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5" yWindow="15" windowWidth="10635" windowHeight="7890" tabRatio="677" activeTab="5"/>
  </bookViews>
  <sheets>
    <sheet name="Note P1-11" sheetId="3" r:id="rId1"/>
    <sheet name="P12-16" sheetId="46" r:id="rId2"/>
    <sheet name="P17-20" sheetId="37" r:id="rId3"/>
    <sheet name="P21-23" sheetId="38" r:id="rId4"/>
    <sheet name="P24-28" sheetId="39" r:id="rId5"/>
    <sheet name="P29-31" sheetId="49" r:id="rId6"/>
    <sheet name="P32" sheetId="50" r:id="rId7"/>
    <sheet name="P33-34" sheetId="51" r:id="rId8"/>
    <sheet name="P35-36" sheetId="52" r:id="rId9"/>
    <sheet name="P37-38" sheetId="53" r:id="rId10"/>
    <sheet name="P39" sheetId="54" r:id="rId11"/>
  </sheets>
  <definedNames>
    <definedName name="_xlnm.Print_Area" localSheetId="0">'Note P1-11'!$A$1:$M$315</definedName>
  </definedNames>
  <calcPr calcId="145621"/>
</workbook>
</file>

<file path=xl/calcChain.xml><?xml version="1.0" encoding="utf-8"?>
<calcChain xmlns="http://schemas.openxmlformats.org/spreadsheetml/2006/main">
  <c r="O62" i="53" l="1"/>
  <c r="Q67" i="52"/>
  <c r="J71" i="49"/>
  <c r="F71" i="49"/>
  <c r="O49" i="53" l="1"/>
  <c r="O48" i="53" l="1"/>
  <c r="L143" i="46" l="1"/>
  <c r="J143" i="46"/>
  <c r="J141" i="46"/>
  <c r="L152" i="46"/>
  <c r="J151" i="46"/>
  <c r="J152" i="46" s="1"/>
  <c r="O79" i="53" l="1"/>
  <c r="O75" i="53"/>
  <c r="O72" i="53"/>
  <c r="O69" i="53"/>
  <c r="O55" i="53"/>
  <c r="M50" i="53"/>
  <c r="M60" i="53" s="1"/>
  <c r="K50" i="53"/>
  <c r="K60" i="53" s="1"/>
  <c r="I50" i="53"/>
  <c r="I60" i="53" s="1"/>
  <c r="G50" i="53"/>
  <c r="G60" i="53" s="1"/>
  <c r="E50" i="53"/>
  <c r="E60" i="53" s="1"/>
  <c r="O50" i="53"/>
  <c r="O60" i="53" s="1"/>
  <c r="O66" i="53" s="1"/>
  <c r="O39" i="53"/>
  <c r="O35" i="53"/>
  <c r="O32" i="53"/>
  <c r="O29" i="53"/>
  <c r="O15" i="53"/>
  <c r="M10" i="53"/>
  <c r="M20" i="53" s="1"/>
  <c r="K10" i="53"/>
  <c r="K20" i="53" s="1"/>
  <c r="I10" i="53"/>
  <c r="I20" i="53" s="1"/>
  <c r="G10" i="53"/>
  <c r="G20" i="53" s="1"/>
  <c r="E10" i="53"/>
  <c r="E20" i="53" s="1"/>
  <c r="O9" i="53"/>
  <c r="O8" i="53"/>
  <c r="O10" i="53" s="1"/>
  <c r="O20" i="53" s="1"/>
  <c r="O22" i="53" s="1"/>
  <c r="O26" i="53" s="1"/>
  <c r="Q84" i="52"/>
  <c r="Q80" i="52"/>
  <c r="Q77" i="52"/>
  <c r="Q74" i="52"/>
  <c r="Q60" i="52"/>
  <c r="O55" i="52"/>
  <c r="O65" i="52" s="1"/>
  <c r="M55" i="52"/>
  <c r="M65" i="52" s="1"/>
  <c r="K55" i="52"/>
  <c r="K65" i="52" s="1"/>
  <c r="I55" i="52"/>
  <c r="I65" i="52" s="1"/>
  <c r="G55" i="52"/>
  <c r="G65" i="52" s="1"/>
  <c r="E55" i="52"/>
  <c r="E65" i="52" s="1"/>
  <c r="Q54" i="52"/>
  <c r="Q53" i="52"/>
  <c r="Q55" i="52" s="1"/>
  <c r="Q65" i="52" s="1"/>
  <c r="Q71" i="52" s="1"/>
  <c r="Q42" i="52"/>
  <c r="Q38" i="52"/>
  <c r="Q35" i="52"/>
  <c r="Q32" i="52"/>
  <c r="Q18" i="52"/>
  <c r="O13" i="52"/>
  <c r="O23" i="52" s="1"/>
  <c r="M13" i="52"/>
  <c r="M23" i="52" s="1"/>
  <c r="K13" i="52"/>
  <c r="K23" i="52" s="1"/>
  <c r="I13" i="52"/>
  <c r="I23" i="52" s="1"/>
  <c r="G13" i="52"/>
  <c r="G23" i="52" s="1"/>
  <c r="E13" i="52"/>
  <c r="E23" i="52" s="1"/>
  <c r="Q12" i="52"/>
  <c r="Q11" i="52"/>
  <c r="Q13" i="52" s="1"/>
  <c r="Q23" i="52" s="1"/>
  <c r="Q25" i="52" s="1"/>
  <c r="Q29" i="52" s="1"/>
  <c r="L40" i="51"/>
  <c r="J40" i="51"/>
  <c r="H40" i="51"/>
  <c r="F40" i="51"/>
  <c r="L27" i="51"/>
  <c r="J27" i="51"/>
  <c r="H27" i="51"/>
  <c r="F27" i="51"/>
  <c r="L22" i="51"/>
  <c r="J22" i="51"/>
  <c r="H22" i="51"/>
  <c r="F22" i="51"/>
  <c r="L19" i="51"/>
  <c r="J19" i="51"/>
  <c r="H19" i="51"/>
  <c r="F19" i="51"/>
  <c r="L16" i="51"/>
  <c r="J16" i="51"/>
  <c r="H16" i="51"/>
  <c r="F16" i="51"/>
  <c r="L9" i="51"/>
  <c r="J9" i="51"/>
  <c r="H9" i="51"/>
  <c r="F9" i="51"/>
  <c r="L71" i="49"/>
  <c r="H71" i="49"/>
  <c r="F52" i="38" l="1"/>
  <c r="J15" i="38"/>
  <c r="H9" i="38"/>
  <c r="L118" i="46" l="1"/>
  <c r="J118" i="46"/>
  <c r="H118" i="46"/>
  <c r="F118" i="46"/>
  <c r="L109" i="46"/>
  <c r="J109" i="46"/>
  <c r="H109" i="46"/>
  <c r="F109" i="46"/>
  <c r="L103" i="46"/>
  <c r="J103" i="46"/>
  <c r="H103" i="46"/>
  <c r="F103" i="46"/>
  <c r="L54" i="46"/>
  <c r="L56" i="46" s="1"/>
  <c r="J54" i="46"/>
  <c r="J56" i="46" s="1"/>
  <c r="H54" i="46"/>
  <c r="H56" i="46" s="1"/>
  <c r="F54" i="46"/>
  <c r="F56" i="46" s="1"/>
  <c r="L46" i="46"/>
  <c r="L57" i="46" s="1"/>
  <c r="J46" i="46"/>
  <c r="J57" i="46" s="1"/>
  <c r="H46" i="46"/>
  <c r="H57" i="46" s="1"/>
  <c r="F46" i="46"/>
  <c r="F57" i="46" s="1"/>
  <c r="L41" i="46"/>
  <c r="J41" i="46"/>
  <c r="H41" i="46"/>
  <c r="F41" i="46"/>
  <c r="L27" i="46"/>
  <c r="J27" i="46"/>
  <c r="H27" i="46"/>
  <c r="F27" i="46"/>
  <c r="L67" i="39" l="1"/>
  <c r="H67" i="39"/>
  <c r="U59" i="37" l="1"/>
  <c r="U58" i="37"/>
  <c r="S57" i="37"/>
  <c r="S60" i="37" s="1"/>
  <c r="Q57" i="37"/>
  <c r="Q60" i="37" s="1"/>
  <c r="O57" i="37"/>
  <c r="O60" i="37" s="1"/>
  <c r="M57" i="37"/>
  <c r="M60" i="37" s="1"/>
  <c r="K57" i="37"/>
  <c r="K60" i="37" s="1"/>
  <c r="I57" i="37"/>
  <c r="I60" i="37" s="1"/>
  <c r="G57" i="37"/>
  <c r="G60" i="37" s="1"/>
  <c r="E57" i="37"/>
  <c r="E60" i="37" s="1"/>
  <c r="U55" i="37"/>
  <c r="U54" i="37"/>
  <c r="U53" i="37"/>
  <c r="U57" i="37" l="1"/>
  <c r="U60" i="37" s="1"/>
  <c r="L140" i="46" l="1"/>
  <c r="L139" i="46"/>
  <c r="J135" i="46"/>
  <c r="L132" i="46"/>
  <c r="L133" i="46"/>
  <c r="L134" i="46"/>
  <c r="L131" i="46"/>
  <c r="J137" i="46" l="1"/>
  <c r="L141" i="46"/>
  <c r="L135" i="46"/>
  <c r="L112" i="39"/>
  <c r="J112" i="39"/>
  <c r="H112" i="39"/>
  <c r="F112" i="39"/>
  <c r="L56" i="39"/>
  <c r="J56" i="39"/>
  <c r="H56" i="39"/>
  <c r="F56" i="39"/>
  <c r="L137" i="46" l="1"/>
  <c r="L16" i="38"/>
  <c r="L8" i="39" l="1"/>
  <c r="J8" i="39"/>
  <c r="H8" i="39"/>
  <c r="J67" i="39" l="1"/>
  <c r="F67" i="39"/>
  <c r="S74" i="37"/>
  <c r="S77" i="37" s="1"/>
  <c r="Q74" i="37"/>
  <c r="Q77" i="37" s="1"/>
  <c r="O74" i="37"/>
  <c r="O77" i="37" s="1"/>
  <c r="M74" i="37"/>
  <c r="M77" i="37" s="1"/>
  <c r="K74" i="37"/>
  <c r="K77" i="37" s="1"/>
  <c r="I74" i="37"/>
  <c r="I77" i="37" s="1"/>
  <c r="G74" i="37"/>
  <c r="G77" i="37" s="1"/>
  <c r="E74" i="37"/>
  <c r="E77" i="37" s="1"/>
  <c r="S34" i="37"/>
  <c r="S37" i="37" s="1"/>
  <c r="Q34" i="37"/>
  <c r="Q37" i="37" s="1"/>
  <c r="O34" i="37"/>
  <c r="O37" i="37" s="1"/>
  <c r="M34" i="37"/>
  <c r="M37" i="37" s="1"/>
  <c r="K34" i="37"/>
  <c r="K37" i="37" s="1"/>
  <c r="I34" i="37"/>
  <c r="I37" i="37" s="1"/>
  <c r="G34" i="37"/>
  <c r="G37" i="37" s="1"/>
  <c r="E34" i="37"/>
  <c r="E37" i="37" s="1"/>
  <c r="F8" i="39" l="1"/>
  <c r="F88" i="39"/>
  <c r="F89" i="39" s="1"/>
  <c r="F45" i="39"/>
  <c r="F30" i="39"/>
  <c r="F23" i="39"/>
  <c r="H88" i="39" l="1"/>
  <c r="H89" i="39" s="1"/>
  <c r="L88" i="39"/>
  <c r="L89" i="39" s="1"/>
  <c r="J88" i="39"/>
  <c r="J89" i="39" s="1"/>
  <c r="H45" i="39"/>
  <c r="F84" i="38"/>
  <c r="F88" i="38" s="1"/>
  <c r="F77" i="38"/>
  <c r="F70" i="38"/>
  <c r="F46" i="38"/>
  <c r="F39" i="38"/>
  <c r="J17" i="38"/>
  <c r="H15" i="38"/>
  <c r="H17" i="38" s="1"/>
  <c r="J9" i="38"/>
  <c r="H11" i="38"/>
  <c r="L10" i="38"/>
  <c r="U36" i="37"/>
  <c r="U35" i="37"/>
  <c r="U32" i="37"/>
  <c r="U31" i="37"/>
  <c r="U30" i="37"/>
  <c r="U15" i="37"/>
  <c r="U14" i="37"/>
  <c r="Q13" i="37"/>
  <c r="O13" i="37"/>
  <c r="O16" i="37" s="1"/>
  <c r="G13" i="37"/>
  <c r="G16" i="37" s="1"/>
  <c r="E13" i="37"/>
  <c r="S13" i="37"/>
  <c r="S16" i="37" s="1"/>
  <c r="M13" i="37"/>
  <c r="M16" i="37" s="1"/>
  <c r="K13" i="37"/>
  <c r="K16" i="37" s="1"/>
  <c r="U10" i="37"/>
  <c r="U9" i="37"/>
  <c r="U8" i="37"/>
  <c r="L13" i="38"/>
  <c r="L7" i="38"/>
  <c r="L14" i="38"/>
  <c r="L8" i="38"/>
  <c r="U76" i="37"/>
  <c r="U75" i="37"/>
  <c r="U65" i="37"/>
  <c r="U64" i="37"/>
  <c r="U63" i="37"/>
  <c r="Q80" i="37"/>
  <c r="O80" i="37"/>
  <c r="M80" i="37"/>
  <c r="E80" i="37"/>
  <c r="L45" i="39"/>
  <c r="J45" i="39"/>
  <c r="J30" i="39"/>
  <c r="H30" i="39"/>
  <c r="L30" i="39"/>
  <c r="L23" i="39"/>
  <c r="J23" i="39"/>
  <c r="H23" i="39"/>
  <c r="L84" i="38"/>
  <c r="L88" i="38" s="1"/>
  <c r="J84" i="38"/>
  <c r="J88" i="38" s="1"/>
  <c r="H84" i="38"/>
  <c r="H88" i="38" s="1"/>
  <c r="L77" i="38"/>
  <c r="J77" i="38"/>
  <c r="H77" i="38"/>
  <c r="L70" i="38"/>
  <c r="J70" i="38"/>
  <c r="H70" i="38"/>
  <c r="L52" i="38"/>
  <c r="J52" i="38"/>
  <c r="H52" i="38"/>
  <c r="L46" i="38"/>
  <c r="J46" i="38"/>
  <c r="H46" i="38"/>
  <c r="L39" i="38"/>
  <c r="J39" i="38"/>
  <c r="H39" i="38"/>
  <c r="G80" i="37"/>
  <c r="I13" i="37"/>
  <c r="I16" i="37" s="1"/>
  <c r="U11" i="37"/>
  <c r="E16" i="37" l="1"/>
  <c r="E40" i="37"/>
  <c r="H19" i="38"/>
  <c r="H53" i="38"/>
  <c r="J53" i="38"/>
  <c r="U74" i="37"/>
  <c r="U77" i="37" s="1"/>
  <c r="J19" i="38"/>
  <c r="L53" i="38"/>
  <c r="J11" i="38"/>
  <c r="J20" i="38" s="1"/>
  <c r="H20" i="38"/>
  <c r="K80" i="37"/>
  <c r="S80" i="37"/>
  <c r="U34" i="37"/>
  <c r="U37" i="37" s="1"/>
  <c r="M81" i="37"/>
  <c r="O40" i="37"/>
  <c r="Q81" i="37"/>
  <c r="E81" i="37"/>
  <c r="Q40" i="37"/>
  <c r="S40" i="37"/>
  <c r="G81" i="37"/>
  <c r="H94" i="38"/>
  <c r="L94" i="38"/>
  <c r="U13" i="37"/>
  <c r="U16" i="37" s="1"/>
  <c r="I40" i="37"/>
  <c r="K81" i="37"/>
  <c r="S81" i="37"/>
  <c r="O41" i="37"/>
  <c r="L15" i="38"/>
  <c r="L17" i="38" s="1"/>
  <c r="L9" i="38"/>
  <c r="L11" i="38" s="1"/>
  <c r="F53" i="38"/>
  <c r="J94" i="38"/>
  <c r="F94" i="38"/>
  <c r="I81" i="37"/>
  <c r="I80" i="37"/>
  <c r="O81" i="37"/>
  <c r="E41" i="37"/>
  <c r="I41" i="37"/>
  <c r="M40" i="37"/>
  <c r="K41" i="37"/>
  <c r="K40" i="37"/>
  <c r="S41" i="37"/>
  <c r="M41" i="37"/>
  <c r="G41" i="37"/>
  <c r="Q16" i="37"/>
  <c r="Q41" i="37" s="1"/>
  <c r="G40" i="37"/>
  <c r="U80" i="37" l="1"/>
  <c r="U40" i="37"/>
  <c r="L20" i="38"/>
  <c r="L19" i="38"/>
  <c r="U81" i="37"/>
  <c r="U41" i="37"/>
</calcChain>
</file>

<file path=xl/sharedStrings.xml><?xml version="1.0" encoding="utf-8"?>
<sst xmlns="http://schemas.openxmlformats.org/spreadsheetml/2006/main" count="1429" uniqueCount="943">
  <si>
    <t>25</t>
  </si>
  <si>
    <t>50</t>
  </si>
  <si>
    <t>- 11 -</t>
  </si>
  <si>
    <t>- 10 -</t>
  </si>
  <si>
    <t>- 9 -</t>
  </si>
  <si>
    <t>NOTES TO FINANCIAL STATEMENTS</t>
  </si>
  <si>
    <t>1.  GENERAL INFORMATION</t>
  </si>
  <si>
    <t xml:space="preserve">                      have been transferred to the buyer.</t>
  </si>
  <si>
    <t xml:space="preserve">Over 3 - 6 months </t>
  </si>
  <si>
    <t xml:space="preserve">Over 6 - 12 months </t>
  </si>
  <si>
    <t xml:space="preserve">Over 12 months </t>
  </si>
  <si>
    <t>Allowance for doubtful accounts (%)</t>
  </si>
  <si>
    <t>100</t>
  </si>
  <si>
    <t>Buildings and construction</t>
  </si>
  <si>
    <t>5 - 20  years</t>
  </si>
  <si>
    <t>Leased buildings improvement</t>
  </si>
  <si>
    <t xml:space="preserve"> 5  years</t>
  </si>
  <si>
    <t>Vehicles and components</t>
  </si>
  <si>
    <t>5 - 10  years</t>
  </si>
  <si>
    <t>5  years</t>
  </si>
  <si>
    <t>Computer software</t>
  </si>
  <si>
    <t>10   years</t>
  </si>
  <si>
    <t xml:space="preserve">     impairment will be estimated from each item of asset or each asset unit generating cash flow, whichever is practical.</t>
  </si>
  <si>
    <t>Cash on hand</t>
  </si>
  <si>
    <t>Current accounts</t>
  </si>
  <si>
    <t>Savings deposit</t>
  </si>
  <si>
    <t>Total</t>
  </si>
  <si>
    <t>Open end fund - debt securities</t>
  </si>
  <si>
    <t>Trade accounts receivable</t>
  </si>
  <si>
    <t>In due</t>
  </si>
  <si>
    <t>Goodwill</t>
  </si>
  <si>
    <t>Trade accounts payable</t>
  </si>
  <si>
    <t xml:space="preserve">Net </t>
  </si>
  <si>
    <t>Vehicles</t>
  </si>
  <si>
    <t>Less   Accumulated depreciation</t>
  </si>
  <si>
    <t>Net book value</t>
  </si>
  <si>
    <t>Within 1 year</t>
  </si>
  <si>
    <t>No.</t>
  </si>
  <si>
    <t>Persons or parties</t>
  </si>
  <si>
    <t>Relationship</t>
  </si>
  <si>
    <t>Type of relation</t>
  </si>
  <si>
    <t>Pricing policy</t>
  </si>
  <si>
    <t>1</t>
  </si>
  <si>
    <t>2</t>
  </si>
  <si>
    <t>3</t>
  </si>
  <si>
    <t>Maturong Limited Partnership</t>
  </si>
  <si>
    <t>The Company leases land</t>
  </si>
  <si>
    <t>Lease land for car parking</t>
  </si>
  <si>
    <t xml:space="preserve">Office rental </t>
  </si>
  <si>
    <t>Debt to equity ratio</t>
  </si>
  <si>
    <t>Note</t>
  </si>
  <si>
    <t xml:space="preserve">Transportation </t>
  </si>
  <si>
    <t>Custom ceremony</t>
  </si>
  <si>
    <t>Sales</t>
  </si>
  <si>
    <t xml:space="preserve"> goods  service</t>
  </si>
  <si>
    <t>services</t>
  </si>
  <si>
    <t>Revenues</t>
  </si>
  <si>
    <t>Cost</t>
  </si>
  <si>
    <t>Gross profit</t>
  </si>
  <si>
    <t>Selling expenses</t>
  </si>
  <si>
    <t>Administrative expenses</t>
  </si>
  <si>
    <t xml:space="preserve">     -   Segment</t>
  </si>
  <si>
    <t>Finance costs</t>
  </si>
  <si>
    <t>Income tax</t>
  </si>
  <si>
    <t>Land and building</t>
  </si>
  <si>
    <t>Other fixed assets</t>
  </si>
  <si>
    <t>Depreciation</t>
  </si>
  <si>
    <t>(Unit : Million Baht)</t>
  </si>
  <si>
    <t xml:space="preserve">Cash on hand </t>
  </si>
  <si>
    <t>Other income</t>
  </si>
  <si>
    <t>Other comprehensive income</t>
  </si>
  <si>
    <t>Profit before income tax</t>
  </si>
  <si>
    <t xml:space="preserve">            disclosed in related accounting policy.</t>
  </si>
  <si>
    <t>Less : Allowance for doubtful accounts</t>
  </si>
  <si>
    <t>Overdue less than 3 months</t>
  </si>
  <si>
    <t>Overdue 3 - 6 months</t>
  </si>
  <si>
    <t>Overdrafts - commercial bank</t>
  </si>
  <si>
    <t xml:space="preserve">Less  Current portion of long-term loans  </t>
  </si>
  <si>
    <t xml:space="preserve">Store and </t>
  </si>
  <si>
    <t>distribution service</t>
  </si>
  <si>
    <t xml:space="preserve">            Inventories is stated at cost on  the  weighted  average  method  or  net  realizable value whichever is lower. </t>
  </si>
  <si>
    <t>Other receivables</t>
  </si>
  <si>
    <t>Overdue 6 - 12 months</t>
  </si>
  <si>
    <t>Total trade and other payables</t>
  </si>
  <si>
    <t xml:space="preserve">            in domestic and overseas, goods custodial service and trading chemicals used in industry.</t>
  </si>
  <si>
    <t xml:space="preserve">                      are recognized as income when the services are rendered.</t>
  </si>
  <si>
    <t>-   Prepaid expenses</t>
  </si>
  <si>
    <t xml:space="preserve">-   Other receivables </t>
  </si>
  <si>
    <t xml:space="preserve">-   Deposits </t>
  </si>
  <si>
    <t xml:space="preserve">-   Accrued income </t>
  </si>
  <si>
    <t xml:space="preserve">Finished goods </t>
  </si>
  <si>
    <t xml:space="preserve">Other payables </t>
  </si>
  <si>
    <t>Car and tank</t>
  </si>
  <si>
    <t xml:space="preserve">     2.1  Financial statements preparation </t>
  </si>
  <si>
    <t xml:space="preserve">Total trade and other receivables - net </t>
  </si>
  <si>
    <t xml:space="preserve">      -  Contractors retention</t>
  </si>
  <si>
    <t xml:space="preserve">      -  Accrued expenses</t>
  </si>
  <si>
    <t xml:space="preserve">      -  Other payables </t>
  </si>
  <si>
    <t>Building and</t>
  </si>
  <si>
    <t>construction</t>
  </si>
  <si>
    <t>Tools and equipment</t>
  </si>
  <si>
    <t>Office equipment</t>
  </si>
  <si>
    <t xml:space="preserve">Vehicles and </t>
  </si>
  <si>
    <t>components</t>
  </si>
  <si>
    <t>Infrastructure</t>
  </si>
  <si>
    <t>Land</t>
  </si>
  <si>
    <t xml:space="preserve">        Cost :-</t>
  </si>
  <si>
    <t xml:space="preserve">          Increase</t>
  </si>
  <si>
    <t xml:space="preserve"> Electricity equipment</t>
  </si>
  <si>
    <t>Management benefit expenses</t>
  </si>
  <si>
    <t>Directors' remuneration</t>
  </si>
  <si>
    <t>Assets in progress</t>
  </si>
  <si>
    <t xml:space="preserve">          Disposal/write off</t>
  </si>
  <si>
    <t xml:space="preserve">          Transfer in/out</t>
  </si>
  <si>
    <t xml:space="preserve">   Net book value</t>
  </si>
  <si>
    <t xml:space="preserve">     </t>
  </si>
  <si>
    <t>Market price, Baht 13,800 per month</t>
  </si>
  <si>
    <t>Market price, Baht 141,000 per month</t>
  </si>
  <si>
    <t>4</t>
  </si>
  <si>
    <t xml:space="preserve">Financial lease liabilities </t>
  </si>
  <si>
    <t>Leased assets under financial lease are detailed as follows :</t>
  </si>
  <si>
    <t>Financial lease liabilities - net</t>
  </si>
  <si>
    <t>Financial lease liabilities excluding future interest expenses are as follows :</t>
  </si>
  <si>
    <t xml:space="preserve">     -   Non - segment</t>
  </si>
  <si>
    <t>The minimum amount to be paid under financial lease are as follows :</t>
  </si>
  <si>
    <t xml:space="preserve">Close to market price </t>
  </si>
  <si>
    <t xml:space="preserve">        Accumulated depreciation :-</t>
  </si>
  <si>
    <t>Long-term loans</t>
  </si>
  <si>
    <t>Overdue 12 months</t>
  </si>
  <si>
    <t>Service Concession Arrangements</t>
  </si>
  <si>
    <t>Interim Financial Reporting and Impairment</t>
  </si>
  <si>
    <t>16</t>
  </si>
  <si>
    <t>Current tax :</t>
  </si>
  <si>
    <t>Deferred tax :</t>
  </si>
  <si>
    <t>Income tax rate</t>
  </si>
  <si>
    <t>Others</t>
  </si>
  <si>
    <t xml:space="preserve">            for impairment (if any) which will be amortized on a straight line basis as following :</t>
  </si>
  <si>
    <t>- 13 -</t>
  </si>
  <si>
    <t xml:space="preserve">     disclosures.</t>
  </si>
  <si>
    <t xml:space="preserve">             Income tax expenses for the accounting period comprises current tax and deferred tax. </t>
  </si>
  <si>
    <t xml:space="preserve">       they adjust, using tax rates enacted or substantively enacted at the reporting date.</t>
  </si>
  <si>
    <t xml:space="preserve">          </t>
  </si>
  <si>
    <t xml:space="preserve">          be utilized.</t>
  </si>
  <si>
    <t xml:space="preserve">          recognized in other comprehensive income or directly in equity.</t>
  </si>
  <si>
    <t xml:space="preserve">Allowance for doubtful accounts </t>
  </si>
  <si>
    <t>Employee benefit provisions</t>
  </si>
  <si>
    <t>Assets - financial lease</t>
  </si>
  <si>
    <t xml:space="preserve">Lease of land, construction </t>
  </si>
  <si>
    <t>with construction</t>
  </si>
  <si>
    <t>per month</t>
  </si>
  <si>
    <t xml:space="preserve">The Company sold chemical </t>
  </si>
  <si>
    <t>products</t>
  </si>
  <si>
    <t>Base on agreed price, Baht 40,000</t>
  </si>
  <si>
    <t>Notes to the financial statements (cont'd)</t>
  </si>
  <si>
    <t xml:space="preserve">            Depreciation is determined separately for each significant parts of assets. </t>
  </si>
  <si>
    <t>Siam Phosphate Industry Co., Ltd.</t>
  </si>
  <si>
    <t xml:space="preserve">Maturong Limited Partnership </t>
  </si>
  <si>
    <t>Transfers of Assets from Customers</t>
  </si>
  <si>
    <t>Presentation of Financial Statements</t>
  </si>
  <si>
    <t>Statement of Cash Flows</t>
  </si>
  <si>
    <t>Leases</t>
  </si>
  <si>
    <t>Revenue</t>
  </si>
  <si>
    <t>Employee Benefits</t>
  </si>
  <si>
    <t>Related Party Disclosures</t>
  </si>
  <si>
    <t>Intangible Assets</t>
  </si>
  <si>
    <t>Business Combinations</t>
  </si>
  <si>
    <t>Operating Segments</t>
  </si>
  <si>
    <t>3.  CONSOLIDATED FINANCIAL STATEMENTS PREPARATION BASIS</t>
  </si>
  <si>
    <t xml:space="preserve">            shareholders is shown as "Non-controlling interests".</t>
  </si>
  <si>
    <t xml:space="preserve">            consolidated companies.</t>
  </si>
  <si>
    <t>Type of business</t>
  </si>
  <si>
    <t>Percentage of</t>
  </si>
  <si>
    <t>shareholding</t>
  </si>
  <si>
    <t>Subsidiary</t>
  </si>
  <si>
    <t>4.  SUMMARY OF SIGNIFICANT ACCOUNTING POLICIES</t>
  </si>
  <si>
    <t xml:space="preserve">            4.1.3  Custom ceremony services income are recognized as income when the services are rendered.</t>
  </si>
  <si>
    <t xml:space="preserve">            4.1.4  Rental income is recognized on straight line basis over the period of the lease.</t>
  </si>
  <si>
    <t xml:space="preserve">            4.1.5  Interest income is recognized on a time basis except the uncertainty of receipt.</t>
  </si>
  <si>
    <t xml:space="preserve">            4.1.6  Other income and expenses are recognized on an accrual basis.</t>
  </si>
  <si>
    <t xml:space="preserve">     4.2  Cash and cash equivalents</t>
  </si>
  <si>
    <t xml:space="preserve">     4.5  Inventories</t>
  </si>
  <si>
    <t>Separate financial statements (Baht)</t>
  </si>
  <si>
    <t>Consolidated financial statements (Baht)</t>
  </si>
  <si>
    <t xml:space="preserve">Dividend </t>
  </si>
  <si>
    <t>received</t>
  </si>
  <si>
    <t>Percentage</t>
  </si>
  <si>
    <t>of shareholding</t>
  </si>
  <si>
    <t xml:space="preserve">          Increase </t>
  </si>
  <si>
    <t>17</t>
  </si>
  <si>
    <t>5</t>
  </si>
  <si>
    <t>Base on agreed price, Baht 5,000</t>
  </si>
  <si>
    <t>- 16 -</t>
  </si>
  <si>
    <t>Separate financial statements</t>
  </si>
  <si>
    <t>- 17 -</t>
  </si>
  <si>
    <t>- 14 -</t>
  </si>
  <si>
    <t xml:space="preserve">     3.3  These consolidated financial statements are prepared with the objective  to show the consolidated financial position</t>
  </si>
  <si>
    <t xml:space="preserve">     (excluding pledged bank and financial institution deposits). </t>
  </si>
  <si>
    <t xml:space="preserve">     removal and restoration less accumulated depreciation and provision for impairment (if any).</t>
  </si>
  <si>
    <t xml:space="preserve">     useful  lives as follows :- </t>
  </si>
  <si>
    <t xml:space="preserve">     loss whenever there is no longer impairment or reduction in impairment.</t>
  </si>
  <si>
    <t xml:space="preserve">     impairment loss  will be recognized in statement  of comprehensive income.  The Company  will reverse  the impairment</t>
  </si>
  <si>
    <t xml:space="preserve">               Gains or losses on exchange are taken into income or expenses as incurred.</t>
  </si>
  <si>
    <t>Supplies</t>
  </si>
  <si>
    <t>Hire of work contract provisions</t>
  </si>
  <si>
    <t xml:space="preserve">Unrealized gain (loss) on revaluation </t>
  </si>
  <si>
    <t xml:space="preserve">     of investment </t>
  </si>
  <si>
    <t>Effective income tax rate</t>
  </si>
  <si>
    <t xml:space="preserve">and infrastructure service </t>
  </si>
  <si>
    <t>Lease of land and infrastructure</t>
  </si>
  <si>
    <t>Revenues from sales of goods</t>
  </si>
  <si>
    <t xml:space="preserve">Office rental income </t>
  </si>
  <si>
    <t>Lao Me Sai Co., Ltd.</t>
  </si>
  <si>
    <t xml:space="preserve">service, started December </t>
  </si>
  <si>
    <t>Consolidated financial statements</t>
  </si>
  <si>
    <t>Consolidated financial statements  (Baht)</t>
  </si>
  <si>
    <t>Over 1 year, less than 5 years</t>
  </si>
  <si>
    <t xml:space="preserve">5.  CASH AND CASH EQUIVALENTS </t>
  </si>
  <si>
    <t>6.  CURRENT INVESTMENT</t>
  </si>
  <si>
    <t>7.  TRADE AND OTHER RECEIVABLES</t>
  </si>
  <si>
    <t>8.  INVENTORIES</t>
  </si>
  <si>
    <t xml:space="preserve">         Trade accounts receivable - net</t>
  </si>
  <si>
    <t xml:space="preserve">      individuals of subsidiary was recorded in the financial statements.</t>
  </si>
  <si>
    <t xml:space="preserve">Deferred tax assets and liabilities after offsetting are included in statements of financial position as detailed following : </t>
  </si>
  <si>
    <t>business.</t>
  </si>
  <si>
    <t xml:space="preserve">                  The Company's operation virtually involved in one geographical in Thailand, therefore, the Company presented segment information by </t>
  </si>
  <si>
    <t>Contents</t>
  </si>
  <si>
    <t xml:space="preserve">            which located at 100 Moo 3, Tambon Bangtanai, Aumphur Pakkret, Nonthaburi Province. </t>
  </si>
  <si>
    <t xml:space="preserve">              due within 1 year</t>
  </si>
  <si>
    <t xml:space="preserve">Less  Financial lease liabilities </t>
  </si>
  <si>
    <t xml:space="preserve">     4.3  Current investment</t>
  </si>
  <si>
    <t>Mr. Kiatchai  Montserinusorn</t>
  </si>
  <si>
    <t>99.99</t>
  </si>
  <si>
    <t xml:space="preserve">     The  financial  statements  have been  prepared under  the historical  cost  convention,  except as  transaction</t>
  </si>
  <si>
    <t xml:space="preserve">     1.1  Kiattana Transport  Public Company Limited   (the Company)   was  incorporated  as a  public company  in Thailand</t>
  </si>
  <si>
    <t xml:space="preserve">            4.1.2  Revenues from sales of  goods are recognized as income  when the significant  risk and rewards of ownership</t>
  </si>
  <si>
    <t xml:space="preserve">            4.1.1  Revenues from  transportation services,  warehousing and  distribution center  and transportation management</t>
  </si>
  <si>
    <t xml:space="preserve">            Cash and cash equivalents mean deposits at bank and financial institution which the maturity is less than three months</t>
  </si>
  <si>
    <t xml:space="preserve">            Property, plant  and equipment  are recorded at cost. Cost consist of initial cost of assets acquisition, dismantlement,</t>
  </si>
  <si>
    <t xml:space="preserve">            Plant and equipment are depreciated by reference to their costs on a straight-line basis over the following estimated</t>
  </si>
  <si>
    <t xml:space="preserve">     assets  whenever  events  or changes  indicate  that the  carrying  amount  of assets  exceeds  its recoverable  value.  The</t>
  </si>
  <si>
    <t xml:space="preserve">       Deferred tax  liabilities  are  recognized  for  all taxable  temporary  differences.  Deferred tax  assets are</t>
  </si>
  <si>
    <t xml:space="preserve">          recognized  for all deductible  temporary differences  and carry forward  of unused tax losses,  to the extent  that it is</t>
  </si>
  <si>
    <t xml:space="preserve">          forward of unused tax losses can be utilized.</t>
  </si>
  <si>
    <t xml:space="preserve">          probable  that taxable  profit will  be available  against  which the  deductible  temporary differences,  and the  carry</t>
  </si>
  <si>
    <t xml:space="preserve">      The carrying amount of deferred tax assets is reviewed at each reporting date  and reduced to the extent that</t>
  </si>
  <si>
    <t xml:space="preserve">          it is no longer probable  that sufficient taxable profit will be available to allow all or part  of the deferred tax asset to</t>
  </si>
  <si>
    <t xml:space="preserve">      Deferred tax  is recognized  directly to  shareholders’ equity,  except to  the extent  that  it  relates to  items</t>
  </si>
  <si>
    <t xml:space="preserve">     Thai Baht by using the exchange rates ruling in the same date.</t>
  </si>
  <si>
    <t xml:space="preserve">               The assets and liabilities  in foreign currencies  as at the statements  of financial position date  are converted  into</t>
  </si>
  <si>
    <t>Cost :-</t>
  </si>
  <si>
    <t>Accumulated amortization  :-</t>
  </si>
  <si>
    <t xml:space="preserve">Net book value </t>
  </si>
  <si>
    <t xml:space="preserve">            Deferred tax assets</t>
  </si>
  <si>
    <t xml:space="preserve">            Deferred tax  liabilities</t>
  </si>
  <si>
    <t xml:space="preserve">            KGP Co., Ltd. </t>
  </si>
  <si>
    <t xml:space="preserve">     4.4  Trade and other receivables</t>
  </si>
  <si>
    <t xml:space="preserve">KGP Co., Ltd. </t>
  </si>
  <si>
    <t>Disallowed taxable expenses</t>
  </si>
  <si>
    <t>KGP Co., Ltd.</t>
  </si>
  <si>
    <t>Income Taxes</t>
  </si>
  <si>
    <t>Property, Plant and Equipment</t>
  </si>
  <si>
    <t>Borrowing Costs</t>
  </si>
  <si>
    <t>Accounting and Reporting by Retirement Benefit Plans</t>
  </si>
  <si>
    <t>Separate Financial Statements</t>
  </si>
  <si>
    <t>Interim Financial Reporting</t>
  </si>
  <si>
    <t>Impairment of Assets</t>
  </si>
  <si>
    <t>Provisions, Contingent Liabilities and Contingent Assets</t>
  </si>
  <si>
    <t>Investment Property</t>
  </si>
  <si>
    <t>Exploration for and Evaluation of Mineral Resources</t>
  </si>
  <si>
    <t>Joint Arrangements</t>
  </si>
  <si>
    <t>Consolidated Financial Statements</t>
  </si>
  <si>
    <t>Disclosure of Interests in Other Entities</t>
  </si>
  <si>
    <t>Fair Value Measurement</t>
  </si>
  <si>
    <t>Service Concession Arrangements: Disclosures</t>
  </si>
  <si>
    <t>Agreements for the Construction of Real Estate</t>
  </si>
  <si>
    <t>Stripping Costs in the Production Phase of a Surface Mine</t>
  </si>
  <si>
    <t>- 18 -</t>
  </si>
  <si>
    <t xml:space="preserve">Timing difference - depreciation </t>
  </si>
  <si>
    <t xml:space="preserve">     of assets</t>
  </si>
  <si>
    <t xml:space="preserve">Deferred tax resulted from temporary </t>
  </si>
  <si>
    <t>multiply with tax rate</t>
  </si>
  <si>
    <t xml:space="preserve">Effects of taxable income and expenses </t>
  </si>
  <si>
    <t xml:space="preserve">which not realized as taxable </t>
  </si>
  <si>
    <t>income or expenses - net</t>
  </si>
  <si>
    <t xml:space="preserve">           from tax base </t>
  </si>
  <si>
    <t xml:space="preserve">        Accounting base differ </t>
  </si>
  <si>
    <t xml:space="preserve">Other expenses for which </t>
  </si>
  <si>
    <t xml:space="preserve">        accounting base differ </t>
  </si>
  <si>
    <t xml:space="preserve">           from tax base</t>
  </si>
  <si>
    <t xml:space="preserve">Other income for which </t>
  </si>
  <si>
    <t xml:space="preserve">Income tax expenses presented in </t>
  </si>
  <si>
    <t xml:space="preserve">       statements of comprehensive </t>
  </si>
  <si>
    <t xml:space="preserve">          income</t>
  </si>
  <si>
    <t xml:space="preserve">       restriction on withdrawal. </t>
  </si>
  <si>
    <t xml:space="preserve">        comprehensive income</t>
  </si>
  <si>
    <t xml:space="preserve">        in statements of </t>
  </si>
  <si>
    <t xml:space="preserve">Income tax expenses presented </t>
  </si>
  <si>
    <t>Non-current Assets Held for Sale and Discontinued Operations</t>
  </si>
  <si>
    <t xml:space="preserve">                          Earnings (Loss)  per share  as presented in the statements of comprehensive income  is the  basic earnings</t>
  </si>
  <si>
    <t xml:space="preserve">              of common shares issued and paid-up during the year. </t>
  </si>
  <si>
    <t xml:space="preserve">       class of financial assets and liabilities have been disclosed in note 4.</t>
  </si>
  <si>
    <t xml:space="preserve">       under long-term lease agreement, bear interest at the fixed rate.</t>
  </si>
  <si>
    <t xml:space="preserve">       carrying value of such receivables.</t>
  </si>
  <si>
    <t xml:space="preserve">     4.1  Revenues and expenses recognition</t>
  </si>
  <si>
    <t xml:space="preserve">            Trade and other receivables are stated at rights to receive amount less allowance for doubtful accounts. </t>
  </si>
  <si>
    <t xml:space="preserve">     receivables.  The allowance  is based on collection experience and the current status of the receivables outstanding at the</t>
  </si>
  <si>
    <t xml:space="preserve">     statements of financial position date as follows :</t>
  </si>
  <si>
    <t xml:space="preserve">                         Diluted  earnings  per  share  is  calculated  by  dividing  profit  belonging  to the  Company's  shareholders</t>
  </si>
  <si>
    <t xml:space="preserve">          Total other payables</t>
  </si>
  <si>
    <t xml:space="preserve">          Total trade accounts payable</t>
  </si>
  <si>
    <t xml:space="preserve">     4.6  Investments in subsidiaries</t>
  </si>
  <si>
    <t xml:space="preserve"> - 26 -</t>
  </si>
  <si>
    <t>- 36 -</t>
  </si>
  <si>
    <t>- 37 -</t>
  </si>
  <si>
    <t>- 38 -</t>
  </si>
  <si>
    <t>- 39 -</t>
  </si>
  <si>
    <t>- 19 -</t>
  </si>
  <si>
    <t xml:space="preserve">     7.1</t>
  </si>
  <si>
    <t xml:space="preserve">     7.2</t>
  </si>
  <si>
    <t xml:space="preserve">     financial lease liabilities during each period.</t>
  </si>
  <si>
    <t xml:space="preserve">     financial position  in an amount  equal to the fair value  of the  financial lease assets  at the  inception of  the agreement.</t>
  </si>
  <si>
    <t xml:space="preserve">-   Other receivable - deposit </t>
  </si>
  <si>
    <t xml:space="preserve">     for share subscription </t>
  </si>
  <si>
    <t xml:space="preserve">      The principle assumption of acturial as at the assessment is summarized as follows : </t>
  </si>
  <si>
    <t xml:space="preserve">             Discount rate (%)</t>
  </si>
  <si>
    <t>-  Employees</t>
  </si>
  <si>
    <t>-  Daily staff</t>
  </si>
  <si>
    <t xml:space="preserve">             Salary increase rate (%)</t>
  </si>
  <si>
    <t xml:space="preserve">             Employee turnover rate </t>
  </si>
  <si>
    <t xml:space="preserve">      29.1</t>
  </si>
  <si>
    <t>Cash and cash equivalents</t>
  </si>
  <si>
    <t xml:space="preserve">Cash and cash equivalents  consist of cash on hand and all type of deposit which the maturity is less than three months and without </t>
  </si>
  <si>
    <t>10  years</t>
  </si>
  <si>
    <t>Utilities</t>
  </si>
  <si>
    <t xml:space="preserve"> - 7 -</t>
  </si>
  <si>
    <t>-</t>
  </si>
  <si>
    <t xml:space="preserve">                  Notes to the financial statements (cont'd)</t>
  </si>
  <si>
    <t>Agriculture</t>
  </si>
  <si>
    <t>Insurance Contracts</t>
  </si>
  <si>
    <t>Levies</t>
  </si>
  <si>
    <t>- 20 -</t>
  </si>
  <si>
    <t>- 21 -</t>
  </si>
  <si>
    <t>- 22 -</t>
  </si>
  <si>
    <t>2.  FINANCIAL STATEMENTS PREPARATION BASIS</t>
  </si>
  <si>
    <t xml:space="preserve">            First LPG Co., Ltd. </t>
  </si>
  <si>
    <t>Generating and distribution of natural gas</t>
  </si>
  <si>
    <t xml:space="preserve">Add  : Gain on re-measuring </t>
  </si>
  <si>
    <t xml:space="preserve">            available-for-sale investment </t>
  </si>
  <si>
    <t>The outstanding trade accounts receivable are separated by aging as determined following:</t>
  </si>
  <si>
    <t xml:space="preserve">First LPG </t>
  </si>
  <si>
    <t xml:space="preserve">   Co., Ltd. </t>
  </si>
  <si>
    <t>Accounting profit before income tax</t>
  </si>
  <si>
    <t xml:space="preserve">Accounting profit before income tax </t>
  </si>
  <si>
    <t xml:space="preserve">     shareholder</t>
  </si>
  <si>
    <t>Office tools, equipment and electricity equipment</t>
  </si>
  <si>
    <t xml:space="preserve">            Significant valuation issues are reported to the Company and subsidiaries Audit Committee. </t>
  </si>
  <si>
    <t xml:space="preserve">Level 1 : quoted prices (unadjusted) in active markets for identical assets or liabilities. </t>
  </si>
  <si>
    <t xml:space="preserve">Level 2 : inputs other than quoted prices included in Level 1 that are observable for the asset or liabilities, </t>
  </si>
  <si>
    <t xml:space="preserve">either directly (i.e. as prices) or indirectly (i.e. derived from prices). </t>
  </si>
  <si>
    <t>Level 3 : inputs for the asset or liability that are not based on observable market data (unobservable inputs).</t>
  </si>
  <si>
    <t xml:space="preserve">            Loss on control</t>
  </si>
  <si>
    <t xml:space="preserve">         Total other receivables - net </t>
  </si>
  <si>
    <t xml:space="preserve">Taxable loss which do not </t>
  </si>
  <si>
    <t xml:space="preserve">        recorded as deferred </t>
  </si>
  <si>
    <t xml:space="preserve">           taxable assets </t>
  </si>
  <si>
    <t>2.24</t>
  </si>
  <si>
    <t>2.57</t>
  </si>
  <si>
    <t>1.74</t>
  </si>
  <si>
    <t>1.59</t>
  </si>
  <si>
    <t>1.83</t>
  </si>
  <si>
    <t>6.49</t>
  </si>
  <si>
    <t>2.55</t>
  </si>
  <si>
    <t xml:space="preserve">    </t>
  </si>
  <si>
    <t xml:space="preserve">      30.2</t>
  </si>
  <si>
    <t xml:space="preserve">            Investment in subsidiary is stated  at cost method  less provision  for impairment  (if any)  in the  separate  financial</t>
  </si>
  <si>
    <t xml:space="preserve">     statements. </t>
  </si>
  <si>
    <t xml:space="preserve">     1.2  The Company was listed in the Stock Exchange of Thailand and engaged in business  of transportation services both</t>
  </si>
  <si>
    <t xml:space="preserve">            </t>
  </si>
  <si>
    <t xml:space="preserve">            measurements,  including level 3 fair values, and reports directly to CFO. </t>
  </si>
  <si>
    <t>- 2 -</t>
  </si>
  <si>
    <t xml:space="preserve">            assesses the evidence  obtained  from  the third  parties  to  support  the  conclusion  that such  valuations  meet  the </t>
  </si>
  <si>
    <t xml:space="preserve">            used in the valuation techniques as follows : </t>
  </si>
  <si>
    <t xml:space="preserve">            date as fair  as possible.  Fair values  are categorized  into different levels in a fair value hierarchy based on the inputs </t>
  </si>
  <si>
    <t xml:space="preserve">            value hierarchy as the lowest level input that is significant to the entire measurement. </t>
  </si>
  <si>
    <t xml:space="preserve">     The Company and subsidiaries recognized transfers between levels of the fair value hierarchy  at the end of </t>
  </si>
  <si>
    <t xml:space="preserve">            the reporting period during which the change has occurred. </t>
  </si>
  <si>
    <t>- 3 -</t>
  </si>
  <si>
    <t>- 4 -</t>
  </si>
  <si>
    <t xml:space="preserve">     which control commences until the date on which control ceases. </t>
  </si>
  <si>
    <t xml:space="preserve">     ruling on the  transaction dates.  </t>
  </si>
  <si>
    <t xml:space="preserve">               The Company  records  its  transactions  in foreign currencies converting  into Baht by using the exchange rates </t>
  </si>
  <si>
    <t xml:space="preserve">     Interest expenses  are recorded  to each  period  over  the term  of agreement  based on  the outstanding balance of the </t>
  </si>
  <si>
    <t xml:space="preserve">     Deferred tax is measured at the tax rates that are expected to be applied to the temporary differences when</t>
  </si>
  <si>
    <t xml:space="preserve">     as a result of a past event. It is  probable that  an outflow of economic  benefits resources  will be  required to  settle the</t>
  </si>
  <si>
    <t xml:space="preserve">      notice dated July 1, 2015 with the condition in agreement indicated that the group of share  offering has to return deposit within 7 </t>
  </si>
  <si>
    <t xml:space="preserve">      days  from the notice date which the group of share offering could not comply with the covenants. Subsequent on August 5, 2015,  </t>
  </si>
  <si>
    <t xml:space="preserve">      agreement  in  order  to invest  in a  company dated May 14, 2015  and  made  payment  for  deposit  amount  of  Baht  40 million. </t>
  </si>
  <si>
    <t xml:space="preserve">      per annum, counting from July 8, 2015,  the defaulting  date by  dividing into  principal payment  through 8 installments of Baht 5 </t>
  </si>
  <si>
    <t>- 23 -</t>
  </si>
  <si>
    <t xml:space="preserve">Less  Future interest expenses of </t>
  </si>
  <si>
    <t xml:space="preserve">              financial lease </t>
  </si>
  <si>
    <t xml:space="preserve">Present value of financial lease </t>
  </si>
  <si>
    <t xml:space="preserve">              liabilities </t>
  </si>
  <si>
    <t xml:space="preserve"> - 27 -</t>
  </si>
  <si>
    <t xml:space="preserve"> - 28 -</t>
  </si>
  <si>
    <t xml:space="preserve">                The significant accounting policies and method adopted the  basis of  recognition and measurement relating to each </t>
  </si>
  <si>
    <t xml:space="preserve">                Interest rate risk from changes in market interest rate will  affect the results of  the Company's operation and its cash</t>
  </si>
  <si>
    <t>KIATTANA TRANSPORT  PUBLIC COMPANY LIMITED AND SUBSIDIARIES</t>
  </si>
  <si>
    <t xml:space="preserve">            Kiattana  Transport  Public  Company Limited  has a  power to control  such companies. Balances and transactions </t>
  </si>
  <si>
    <t xml:space="preserve">            financial statements of subsidiaries were taken into consolidation since the controllable date. </t>
  </si>
  <si>
    <t xml:space="preserve">            equity method as  if the Company owns 100 per cent  shareholding  in those  subsidiaries, and the interest  of other</t>
  </si>
  <si>
    <t xml:space="preserve">     any related non-controlling interests  and other components of equity.  Any resulting gain or loss is recognized in profit or </t>
  </si>
  <si>
    <t xml:space="preserve">     loss.  Any interest retained in the former subsidiaries is measured at fair value when control is lost. </t>
  </si>
  <si>
    <t xml:space="preserve">            The Company and subsidiaries provided the allowance for doubtful accounts equal to the estimated non-collectability</t>
  </si>
  <si>
    <t xml:space="preserve">            The Company and subsidiaries assessed the impairment of land, building and equipment, investment and intangible</t>
  </si>
  <si>
    <t xml:space="preserve">             The Company  and  subsidiaries  record assets  under  financial  lease as  assets and  liabilities in the  statements of</t>
  </si>
  <si>
    <t xml:space="preserve">           and calculated income tax in conditions as prescribed by the Revenue Code. </t>
  </si>
  <si>
    <t xml:space="preserve">              The Company and subsidiaries recognize a provision when an entity has a present legal or constructive obligation </t>
  </si>
  <si>
    <t xml:space="preserve">     Company and subsidiaries settle the obligation. The amount recognized should not exceed the amount of the provision. </t>
  </si>
  <si>
    <t>Income tax related to</t>
  </si>
  <si>
    <t xml:space="preserve">   Actuarial loss on defined employee </t>
  </si>
  <si>
    <t xml:space="preserve">       benefit obligations</t>
  </si>
  <si>
    <t xml:space="preserve">       investment</t>
  </si>
  <si>
    <t xml:space="preserve">Income tax recognized in other </t>
  </si>
  <si>
    <t xml:space="preserve">   comprehensive income (expense)</t>
  </si>
  <si>
    <t>Consolidated and Separate financial statements</t>
  </si>
  <si>
    <t xml:space="preserve">           Transportation</t>
  </si>
  <si>
    <t xml:space="preserve">           Office</t>
  </si>
  <si>
    <t xml:space="preserve">           Management</t>
  </si>
  <si>
    <t>Age-related scale and kind of employees</t>
  </si>
  <si>
    <t>and dialy staff</t>
  </si>
  <si>
    <t xml:space="preserve">             Mortality and disability</t>
  </si>
  <si>
    <t>According to TMO 2008 male and</t>
  </si>
  <si>
    <t xml:space="preserve">    female tables</t>
  </si>
  <si>
    <t xml:space="preserve">     Measurement of fair values </t>
  </si>
  <si>
    <t xml:space="preserve">            The cost of investments is determined by using weighted average method. </t>
  </si>
  <si>
    <t xml:space="preserve">       flows. The Company's management expect that the loss on interest  is minimal caused  by the most of loans  are liabilities</t>
  </si>
  <si>
    <t xml:space="preserve">                Credit risk derives from failure  by counterparties to discharge  their obligations.  The Company had the  policy for </t>
  </si>
  <si>
    <t xml:space="preserve">     3.1  These financial  statements have  been consolidated  by including  the financial statements of  subsidiaries in which </t>
  </si>
  <si>
    <t xml:space="preserve">            between  the Company  and subsidiaries have  been  eliminated  from the consolidated  financial  statements.  The </t>
  </si>
  <si>
    <t xml:space="preserve">     3.2  Investment  between  Kiattana  Transport  Public  Company Limited  and subsidiaries  have been  eliminated under </t>
  </si>
  <si>
    <t xml:space="preserve">            When  the Company loses control over subsidiaries, it derecognizes the assets  and liabilities  of the subsidiaries, and</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</si>
  <si>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</si>
  <si>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over</t>
  </si>
  <si>
    <t xml:space="preserve">     the entity. The financial statements  of subsidiaries are included in the consolidated financial statements from the date on</t>
  </si>
  <si>
    <t>9.  INVESTMENT IN SUBSIDIARIES</t>
  </si>
  <si>
    <t xml:space="preserve">In 2009,  subsidiary had  combined  with  the Company,  then, goodwill  arising  from  initially  acquire  of ordinary  shares from </t>
  </si>
  <si>
    <t>2016</t>
  </si>
  <si>
    <t xml:space="preserve">      As at December 31, 2015, the group of share offering defaulted on return the remaining share capital deposit, that the management </t>
  </si>
  <si>
    <t xml:space="preserve">      has provided doubtful accounts amount of Baht 25.30 million which recorded in statements of comprehensive income.</t>
  </si>
  <si>
    <t>10.  INVESTMENT PROPERTIES</t>
  </si>
  <si>
    <t xml:space="preserve">          Decrease</t>
  </si>
  <si>
    <t xml:space="preserve">        As at January 1, 2016</t>
  </si>
  <si>
    <t xml:space="preserve">        As at December 31, 2016</t>
  </si>
  <si>
    <t xml:space="preserve">        Provision for impairment :-</t>
  </si>
  <si>
    <t xml:space="preserve">        Net book value :-</t>
  </si>
  <si>
    <t xml:space="preserve">          Impairment loss </t>
  </si>
  <si>
    <t xml:space="preserve">11.  PROPERTY, PLANT AND EQUIPMENT </t>
  </si>
  <si>
    <t xml:space="preserve">       as stated in note 18. </t>
  </si>
  <si>
    <t xml:space="preserve">      long-term  loans facility as stated in note 18. </t>
  </si>
  <si>
    <t xml:space="preserve">       As at December 31, 2016</t>
  </si>
  <si>
    <t>13. PLEDGED BANK DEPOSITS</t>
  </si>
  <si>
    <t xml:space="preserve">14. BANK OVERDRAFTS AND SHORT-TERM LOANS FROM FINANCIAL INSTITUTION </t>
  </si>
  <si>
    <t>15. TRADE AND OTHER PAYABLES</t>
  </si>
  <si>
    <t xml:space="preserve">      15.1  </t>
  </si>
  <si>
    <t xml:space="preserve">      15.2  </t>
  </si>
  <si>
    <t xml:space="preserve">16. CURRENT PORTION OF LONG-TERM LIABILITIES </t>
  </si>
  <si>
    <t>18</t>
  </si>
  <si>
    <t xml:space="preserve">17. FINANCIAL LEASE LIABILITIES </t>
  </si>
  <si>
    <t xml:space="preserve">18. LONG-TERM LOANS </t>
  </si>
  <si>
    <t xml:space="preserve">19. DEFERRED TAX / INCOME TAX EXPENSES </t>
  </si>
  <si>
    <t xml:space="preserve">   (Gain) Loss on re-measuring available-for-sale </t>
  </si>
  <si>
    <t>Executive president</t>
  </si>
  <si>
    <t xml:space="preserve">     is director and </t>
  </si>
  <si>
    <t xml:space="preserve"> is managing  partner</t>
  </si>
  <si>
    <t>is shareholder</t>
  </si>
  <si>
    <t xml:space="preserve">     and major shareholder</t>
  </si>
  <si>
    <t>Mr. Kiatchai  Monsereenusorn</t>
  </si>
  <si>
    <t>0.11</t>
  </si>
  <si>
    <t xml:space="preserve">            enunciated under  the Accounting  Professions  Act B.E. 2547  and presented  in accordance with the notification of </t>
  </si>
  <si>
    <t xml:space="preserve">     A number of  the Company  and subsidiaries' accounting policies  and disclosures require the measurement </t>
  </si>
  <si>
    <t xml:space="preserve">            of fair values, for both financial and non-financial assets and liabilities. </t>
  </si>
  <si>
    <t xml:space="preserve">     The Company  and  subsidiaries  have  an established control framework with respect  to the measurement </t>
  </si>
  <si>
    <t xml:space="preserve">            of fair values. This includes a valuation  team that has overall responsibility for overseeing all significant fair value</t>
  </si>
  <si>
    <t xml:space="preserve">     The valuation  team  regularly  reviews  significant unobservable  inputs and  valuation adjustments.  If third </t>
  </si>
  <si>
    <t xml:space="preserve">            party information,  such as broker quotes or pricing services, is used to measure fair values, then the valuation team </t>
  </si>
  <si>
    <t xml:space="preserve">            requirements of TFRS,  including  the level in the fair value hierarchy  in which such valuation should be classified.</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</si>
  <si>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</si>
  <si>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</si>
  <si>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2.2  Financial reporting standards that became effective in the current period</t>
  </si>
  <si>
    <t xml:space="preserve">     The  Federation  of  Accounting  Professions  issued  accounting  standards,  financial  reporting  standards, </t>
  </si>
  <si>
    <t xml:space="preserve">            standing  interpretations  committee  and  financial  reporting  interpretations  committee  which  are  effective  for </t>
  </si>
  <si>
    <t xml:space="preserve"> - 5 -</t>
  </si>
  <si>
    <t xml:space="preserve">            During the period,  the Company  has adopted  the revised  and new  financial reporting  standards  and accounting </t>
  </si>
  <si>
    <t xml:space="preserve">     guidance issued by the Federation of Accounting Professions. From aforementioned adoption, these financial reporting  </t>
  </si>
  <si>
    <t xml:space="preserve">     guidance to users  of  standards. The  adoption  of these  financial reporting  standards  does  not  have  any  significant  </t>
  </si>
  <si>
    <t xml:space="preserve">     impact  on  the financial statements of the Company.</t>
  </si>
  <si>
    <t xml:space="preserve">            and the results  of operation of  Kiattana Transport Public Company Limited and subsidiaries only. The usefulness </t>
  </si>
  <si>
    <t xml:space="preserve">            of these financial statements for other purposes may be  limited due to the difference  in types of business of those</t>
  </si>
  <si>
    <t xml:space="preserve">            Available-for-sale investments  are stated at fair value,  and changes therein,  are recorded to other comprehensive </t>
  </si>
  <si>
    <t xml:space="preserve">     recognized in profit or loss.</t>
  </si>
  <si>
    <t xml:space="preserve">            Fair value of marketable securities is determined as the quoted bid price at the reporting date of the Stock Exchange</t>
  </si>
  <si>
    <t xml:space="preserve">     of Thailand.</t>
  </si>
  <si>
    <t xml:space="preserve">            such goodwill was assessed  the impairment every year. </t>
  </si>
  <si>
    <t xml:space="preserve">            Recoverable value  of asset  is the  net selling  price  or utilization  value of  that asset,  whichever is  higher.  The</t>
  </si>
  <si>
    <t xml:space="preserve">     The Company and subsidiaries  recorded income tax to be paid in each period as expenses in the that period </t>
  </si>
  <si>
    <t xml:space="preserve">              (loss) per share which is determined by dividing the net profit (loss) for the period by the weighted average number </t>
  </si>
  <si>
    <t xml:space="preserve">     management to make  several estimation  and assumption  which affected  the  amounts in  the financial statements and </t>
  </si>
  <si>
    <t xml:space="preserve">     notes related thereto. Consequent  actual results may differ from these estimates.</t>
  </si>
  <si>
    <t xml:space="preserve"> </t>
  </si>
  <si>
    <t>Inventories</t>
  </si>
  <si>
    <t>Accounting Policies, Changes in Accounting Estimates and Errors</t>
  </si>
  <si>
    <t>Events after the Reporting Period</t>
  </si>
  <si>
    <t>Construction Contracts</t>
  </si>
  <si>
    <t>Accounting for Government Grants and Disclosure of Government Assistance</t>
  </si>
  <si>
    <t>The Effects of Changes in Foreign Exchange Rates</t>
  </si>
  <si>
    <t>Investment in Associates and Joint Ventures</t>
  </si>
  <si>
    <t>Financial Reporting in Hyperinflationary Economies</t>
  </si>
  <si>
    <t>Earnings Per Share</t>
  </si>
  <si>
    <t>Accounting for Troubled Debt Restructuring </t>
  </si>
  <si>
    <t>Accounting for Investments in Debt and Equity Securities </t>
  </si>
  <si>
    <t>Financial Instruments Disclosure and Presentation </t>
  </si>
  <si>
    <t>Share-based Payment</t>
  </si>
  <si>
    <t>Government Assistance-No Specific Relation to Operating Activities</t>
  </si>
  <si>
    <t>Operating Leases-Incentives</t>
  </si>
  <si>
    <t>Income Taxes-Changes in the Tax Status of and Enterprise or its Shareholders</t>
  </si>
  <si>
    <t>Evaluating the Substance of Transactions in the Legal Form of a Lease</t>
  </si>
  <si>
    <t>Revenue-Barter Transactions Involving Advertising Services</t>
  </si>
  <si>
    <t>Intangible Assets-Web Site Costs</t>
  </si>
  <si>
    <t>Changes in Existing Decommissioning, Restoration and Similar Liabilities</t>
  </si>
  <si>
    <t>Determining whether an Arrangement contains a Lease</t>
  </si>
  <si>
    <t>Customer Loyalty Programmes</t>
  </si>
  <si>
    <t xml:space="preserve">The Limit on a Defined Benefit Asset, Minimum Funding Requirements </t>
  </si>
  <si>
    <t>Distributions of Non-cash Assets to Owners</t>
  </si>
  <si>
    <t xml:space="preserve">            TAS 1 (Revised 2016)</t>
  </si>
  <si>
    <t xml:space="preserve">            TAS 2 (Revised 2016)</t>
  </si>
  <si>
    <t xml:space="preserve">            TAS 7 (Revised 2016)</t>
  </si>
  <si>
    <t xml:space="preserve">            TAS 8 (Revised 2016)</t>
  </si>
  <si>
    <t xml:space="preserve">            TAS 10 (Revised 2016)</t>
  </si>
  <si>
    <t xml:space="preserve">            TAS 11 (Revised 2016)</t>
  </si>
  <si>
    <t xml:space="preserve">            TAS 12 (Revised 2016)</t>
  </si>
  <si>
    <t xml:space="preserve">            TAS 16 (Revised 2016)</t>
  </si>
  <si>
    <t xml:space="preserve">            TAS 17 (Revised 2016)</t>
  </si>
  <si>
    <t xml:space="preserve">            TAS 18 (Revised 2016)</t>
  </si>
  <si>
    <t xml:space="preserve">            TAS 19 (Revised 2016)</t>
  </si>
  <si>
    <t xml:space="preserve">     the  changes directed towards  revision  of  wording  and terminology,  and provision of  interpretations and accounting</t>
  </si>
  <si>
    <t xml:space="preserve">     standards were aimed at  alignment with  the corresponding International Financial  Reporting Standards,  with  most of</t>
  </si>
  <si>
    <t xml:space="preserve">            TAS 20 (Revised 2016)</t>
  </si>
  <si>
    <t xml:space="preserve">            TAS 21 (Revised 2016)</t>
  </si>
  <si>
    <t xml:space="preserve">            TAS 23 (Revised 2016)</t>
  </si>
  <si>
    <t xml:space="preserve">            TAS 24 (Revised 2016)</t>
  </si>
  <si>
    <t xml:space="preserve">            TAS 26 (Revised 2016)</t>
  </si>
  <si>
    <t xml:space="preserve">            TAS 27 (Revised 2016)</t>
  </si>
  <si>
    <t xml:space="preserve">            TAS 28 (Revised 2016)</t>
  </si>
  <si>
    <t xml:space="preserve">            TAS 29 (Revised 2016)</t>
  </si>
  <si>
    <t xml:space="preserve">            TAS 33 (Revised 2016)</t>
  </si>
  <si>
    <t xml:space="preserve">            TAS 34 (Revised 2016)</t>
  </si>
  <si>
    <t xml:space="preserve">            TAS 36 (Revised 2016)</t>
  </si>
  <si>
    <t xml:space="preserve">            TAS 37 (Revised 2016)</t>
  </si>
  <si>
    <t xml:space="preserve">            TAS 38 (Revised 2016)</t>
  </si>
  <si>
    <t xml:space="preserve">            TAS 40 (Revised 2016)</t>
  </si>
  <si>
    <t xml:space="preserve">            TAS 41 (Revised 2016)</t>
  </si>
  <si>
    <t xml:space="preserve">            TAS 104 (Revised 2016)</t>
  </si>
  <si>
    <t xml:space="preserve">            TAS 105 (Revised 2016)</t>
  </si>
  <si>
    <t xml:space="preserve">            TAS 107 (Revised 2016)</t>
  </si>
  <si>
    <t xml:space="preserve">            TFRS 2 (Revised 2016)</t>
  </si>
  <si>
    <t xml:space="preserve">            TFRS 3 (Revised 2016)</t>
  </si>
  <si>
    <t xml:space="preserve">            TFRS 4 (Revised 2016)</t>
  </si>
  <si>
    <t xml:space="preserve">            TFRS 5 (Revised 2016)</t>
  </si>
  <si>
    <t xml:space="preserve">            TFRS 6 (Revised 2016)</t>
  </si>
  <si>
    <t xml:space="preserve">            TFRS 8 (Revised 2016)</t>
  </si>
  <si>
    <t xml:space="preserve">            TFRS 10 (Revised 2016)</t>
  </si>
  <si>
    <t xml:space="preserve">            TFRS 11 (Revised 2016)</t>
  </si>
  <si>
    <t xml:space="preserve">            TFRS 12 (Revised 2016)</t>
  </si>
  <si>
    <t xml:space="preserve">            TFRS 13 (Revised 2016)</t>
  </si>
  <si>
    <t xml:space="preserve">            TSIC 10 (Revised 2016)</t>
  </si>
  <si>
    <t xml:space="preserve">            TSIC 15 (Revised 2016)</t>
  </si>
  <si>
    <t xml:space="preserve">            TSIC 25 (Revised 2016)</t>
  </si>
  <si>
    <t xml:space="preserve">            TSIC 27 (Revised 2016)</t>
  </si>
  <si>
    <t xml:space="preserve">            TSIC 29 (Revised 2016)</t>
  </si>
  <si>
    <t xml:space="preserve">            TSIC 31 (Revised 2016)</t>
  </si>
  <si>
    <t xml:space="preserve">            TSIC 32 (Revised 2016)</t>
  </si>
  <si>
    <t xml:space="preserve">            TFRIC 1 (Revised 2016)</t>
  </si>
  <si>
    <t xml:space="preserve">            TFRIC 4 (Revised 2016)</t>
  </si>
  <si>
    <t xml:space="preserve">Rights to Interests arising from Decommissioning, Restoration and </t>
  </si>
  <si>
    <t xml:space="preserve">      Environmental Rehabilitation Funds</t>
  </si>
  <si>
    <t xml:space="preserve">      Financial Reporting in Hyperinflationary Economies</t>
  </si>
  <si>
    <t xml:space="preserve">            TFRIC 5 (Revised 2016)</t>
  </si>
  <si>
    <t xml:space="preserve">            TFRIC 7 (Revised 2016)</t>
  </si>
  <si>
    <t xml:space="preserve">            TFRIC 10 (Revised 2016)</t>
  </si>
  <si>
    <t xml:space="preserve">            TFRIC 12 (Revised 2016)</t>
  </si>
  <si>
    <t xml:space="preserve">            TFRIC 13 (Revised 2016)</t>
  </si>
  <si>
    <t xml:space="preserve">            TFRIC 14 (Revised 2016)</t>
  </si>
  <si>
    <t xml:space="preserve">            TFRIC 15 (Revised 2016)</t>
  </si>
  <si>
    <t xml:space="preserve">            TFRIC 17 (Revised 2016)</t>
  </si>
  <si>
    <t xml:space="preserve">            TFRIC 18 (Revised 2016)</t>
  </si>
  <si>
    <t xml:space="preserve">            TFRIC 20 (Revised 2016)</t>
  </si>
  <si>
    <t xml:space="preserve">            TFRIC 21 (Revised 2016)</t>
  </si>
  <si>
    <t xml:space="preserve"> - 8 -</t>
  </si>
  <si>
    <t xml:space="preserve">     income  and  cumulative  recognized  directly  in equity.  When  these  investments  are sold,  the changes  in value  are</t>
  </si>
  <si>
    <t xml:space="preserve">     4.8  Property, plant and equipment </t>
  </si>
  <si>
    <t xml:space="preserve">     4.9  Intangible assets</t>
  </si>
  <si>
    <t xml:space="preserve">            4.9.1  Intangible assets which have finite useful lives are stated at cost  less accumulated amortization and provision</t>
  </si>
  <si>
    <t xml:space="preserve">            4.9.2  Goodwill arising from purchase of ordinary shares of subsidiary from external persons was not amortized but </t>
  </si>
  <si>
    <t xml:space="preserve">     4.10  Impairment of assets</t>
  </si>
  <si>
    <t>- 12 -</t>
  </si>
  <si>
    <t xml:space="preserve">     4.11  Financial lease assets </t>
  </si>
  <si>
    <t xml:space="preserve">     4.12  Corporate income tax</t>
  </si>
  <si>
    <t xml:space="preserve">             4.12.1  Current tax</t>
  </si>
  <si>
    <t xml:space="preserve">            4.12.2  Deferred tax</t>
  </si>
  <si>
    <t xml:space="preserve">     4.13  Transaction in foreign currencies</t>
  </si>
  <si>
    <t xml:space="preserve">     4.14  Earnings per share</t>
  </si>
  <si>
    <t xml:space="preserve">               4.14.1  Basic earnings per share</t>
  </si>
  <si>
    <t xml:space="preserve">               4.14.2  Diluted earnings per share</t>
  </si>
  <si>
    <t xml:space="preserve">     4.15  Accounting estimates</t>
  </si>
  <si>
    <t xml:space="preserve">     4.16  Provisions</t>
  </si>
  <si>
    <t xml:space="preserve">     4.17   Employee benefits</t>
  </si>
  <si>
    <t xml:space="preserve">              4.17.1  Provident fund</t>
  </si>
  <si>
    <t xml:space="preserve">              4.17.2  Employee benefits</t>
  </si>
  <si>
    <t xml:space="preserve">             The provisions  and  assumptions may  have a risk  of causing  an adjustment to the assets  in the  next  financial year </t>
  </si>
  <si>
    <t xml:space="preserve">     related  to  employee  benefit  provisions  which  is  estimated  by the  actuary  and certified  by  the  management  at  the</t>
  </si>
  <si>
    <t xml:space="preserve">     statements of financial  position date.  It is  probable that  the  provisions may have uncertainty  in respect of the nature of</t>
  </si>
  <si>
    <t xml:space="preserve">              assumptions used in determining the net period cost for employee benefits include the discount rate, the rate of salary</t>
  </si>
  <si>
    <t xml:space="preserve">              increment,  and  employee  turnover.  Any changes in these assumptions  will impact the net periodic  cost  recorded  </t>
  </si>
  <si>
    <t xml:space="preserve">              currently expected to be required to settle the employee benefits. In determining the  appropriate discount  rate,  the </t>
  </si>
  <si>
    <t xml:space="preserve">              to the estimated term of benefit obligation.</t>
  </si>
  <si>
    <t xml:space="preserve">              Company and subsidiaries consider the market yield based on Thai government bonds with currency and term similar</t>
  </si>
  <si>
    <t xml:space="preserve">      In agreement indicated that the Company is able  to educate  the possibility of co-investment  project  for  the  period  of  45 days </t>
  </si>
  <si>
    <t xml:space="preserve">      period is expired. The group of share offering has secured by share certificate with endorsement for 228,571 shares. According to</t>
  </si>
  <si>
    <t xml:space="preserve">      from agreement date and the Company will inform the decision to the group of share offering within  7 days  from the  education </t>
  </si>
  <si>
    <t xml:space="preserve">      the minutes of the Board  of  directors' meeting  No. 4/2015,  passed the resolution to  cancel agreement  for co-investment by the </t>
  </si>
  <si>
    <t xml:space="preserve">      group of share offering representative made debt acceptance agreement and returned deposit in full including interest rate of 6% </t>
  </si>
  <si>
    <t xml:space="preserve">      million each. The  payment will be completed  within  March 31, 2016,  commenced  on  August  31, 2015.  The  group  of  share </t>
  </si>
  <si>
    <t xml:space="preserve">      offering has returned the principal deposit amount of Baht 1 million and paid  interest  in the year  amount of  Baht  0.96  million. </t>
  </si>
  <si>
    <t xml:space="preserve">   The Company and employees have jointly established a provident fund  in accordance  with the Provident  Fund Act  </t>
  </si>
  <si>
    <t xml:space="preserve">              by deducting the employees' salaries and the Company will pay a contribution. The benefits are entitled to the employees </t>
  </si>
  <si>
    <t xml:space="preserve">              on their resignation in accordance with the fund regulation.</t>
  </si>
  <si>
    <t xml:space="preserve">              B.E. 2530 and the Provident Fund Act No. 2 (B.E. 2542). The fund is contributed both by the employees and the Company</t>
  </si>
  <si>
    <t xml:space="preserve">         Employee benefit provisions, beginning </t>
  </si>
  <si>
    <t xml:space="preserve">         Actuarial loss </t>
  </si>
  <si>
    <t xml:space="preserve">              of the year </t>
  </si>
  <si>
    <t xml:space="preserve">         Add  Employee benefit provisions during </t>
  </si>
  <si>
    <t xml:space="preserve">              the year</t>
  </si>
  <si>
    <t xml:space="preserve">         Less  Employee benefit expenses during </t>
  </si>
  <si>
    <t xml:space="preserve">         Employee benefit provisions, end </t>
  </si>
  <si>
    <t>These financial statements were approved and authorized for issue by  the  Company's  Board  of  directors  on</t>
  </si>
  <si>
    <t xml:space="preserve">          ·</t>
  </si>
  <si>
    <r>
      <rPr>
        <sz val="15"/>
        <rFont val="Angsana New"/>
        <family val="1"/>
      </rPr>
      <t xml:space="preserve">            </t>
    </r>
    <r>
      <rPr>
        <u/>
        <sz val="15"/>
        <rFont val="Angsana New"/>
        <family val="1"/>
      </rPr>
      <t>Accounting Standards</t>
    </r>
  </si>
  <si>
    <r>
      <t xml:space="preserve">            </t>
    </r>
    <r>
      <rPr>
        <u/>
        <sz val="15"/>
        <rFont val="Angsana New"/>
        <family val="1"/>
      </rPr>
      <t>Thai Financial Reporting Standards (“TFRS”)</t>
    </r>
  </si>
  <si>
    <r>
      <t>Applying the Restatement Approach under TAS 29</t>
    </r>
    <r>
      <rPr>
        <sz val="15"/>
        <rFont val="Angsana New"/>
        <family val="1"/>
      </rPr>
      <t xml:space="preserve"> (Revised 2016) </t>
    </r>
  </si>
  <si>
    <r>
      <t xml:space="preserve">      and their Interaction, TAS 19 (Revised 2016) </t>
    </r>
    <r>
      <rPr>
        <i/>
        <sz val="15"/>
        <color indexed="8"/>
        <rFont val="Angsana New"/>
        <family val="1"/>
      </rPr>
      <t>Employee Benefits</t>
    </r>
  </si>
  <si>
    <r>
      <rPr>
        <u/>
        <sz val="15"/>
        <rFont val="Angsana New"/>
        <family val="1"/>
      </rPr>
      <t>Age of outstanding receivable</t>
    </r>
    <r>
      <rPr>
        <sz val="15"/>
        <rFont val="Angsana New"/>
        <family val="1"/>
      </rPr>
      <t xml:space="preserve"> </t>
    </r>
  </si>
  <si>
    <t xml:space="preserve">     The  financial  statements  have  been  prepared  in  accordance  with  Thai  Financial  Reporting  Standards,</t>
  </si>
  <si>
    <t xml:space="preserve">            Limited, a parent company  which has shareholding or significant power in control in subsidiaries as follows:</t>
  </si>
  <si>
    <t xml:space="preserve">     3.4  The  consolidated  financial statements  consist of  the financial statements  of  Kiattana Transport  Public Company </t>
  </si>
  <si>
    <t xml:space="preserve">     4.7  Investment property </t>
  </si>
  <si>
    <t xml:space="preserve">            Investment property  is property  held to  earn  rentals  or for  capital  appreciation  or both,  is stated  at cost  less </t>
  </si>
  <si>
    <t xml:space="preserve">     accumulated depreciation and provision for impairment (if any).</t>
  </si>
  <si>
    <t xml:space="preserve">            Cost is included initial estimate of the costs of dismantling and removing the item and restoring the site on which it</t>
  </si>
  <si>
    <t xml:space="preserve">     is located, the obligation of which the Company incurs. The residual value, the useful lives and depreciation method are </t>
  </si>
  <si>
    <t xml:space="preserve">     required to reviewed at least at the financial year-end. </t>
  </si>
  <si>
    <t xml:space="preserve">            (excluded other comprehensive income) by the weighted average number of ordinary shares issued during the period</t>
  </si>
  <si>
    <t xml:space="preserve">            and the diluted  potential ordinary shares  issued for conversion to ordinary shares  by assuming  that the exercise of </t>
  </si>
  <si>
    <t xml:space="preserve">            shares issued date. </t>
  </si>
  <si>
    <t xml:space="preserve">            warrants to purchase ordinary shares  conversion to ordinary shares at the end  of the year  or the potential ordinary </t>
  </si>
  <si>
    <t xml:space="preserve">              Preparation  of  financial  statements   in  conformity   with   Thai   Financial   Reporting  Standards  required  the</t>
  </si>
  <si>
    <t xml:space="preserve">     obligation and reliable estimate can  be made of  the amount of the obligation.  If some or all the expenditure is required</t>
  </si>
  <si>
    <t xml:space="preserve">     to settle a provision, is expected to be reimbursed when it is virtually certain  that reimbursement will be received if the</t>
  </si>
  <si>
    <t xml:space="preserve">     project  is to  be long-term loans  as stated  in note  4.17.2.  Other estimates  are further  described  in  the  corresponding</t>
  </si>
  <si>
    <t xml:space="preserve">The group of offering entered into compromise agreement in the presence of the Court on November 8, 2016  which accepted </t>
  </si>
  <si>
    <t xml:space="preserve">      the debt as principal amount of Baht 39 million including interest at the rate of 6% per annum, commenced from December 2, 2015,</t>
  </si>
  <si>
    <t xml:space="preserve">      December 21, 2016.</t>
  </si>
  <si>
    <t xml:space="preserve">According to the resolution  of shareholders' meeting  of KGP Co., Ltd.  No. 2/2016  held on  November 14, 2016,  passed to </t>
  </si>
  <si>
    <t xml:space="preserve">             As at December 31, 2016, the management has reviewed fair value of land, using market price basis for measurement of fair </t>
  </si>
  <si>
    <t xml:space="preserve">      value by using the report dated November 25, 2016 of the independent appraiser.</t>
  </si>
  <si>
    <t xml:space="preserve">      to be investment properties in which land had fair value amount of Baht 18.76 million.</t>
  </si>
  <si>
    <t xml:space="preserve">      decrease share capital  from Baht  250 million  (50,000,000 ordinary shares  of Baht  5 each)  to Baht  62.50 million  (12,500,000 </t>
  </si>
  <si>
    <t xml:space="preserve">      ordinary shares  of Baht  5 each).  The subsidiary has  registered the  decrease share capital  with the Ministry  of Commerce on </t>
  </si>
  <si>
    <t>12. INTANGIBLE ASSETS</t>
  </si>
  <si>
    <t xml:space="preserve">Income tax recognized in other comprehensive income </t>
  </si>
  <si>
    <t xml:space="preserve">        differences and reversal of </t>
  </si>
  <si>
    <t xml:space="preserve">        temporary differences</t>
  </si>
  <si>
    <t xml:space="preserve">Capital expenditure with </t>
  </si>
  <si>
    <t xml:space="preserve">        increasing exercise </t>
  </si>
  <si>
    <t xml:space="preserve">            Instance on September 12, 2014. At present, the case is still pending the Supreme Court's trial. </t>
  </si>
  <si>
    <t xml:space="preserve">            First Instance on May 15, 2015. At present, the case is still pending the Supreme Court's trial. </t>
  </si>
  <si>
    <t xml:space="preserve">            dismissed  the case  and the 1st-15th  and 29th plaintiff filed  the appeal  to protest  the judgment of the Court of  First</t>
  </si>
  <si>
    <t>Rental and accessories</t>
  </si>
  <si>
    <t>installation income</t>
  </si>
  <si>
    <t xml:space="preserve">        Gain (loss) on re-measuring available-for-sale investment </t>
  </si>
  <si>
    <t>Distribution and rent hardware and software</t>
  </si>
  <si>
    <t xml:space="preserve">     accessories relating to IT system and all</t>
  </si>
  <si>
    <t xml:space="preserve">     type of Global Positioning System (GPS)</t>
  </si>
  <si>
    <t>(UNAUDITED/REVIEWED ONLY)</t>
  </si>
  <si>
    <t>FOR THE THREE-MONTH PERIODS ENDED MARCH 31, 2017</t>
  </si>
  <si>
    <t xml:space="preserve">            the financial statements beginning on or after January 1,  2017  as detailed below:</t>
  </si>
  <si>
    <t>2017</t>
  </si>
  <si>
    <t>March 31, 2017</t>
  </si>
  <si>
    <t>December 31, 2016</t>
  </si>
  <si>
    <t>- 15 -</t>
  </si>
  <si>
    <t xml:space="preserve">        As at March 31, 2017</t>
  </si>
  <si>
    <t xml:space="preserve">        Fair value of investment properties as at March 31, 2017 and December 31, 2016 presented as follows : </t>
  </si>
  <si>
    <t xml:space="preserve">          and January 1, 2017</t>
  </si>
  <si>
    <t xml:space="preserve">           and January 1, 2017</t>
  </si>
  <si>
    <t>Depreciation for the three-month periods ended March 31, 2017 and  2016 amounted to Baht 29.46 million and Baht 25.89 million respectively.</t>
  </si>
  <si>
    <t>As at March 31, 2017 and  December 31, 2016, the Company has fixed assets at cost of Baht 401.50 million and Baht 389.65 million respectively which were fully depreciated but are still in use.</t>
  </si>
  <si>
    <t xml:space="preserve">As at March 31, 2017 and  December 31, 2016, the Company has the balance of vehicles acquired under financial lease which had book value amount of Baht 79.98 million and Baht 85.06 million respectively were used as collateral against </t>
  </si>
  <si>
    <t>Depreciation for the three-month periods ended March 31, 2017 and  2016 amounted to Baht 29.32 million and Baht 25.84 million respectively.</t>
  </si>
  <si>
    <t xml:space="preserve">As at March 31, 2017 and  December 31, 2016, the Company has the balance of vehicles which had book value amount of Baht 79.98 million and Baht 85.06 million respectively and were used as collateral against long-term loans facility </t>
  </si>
  <si>
    <t>As at January 1, 2016</t>
  </si>
  <si>
    <t>As at December 31, 2016 and January 1, 2017</t>
  </si>
  <si>
    <t>As at March 31, 2017</t>
  </si>
  <si>
    <t xml:space="preserve">       As at March 31, 2017</t>
  </si>
  <si>
    <t xml:space="preserve">Amortized intangible assets for the three-month periods ended March 31, 2017 and  2016 amounted to Baht 0.26 million and </t>
  </si>
  <si>
    <t xml:space="preserve">     Baht 0.27 million respectively.</t>
  </si>
  <si>
    <t xml:space="preserve"> - 25 -</t>
  </si>
  <si>
    <t xml:space="preserve">As at March 31, 2017 and December 31, 2016, the Company entered into loans agreement with two commercial banks for </t>
  </si>
  <si>
    <t xml:space="preserve">      acquisition semi-trailer vehicles for using in transportation purpose in the amount of credit line of Baht 408.50 million as stated in </t>
  </si>
  <si>
    <t xml:space="preserve">      note 11 at the interest rate of MLR-1.625% to MLR-1.75% and 4.85% per annum. The principal is repayable including interest on </t>
  </si>
  <si>
    <t xml:space="preserve">      a monthly basis. The Company has to make loans repayment to be completed in 2017 - 2018.  Such loans are guaranteed  by </t>
  </si>
  <si>
    <t xml:space="preserve">      pledging  such  vehicles license book  and transferring right  to claim the receipt  of payment in accordance with a work agreement </t>
  </si>
  <si>
    <t xml:space="preserve">      to banks for a period of 10 years.</t>
  </si>
  <si>
    <t>March 31, 2016</t>
  </si>
  <si>
    <t xml:space="preserve">      -  Accrued dividend</t>
  </si>
  <si>
    <t>20.  EMPLOYEE BENEFITS</t>
  </si>
  <si>
    <t xml:space="preserve">      20.1  Provident fund</t>
  </si>
  <si>
    <t xml:space="preserve">      20.2  Employee benefit provisions</t>
  </si>
  <si>
    <t>- 34 -</t>
  </si>
  <si>
    <t>28. TRANSACTION WITH RELATED PERSONS AND PARTIES</t>
  </si>
  <si>
    <t>Base on agreed price, Dollar 12,500</t>
  </si>
  <si>
    <t>21, 2016 - December 20, 2018</t>
  </si>
  <si>
    <t xml:space="preserve">started June 1, 2016 - </t>
  </si>
  <si>
    <t>May 31, 2019</t>
  </si>
  <si>
    <t>- 35 -</t>
  </si>
  <si>
    <t xml:space="preserve">      28.1</t>
  </si>
  <si>
    <t>28.1.1</t>
  </si>
  <si>
    <t xml:space="preserve">      28.2</t>
  </si>
  <si>
    <t>28.2.1</t>
  </si>
  <si>
    <t>28.2.2</t>
  </si>
  <si>
    <t>28.2.3</t>
  </si>
  <si>
    <t>28.2.4</t>
  </si>
  <si>
    <t>29.  SUPPLEMENTAL DISCLOSURE OF CASH FLOWS INFORMATION</t>
  </si>
  <si>
    <t>30.  COMMITMENT AND CONTINGENT LIABILITIES</t>
  </si>
  <si>
    <t xml:space="preserve">      30.1  </t>
  </si>
  <si>
    <t xml:space="preserve">      30.3</t>
  </si>
  <si>
    <t xml:space="preserve">      30.4</t>
  </si>
  <si>
    <t xml:space="preserve">      30.5</t>
  </si>
  <si>
    <t>As at March 31, 2017 and December 31, 2016, the Company was sued in civil and criminal cases as follows:</t>
  </si>
  <si>
    <t xml:space="preserve">         for the period - net of tax</t>
  </si>
  <si>
    <t>Profit for the period</t>
  </si>
  <si>
    <t>For the three-month periods ended March 31, 2016</t>
  </si>
  <si>
    <t>For the three-month periods ended March 31, 2017</t>
  </si>
  <si>
    <t>32.  DISCLOSURE AND  PRESENTATION  OF  FINANCIAL  INSTRUMENTS</t>
  </si>
  <si>
    <t xml:space="preserve">       32.1  Accounting policy</t>
  </si>
  <si>
    <t xml:space="preserve">       32.2  Interest rate risk </t>
  </si>
  <si>
    <t xml:space="preserve">       32.3  Credit risk</t>
  </si>
  <si>
    <t xml:space="preserve">       32.4  Fair value of financial instruments</t>
  </si>
  <si>
    <t>33. CAPITAL MANAGEMENT</t>
  </si>
  <si>
    <t xml:space="preserve">                 As at March 31, 2017 and December 31, 2016, the Company has debt to equity ratio as follows : </t>
  </si>
  <si>
    <t>0.20</t>
  </si>
  <si>
    <t>34. FINANCIAL STATEMENTS APPROVAL</t>
  </si>
  <si>
    <t>Income tax expenses for the three-month periods ended March 31, 2017 and 2016 are summarized as follows:</t>
  </si>
  <si>
    <t xml:space="preserve">Reconciliation between income tax expenses and multiplication of accounting profit and tax rate used  for three-month periods </t>
  </si>
  <si>
    <t xml:space="preserve">      ended March 31, 2017 and 2016, can be presented as follows:</t>
  </si>
  <si>
    <t xml:space="preserve">              amount of Baht 0.82 million and Baht 0.70 million respectively.</t>
  </si>
  <si>
    <t xml:space="preserve">   For the three-month periods ended March 31, 2017 and 2016,  the Company has paid the contribution to  provident fund  </t>
  </si>
  <si>
    <t xml:space="preserve">        Carrying value of investment properties as at March 31, 2017  are presented as below : </t>
  </si>
  <si>
    <t xml:space="preserve">          Depreciation for the period</t>
  </si>
  <si>
    <t xml:space="preserve">          Amortization for the period</t>
  </si>
  <si>
    <t>Income tax for the period</t>
  </si>
  <si>
    <t>Account Payable</t>
  </si>
  <si>
    <t xml:space="preserve">Transactions and amounts with related persons  and parties in statements of comprehensive income  for three-month periods ended </t>
  </si>
  <si>
    <t>March 31, 2017  and 2016 are as follows:</t>
  </si>
  <si>
    <t xml:space="preserve">      May 12, 2017.</t>
  </si>
  <si>
    <t>Transactions and amounts with related persons and parties in statements of financial position as at March 31, 2017 and</t>
  </si>
  <si>
    <t xml:space="preserve"> December 31, 2016 are as follows:</t>
  </si>
  <si>
    <t xml:space="preserve"> - 6 -</t>
  </si>
  <si>
    <t xml:space="preserve">As at March 31, 2017 and December 31, 2016, the Company has overdrafts line amount of Baht 83.50 million, guaranteed by </t>
  </si>
  <si>
    <t xml:space="preserve">      pledged deposits as stated in note 13.</t>
  </si>
  <si>
    <t xml:space="preserve">As at March 31, 2017 and December 31, 2016,  the Company has  pledged bank deposits  in the amount  of Baht 2.24 million </t>
  </si>
  <si>
    <t xml:space="preserve">      and Baht 2.23 million respectively, were used as collateral against overdrafts line with bank as stated in note 14.</t>
  </si>
  <si>
    <t xml:space="preserve">              as expenses in statements of comprehensive income in the period in which they are incurred.</t>
  </si>
  <si>
    <t xml:space="preserve">              contribution into such provident fund. The Company's contribution payments to the provident fund were recorded </t>
  </si>
  <si>
    <t xml:space="preserve">              Thai  Labor Law. The  present value of employee benefit  liabilities recognized in the statements of financial position  </t>
  </si>
  <si>
    <t xml:space="preserve">              is estimated on an  actuarial basis using Projected Unit Credit Method. The calculation was made by utilizing various</t>
  </si>
  <si>
    <t xml:space="preserve">              assumptions about future  events.  The  Company  is responsible for  the  selection  of  appropriate  assumptions. The </t>
  </si>
  <si>
    <t xml:space="preserve">              rate,  which  represents  the  interest  rate  that  should be  used to determine the present  value of  future  cash  flows </t>
  </si>
  <si>
    <t xml:space="preserve">              for  employee  benefits.  On  an  annual  basis,  the Company  and  subsidiaries  determine  the  appropriate  discount </t>
  </si>
  <si>
    <t xml:space="preserve">           The  Company  has  established provident  fund  under  the defined  contribution plan. The  fund's assets are </t>
  </si>
  <si>
    <t xml:space="preserve">              separated  entities  which  are  administered  by  the  outsider fund  manager.  The  Company  and  employees  made </t>
  </si>
  <si>
    <t xml:space="preserve">            The  Company  and  subsidiaries  provide  for  post employment  benefits,  payable  to employees  under  the  </t>
  </si>
  <si>
    <t>Consolidated and Separate financial statements (Baht)</t>
  </si>
  <si>
    <t xml:space="preserve"> - 24 -</t>
  </si>
  <si>
    <t xml:space="preserve"> - 29 -</t>
  </si>
  <si>
    <t>21. SHARE CAPITAL</t>
  </si>
  <si>
    <t xml:space="preserve">      21.1  At  the  Annual  General Meeting of shareholders  for the year 2017  held on March 31, 2017,   the  shareholders  passed</t>
  </si>
  <si>
    <t xml:space="preserve">              the  resolution  to  increase  the  Company  share  capital  from Baht  383,549,381 (3,835,493,810  ordinary shares at par </t>
  </si>
  <si>
    <t xml:space="preserve">              value of Baht  0.10 each)  to Baht 386,049,381 (3,860,493,810 ordinary shares at  par  value  of  Baht  0.10  each) which </t>
  </si>
  <si>
    <t xml:space="preserve">              was registered with the Department of Business Development, Ministry of Commerce on April 12, 2017.</t>
  </si>
  <si>
    <t xml:space="preserve">      21.2  According to the minutes  of Board of directors' meeting  held  on December 28, 2016  of KPG Co., Ltd.,  a subsidiary, </t>
  </si>
  <si>
    <t xml:space="preserve">              passed the resolution to decrease the paid-up share capital amount of Baht 3,750,000, resulted the decreasing in paid-up </t>
  </si>
  <si>
    <t xml:space="preserve">              share capital  from Baht 66,250,000 to Baht 62,500,000  (12,500,000 ordinary shares  at par value of Baht 5 each).  The </t>
  </si>
  <si>
    <t xml:space="preserve">              decrease  of share capital  was registered with  the Department of  Business Development,  Ministry of  Commerce on </t>
  </si>
  <si>
    <t xml:space="preserve">              February 1, 2017.</t>
  </si>
  <si>
    <t xml:space="preserve">      21.3  At  the  Annual  General Meeting of shareholders  for the year 2016  held on April 7, 2016,   the  shareholders  passed</t>
  </si>
  <si>
    <t xml:space="preserve">              the  resolution  to  increase  the  Company  share  capital from Baht 379,999,381 (3,799,993,810 ordinary shares at par </t>
  </si>
  <si>
    <t xml:space="preserve">              value  of Baht  0.10 each)  to  Baht  383,549,381  (3,835,493,810  ordinary  shares  at  par  value  of  Baht  0.10  each) </t>
  </si>
  <si>
    <t xml:space="preserve">              which was registered with the Department of Business Development, Ministry of Commerce on April 21, 2016.</t>
  </si>
  <si>
    <t>22. WARRANTS TO PURCHASE ORDINARY SHARES</t>
  </si>
  <si>
    <t xml:space="preserve"> - 30 -</t>
  </si>
  <si>
    <t>Particular</t>
  </si>
  <si>
    <t>Details</t>
  </si>
  <si>
    <t xml:space="preserve"> Exercise price </t>
  </si>
  <si>
    <t xml:space="preserve"> Exercise ratio</t>
  </si>
  <si>
    <t>23. LEGAL RESERVE</t>
  </si>
  <si>
    <t xml:space="preserve">According to  the Public Company Limited Act B.E. 2535,  the Company  is required  to set aside a legal reserve at </t>
  </si>
  <si>
    <t xml:space="preserve">      least  5% of annual net  profit after  deducting deficit  brought forward (if any)  until the reserve  reach an amount of 10%  </t>
  </si>
  <si>
    <t xml:space="preserve">      of the authorized share capital. Such legal reserve is not available for dividend distribution.</t>
  </si>
  <si>
    <t>24. DIVIDEND PAID</t>
  </si>
  <si>
    <t xml:space="preserve">      24.1  According to  the minutes of  shareholders' general  meeting  for  the  year 2017  held on March 31, 2017,  passed the </t>
  </si>
  <si>
    <t xml:space="preserve">               resolution to  pay dividend  for the 2016  results of  operation  at Baht  0.03 per share,  not exceeding Baht 81 million  </t>
  </si>
  <si>
    <t xml:space="preserve">      24.2  According to the minutes of Board of directors' meeting No. 5/2016 held on August 10, 2016 passed to approve interim  </t>
  </si>
  <si>
    <t xml:space="preserve">               dividend payment at Baht 0.01 per share,  not exceeding Baht 27.00 million. which was paid  on September 7, 2016. </t>
  </si>
  <si>
    <t xml:space="preserve">      24.3  According to the minutes of shareholders' general meeting for the year 2016 held on April 7, 2016, passed the resolution </t>
  </si>
  <si>
    <t xml:space="preserve">               to pay dividend  for the 2015 results of operation  at Baht 0.03 per share, not exceeding Baht 81 million which was paid  </t>
  </si>
  <si>
    <t xml:space="preserve">               on May 4, 2016. </t>
  </si>
  <si>
    <t xml:space="preserve"> - 31 -</t>
  </si>
  <si>
    <t>25. DILUTED EARNINGS PER SHARE</t>
  </si>
  <si>
    <t xml:space="preserve">      25.1  Diluted earnings per share for three-month periods ended March 31, 2017 and 2016 are detailed following :</t>
  </si>
  <si>
    <t>Net profit for the year</t>
  </si>
  <si>
    <t xml:space="preserve">Weighted average number of common </t>
  </si>
  <si>
    <t xml:space="preserve">shares assuming conversion </t>
  </si>
  <si>
    <t xml:space="preserve">to common shares </t>
  </si>
  <si>
    <t>Earnings per share (Baht)</t>
  </si>
  <si>
    <t>26.  DIRECTORS' REMUNERATION AND MANAGEMENT BENEFIT EXPENSES</t>
  </si>
  <si>
    <t xml:space="preserve">      26.1  Directors' remuneration</t>
  </si>
  <si>
    <t xml:space="preserve">According  to  the  minutes  of  Board  of directors  meeting No. 1/2017 and  the general  shareholders' meeting for the </t>
  </si>
  <si>
    <t xml:space="preserve">       year 2016  held on  February 17, 2017 and March 31, 2017  respectively,  passed  to determine directors' remuneration for the </t>
  </si>
  <si>
    <t xml:space="preserve">       amount not exceed Baht 1.41 million and yearly  remuneration  for total amount  at least Baht 0.24 million which the Company </t>
  </si>
  <si>
    <t xml:space="preserve">       will  take the yearly remuneration to consider in the shareholders' meeting every year.</t>
  </si>
  <si>
    <t xml:space="preserve">       of Baht 0.36 million and Baht 0.40 million respectively.</t>
  </si>
  <si>
    <t xml:space="preserve">      26.2  Management benefit expenses</t>
  </si>
  <si>
    <t xml:space="preserve">Management benefit expenses paid to management includes  a chief  executive officer, the next four executive levels </t>
  </si>
  <si>
    <t xml:space="preserve">       immediately  below  that  chief  executive  officer  and  all  persons  in  positions  comparable  to  these forth  executive levels </t>
  </si>
  <si>
    <t xml:space="preserve">       comprises the salaries,  advisory, bonus, meeting allowance, fuel and telephone expenses.</t>
  </si>
  <si>
    <t xml:space="preserve">      amount of Baht 4.57 million and Baht 4.46 million  respectively.</t>
  </si>
  <si>
    <t>27.  EXPENSES ANALYZED BY NATURE</t>
  </si>
  <si>
    <t xml:space="preserve">The Company's expenses  analyzed  by  nature  for  the  three-month  periods  ended  March 31, 2017 and 2016  are </t>
  </si>
  <si>
    <t xml:space="preserve">      summarized as below:</t>
  </si>
  <si>
    <t xml:space="preserve">Purchase of goods </t>
  </si>
  <si>
    <t xml:space="preserve">Purchase of consumables used </t>
  </si>
  <si>
    <t>Changes in inventories</t>
  </si>
  <si>
    <t>Changes in consumables used</t>
  </si>
  <si>
    <t xml:space="preserve">Salaries, wages and other employee </t>
  </si>
  <si>
    <t xml:space="preserve">       benefits expenses</t>
  </si>
  <si>
    <t>Depreciation and amortization</t>
  </si>
  <si>
    <t>- 32 -</t>
  </si>
  <si>
    <t>- 33 -</t>
  </si>
  <si>
    <t xml:space="preserve">As at  December 31, 2016,  the Company  and  subsidiary  are  liable  on payment  rental from  entering  into  long-term lease </t>
  </si>
  <si>
    <t xml:space="preserve">vehicles agreement  until the maturity amount of  Baht 0.33 million </t>
  </si>
  <si>
    <t xml:space="preserve">As at  March 31, 2017 and December 31, 2016,  the  Company  has  contingent  liabilities  from  bank  issuance  of  letter  of </t>
  </si>
  <si>
    <t>guarantee to the employer under the engagement contract amount of  Baht 101.81 million and Baht 101.33 million respectively.</t>
  </si>
  <si>
    <t xml:space="preserve">As  at  March 31, 2017  and December 31, 2016,  the  Company  has  contingent  liabilities  from  bank  issuance  of  letter  of </t>
  </si>
  <si>
    <t xml:space="preserve">guarantee to the public agency amount of Baht 0.48 million. </t>
  </si>
  <si>
    <t xml:space="preserve">As at March 31, 2017 and December 31, 2016, the Company  has liable  on payment rental  from long-term lease land  and </t>
  </si>
  <si>
    <t>construction agreement until the maturity amount of Baht 4.58 million and Baht 5.31 million respectively.</t>
  </si>
  <si>
    <t xml:space="preserve">30.5.1  The Company was sued  to the  Civil Court on a  charge of offence requesting the Company to make minimum wage, </t>
  </si>
  <si>
    <t xml:space="preserve">            accrued wages, holiday wages and over time totaling claims amount of Baht 9.07 million. The Court of First Instance </t>
  </si>
  <si>
    <t xml:space="preserve">30.5.2  The Company  was sued  to the Civil Court  on a charge of offence requesting the Company to make minimum wages, </t>
  </si>
  <si>
    <t xml:space="preserve">            accrued wages, holidays wages and overtime payments for the claims amount of Baht 7.37 million from the Company.</t>
  </si>
  <si>
    <t xml:space="preserve">            The Court of First Instance dismissed the case and the plaintiff filed  the appeal to protest the judgment of the Court of </t>
  </si>
  <si>
    <t xml:space="preserve">       hedging credit risk by the analytical review of current financial position of each receivable and collection experience in </t>
  </si>
  <si>
    <t xml:space="preserve">       the past, limitation for credit providing and collection in advance for new receivables. The maximum of credit  risk is the</t>
  </si>
  <si>
    <t xml:space="preserve">                Cash and cash equivalents, current investment, trade accounts receivable and trade accounts payable, receivable </t>
  </si>
  <si>
    <t xml:space="preserve">       and loans to related parties,  short-term loans from financial institutions  had carrying value close to their fair value since </t>
  </si>
  <si>
    <t xml:space="preserve">       they are  matured  in  short-term.  Pledged fixed  deposit and  financial lease liabilities had  the interest rate close to their </t>
  </si>
  <si>
    <t xml:space="preserve">       fair value.</t>
  </si>
  <si>
    <t xml:space="preserve">                 The  objective  of  capital  management  of  the  Company  is  to  prepare  the  financial  structure  to  be  properly </t>
  </si>
  <si>
    <t xml:space="preserve">       appropriated and preserve the ability to continue its operation as a going concern. </t>
  </si>
  <si>
    <t xml:space="preserve">            the  Department  of  Business  Development  by  Ministry  of  Commerce   dated  October 11,  2016  regarding  the</t>
  </si>
  <si>
    <t xml:space="preserve">            and Exchange Act B.E. 2535.</t>
  </si>
  <si>
    <t xml:space="preserve">            and Exchange Commission regarding the preparation and presentation of the financial reporting under the Securities</t>
  </si>
  <si>
    <t xml:space="preserve">            condensed  form should be included in the financial statements (No. 2) B.E. 2559  and the regulations the Securities </t>
  </si>
  <si>
    <t xml:space="preserve">     When measuring the fair value of an asset or a liability, the Company and subsidiaries use market observable</t>
  </si>
  <si>
    <r>
      <t xml:space="preserve">            </t>
    </r>
    <r>
      <rPr>
        <u/>
        <sz val="15"/>
        <rFont val="Angsana New"/>
        <family val="1"/>
      </rPr>
      <t>Thai Financial Reporting Interpretations Committee (“TFRIC”)</t>
    </r>
  </si>
  <si>
    <r>
      <t xml:space="preserve">            </t>
    </r>
    <r>
      <rPr>
        <u/>
        <sz val="15"/>
        <rFont val="Angsana New"/>
        <family val="1"/>
      </rPr>
      <t>Thai Standing Interpretations Committee (“TSIC”)</t>
    </r>
  </si>
  <si>
    <t xml:space="preserve">      the prosecution date.  The condition of defaulted principal and interest payment through 24 installments as follows: </t>
  </si>
  <si>
    <t>The Company  has  deposit  payment  to group of  share  offering  by  entering  into  Memorandum of  Understanding (MOU)</t>
  </si>
  <si>
    <t>-  1st - 12th installment will be paid at least amount of Baht 1.09 million per month</t>
  </si>
  <si>
    <t>-  13th - 23th installment will be paid at least amount of Baht 2.09 million per month</t>
  </si>
  <si>
    <t>-  24th installment will be paid total outstanding amount</t>
  </si>
  <si>
    <t>The payment must be completed within October 15, 2018 which the first repayment is made on November 15, 2016.  If other</t>
  </si>
  <si>
    <t xml:space="preserve">      included interest at the rate of 7.5% per annum of total outstanding principal  until the  payment is  completed. </t>
  </si>
  <si>
    <t xml:space="preserve">      capital deposit  defaulted for  total debt payment  and allowed the Company to enforce  for the  outstanding payment  immediately</t>
  </si>
  <si>
    <t xml:space="preserve">      receivables-share capital deposit defaulted on payment debt in any installment whichever, and deemed that other receivables-share</t>
  </si>
  <si>
    <r>
      <t xml:space="preserve">      </t>
    </r>
    <r>
      <rPr>
        <u/>
        <sz val="15"/>
        <rFont val="Angsana New"/>
        <family val="1"/>
      </rPr>
      <t>Other receivable - share capital deposits</t>
    </r>
  </si>
  <si>
    <t xml:space="preserve">        As at December 31, 2016 and January 1, 2017</t>
  </si>
  <si>
    <t xml:space="preserve">          Write off during the period </t>
  </si>
  <si>
    <t xml:space="preserve">        As at December 31, 2016 </t>
  </si>
  <si>
    <t xml:space="preserve">             As at December 31, 2016, a subsidiary has transferred to classified land, building and equipment amount of Baht 25.80 million</t>
  </si>
  <si>
    <t xml:space="preserve">               At the minutes of shareholders' extraordinary meeting No. 1/2015 held on February 3, 2015, passed the resolution to issue </t>
  </si>
  <si>
    <t xml:space="preserve">     warrants to purchase ordinary shares (KIAT-W1) to the existing shareholders for 1,099,997,940 units as detailed following : </t>
  </si>
  <si>
    <t xml:space="preserve"> Type of warrants</t>
  </si>
  <si>
    <t xml:space="preserve"> Term of warrants</t>
  </si>
  <si>
    <t>3 years from the issuance date</t>
  </si>
  <si>
    <t>1 unit of warrant per 1 ordinary share</t>
  </si>
  <si>
    <t xml:space="preserve"> Exercise period </t>
  </si>
  <si>
    <r>
      <t>Every 23</t>
    </r>
    <r>
      <rPr>
        <vertAlign val="superscript"/>
        <sz val="15"/>
        <rFont val="Angsana New"/>
        <family val="1"/>
      </rPr>
      <t>rd</t>
    </r>
    <r>
      <rPr>
        <sz val="15"/>
        <rFont val="Angsana New"/>
        <family val="1"/>
      </rPr>
      <t xml:space="preserve"> March  of each year, matured in 2018 </t>
    </r>
  </si>
  <si>
    <t xml:space="preserve"> Number of warrants offering </t>
  </si>
  <si>
    <t xml:space="preserve">Specific name and transferable </t>
  </si>
  <si>
    <t xml:space="preserve">1,099,997,935 units </t>
  </si>
  <si>
    <t xml:space="preserve"> Offering price per unit </t>
  </si>
  <si>
    <t>Baht 0.00</t>
  </si>
  <si>
    <t xml:space="preserve">Baht 0.50 per share, at par value of Baht 0.10 per share </t>
  </si>
  <si>
    <t xml:space="preserve"> Issuance date </t>
  </si>
  <si>
    <t xml:space="preserve">March 23, 2015 </t>
  </si>
  <si>
    <t>(may be changed under right adjustment)</t>
  </si>
  <si>
    <t xml:space="preserve">                According to the minutes of at the Annual General Meeting of the shareholders for the year 2017  held on March 31, </t>
  </si>
  <si>
    <t xml:space="preserve">                2017 and for the year 2017  held on April 7, 2016,  passed the resolution to adjust the right of warrants in accordance </t>
  </si>
  <si>
    <t xml:space="preserve">                with the condition of right and duties  of the warrants issuer and the holders  of warrants to purchase ordinary shares </t>
  </si>
  <si>
    <t xml:space="preserve">                No. 1/2015 (KIAT-W1) regarding the adjustment of right of warrants, where the dividend payment is made more than</t>
  </si>
  <si>
    <t xml:space="preserve">                adjustment of exercise price and exercise ratio are as follows :</t>
  </si>
  <si>
    <t xml:space="preserve">                50%  of net profit  that the  Company has  to make  adjustment of  exercise price  and exercise ratio.  The details  of </t>
  </si>
  <si>
    <t xml:space="preserve">The minutes of 2017 Annual General Meeting </t>
  </si>
  <si>
    <t xml:space="preserve">      of shareholders </t>
  </si>
  <si>
    <t xml:space="preserve">The minutes of 2016 Annual General Meeting </t>
  </si>
  <si>
    <t xml:space="preserve">Exercise price </t>
  </si>
  <si>
    <t>Exercise ratio</t>
  </si>
  <si>
    <t xml:space="preserve">                    Baht 0.47548 per share</t>
  </si>
  <si>
    <t xml:space="preserve">        1 unit of warrant per 1.05156 </t>
  </si>
  <si>
    <t xml:space="preserve">        ordinary share</t>
  </si>
  <si>
    <t xml:space="preserve">        1 unit of warrant per 1.02521 </t>
  </si>
  <si>
    <t xml:space="preserve">               which will be paid on April 21, 2017. </t>
  </si>
  <si>
    <t xml:space="preserve">      There is no exercise of warrants  to purchase ordinary shares  of Kiattana Transport Public  Company Limited No. 1  for the </t>
  </si>
  <si>
    <t xml:space="preserve">      three-month periods ended March 31, 2017. </t>
  </si>
  <si>
    <t xml:space="preserve">For the three-month periods ended March 31, 2017 and 2016, the Company has paid the directors' remuneration amount </t>
  </si>
  <si>
    <t xml:space="preserve">For the three-month periods ended  March 31, 2017 and 2016, the Company has paid the management benefit expenses </t>
  </si>
  <si>
    <t xml:space="preserve">tractor and trailer </t>
  </si>
  <si>
    <t xml:space="preserve">Revenues from let of truck and tank services </t>
  </si>
  <si>
    <t>31. SEGMENT INFORMATION</t>
  </si>
  <si>
    <t>let services</t>
  </si>
  <si>
    <t>The Company let truck</t>
  </si>
  <si>
    <t xml:space="preserve">          Depreciation for the year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</si>
</sst>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_-;\-* #,##0.00_-;_-* &quot;-&quot;??_-;_-@_-"/>
    <numFmt numFmtId="187" formatCode="#,##0.00_);[Blue]\(#,##0.00\)"/>
    <numFmt numFmtId="188" formatCode="#,##0.0_);[Blue]\(#,##0.0\)"/>
    <numFmt numFmtId="189" formatCode="#,##0.00\ ;\(#,##0.00\)"/>
    <numFmt numFmtId="190" formatCode="_ * #,##0_ ;_ * \-#,##0_ ;_ * \-??_ ;_ @_ "/>
    <numFmt numFmtId="191" formatCode="_-* #,##0_-;\-* #,##0_-;_-* \-??_-;_-@_-"/>
    <numFmt numFmtId="192" formatCode="#,##0\ ;\(#,##0\)"/>
    <numFmt numFmtId="193" formatCode="#,##0.00\ \ ;\(#,##0.00\)"/>
    <numFmt numFmtId="194" formatCode="#,##0.00_);[Black]\(#,##0.00\)"/>
    <numFmt numFmtId="195" formatCode="###0.00\ ;\(###0.00\)"/>
    <numFmt numFmtId="196" formatCode="##,#00.00\ ;\(#,##0.00\)"/>
    <numFmt numFmtId="197" formatCode="[$-409]mmmm\ d\,\ yyyy;@"/>
    <numFmt numFmtId="198" formatCode="#,##0;\(#,##0\)"/>
    <numFmt numFmtId="199" formatCode="\$#,##0.00;\(\$#,##0.00\)"/>
    <numFmt numFmtId="200" formatCode="\$#,##0;\(\$#,##0\)"/>
    <numFmt numFmtId="201" formatCode="#,##0_);\(#,##0.00\)"/>
    <numFmt numFmtId="202" formatCode="[$-1070000]d/m/yy;@"/>
    <numFmt numFmtId="203" formatCode="##,##0.00\ ;\(#,##0.00\)"/>
    <numFmt numFmtId="204" formatCode="#,##0.00\ ;\-#,##0.00"/>
    <numFmt numFmtId="205" formatCode="#,##0\ ;\-#,##0"/>
  </numFmts>
  <fonts count="41" x14ac:knownFonts="1">
    <font>
      <sz val="14"/>
      <name val="Cordia New"/>
      <charset val="222"/>
    </font>
    <font>
      <sz val="11"/>
      <color theme="1"/>
      <name val="Tahoma"/>
      <family val="2"/>
      <charset val="222"/>
      <scheme val="minor"/>
    </font>
    <font>
      <sz val="11"/>
      <color theme="1"/>
      <name val="Tahoma"/>
      <family val="2"/>
      <charset val="222"/>
      <scheme val="minor"/>
    </font>
    <font>
      <sz val="14"/>
      <name val="Cordia New"/>
      <family val="2"/>
    </font>
    <font>
      <sz val="10"/>
      <name val="Courier"/>
      <family val="3"/>
    </font>
    <font>
      <sz val="14"/>
      <name val="Cordia New"/>
      <family val="2"/>
    </font>
    <font>
      <sz val="16"/>
      <name val="Angsana New"/>
      <family val="1"/>
    </font>
    <font>
      <sz val="14"/>
      <name val="BrowalliaUPC"/>
      <family val="2"/>
      <charset val="222"/>
    </font>
    <font>
      <sz val="14"/>
      <name val="Angsana New"/>
      <family val="1"/>
    </font>
    <font>
      <b/>
      <sz val="14"/>
      <name val="Angsana New"/>
      <family val="1"/>
    </font>
    <font>
      <sz val="15"/>
      <name val="Angsana New"/>
      <family val="1"/>
    </font>
    <font>
      <sz val="10"/>
      <name val="Arial"/>
      <family val="2"/>
    </font>
    <font>
      <sz val="12"/>
      <name val="Helv"/>
      <charset val="222"/>
    </font>
    <font>
      <sz val="10"/>
      <name val="Times New Roman"/>
      <family val="1"/>
    </font>
    <font>
      <sz val="14"/>
      <name val="Cordia New"/>
      <family val="2"/>
    </font>
    <font>
      <b/>
      <sz val="15"/>
      <name val="Angsana New"/>
      <family val="1"/>
    </font>
    <font>
      <b/>
      <sz val="15"/>
      <name val="AngsanaUPC"/>
      <family val="1"/>
    </font>
    <font>
      <sz val="16"/>
      <color theme="1"/>
      <name val="Angsana New"/>
      <family val="1"/>
    </font>
    <font>
      <sz val="15"/>
      <color theme="1"/>
      <name val="Angsana New"/>
      <family val="1"/>
    </font>
    <font>
      <b/>
      <sz val="15"/>
      <color theme="1"/>
      <name val="Angsana New"/>
      <family val="1"/>
    </font>
    <font>
      <i/>
      <sz val="15"/>
      <name val="Angsana New"/>
      <family val="1"/>
    </font>
    <font>
      <b/>
      <i/>
      <sz val="15"/>
      <name val="Angsana New"/>
      <family val="1"/>
    </font>
    <font>
      <sz val="13.5"/>
      <name val="Angsana New"/>
      <family val="1"/>
    </font>
    <font>
      <b/>
      <sz val="16"/>
      <name val="Angsana New"/>
      <family val="1"/>
    </font>
    <font>
      <sz val="15"/>
      <color indexed="12"/>
      <name val="Angsana New"/>
      <family val="1"/>
    </font>
    <font>
      <sz val="14"/>
      <name val="Cordia New"/>
      <family val="2"/>
    </font>
    <font>
      <sz val="15"/>
      <name val="AngsanaUPC"/>
      <family val="1"/>
    </font>
    <font>
      <sz val="15"/>
      <name val="AngsanaUPC"/>
      <family val="1"/>
      <charset val="222"/>
    </font>
    <font>
      <sz val="14"/>
      <name val="AngsanaUPC"/>
      <family val="1"/>
    </font>
    <font>
      <u/>
      <sz val="15"/>
      <name val="Angsana New"/>
      <family val="1"/>
    </font>
    <font>
      <u/>
      <sz val="15"/>
      <color theme="1"/>
      <name val="Angsana New"/>
      <family val="1"/>
    </font>
    <font>
      <b/>
      <u/>
      <sz val="15"/>
      <name val="Angsana New"/>
      <family val="1"/>
    </font>
    <font>
      <sz val="9"/>
      <name val="Angsana New"/>
      <family val="1"/>
    </font>
    <font>
      <sz val="10"/>
      <name val="Angsana New"/>
      <family val="1"/>
    </font>
    <font>
      <sz val="15"/>
      <color rgb="FF000000"/>
      <name val="Angsana New"/>
      <family val="1"/>
    </font>
    <font>
      <sz val="15"/>
      <color rgb="FF000033"/>
      <name val="Angsana New"/>
      <family val="1"/>
    </font>
    <font>
      <i/>
      <sz val="15"/>
      <color rgb="FF000000"/>
      <name val="Angsana New"/>
      <family val="1"/>
    </font>
    <font>
      <i/>
      <sz val="15"/>
      <color indexed="8"/>
      <name val="Angsana New"/>
      <family val="1"/>
    </font>
    <font>
      <sz val="15"/>
      <color theme="1"/>
      <name val="AngsanaUPC"/>
      <family val="1"/>
    </font>
    <font>
      <b/>
      <sz val="15"/>
      <name val="AngsanaUPC"/>
      <family val="1"/>
      <charset val="222"/>
    </font>
    <font>
      <vertAlign val="superscript"/>
      <sz val="15"/>
      <name val="Angsana New"/>
      <family val="1"/>
    </font>
  </fonts>
  <fills count="2">
    <fill>
      <patternFill patternType="none"/>
    </fill>
    <fill>
      <patternFill patternType="gray125"/>
    </fill>
  </fills>
  <borders count="15">
    <border>
      <left/>
      <right/>
      <top/>
      <bottom/>
      <diagonal/>
    </border>
    <border>
      <left/>
      <right/>
      <top style="thin">
        <color indexed="64"/>
      </top>
      <bottom style="thin">
        <color indexed="64"/>
      </bottom>
      <diagonal/>
    </border>
    <border>
      <left/>
      <right/>
      <top style="double">
        <color indexed="64"/>
      </top>
      <bottom/>
      <diagonal/>
    </border>
    <border>
      <left/>
      <right/>
      <top/>
      <bottom style="double">
        <color indexed="64"/>
      </bottom>
      <diagonal/>
    </border>
    <border>
      <left/>
      <right/>
      <top style="double">
        <color indexed="64"/>
      </top>
      <bottom style="double">
        <color indexed="64"/>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right/>
      <top/>
      <bottom style="thin">
        <color indexed="8"/>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top/>
      <bottom style="medium">
        <color indexed="64"/>
      </bottom>
      <diagonal/>
    </border>
    <border>
      <left/>
      <right style="thin">
        <color auto="1"/>
      </right>
      <top/>
      <bottom/>
      <diagonal/>
    </border>
    <border>
      <left/>
      <right/>
      <top style="thin">
        <color indexed="64"/>
      </top>
      <bottom style="medium">
        <color indexed="64"/>
      </bottom>
      <diagonal/>
    </border>
  </borders>
  <cellStyleXfs count="43">
    <xf numFmtId="0" fontId="0"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198" fontId="13" fillId="0" borderId="0"/>
    <xf numFmtId="199" fontId="13" fillId="0" borderId="0"/>
    <xf numFmtId="195" fontId="5" fillId="0" borderId="0"/>
    <xf numFmtId="200" fontId="13" fillId="0" borderId="0"/>
    <xf numFmtId="0" fontId="5" fillId="0" borderId="0"/>
    <xf numFmtId="0" fontId="5" fillId="0" borderId="0"/>
    <xf numFmtId="0" fontId="5" fillId="0" borderId="0"/>
    <xf numFmtId="0" fontId="5" fillId="0" borderId="0"/>
    <xf numFmtId="195" fontId="5" fillId="0" borderId="0"/>
    <xf numFmtId="195" fontId="5" fillId="0" borderId="0"/>
    <xf numFmtId="0" fontId="7" fillId="0" borderId="0"/>
    <xf numFmtId="0" fontId="11" fillId="0" borderId="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39" fontId="4" fillId="0" borderId="0"/>
    <xf numFmtId="39" fontId="12" fillId="0" borderId="0"/>
    <xf numFmtId="39" fontId="4" fillId="0" borderId="0"/>
    <xf numFmtId="39" fontId="4" fillId="0" borderId="0"/>
    <xf numFmtId="0" fontId="3" fillId="0" borderId="0"/>
    <xf numFmtId="0" fontId="3" fillId="0" borderId="0"/>
    <xf numFmtId="0" fontId="2" fillId="0" borderId="0"/>
    <xf numFmtId="43" fontId="25" fillId="0" borderId="0" applyFont="0" applyFill="0" applyBorder="0" applyAlignment="0" applyProtection="0"/>
    <xf numFmtId="43" fontId="8" fillId="0" borderId="0" applyFont="0" applyFill="0" applyBorder="0" applyAlignment="0" applyProtection="0"/>
    <xf numFmtId="0" fontId="3" fillId="0" borderId="0"/>
    <xf numFmtId="202" fontId="3" fillId="0" borderId="0"/>
    <xf numFmtId="0" fontId="1"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cellStyleXfs>
  <cellXfs count="560">
    <xf numFmtId="0" fontId="0" fillId="0" borderId="0" xfId="0"/>
    <xf numFmtId="187" fontId="6" fillId="0" borderId="0" xfId="0" applyNumberFormat="1" applyFont="1" applyFill="1" applyAlignment="1"/>
    <xf numFmtId="187" fontId="6" fillId="0" borderId="0" xfId="0" applyNumberFormat="1" applyFont="1" applyFill="1" applyAlignment="1">
      <alignment horizontal="right"/>
    </xf>
    <xf numFmtId="187" fontId="10" fillId="0" borderId="5" xfId="0" applyNumberFormat="1" applyFont="1" applyFill="1" applyBorder="1" applyAlignment="1"/>
    <xf numFmtId="187" fontId="10" fillId="0" borderId="6" xfId="0" applyNumberFormat="1" applyFont="1" applyFill="1" applyBorder="1" applyAlignment="1"/>
    <xf numFmtId="187" fontId="8" fillId="0" borderId="0" xfId="0" applyNumberFormat="1" applyFont="1" applyFill="1" applyAlignment="1">
      <alignment horizontal="right"/>
    </xf>
    <xf numFmtId="187" fontId="6" fillId="0" borderId="0" xfId="22" applyNumberFormat="1" applyFont="1" applyFill="1" applyAlignment="1" applyProtection="1"/>
    <xf numFmtId="40" fontId="9" fillId="0" borderId="0" xfId="0" applyNumberFormat="1" applyFont="1" applyFill="1" applyAlignment="1"/>
    <xf numFmtId="40" fontId="9" fillId="0" borderId="0" xfId="0" applyNumberFormat="1" applyFont="1" applyFill="1" applyAlignment="1">
      <alignment horizontal="center"/>
    </xf>
    <xf numFmtId="0" fontId="9" fillId="0" borderId="0" xfId="0" applyFont="1" applyFill="1" applyAlignment="1">
      <alignment horizontal="center"/>
    </xf>
    <xf numFmtId="40" fontId="8" fillId="0" borderId="0" xfId="0" applyNumberFormat="1" applyFont="1" applyFill="1" applyAlignment="1"/>
    <xf numFmtId="40" fontId="8" fillId="0" borderId="0" xfId="0" quotePrefix="1" applyNumberFormat="1" applyFont="1" applyFill="1" applyAlignment="1">
      <alignment horizontal="center"/>
    </xf>
    <xf numFmtId="40" fontId="8" fillId="0" borderId="0" xfId="0" applyNumberFormat="1" applyFont="1" applyFill="1" applyAlignment="1">
      <alignment horizontal="left"/>
    </xf>
    <xf numFmtId="40" fontId="8" fillId="0" borderId="0" xfId="0" applyNumberFormat="1" applyFont="1" applyFill="1" applyAlignment="1">
      <alignment horizontal="left" indent="1"/>
    </xf>
    <xf numFmtId="40" fontId="8" fillId="0" borderId="0" xfId="0" applyNumberFormat="1" applyFont="1" applyFill="1"/>
    <xf numFmtId="40" fontId="8" fillId="0" borderId="0" xfId="0" applyNumberFormat="1" applyFont="1" applyFill="1" applyAlignment="1">
      <alignment horizontal="center"/>
    </xf>
    <xf numFmtId="39" fontId="6" fillId="0" borderId="0" xfId="0" applyNumberFormat="1" applyFont="1" applyFill="1" applyAlignment="1">
      <alignment horizontal="center"/>
    </xf>
    <xf numFmtId="39" fontId="6" fillId="0" borderId="0" xfId="0" applyNumberFormat="1" applyFont="1" applyFill="1"/>
    <xf numFmtId="0" fontId="17" fillId="0" borderId="0" xfId="0" applyFont="1" applyFill="1"/>
    <xf numFmtId="187" fontId="10" fillId="0" borderId="0" xfId="23" quotePrefix="1" applyNumberFormat="1" applyFont="1" applyFill="1" applyAlignment="1" applyProtection="1"/>
    <xf numFmtId="187" fontId="10" fillId="0" borderId="0" xfId="0" applyNumberFormat="1" applyFont="1" applyFill="1" applyAlignment="1"/>
    <xf numFmtId="187" fontId="10" fillId="0" borderId="0" xfId="0" applyNumberFormat="1" applyFont="1" applyFill="1" applyAlignment="1">
      <alignment horizontal="right"/>
    </xf>
    <xf numFmtId="187" fontId="15" fillId="0" borderId="0" xfId="23" quotePrefix="1" applyNumberFormat="1" applyFont="1" applyFill="1" applyAlignment="1" applyProtection="1"/>
    <xf numFmtId="39" fontId="10" fillId="0" borderId="0" xfId="23" applyNumberFormat="1" applyFont="1" applyFill="1"/>
    <xf numFmtId="187" fontId="10" fillId="0" borderId="0" xfId="23" applyNumberFormat="1" applyFont="1" applyFill="1" applyAlignment="1"/>
    <xf numFmtId="39" fontId="15" fillId="0" borderId="6" xfId="23" applyNumberFormat="1" applyFont="1" applyFill="1" applyBorder="1" applyAlignment="1">
      <alignment horizontal="center" vertical="top" wrapText="1"/>
    </xf>
    <xf numFmtId="39" fontId="10" fillId="0" borderId="6" xfId="0" applyNumberFormat="1" applyFont="1" applyFill="1" applyBorder="1" applyAlignment="1">
      <alignment horizontal="center" vertical="top" wrapText="1"/>
    </xf>
    <xf numFmtId="39" fontId="15" fillId="0" borderId="5" xfId="23" applyNumberFormat="1" applyFont="1" applyFill="1" applyBorder="1" applyAlignment="1">
      <alignment horizontal="center" vertical="top" wrapText="1"/>
    </xf>
    <xf numFmtId="39" fontId="10" fillId="0" borderId="5" xfId="0" applyNumberFormat="1" applyFont="1" applyFill="1" applyBorder="1" applyAlignment="1">
      <alignment horizontal="center" vertical="top" wrapText="1"/>
    </xf>
    <xf numFmtId="39" fontId="15" fillId="0" borderId="0" xfId="23" applyNumberFormat="1" applyFont="1" applyFill="1" applyBorder="1" applyAlignment="1" applyProtection="1">
      <alignment horizontal="center" vertical="center" wrapText="1"/>
    </xf>
    <xf numFmtId="39" fontId="15" fillId="0" borderId="0" xfId="23" applyNumberFormat="1" applyFont="1" applyFill="1" applyBorder="1" applyAlignment="1">
      <alignment horizontal="center" vertical="top" wrapText="1"/>
    </xf>
    <xf numFmtId="39" fontId="10" fillId="0" borderId="0" xfId="0" applyNumberFormat="1" applyFont="1" applyFill="1" applyBorder="1" applyAlignment="1">
      <alignment horizontal="center" vertical="top" wrapText="1"/>
    </xf>
    <xf numFmtId="39" fontId="10" fillId="0" borderId="0" xfId="0" applyNumberFormat="1" applyFont="1" applyFill="1" applyAlignment="1"/>
    <xf numFmtId="39" fontId="15" fillId="0" borderId="0" xfId="23" applyNumberFormat="1" applyFont="1" applyFill="1" applyBorder="1" applyAlignment="1">
      <alignment horizontal="center" vertical="center" wrapText="1"/>
    </xf>
    <xf numFmtId="39" fontId="10" fillId="0" borderId="0" xfId="23" applyNumberFormat="1" applyFont="1" applyFill="1" applyAlignment="1" applyProtection="1">
      <alignment horizontal="left"/>
    </xf>
    <xf numFmtId="39" fontId="10" fillId="0" borderId="0" xfId="0" applyNumberFormat="1" applyFont="1" applyFill="1"/>
    <xf numFmtId="189" fontId="10" fillId="0" borderId="0" xfId="23" applyNumberFormat="1" applyFont="1" applyFill="1" applyBorder="1" applyAlignment="1"/>
    <xf numFmtId="196" fontId="10" fillId="0" borderId="0" xfId="23" applyNumberFormat="1" applyFont="1" applyFill="1" applyBorder="1" applyAlignment="1"/>
    <xf numFmtId="196" fontId="10" fillId="0" borderId="0" xfId="0" applyNumberFormat="1" applyFont="1" applyFill="1" applyAlignment="1"/>
    <xf numFmtId="187" fontId="10" fillId="0" borderId="0" xfId="23" quotePrefix="1" applyNumberFormat="1" applyFont="1" applyFill="1" applyBorder="1" applyAlignment="1">
      <alignment horizontal="center"/>
    </xf>
    <xf numFmtId="196" fontId="10" fillId="0" borderId="0" xfId="23" applyNumberFormat="1" applyFont="1" applyFill="1" applyAlignment="1"/>
    <xf numFmtId="189" fontId="10" fillId="0" borderId="0" xfId="23" applyNumberFormat="1" applyFont="1" applyFill="1" applyAlignment="1"/>
    <xf numFmtId="187" fontId="10" fillId="0" borderId="0" xfId="23" applyNumberFormat="1" applyFont="1" applyFill="1" applyBorder="1" applyAlignment="1"/>
    <xf numFmtId="196" fontId="10" fillId="0" borderId="0" xfId="0" applyNumberFormat="1" applyFont="1" applyFill="1" applyBorder="1" applyAlignment="1"/>
    <xf numFmtId="187" fontId="10" fillId="0" borderId="0" xfId="0" applyNumberFormat="1" applyFont="1" applyFill="1" applyBorder="1" applyAlignment="1"/>
    <xf numFmtId="189" fontId="10" fillId="0" borderId="0" xfId="0" applyNumberFormat="1" applyFont="1" applyFill="1" applyBorder="1" applyAlignment="1"/>
    <xf numFmtId="40" fontId="10" fillId="0" borderId="0" xfId="23" applyNumberFormat="1" applyFont="1" applyFill="1" applyAlignment="1"/>
    <xf numFmtId="40" fontId="10" fillId="0" borderId="6" xfId="0" applyNumberFormat="1" applyFont="1" applyFill="1" applyBorder="1" applyAlignment="1"/>
    <xf numFmtId="40" fontId="10" fillId="0" borderId="0" xfId="0" applyNumberFormat="1" applyFont="1" applyFill="1" applyAlignment="1"/>
    <xf numFmtId="189" fontId="10" fillId="0" borderId="5" xfId="23" applyNumberFormat="1" applyFont="1" applyFill="1" applyBorder="1" applyAlignment="1"/>
    <xf numFmtId="196" fontId="10" fillId="0" borderId="5" xfId="23" applyNumberFormat="1" applyFont="1" applyFill="1" applyBorder="1" applyAlignment="1"/>
    <xf numFmtId="196" fontId="10" fillId="0" borderId="7" xfId="0" applyNumberFormat="1" applyFont="1" applyFill="1" applyBorder="1" applyAlignment="1"/>
    <xf numFmtId="189" fontId="10" fillId="0" borderId="0" xfId="0" applyNumberFormat="1" applyFont="1" applyFill="1" applyAlignment="1"/>
    <xf numFmtId="40" fontId="10" fillId="0" borderId="0" xfId="23" applyNumberFormat="1" applyFont="1" applyFill="1" applyAlignment="1" applyProtection="1">
      <alignment horizontal="left"/>
    </xf>
    <xf numFmtId="189" fontId="10" fillId="0" borderId="7" xfId="23" applyNumberFormat="1" applyFont="1" applyFill="1" applyBorder="1" applyAlignment="1"/>
    <xf numFmtId="187" fontId="10" fillId="0" borderId="0" xfId="23" applyNumberFormat="1" applyFont="1" applyFill="1" applyAlignment="1" applyProtection="1">
      <alignment horizontal="left"/>
    </xf>
    <xf numFmtId="40" fontId="10" fillId="0" borderId="0" xfId="0" applyNumberFormat="1" applyFont="1" applyFill="1" applyBorder="1" applyAlignment="1"/>
    <xf numFmtId="40" fontId="10" fillId="0" borderId="0" xfId="23" applyNumberFormat="1" applyFont="1" applyFill="1" applyAlignment="1" applyProtection="1"/>
    <xf numFmtId="40" fontId="10" fillId="0" borderId="0" xfId="23" applyNumberFormat="1" applyFont="1" applyFill="1" applyBorder="1" applyAlignment="1"/>
    <xf numFmtId="187" fontId="10" fillId="0" borderId="0" xfId="0" applyNumberFormat="1" applyFont="1" applyFill="1"/>
    <xf numFmtId="189" fontId="10" fillId="0" borderId="0" xfId="23" applyNumberFormat="1" applyFont="1" applyFill="1" applyBorder="1" applyAlignment="1" applyProtection="1"/>
    <xf numFmtId="189" fontId="10" fillId="0" borderId="0" xfId="23" applyNumberFormat="1" applyFont="1" applyFill="1" applyBorder="1" applyAlignment="1">
      <alignment horizontal="right"/>
    </xf>
    <xf numFmtId="189" fontId="10" fillId="0" borderId="0" xfId="0" applyNumberFormat="1" applyFont="1" applyFill="1" applyBorder="1" applyAlignment="1">
      <alignment horizontal="right"/>
    </xf>
    <xf numFmtId="39" fontId="15" fillId="0" borderId="0" xfId="22" applyFont="1" applyFill="1" applyAlignment="1" applyProtection="1"/>
    <xf numFmtId="40" fontId="15" fillId="0" borderId="0" xfId="24" applyNumberFormat="1" applyFont="1" applyFill="1" applyAlignment="1"/>
    <xf numFmtId="187" fontId="10" fillId="0" borderId="0" xfId="22" applyNumberFormat="1" applyFont="1" applyFill="1" applyAlignment="1"/>
    <xf numFmtId="40" fontId="10" fillId="0" borderId="0" xfId="24" applyNumberFormat="1" applyFont="1" applyFill="1" applyAlignment="1" applyProtection="1">
      <alignment horizontal="left"/>
    </xf>
    <xf numFmtId="187" fontId="10" fillId="0" borderId="0" xfId="22" applyNumberFormat="1" applyFont="1" applyFill="1" applyAlignment="1" applyProtection="1">
      <alignment horizontal="left"/>
    </xf>
    <xf numFmtId="187" fontId="10" fillId="0" borderId="0" xfId="0" applyNumberFormat="1" applyFont="1" applyFill="1" applyAlignment="1">
      <alignment horizontal="center"/>
    </xf>
    <xf numFmtId="40" fontId="10" fillId="0" borderId="0" xfId="0" applyNumberFormat="1" applyFont="1" applyFill="1"/>
    <xf numFmtId="0" fontId="10" fillId="0" borderId="0" xfId="0" applyFont="1" applyFill="1"/>
    <xf numFmtId="39" fontId="10" fillId="0" borderId="0" xfId="7" applyNumberFormat="1" applyFont="1" applyFill="1"/>
    <xf numFmtId="0" fontId="10" fillId="0" borderId="0" xfId="9" applyFont="1" applyFill="1"/>
    <xf numFmtId="194" fontId="10" fillId="0" borderId="0" xfId="0" applyNumberFormat="1" applyFont="1" applyFill="1"/>
    <xf numFmtId="194" fontId="10" fillId="0" borderId="0" xfId="0" applyNumberFormat="1" applyFont="1" applyFill="1" applyBorder="1"/>
    <xf numFmtId="40" fontId="10" fillId="0" borderId="0" xfId="24" applyNumberFormat="1" applyFont="1" applyFill="1" applyAlignment="1"/>
    <xf numFmtId="187" fontId="10" fillId="0" borderId="0" xfId="24" applyNumberFormat="1" applyFont="1" applyFill="1" applyAlignment="1" applyProtection="1">
      <alignment horizontal="left"/>
    </xf>
    <xf numFmtId="187" fontId="10" fillId="0" borderId="0" xfId="24" applyNumberFormat="1" applyFont="1" applyFill="1" applyAlignment="1"/>
    <xf numFmtId="0" fontId="10" fillId="0" borderId="0" xfId="15" quotePrefix="1" applyNumberFormat="1" applyFont="1" applyFill="1" applyAlignment="1">
      <alignment horizontal="center" vertical="center"/>
    </xf>
    <xf numFmtId="187" fontId="10" fillId="0" borderId="0" xfId="22" quotePrefix="1" applyNumberFormat="1" applyFont="1" applyFill="1" applyAlignment="1">
      <alignment horizontal="center"/>
    </xf>
    <xf numFmtId="0" fontId="10" fillId="0" borderId="0" xfId="10" applyFont="1" applyFill="1"/>
    <xf numFmtId="40" fontId="18" fillId="0" borderId="0" xfId="0" applyNumberFormat="1" applyFont="1" applyFill="1" applyAlignment="1"/>
    <xf numFmtId="39" fontId="18" fillId="0" borderId="0" xfId="23" applyNumberFormat="1" applyFont="1" applyFill="1"/>
    <xf numFmtId="39" fontId="18" fillId="0" borderId="0" xfId="0" applyNumberFormat="1" applyFont="1" applyFill="1"/>
    <xf numFmtId="39" fontId="18" fillId="0" borderId="0" xfId="23" applyNumberFormat="1" applyFont="1" applyFill="1" applyAlignment="1" applyProtection="1">
      <alignment horizontal="left"/>
    </xf>
    <xf numFmtId="0" fontId="18" fillId="0" borderId="0" xfId="0" applyFont="1" applyFill="1" applyAlignment="1">
      <alignment horizontal="left"/>
    </xf>
    <xf numFmtId="39" fontId="18" fillId="0" borderId="0" xfId="25" applyNumberFormat="1" applyFont="1" applyFill="1"/>
    <xf numFmtId="39" fontId="18" fillId="0" borderId="0" xfId="0" applyNumberFormat="1" applyFont="1" applyFill="1" applyAlignment="1">
      <alignment horizontal="left" indent="1"/>
    </xf>
    <xf numFmtId="187" fontId="10" fillId="0" borderId="0" xfId="24" applyNumberFormat="1" applyFont="1" applyFill="1" applyAlignment="1">
      <alignment horizontal="left"/>
    </xf>
    <xf numFmtId="187" fontId="10" fillId="0" borderId="0" xfId="22" applyNumberFormat="1" applyFont="1" applyFill="1" applyAlignment="1">
      <alignment horizontal="left"/>
    </xf>
    <xf numFmtId="39" fontId="10" fillId="0" borderId="0" xfId="24" applyFont="1" applyFill="1" applyAlignment="1" applyProtection="1">
      <alignment horizontal="left"/>
    </xf>
    <xf numFmtId="39" fontId="10" fillId="0" borderId="0" xfId="22" applyFont="1" applyFill="1"/>
    <xf numFmtId="39" fontId="10" fillId="0" borderId="0" xfId="22" applyFont="1" applyFill="1" applyAlignment="1" applyProtection="1">
      <alignment horizontal="left"/>
    </xf>
    <xf numFmtId="40" fontId="10" fillId="0" borderId="0" xfId="24" applyNumberFormat="1" applyFont="1" applyFill="1" applyAlignment="1">
      <alignment horizontal="left"/>
    </xf>
    <xf numFmtId="37" fontId="10" fillId="0" borderId="0" xfId="24" applyNumberFormat="1" applyFont="1" applyFill="1" applyAlignment="1" applyProtection="1"/>
    <xf numFmtId="49" fontId="10" fillId="0" borderId="0" xfId="0" applyNumberFormat="1" applyFont="1" applyFill="1" applyAlignment="1"/>
    <xf numFmtId="194" fontId="10" fillId="0" borderId="0" xfId="0" quotePrefix="1" applyNumberFormat="1" applyFont="1" applyFill="1" applyBorder="1" applyAlignment="1">
      <alignment horizontal="left"/>
    </xf>
    <xf numFmtId="49" fontId="10" fillId="0" borderId="0" xfId="22" applyNumberFormat="1" applyFont="1" applyFill="1" applyAlignment="1"/>
    <xf numFmtId="49" fontId="10" fillId="0" borderId="0" xfId="22" applyNumberFormat="1" applyFont="1" applyFill="1" applyAlignment="1" applyProtection="1">
      <alignment horizontal="left"/>
    </xf>
    <xf numFmtId="187" fontId="15" fillId="0" borderId="0" xfId="22" applyNumberFormat="1" applyFont="1" applyFill="1" applyAlignment="1"/>
    <xf numFmtId="187" fontId="15" fillId="0" borderId="0" xfId="0" quotePrefix="1" applyNumberFormat="1" applyFont="1" applyFill="1" applyAlignment="1">
      <alignment horizontal="center"/>
    </xf>
    <xf numFmtId="187" fontId="15" fillId="0" borderId="0" xfId="0" applyNumberFormat="1" applyFont="1" applyFill="1" applyAlignment="1">
      <alignment horizontal="center"/>
    </xf>
    <xf numFmtId="187" fontId="10" fillId="0" borderId="7" xfId="22" applyNumberFormat="1" applyFont="1" applyFill="1" applyBorder="1" applyAlignment="1"/>
    <xf numFmtId="40" fontId="15" fillId="0" borderId="0" xfId="24" quotePrefix="1" applyNumberFormat="1" applyFont="1" applyFill="1" applyAlignment="1"/>
    <xf numFmtId="49" fontId="10" fillId="0" borderId="0" xfId="22" applyNumberFormat="1" applyFont="1" applyFill="1" applyAlignment="1">
      <alignment horizontal="left"/>
    </xf>
    <xf numFmtId="187" fontId="10" fillId="0" borderId="0" xfId="22" applyNumberFormat="1" applyFont="1" applyFill="1" applyBorder="1" applyAlignment="1"/>
    <xf numFmtId="40" fontId="10" fillId="0" borderId="0" xfId="22" applyNumberFormat="1" applyFont="1" applyFill="1" applyAlignment="1"/>
    <xf numFmtId="187" fontId="10" fillId="0" borderId="0" xfId="0" quotePrefix="1" applyNumberFormat="1" applyFont="1" applyFill="1" applyAlignment="1"/>
    <xf numFmtId="187" fontId="10" fillId="0" borderId="1" xfId="0" applyNumberFormat="1" applyFont="1" applyFill="1" applyBorder="1" applyAlignment="1"/>
    <xf numFmtId="40" fontId="15" fillId="0" borderId="0" xfId="22" applyNumberFormat="1" applyFont="1" applyFill="1" applyAlignment="1" applyProtection="1">
      <alignment horizontal="left"/>
    </xf>
    <xf numFmtId="187" fontId="10" fillId="0" borderId="7" xfId="0" applyNumberFormat="1" applyFont="1" applyFill="1" applyBorder="1" applyAlignment="1"/>
    <xf numFmtId="39" fontId="15" fillId="0" borderId="0" xfId="24" applyFont="1" applyFill="1" applyAlignment="1"/>
    <xf numFmtId="187" fontId="15" fillId="0" borderId="6" xfId="0" applyNumberFormat="1" applyFont="1" applyFill="1" applyBorder="1" applyAlignment="1">
      <alignment horizontal="center"/>
    </xf>
    <xf numFmtId="187" fontId="10" fillId="0" borderId="0" xfId="22" applyNumberFormat="1" applyFont="1" applyFill="1" applyAlignment="1" applyProtection="1"/>
    <xf numFmtId="196" fontId="10" fillId="0" borderId="0" xfId="22" applyNumberFormat="1" applyFont="1" applyFill="1" applyAlignment="1"/>
    <xf numFmtId="187" fontId="10" fillId="0" borderId="5" xfId="22" applyNumberFormat="1" applyFont="1" applyFill="1" applyBorder="1" applyAlignment="1" applyProtection="1"/>
    <xf numFmtId="196" fontId="10" fillId="0" borderId="5" xfId="22" applyNumberFormat="1" applyFont="1" applyFill="1" applyBorder="1" applyAlignment="1"/>
    <xf numFmtId="187" fontId="10" fillId="0" borderId="6" xfId="22" applyNumberFormat="1" applyFont="1" applyFill="1" applyBorder="1" applyAlignment="1" applyProtection="1"/>
    <xf numFmtId="196" fontId="10" fillId="0" borderId="0" xfId="22" applyNumberFormat="1" applyFont="1" applyFill="1" applyBorder="1" applyAlignment="1"/>
    <xf numFmtId="196" fontId="10" fillId="0" borderId="7" xfId="22" applyNumberFormat="1" applyFont="1" applyFill="1" applyBorder="1" applyAlignment="1"/>
    <xf numFmtId="187" fontId="10" fillId="0" borderId="2" xfId="22" applyNumberFormat="1" applyFont="1" applyFill="1" applyBorder="1" applyAlignment="1" applyProtection="1"/>
    <xf numFmtId="187" fontId="10" fillId="0" borderId="7" xfId="22" applyNumberFormat="1" applyFont="1" applyFill="1" applyBorder="1" applyAlignment="1" applyProtection="1"/>
    <xf numFmtId="39" fontId="10" fillId="0" borderId="7" xfId="22" applyNumberFormat="1" applyFont="1" applyFill="1" applyBorder="1" applyAlignment="1"/>
    <xf numFmtId="39" fontId="10" fillId="0" borderId="0" xfId="22" applyFont="1" applyFill="1" applyAlignment="1"/>
    <xf numFmtId="40" fontId="10" fillId="0" borderId="0" xfId="9" applyNumberFormat="1" applyFont="1" applyFill="1" applyAlignment="1"/>
    <xf numFmtId="187" fontId="15" fillId="0" borderId="0" xfId="24" applyNumberFormat="1" applyFont="1" applyFill="1" applyAlignment="1"/>
    <xf numFmtId="187" fontId="10" fillId="0" borderId="0" xfId="4" applyNumberFormat="1" applyFont="1" applyFill="1" applyAlignment="1"/>
    <xf numFmtId="39" fontId="10" fillId="0" borderId="0" xfId="22" applyNumberFormat="1" applyFont="1" applyFill="1" applyAlignment="1"/>
    <xf numFmtId="0" fontId="10" fillId="0" borderId="0" xfId="9" applyFont="1" applyFill="1" applyAlignment="1"/>
    <xf numFmtId="0" fontId="15" fillId="0" borderId="0" xfId="9" applyFont="1" applyFill="1"/>
    <xf numFmtId="188" fontId="10" fillId="0" borderId="0" xfId="0" quotePrefix="1" applyNumberFormat="1" applyFont="1" applyFill="1" applyAlignment="1">
      <alignment horizontal="left"/>
    </xf>
    <xf numFmtId="196" fontId="10" fillId="0" borderId="0" xfId="22" quotePrefix="1" applyNumberFormat="1" applyFont="1" applyFill="1" applyAlignment="1"/>
    <xf numFmtId="0" fontId="10" fillId="0" borderId="0" xfId="16" applyFont="1" applyFill="1" applyBorder="1" applyAlignment="1">
      <alignment horizontal="left"/>
    </xf>
    <xf numFmtId="40" fontId="10" fillId="0" borderId="0" xfId="9" applyNumberFormat="1" applyFont="1" applyFill="1"/>
    <xf numFmtId="187" fontId="10" fillId="0" borderId="0" xfId="0" applyNumberFormat="1" applyFont="1" applyFill="1" applyBorder="1"/>
    <xf numFmtId="40" fontId="15" fillId="0" borderId="0" xfId="9" applyNumberFormat="1" applyFont="1" applyFill="1"/>
    <xf numFmtId="40" fontId="10" fillId="0" borderId="0" xfId="21" applyNumberFormat="1" applyFont="1" applyFill="1"/>
    <xf numFmtId="196" fontId="10" fillId="0" borderId="0" xfId="4" applyNumberFormat="1" applyFont="1" applyFill="1" applyAlignment="1"/>
    <xf numFmtId="191" fontId="10" fillId="0" borderId="0" xfId="4" applyNumberFormat="1" applyFont="1" applyFill="1" applyBorder="1" applyAlignment="1" applyProtection="1"/>
    <xf numFmtId="39" fontId="10" fillId="0" borderId="0" xfId="4" quotePrefix="1" applyNumberFormat="1" applyFont="1" applyFill="1" applyAlignment="1"/>
    <xf numFmtId="196" fontId="10" fillId="0" borderId="0" xfId="4" quotePrefix="1" applyNumberFormat="1" applyFont="1" applyFill="1" applyAlignment="1"/>
    <xf numFmtId="196" fontId="10" fillId="0" borderId="5" xfId="4" quotePrefix="1" applyNumberFormat="1" applyFont="1" applyFill="1" applyBorder="1" applyAlignment="1"/>
    <xf numFmtId="40" fontId="10" fillId="0" borderId="0" xfId="21" applyNumberFormat="1" applyFont="1" applyFill="1" applyBorder="1"/>
    <xf numFmtId="39" fontId="10" fillId="0" borderId="0" xfId="4" applyNumberFormat="1" applyFont="1" applyFill="1" applyBorder="1" applyAlignment="1" applyProtection="1"/>
    <xf numFmtId="187" fontId="15" fillId="0" borderId="0" xfId="0" applyNumberFormat="1" applyFont="1" applyFill="1"/>
    <xf numFmtId="187" fontId="10" fillId="0" borderId="0" xfId="22" quotePrefix="1" applyNumberFormat="1" applyFont="1" applyFill="1" applyAlignment="1">
      <alignment horizontal="right"/>
    </xf>
    <xf numFmtId="187" fontId="10" fillId="0" borderId="0" xfId="22" quotePrefix="1" applyNumberFormat="1" applyFont="1" applyFill="1" applyAlignment="1"/>
    <xf numFmtId="187" fontId="10" fillId="0" borderId="7" xfId="0" applyNumberFormat="1" applyFont="1" applyFill="1" applyBorder="1"/>
    <xf numFmtId="187" fontId="15" fillId="0" borderId="0" xfId="22" quotePrefix="1" applyNumberFormat="1" applyFont="1" applyFill="1" applyAlignment="1">
      <alignment horizontal="center"/>
    </xf>
    <xf numFmtId="40" fontId="15" fillId="0" borderId="0" xfId="22" applyNumberFormat="1" applyFont="1" applyFill="1" applyAlignment="1">
      <alignment horizontal="center"/>
    </xf>
    <xf numFmtId="187" fontId="10" fillId="0" borderId="0" xfId="22" quotePrefix="1" applyNumberFormat="1" applyFont="1" applyFill="1" applyBorder="1" applyAlignment="1">
      <alignment horizontal="right"/>
    </xf>
    <xf numFmtId="187" fontId="10" fillId="0" borderId="0" xfId="22" applyNumberFormat="1" applyFont="1" applyFill="1" applyAlignment="1">
      <alignment horizontal="right"/>
    </xf>
    <xf numFmtId="192" fontId="10" fillId="0" borderId="0" xfId="21" quotePrefix="1" applyNumberFormat="1" applyFont="1" applyFill="1" applyBorder="1" applyAlignment="1">
      <alignment horizontal="center"/>
    </xf>
    <xf numFmtId="187" fontId="10" fillId="0" borderId="5" xfId="22" quotePrefix="1" applyNumberFormat="1" applyFont="1" applyFill="1" applyBorder="1" applyAlignment="1">
      <alignment horizontal="right"/>
    </xf>
    <xf numFmtId="187" fontId="10" fillId="0" borderId="5" xfId="22" quotePrefix="1" applyNumberFormat="1" applyFont="1" applyFill="1" applyBorder="1" applyAlignment="1"/>
    <xf numFmtId="187" fontId="10" fillId="0" borderId="6" xfId="22" quotePrefix="1" applyNumberFormat="1" applyFont="1" applyFill="1" applyBorder="1" applyAlignment="1"/>
    <xf numFmtId="187" fontId="10" fillId="0" borderId="0" xfId="22" quotePrefix="1" applyNumberFormat="1" applyFont="1" applyFill="1" applyBorder="1" applyAlignment="1"/>
    <xf numFmtId="187" fontId="10" fillId="0" borderId="0" xfId="22" applyNumberFormat="1" applyFont="1" applyFill="1" applyBorder="1" applyAlignment="1">
      <alignment horizontal="right"/>
    </xf>
    <xf numFmtId="187" fontId="10" fillId="0" borderId="0" xfId="22" quotePrefix="1" applyNumberFormat="1" applyFont="1" applyFill="1" applyBorder="1" applyAlignment="1">
      <alignment horizontal="center"/>
    </xf>
    <xf numFmtId="187" fontId="10" fillId="0" borderId="0" xfId="0" quotePrefix="1" applyNumberFormat="1" applyFont="1" applyFill="1" applyAlignment="1">
      <alignment horizontal="left"/>
    </xf>
    <xf numFmtId="187" fontId="10" fillId="0" borderId="5" xfId="0" applyNumberFormat="1" applyFont="1" applyFill="1" applyBorder="1"/>
    <xf numFmtId="187" fontId="10" fillId="0" borderId="3" xfId="0" applyNumberFormat="1" applyFont="1" applyFill="1" applyBorder="1"/>
    <xf numFmtId="40" fontId="15" fillId="0" borderId="0" xfId="21" applyNumberFormat="1" applyFont="1" applyFill="1"/>
    <xf numFmtId="201" fontId="10" fillId="0" borderId="0" xfId="4" quotePrefix="1" applyNumberFormat="1" applyFont="1" applyFill="1" applyAlignment="1"/>
    <xf numFmtId="201" fontId="10" fillId="0" borderId="8" xfId="4" quotePrefix="1" applyNumberFormat="1" applyFont="1" applyFill="1" applyBorder="1" applyAlignment="1"/>
    <xf numFmtId="40" fontId="10" fillId="0" borderId="0" xfId="22" applyNumberFormat="1" applyFont="1" applyFill="1" applyAlignment="1" applyProtection="1"/>
    <xf numFmtId="40" fontId="15" fillId="0" borderId="0" xfId="0" applyNumberFormat="1" applyFont="1" applyFill="1" applyAlignment="1"/>
    <xf numFmtId="40" fontId="10" fillId="0" borderId="0" xfId="21" applyNumberFormat="1" applyFont="1" applyFill="1" applyAlignment="1">
      <alignment horizontal="left"/>
    </xf>
    <xf numFmtId="49" fontId="15" fillId="0" borderId="0" xfId="22" quotePrefix="1" applyNumberFormat="1" applyFont="1" applyFill="1" applyBorder="1" applyAlignment="1">
      <alignment horizontal="center"/>
    </xf>
    <xf numFmtId="49" fontId="15" fillId="0" borderId="0" xfId="22" quotePrefix="1" applyNumberFormat="1" applyFont="1" applyFill="1" applyBorder="1" applyAlignment="1"/>
    <xf numFmtId="0" fontId="19" fillId="0" borderId="0" xfId="0" applyFont="1" applyFill="1"/>
    <xf numFmtId="0" fontId="18" fillId="0" borderId="0" xfId="0" applyFont="1" applyFill="1"/>
    <xf numFmtId="40" fontId="15" fillId="0" borderId="0" xfId="22" applyNumberFormat="1" applyFont="1" applyFill="1" applyAlignment="1"/>
    <xf numFmtId="40" fontId="15" fillId="0" borderId="0" xfId="0" applyNumberFormat="1" applyFont="1" applyFill="1" applyBorder="1" applyAlignment="1"/>
    <xf numFmtId="40" fontId="10" fillId="0" borderId="0" xfId="22" applyNumberFormat="1" applyFont="1" applyFill="1" applyAlignment="1" applyProtection="1">
      <alignment horizontal="left"/>
    </xf>
    <xf numFmtId="40" fontId="10" fillId="0" borderId="0" xfId="22" applyNumberFormat="1" applyFont="1" applyFill="1" applyAlignment="1">
      <alignment horizontal="left"/>
    </xf>
    <xf numFmtId="40" fontId="15" fillId="0" borderId="0" xfId="22" applyNumberFormat="1" applyFont="1" applyFill="1" applyBorder="1" applyAlignment="1">
      <alignment horizontal="center"/>
    </xf>
    <xf numFmtId="39" fontId="10" fillId="0" borderId="0" xfId="22" applyNumberFormat="1" applyFont="1" applyFill="1" applyBorder="1" applyAlignment="1"/>
    <xf numFmtId="39" fontId="10" fillId="0" borderId="0" xfId="0" applyNumberFormat="1" applyFont="1" applyFill="1" applyBorder="1" applyAlignment="1"/>
    <xf numFmtId="187" fontId="10" fillId="0" borderId="0" xfId="0" applyNumberFormat="1" applyFont="1" applyFill="1" applyAlignment="1">
      <alignment horizontal="left"/>
    </xf>
    <xf numFmtId="187" fontId="15" fillId="0" borderId="0" xfId="0" quotePrefix="1" applyNumberFormat="1" applyFont="1" applyFill="1" applyBorder="1" applyAlignment="1">
      <alignment horizontal="center"/>
    </xf>
    <xf numFmtId="187" fontId="10" fillId="0" borderId="7" xfId="0" applyNumberFormat="1" applyFont="1" applyFill="1" applyBorder="1" applyAlignment="1">
      <alignment horizontal="right"/>
    </xf>
    <xf numFmtId="187" fontId="10" fillId="0" borderId="0" xfId="0" applyNumberFormat="1" applyFont="1" applyFill="1" applyBorder="1" applyAlignment="1">
      <alignment horizontal="right"/>
    </xf>
    <xf numFmtId="39" fontId="10" fillId="0" borderId="0" xfId="0" applyNumberFormat="1" applyFont="1" applyFill="1" applyAlignment="1">
      <alignment horizontal="right"/>
    </xf>
    <xf numFmtId="189" fontId="10" fillId="0" borderId="5" xfId="23" applyNumberFormat="1" applyFont="1" applyFill="1" applyBorder="1" applyAlignment="1">
      <alignment horizontal="right"/>
    </xf>
    <xf numFmtId="0" fontId="10" fillId="0" borderId="0" xfId="0" applyFont="1" applyFill="1" applyAlignment="1"/>
    <xf numFmtId="187" fontId="15" fillId="0" borderId="5" xfId="0" quotePrefix="1" applyNumberFormat="1" applyFont="1" applyFill="1" applyBorder="1" applyAlignment="1"/>
    <xf numFmtId="191" fontId="20" fillId="0" borderId="0" xfId="4" quotePrefix="1" applyNumberFormat="1" applyFont="1" applyFill="1" applyBorder="1" applyAlignment="1" applyProtection="1">
      <alignment horizontal="center" vertical="center"/>
    </xf>
    <xf numFmtId="191" fontId="20" fillId="0" borderId="0" xfId="4" quotePrefix="1" applyNumberFormat="1" applyFont="1" applyFill="1" applyBorder="1" applyAlignment="1" applyProtection="1">
      <alignment horizontal="center"/>
    </xf>
    <xf numFmtId="40" fontId="21" fillId="0" borderId="0" xfId="22" applyNumberFormat="1" applyFont="1" applyFill="1" applyAlignment="1">
      <alignment horizontal="center"/>
    </xf>
    <xf numFmtId="187" fontId="20" fillId="0" borderId="0" xfId="22" applyNumberFormat="1" applyFont="1" applyFill="1" applyAlignment="1"/>
    <xf numFmtId="192" fontId="20" fillId="0" borderId="0" xfId="21" quotePrefix="1" applyNumberFormat="1" applyFont="1" applyFill="1" applyBorder="1" applyAlignment="1">
      <alignment horizontal="center"/>
    </xf>
    <xf numFmtId="191" fontId="20" fillId="0" borderId="0" xfId="4" applyNumberFormat="1" applyFont="1" applyFill="1" applyBorder="1" applyAlignment="1" applyProtection="1"/>
    <xf numFmtId="187" fontId="15" fillId="0" borderId="5" xfId="0" applyNumberFormat="1" applyFont="1" applyFill="1" applyBorder="1" applyAlignment="1"/>
    <xf numFmtId="40" fontId="22" fillId="0" borderId="0" xfId="22" applyNumberFormat="1" applyFont="1" applyFill="1" applyAlignment="1">
      <alignment horizontal="left"/>
    </xf>
    <xf numFmtId="187" fontId="22" fillId="0" borderId="0" xfId="0" applyNumberFormat="1" applyFont="1" applyFill="1" applyAlignment="1"/>
    <xf numFmtId="40" fontId="22" fillId="0" borderId="0" xfId="22" applyNumberFormat="1" applyFont="1" applyFill="1" applyAlignment="1"/>
    <xf numFmtId="187" fontId="23" fillId="0" borderId="0" xfId="0" applyNumberFormat="1" applyFont="1" applyFill="1" applyAlignment="1"/>
    <xf numFmtId="40" fontId="6" fillId="0" borderId="5" xfId="0" applyNumberFormat="1" applyFont="1" applyFill="1" applyBorder="1" applyAlignment="1">
      <alignment horizontal="center"/>
    </xf>
    <xf numFmtId="187" fontId="10" fillId="0" borderId="0" xfId="23" applyNumberFormat="1" applyFont="1" applyFill="1" applyAlignment="1" applyProtection="1"/>
    <xf numFmtId="40" fontId="10" fillId="0" borderId="0" xfId="23" quotePrefix="1" applyNumberFormat="1" applyFont="1" applyFill="1" applyAlignment="1" applyProtection="1"/>
    <xf numFmtId="40" fontId="10" fillId="0" borderId="0" xfId="23" quotePrefix="1" applyNumberFormat="1" applyFont="1" applyFill="1" applyAlignment="1" applyProtection="1">
      <alignment horizontal="center"/>
    </xf>
    <xf numFmtId="187" fontId="18" fillId="0" borderId="0" xfId="22" applyNumberFormat="1" applyFont="1" applyFill="1" applyAlignment="1">
      <alignment horizontal="left"/>
    </xf>
    <xf numFmtId="187" fontId="18" fillId="0" borderId="0" xfId="22" applyNumberFormat="1" applyFont="1" applyFill="1" applyAlignment="1" applyProtection="1">
      <alignment horizontal="left"/>
    </xf>
    <xf numFmtId="187" fontId="18" fillId="0" borderId="0" xfId="22" applyNumberFormat="1" applyFont="1" applyFill="1" applyAlignment="1"/>
    <xf numFmtId="187" fontId="18" fillId="0" borderId="0" xfId="0" applyNumberFormat="1" applyFont="1" applyFill="1" applyAlignment="1"/>
    <xf numFmtId="187" fontId="15" fillId="0" borderId="0" xfId="0" quotePrefix="1" applyNumberFormat="1" applyFont="1" applyFill="1" applyBorder="1" applyAlignment="1"/>
    <xf numFmtId="187" fontId="15" fillId="0" borderId="0" xfId="0" applyNumberFormat="1" applyFont="1" applyFill="1" applyBorder="1" applyAlignment="1"/>
    <xf numFmtId="187" fontId="15" fillId="0" borderId="0" xfId="0" quotePrefix="1" applyNumberFormat="1" applyFont="1" applyFill="1" applyBorder="1" applyAlignment="1">
      <alignment horizontal="right"/>
    </xf>
    <xf numFmtId="40" fontId="10" fillId="0" borderId="0" xfId="22" quotePrefix="1" applyNumberFormat="1" applyFont="1" applyFill="1" applyAlignment="1">
      <alignment horizontal="left"/>
    </xf>
    <xf numFmtId="187" fontId="15" fillId="0" borderId="0" xfId="22" applyNumberFormat="1" applyFont="1" applyFill="1" applyAlignment="1">
      <alignment horizontal="center"/>
    </xf>
    <xf numFmtId="187" fontId="6" fillId="0" borderId="0" xfId="0" applyNumberFormat="1" applyFont="1" applyFill="1" applyAlignment="1">
      <alignment horizontal="center"/>
    </xf>
    <xf numFmtId="2" fontId="6" fillId="0" borderId="0" xfId="0" applyNumberFormat="1" applyFont="1" applyFill="1" applyAlignment="1">
      <alignment horizontal="right"/>
    </xf>
    <xf numFmtId="187" fontId="15" fillId="0" borderId="0" xfId="0" applyNumberFormat="1" applyFont="1" applyFill="1" applyAlignment="1"/>
    <xf numFmtId="2" fontId="10" fillId="0" borderId="6" xfId="0" applyNumberFormat="1" applyFont="1" applyFill="1" applyBorder="1" applyAlignment="1">
      <alignment horizontal="center"/>
    </xf>
    <xf numFmtId="2" fontId="10" fillId="0" borderId="5" xfId="0" applyNumberFormat="1" applyFont="1" applyFill="1" applyBorder="1" applyAlignment="1">
      <alignment horizontal="center"/>
    </xf>
    <xf numFmtId="187" fontId="6" fillId="0" borderId="1" xfId="0" applyNumberFormat="1" applyFont="1" applyFill="1" applyBorder="1" applyAlignment="1"/>
    <xf numFmtId="187" fontId="6" fillId="0" borderId="6" xfId="0" applyNumberFormat="1" applyFont="1" applyFill="1" applyBorder="1" applyAlignment="1"/>
    <xf numFmtId="187" fontId="6" fillId="0" borderId="0" xfId="0" applyNumberFormat="1" applyFont="1" applyFill="1" applyBorder="1" applyAlignment="1"/>
    <xf numFmtId="187" fontId="6" fillId="0" borderId="3" xfId="0" applyNumberFormat="1" applyFont="1" applyFill="1" applyBorder="1" applyAlignment="1"/>
    <xf numFmtId="187" fontId="6" fillId="0" borderId="2" xfId="0" applyNumberFormat="1" applyFont="1" applyFill="1" applyBorder="1" applyAlignment="1"/>
    <xf numFmtId="2" fontId="6" fillId="0" borderId="0" xfId="0" applyNumberFormat="1" applyFont="1" applyFill="1" applyAlignment="1"/>
    <xf numFmtId="187" fontId="6" fillId="0" borderId="4" xfId="0" applyNumberFormat="1" applyFont="1" applyFill="1" applyBorder="1" applyAlignment="1"/>
    <xf numFmtId="39" fontId="15" fillId="0" borderId="0" xfId="0" applyNumberFormat="1" applyFont="1" applyFill="1" applyAlignment="1"/>
    <xf numFmtId="39" fontId="10" fillId="0" borderId="0" xfId="0" applyNumberFormat="1" applyFont="1" applyFill="1" applyAlignment="1">
      <alignment horizontal="left" indent="3"/>
    </xf>
    <xf numFmtId="40" fontId="8" fillId="0" borderId="0" xfId="0" quotePrefix="1" applyNumberFormat="1" applyFont="1" applyFill="1" applyAlignment="1">
      <alignment horizontal="left" indent="1"/>
    </xf>
    <xf numFmtId="194" fontId="10" fillId="0" borderId="0" xfId="9" applyNumberFormat="1" applyFont="1" applyFill="1"/>
    <xf numFmtId="194" fontId="15" fillId="0" borderId="0" xfId="9" quotePrefix="1" applyNumberFormat="1" applyFont="1" applyFill="1" applyAlignment="1">
      <alignment horizontal="left"/>
    </xf>
    <xf numFmtId="194" fontId="15" fillId="0" borderId="0" xfId="9" applyNumberFormat="1" applyFont="1" applyFill="1"/>
    <xf numFmtId="194" fontId="15" fillId="0" borderId="0" xfId="0" applyNumberFormat="1" applyFont="1" applyFill="1"/>
    <xf numFmtId="194" fontId="10" fillId="0" borderId="0" xfId="9" applyNumberFormat="1" applyFont="1" applyFill="1" applyAlignment="1"/>
    <xf numFmtId="194" fontId="10" fillId="0" borderId="5" xfId="9" applyNumberFormat="1" applyFont="1" applyFill="1" applyBorder="1" applyAlignment="1"/>
    <xf numFmtId="194" fontId="10" fillId="0" borderId="0" xfId="9" applyNumberFormat="1" applyFont="1" applyFill="1" applyAlignment="1">
      <alignment horizontal="center"/>
    </xf>
    <xf numFmtId="194" fontId="10" fillId="0" borderId="7" xfId="9" applyNumberFormat="1" applyFont="1" applyFill="1" applyBorder="1" applyAlignment="1"/>
    <xf numFmtId="194" fontId="10" fillId="0" borderId="7" xfId="9" applyNumberFormat="1" applyFont="1" applyFill="1" applyBorder="1"/>
    <xf numFmtId="194" fontId="10" fillId="0" borderId="0" xfId="9" quotePrefix="1" applyNumberFormat="1" applyFont="1" applyFill="1" applyBorder="1" applyAlignment="1"/>
    <xf numFmtId="0" fontId="10" fillId="0" borderId="0" xfId="9" quotePrefix="1" applyNumberFormat="1" applyFont="1" applyFill="1" applyBorder="1" applyAlignment="1">
      <alignment horizontal="center"/>
    </xf>
    <xf numFmtId="43" fontId="10" fillId="0" borderId="0" xfId="1" quotePrefix="1" applyFont="1" applyFill="1" applyBorder="1" applyAlignment="1"/>
    <xf numFmtId="194" fontId="10" fillId="0" borderId="5" xfId="9" quotePrefix="1" applyNumberFormat="1" applyFont="1" applyFill="1" applyBorder="1" applyAlignment="1"/>
    <xf numFmtId="194" fontId="10" fillId="0" borderId="7" xfId="9" quotePrefix="1" applyNumberFormat="1" applyFont="1" applyFill="1" applyBorder="1" applyAlignment="1"/>
    <xf numFmtId="43" fontId="10" fillId="0" borderId="7" xfId="9" quotePrefix="1" applyNumberFormat="1" applyFont="1" applyFill="1" applyBorder="1" applyAlignment="1"/>
    <xf numFmtId="194" fontId="10" fillId="0" borderId="0" xfId="9" applyNumberFormat="1" applyFont="1" applyFill="1" applyBorder="1"/>
    <xf numFmtId="194" fontId="10" fillId="0" borderId="5" xfId="9" applyNumberFormat="1" applyFont="1" applyFill="1" applyBorder="1"/>
    <xf numFmtId="194" fontId="15" fillId="0" borderId="3" xfId="9" applyNumberFormat="1" applyFont="1" applyFill="1" applyBorder="1"/>
    <xf numFmtId="194" fontId="15" fillId="0" borderId="0" xfId="9" applyNumberFormat="1" applyFont="1" applyFill="1" applyBorder="1"/>
    <xf numFmtId="194" fontId="10" fillId="0" borderId="3" xfId="9" applyNumberFormat="1" applyFont="1" applyFill="1" applyBorder="1"/>
    <xf numFmtId="9" fontId="10" fillId="0" borderId="0" xfId="17" applyFont="1" applyFill="1" applyAlignment="1">
      <alignment horizontal="center"/>
    </xf>
    <xf numFmtId="194" fontId="24" fillId="0" borderId="0" xfId="9" applyNumberFormat="1" applyFont="1" applyFill="1" applyBorder="1"/>
    <xf numFmtId="10" fontId="10" fillId="0" borderId="0" xfId="17" applyNumberFormat="1" applyFont="1" applyFill="1" applyAlignment="1">
      <alignment horizontal="center"/>
    </xf>
    <xf numFmtId="196" fontId="10" fillId="0" borderId="5" xfId="0" applyNumberFormat="1" applyFont="1" applyFill="1" applyBorder="1"/>
    <xf numFmtId="194" fontId="10" fillId="0" borderId="0" xfId="0" applyNumberFormat="1" applyFont="1" applyFill="1" applyBorder="1" applyAlignment="1"/>
    <xf numFmtId="39" fontId="10" fillId="0" borderId="0" xfId="22" applyNumberFormat="1" applyFont="1" applyFill="1" applyAlignment="1" applyProtection="1">
      <alignment horizontal="left"/>
    </xf>
    <xf numFmtId="187" fontId="18" fillId="0" borderId="0" xfId="0" quotePrefix="1" applyNumberFormat="1" applyFont="1" applyFill="1" applyAlignment="1"/>
    <xf numFmtId="187" fontId="18" fillId="0" borderId="0" xfId="0" applyNumberFormat="1" applyFont="1" applyFill="1" applyBorder="1" applyAlignment="1"/>
    <xf numFmtId="188" fontId="18" fillId="0" borderId="0" xfId="0" applyNumberFormat="1" applyFont="1" applyFill="1" applyAlignment="1">
      <alignment horizontal="left"/>
    </xf>
    <xf numFmtId="187" fontId="10" fillId="0" borderId="0" xfId="0" applyNumberFormat="1" applyFont="1" applyFill="1" applyBorder="1" applyAlignment="1">
      <alignment horizontal="center"/>
    </xf>
    <xf numFmtId="40" fontId="10" fillId="0" borderId="0" xfId="22" applyNumberFormat="1" applyFont="1" applyFill="1" applyAlignment="1">
      <alignment horizontal="center"/>
    </xf>
    <xf numFmtId="0" fontId="10" fillId="0" borderId="0" xfId="0" quotePrefix="1" applyFont="1" applyFill="1" applyAlignment="1">
      <alignment horizontal="left"/>
    </xf>
    <xf numFmtId="194" fontId="18" fillId="0" borderId="0" xfId="0" applyNumberFormat="1" applyFont="1" applyFill="1"/>
    <xf numFmtId="40" fontId="15" fillId="0" borderId="0" xfId="24" applyNumberFormat="1" applyFont="1" applyFill="1" applyAlignment="1">
      <alignment horizontal="left"/>
    </xf>
    <xf numFmtId="194" fontId="18" fillId="0" borderId="0" xfId="0" applyNumberFormat="1" applyFont="1" applyFill="1" applyBorder="1" applyAlignment="1">
      <alignment horizontal="center"/>
    </xf>
    <xf numFmtId="187" fontId="10" fillId="0" borderId="1" xfId="22" applyNumberFormat="1" applyFont="1" applyFill="1" applyBorder="1" applyAlignment="1"/>
    <xf numFmtId="187" fontId="18" fillId="0" borderId="0" xfId="0" applyNumberFormat="1" applyFont="1" applyFill="1"/>
    <xf numFmtId="187" fontId="18" fillId="0" borderId="0" xfId="0" applyNumberFormat="1" applyFont="1" applyFill="1" applyBorder="1"/>
    <xf numFmtId="187" fontId="15" fillId="0" borderId="0" xfId="0" applyNumberFormat="1" applyFont="1" applyFill="1" applyBorder="1" applyAlignment="1">
      <alignment horizontal="center"/>
    </xf>
    <xf numFmtId="187" fontId="15" fillId="0" borderId="9" xfId="0" quotePrefix="1" applyNumberFormat="1" applyFont="1" applyFill="1" applyBorder="1" applyAlignment="1">
      <alignment horizontal="center"/>
    </xf>
    <xf numFmtId="187" fontId="15" fillId="0" borderId="9" xfId="22" applyNumberFormat="1" applyFont="1" applyFill="1" applyBorder="1" applyAlignment="1"/>
    <xf numFmtId="187" fontId="15" fillId="0" borderId="9" xfId="22" quotePrefix="1" applyNumberFormat="1" applyFont="1" applyFill="1" applyBorder="1" applyAlignment="1">
      <alignment horizontal="center"/>
    </xf>
    <xf numFmtId="187" fontId="15" fillId="0" borderId="10" xfId="0" quotePrefix="1" applyNumberFormat="1" applyFont="1" applyFill="1" applyBorder="1" applyAlignment="1">
      <alignment horizontal="center"/>
    </xf>
    <xf numFmtId="187" fontId="10" fillId="0" borderId="11" xfId="0" applyNumberFormat="1" applyFont="1" applyFill="1" applyBorder="1" applyAlignment="1"/>
    <xf numFmtId="187" fontId="10" fillId="0" borderId="11" xfId="0" applyNumberFormat="1" applyFont="1" applyFill="1" applyBorder="1" applyAlignment="1">
      <alignment horizontal="center"/>
    </xf>
    <xf numFmtId="194" fontId="10" fillId="0" borderId="0" xfId="35" applyNumberFormat="1" applyFont="1" applyFill="1"/>
    <xf numFmtId="39" fontId="10" fillId="0" borderId="0" xfId="35" applyNumberFormat="1" applyFont="1" applyFill="1"/>
    <xf numFmtId="39" fontId="10" fillId="0" borderId="0" xfId="35" applyNumberFormat="1" applyFont="1" applyFill="1" applyBorder="1"/>
    <xf numFmtId="39" fontId="15" fillId="0" borderId="0" xfId="35" applyNumberFormat="1" applyFont="1" applyFill="1"/>
    <xf numFmtId="40" fontId="15" fillId="0" borderId="0" xfId="0" applyNumberFormat="1" applyFont="1" applyFill="1" applyAlignment="1">
      <alignment horizontal="left"/>
    </xf>
    <xf numFmtId="39" fontId="8" fillId="0" borderId="0" xfId="22" applyNumberFormat="1" applyFont="1" applyFill="1" applyAlignment="1">
      <alignment horizontal="left"/>
    </xf>
    <xf numFmtId="39" fontId="10" fillId="0" borderId="0" xfId="22" applyNumberFormat="1" applyFont="1" applyFill="1" applyBorder="1" applyAlignment="1"/>
    <xf numFmtId="39" fontId="10" fillId="0" borderId="0" xfId="22" applyNumberFormat="1" applyFont="1" applyFill="1" applyAlignment="1"/>
    <xf numFmtId="39" fontId="10" fillId="0" borderId="0" xfId="0" applyNumberFormat="1" applyFont="1" applyFill="1" applyAlignment="1"/>
    <xf numFmtId="39" fontId="8" fillId="0" borderId="0" xfId="22" applyNumberFormat="1" applyFont="1" applyFill="1" applyAlignment="1"/>
    <xf numFmtId="194" fontId="15" fillId="0" borderId="12" xfId="0" applyNumberFormat="1" applyFont="1" applyFill="1" applyBorder="1" applyAlignment="1">
      <alignment horizontal="center"/>
    </xf>
    <xf numFmtId="2" fontId="10" fillId="0" borderId="0" xfId="29" quotePrefix="1" applyNumberFormat="1" applyFont="1" applyFill="1" applyAlignment="1">
      <alignment horizontal="center"/>
    </xf>
    <xf numFmtId="40" fontId="10" fillId="0" borderId="0" xfId="22" quotePrefix="1" applyNumberFormat="1" applyFont="1" applyFill="1" applyAlignment="1">
      <alignment horizontal="center"/>
    </xf>
    <xf numFmtId="2" fontId="10" fillId="0" borderId="0" xfId="29" applyNumberFormat="1" applyFont="1" applyFill="1" applyBorder="1" applyAlignment="1"/>
    <xf numFmtId="187" fontId="6" fillId="0" borderId="0" xfId="35" applyNumberFormat="1" applyFont="1" applyFill="1" applyAlignment="1"/>
    <xf numFmtId="187" fontId="6" fillId="0" borderId="1" xfId="35" applyNumberFormat="1" applyFont="1" applyFill="1" applyBorder="1" applyAlignment="1"/>
    <xf numFmtId="187" fontId="10" fillId="0" borderId="3" xfId="22" quotePrefix="1" applyNumberFormat="1" applyFont="1" applyFill="1" applyBorder="1" applyAlignment="1">
      <alignment horizontal="right"/>
    </xf>
    <xf numFmtId="39" fontId="10" fillId="0" borderId="6" xfId="35" applyNumberFormat="1" applyFont="1" applyFill="1" applyBorder="1"/>
    <xf numFmtId="40" fontId="10" fillId="0" borderId="13" xfId="22" applyNumberFormat="1" applyFont="1" applyFill="1" applyBorder="1" applyAlignment="1">
      <alignment horizontal="center"/>
    </xf>
    <xf numFmtId="37" fontId="18" fillId="0" borderId="0" xfId="0" applyNumberFormat="1" applyFont="1" applyFill="1" applyAlignment="1"/>
    <xf numFmtId="39" fontId="18" fillId="0" borderId="0" xfId="0" applyNumberFormat="1" applyFont="1" applyFill="1" applyAlignment="1"/>
    <xf numFmtId="39" fontId="15" fillId="0" borderId="0" xfId="23" applyNumberFormat="1" applyFont="1" applyFill="1" applyBorder="1" applyAlignment="1" applyProtection="1">
      <alignment vertical="center" wrapText="1"/>
    </xf>
    <xf numFmtId="39" fontId="15" fillId="0" borderId="1" xfId="23" applyNumberFormat="1" applyFont="1" applyFill="1" applyBorder="1" applyAlignment="1" applyProtection="1">
      <alignment horizontal="center" vertical="center" wrapText="1"/>
    </xf>
    <xf numFmtId="187" fontId="15" fillId="0" borderId="1" xfId="0" applyNumberFormat="1" applyFont="1" applyFill="1" applyBorder="1" applyAlignment="1">
      <alignment horizontal="center" vertical="center"/>
    </xf>
    <xf numFmtId="39" fontId="10" fillId="0" borderId="0" xfId="23" applyFont="1" applyFill="1" applyAlignment="1" applyProtection="1">
      <alignment horizontal="left"/>
    </xf>
    <xf numFmtId="194" fontId="10" fillId="0" borderId="0" xfId="22" applyNumberFormat="1" applyFont="1" applyFill="1" applyBorder="1" applyAlignment="1"/>
    <xf numFmtId="194" fontId="10" fillId="0" borderId="0" xfId="0" applyNumberFormat="1" applyFont="1" applyFill="1" applyAlignment="1"/>
    <xf numFmtId="187" fontId="26" fillId="0" borderId="0" xfId="0" applyNumberFormat="1" applyFont="1" applyFill="1" applyAlignment="1"/>
    <xf numFmtId="187" fontId="26" fillId="0" borderId="0" xfId="0" applyNumberFormat="1" applyFont="1" applyFill="1" applyBorder="1" applyAlignment="1"/>
    <xf numFmtId="196" fontId="10" fillId="0" borderId="0" xfId="23" applyNumberFormat="1" applyFont="1" applyFill="1" applyBorder="1" applyAlignment="1">
      <alignment horizontal="right"/>
    </xf>
    <xf numFmtId="196" fontId="10" fillId="0" borderId="0" xfId="0" applyNumberFormat="1" applyFont="1" applyFill="1" applyBorder="1" applyAlignment="1">
      <alignment horizontal="right"/>
    </xf>
    <xf numFmtId="189" fontId="10" fillId="0" borderId="0" xfId="22" applyNumberFormat="1" applyFont="1" applyFill="1" applyAlignment="1" applyProtection="1"/>
    <xf numFmtId="196" fontId="10" fillId="0" borderId="0" xfId="22" applyNumberFormat="1" applyFont="1" applyFill="1" applyAlignment="1" applyProtection="1"/>
    <xf numFmtId="189" fontId="10" fillId="0" borderId="5" xfId="22" applyNumberFormat="1" applyFont="1" applyFill="1" applyBorder="1" applyAlignment="1" applyProtection="1"/>
    <xf numFmtId="187" fontId="26" fillId="0" borderId="0" xfId="22" applyNumberFormat="1" applyFont="1" applyFill="1" applyAlignment="1"/>
    <xf numFmtId="196" fontId="10" fillId="0" borderId="5" xfId="0" applyNumberFormat="1" applyFont="1" applyFill="1" applyBorder="1" applyAlignment="1"/>
    <xf numFmtId="196" fontId="10" fillId="0" borderId="0" xfId="22" quotePrefix="1" applyNumberFormat="1" applyFont="1" applyFill="1" applyAlignment="1">
      <alignment horizontal="right"/>
    </xf>
    <xf numFmtId="196" fontId="10" fillId="0" borderId="0" xfId="0" applyNumberFormat="1" applyFont="1" applyFill="1" applyAlignment="1">
      <alignment horizontal="right"/>
    </xf>
    <xf numFmtId="189" fontId="10" fillId="0" borderId="5" xfId="22" quotePrefix="1" applyNumberFormat="1" applyFont="1" applyFill="1" applyBorder="1" applyAlignment="1">
      <alignment horizontal="right"/>
    </xf>
    <xf numFmtId="196" fontId="10" fillId="0" borderId="5" xfId="22" quotePrefix="1" applyNumberFormat="1" applyFont="1" applyFill="1" applyBorder="1" applyAlignment="1">
      <alignment horizontal="right"/>
    </xf>
    <xf numFmtId="196" fontId="10" fillId="0" borderId="0" xfId="9" applyNumberFormat="1" applyFont="1" applyFill="1" applyAlignment="1"/>
    <xf numFmtId="194" fontId="10" fillId="0" borderId="0" xfId="1" quotePrefix="1" applyNumberFormat="1" applyFont="1" applyFill="1" applyBorder="1" applyAlignment="1"/>
    <xf numFmtId="39" fontId="10" fillId="0" borderId="0" xfId="9" applyNumberFormat="1" applyFont="1" applyFill="1"/>
    <xf numFmtId="187" fontId="10" fillId="0" borderId="5" xfId="9" applyNumberFormat="1" applyFont="1" applyFill="1" applyBorder="1"/>
    <xf numFmtId="39" fontId="10" fillId="0" borderId="0" xfId="9" applyNumberFormat="1" applyFont="1" applyFill="1" applyBorder="1"/>
    <xf numFmtId="203" fontId="10" fillId="0" borderId="0" xfId="22" applyNumberFormat="1" applyFont="1" applyFill="1" applyAlignment="1"/>
    <xf numFmtId="203" fontId="10" fillId="0" borderId="5" xfId="0" applyNumberFormat="1" applyFont="1" applyFill="1" applyBorder="1"/>
    <xf numFmtId="2" fontId="10" fillId="0" borderId="0" xfId="0" quotePrefix="1" applyNumberFormat="1" applyFont="1" applyFill="1" applyAlignment="1">
      <alignment horizontal="center"/>
    </xf>
    <xf numFmtId="40" fontId="10" fillId="0" borderId="0" xfId="29" quotePrefix="1" applyNumberFormat="1" applyFont="1" applyFill="1" applyAlignment="1">
      <alignment horizontal="center"/>
    </xf>
    <xf numFmtId="40" fontId="10" fillId="0" borderId="0" xfId="0" applyNumberFormat="1" applyFont="1" applyFill="1" applyAlignment="1">
      <alignment horizontal="center"/>
    </xf>
    <xf numFmtId="40" fontId="10" fillId="0" borderId="0" xfId="0" quotePrefix="1" applyNumberFormat="1" applyFont="1" applyFill="1" applyAlignment="1">
      <alignment horizontal="center"/>
    </xf>
    <xf numFmtId="196" fontId="10" fillId="0" borderId="11" xfId="22" applyNumberFormat="1" applyFont="1" applyFill="1" applyBorder="1" applyAlignment="1"/>
    <xf numFmtId="2" fontId="10" fillId="0" borderId="11" xfId="29" applyNumberFormat="1" applyFont="1" applyFill="1" applyBorder="1" applyAlignment="1"/>
    <xf numFmtId="40" fontId="28" fillId="0" borderId="0" xfId="0" applyNumberFormat="1" applyFont="1" applyFill="1" applyAlignment="1"/>
    <xf numFmtId="187" fontId="10" fillId="0" borderId="0" xfId="0" quotePrefix="1" applyNumberFormat="1" applyFont="1" applyFill="1" applyAlignment="1">
      <alignment horizontal="right"/>
    </xf>
    <xf numFmtId="187" fontId="10" fillId="0" borderId="7" xfId="0" quotePrefix="1" applyNumberFormat="1" applyFont="1" applyFill="1" applyBorder="1" applyAlignment="1">
      <alignment horizontal="right"/>
    </xf>
    <xf numFmtId="187" fontId="26" fillId="0" borderId="0" xfId="0" quotePrefix="1" applyNumberFormat="1" applyFont="1" applyFill="1" applyAlignment="1">
      <alignment horizontal="left"/>
    </xf>
    <xf numFmtId="187" fontId="26" fillId="0" borderId="0" xfId="0" quotePrefix="1" applyNumberFormat="1" applyFont="1" applyFill="1" applyAlignment="1">
      <alignment horizontal="center"/>
    </xf>
    <xf numFmtId="187" fontId="16" fillId="0" borderId="0" xfId="0" quotePrefix="1" applyNumberFormat="1" applyFont="1" applyFill="1" applyBorder="1" applyAlignment="1">
      <alignment horizontal="center"/>
    </xf>
    <xf numFmtId="187" fontId="16" fillId="0" borderId="0" xfId="0" quotePrefix="1" applyNumberFormat="1" applyFont="1" applyFill="1" applyAlignment="1">
      <alignment horizontal="center"/>
    </xf>
    <xf numFmtId="187" fontId="26" fillId="0" borderId="5" xfId="0" quotePrefix="1" applyNumberFormat="1" applyFont="1" applyFill="1" applyBorder="1" applyAlignment="1"/>
    <xf numFmtId="187" fontId="26" fillId="0" borderId="0" xfId="0" quotePrefix="1" applyNumberFormat="1" applyFont="1" applyFill="1" applyAlignment="1"/>
    <xf numFmtId="187" fontId="26" fillId="0" borderId="0" xfId="0" applyNumberFormat="1" applyFont="1" applyFill="1" applyAlignment="1">
      <alignment horizontal="center"/>
    </xf>
    <xf numFmtId="187" fontId="26" fillId="0" borderId="7" xfId="0" quotePrefix="1" applyNumberFormat="1" applyFont="1" applyFill="1" applyBorder="1" applyAlignment="1"/>
    <xf numFmtId="187" fontId="26" fillId="0" borderId="0" xfId="0" applyNumberFormat="1" applyFont="1" applyFill="1" applyAlignment="1">
      <alignment horizontal="left"/>
    </xf>
    <xf numFmtId="40" fontId="26" fillId="0" borderId="0" xfId="22" applyNumberFormat="1" applyFont="1" applyFill="1" applyAlignment="1"/>
    <xf numFmtId="187" fontId="26" fillId="0" borderId="0" xfId="0" quotePrefix="1" applyNumberFormat="1" applyFont="1" applyFill="1" applyBorder="1" applyAlignment="1"/>
    <xf numFmtId="187" fontId="26" fillId="0" borderId="7" xfId="0" applyNumberFormat="1" applyFont="1" applyFill="1" applyBorder="1" applyAlignment="1"/>
    <xf numFmtId="40" fontId="26" fillId="0" borderId="0" xfId="22" applyNumberFormat="1" applyFont="1" applyFill="1" applyAlignment="1">
      <alignment horizontal="left"/>
    </xf>
    <xf numFmtId="187" fontId="27" fillId="0" borderId="0" xfId="35" applyNumberFormat="1" applyFont="1" applyFill="1" applyAlignment="1"/>
    <xf numFmtId="43" fontId="6" fillId="0" borderId="0" xfId="0" applyNumberFormat="1" applyFont="1" applyFill="1" applyAlignment="1"/>
    <xf numFmtId="187" fontId="27" fillId="0" borderId="1" xfId="35" applyNumberFormat="1" applyFont="1" applyFill="1" applyBorder="1" applyAlignment="1"/>
    <xf numFmtId="187" fontId="6" fillId="0" borderId="5" xfId="35" applyNumberFormat="1" applyFont="1" applyFill="1" applyBorder="1" applyAlignment="1"/>
    <xf numFmtId="187" fontId="27" fillId="0" borderId="0" xfId="35" applyNumberFormat="1" applyFont="1" applyFill="1" applyBorder="1" applyAlignment="1"/>
    <xf numFmtId="187" fontId="10" fillId="0" borderId="0" xfId="22" quotePrefix="1" applyNumberFormat="1" applyFont="1" applyFill="1" applyAlignment="1" applyProtection="1">
      <alignment horizontal="center"/>
    </xf>
    <xf numFmtId="187" fontId="15" fillId="0" borderId="5" xfId="0" applyNumberFormat="1" applyFont="1" applyFill="1" applyBorder="1" applyAlignment="1">
      <alignment horizontal="center"/>
    </xf>
    <xf numFmtId="187" fontId="10" fillId="0" borderId="0" xfId="23" quotePrefix="1" applyNumberFormat="1" applyFont="1" applyFill="1" applyAlignment="1" applyProtection="1">
      <alignment horizontal="center"/>
    </xf>
    <xf numFmtId="39" fontId="15" fillId="0" borderId="6" xfId="23" applyNumberFormat="1" applyFont="1" applyFill="1" applyBorder="1" applyAlignment="1" applyProtection="1">
      <alignment horizontal="center" vertical="center" wrapText="1"/>
    </xf>
    <xf numFmtId="39" fontId="15" fillId="0" borderId="5" xfId="23" applyNumberFormat="1" applyFont="1" applyFill="1" applyBorder="1" applyAlignment="1" applyProtection="1">
      <alignment horizontal="center" vertical="center" wrapText="1"/>
    </xf>
    <xf numFmtId="194" fontId="10" fillId="0" borderId="0" xfId="9" quotePrefix="1" applyNumberFormat="1" applyFont="1" applyFill="1" applyBorder="1" applyAlignment="1">
      <alignment horizontal="center"/>
    </xf>
    <xf numFmtId="194" fontId="10" fillId="0" borderId="0" xfId="9" applyNumberFormat="1" applyFont="1" applyFill="1" applyBorder="1" applyAlignment="1">
      <alignment horizontal="center"/>
    </xf>
    <xf numFmtId="187" fontId="10" fillId="0" borderId="0" xfId="0" quotePrefix="1" applyNumberFormat="1" applyFont="1" applyFill="1" applyAlignment="1">
      <alignment horizontal="center"/>
    </xf>
    <xf numFmtId="203" fontId="10" fillId="0" borderId="0" xfId="0" applyNumberFormat="1" applyFont="1" applyFill="1" applyBorder="1"/>
    <xf numFmtId="196" fontId="10" fillId="0" borderId="0" xfId="0" applyNumberFormat="1" applyFont="1" applyFill="1" applyBorder="1"/>
    <xf numFmtId="187" fontId="10" fillId="0" borderId="3" xfId="0" applyNumberFormat="1" applyFont="1" applyFill="1" applyBorder="1" applyAlignment="1"/>
    <xf numFmtId="40" fontId="10" fillId="0" borderId="0" xfId="22" applyNumberFormat="1" applyFont="1" applyFill="1" applyBorder="1" applyAlignment="1"/>
    <xf numFmtId="187" fontId="6" fillId="0" borderId="0" xfId="0" quotePrefix="1" applyNumberFormat="1" applyFont="1" applyFill="1" applyAlignment="1"/>
    <xf numFmtId="187" fontId="15" fillId="0" borderId="0" xfId="22" applyNumberFormat="1" applyFont="1" applyFill="1" applyAlignment="1" applyProtection="1">
      <alignment horizontal="left"/>
    </xf>
    <xf numFmtId="40" fontId="18" fillId="0" borderId="0" xfId="0" applyNumberFormat="1" applyFont="1" applyFill="1"/>
    <xf numFmtId="193" fontId="10" fillId="0" borderId="0" xfId="22" applyNumberFormat="1" applyFont="1" applyFill="1" applyAlignment="1" applyProtection="1">
      <alignment horizontal="center"/>
    </xf>
    <xf numFmtId="39" fontId="10" fillId="0" borderId="0" xfId="25" applyNumberFormat="1" applyFont="1" applyFill="1" applyAlignment="1" applyProtection="1">
      <alignment horizontal="center"/>
    </xf>
    <xf numFmtId="39" fontId="10" fillId="0" borderId="0" xfId="14" applyNumberFormat="1" applyFont="1" applyFill="1"/>
    <xf numFmtId="39" fontId="10" fillId="0" borderId="0" xfId="7" applyNumberFormat="1" applyFont="1" applyFill="1" applyAlignment="1" applyProtection="1">
      <alignment horizontal="left"/>
    </xf>
    <xf numFmtId="187" fontId="18" fillId="0" borderId="0" xfId="0" applyNumberFormat="1" applyFont="1" applyFill="1" applyAlignment="1">
      <alignment horizontal="center"/>
    </xf>
    <xf numFmtId="0" fontId="18" fillId="0" borderId="0" xfId="15" applyFont="1" applyFill="1" applyAlignment="1">
      <alignment horizontal="center"/>
    </xf>
    <xf numFmtId="190" fontId="18" fillId="0" borderId="0" xfId="15" applyNumberFormat="1" applyFont="1" applyFill="1"/>
    <xf numFmtId="0" fontId="18" fillId="0" borderId="0" xfId="15" applyNumberFormat="1" applyFont="1" applyFill="1" applyAlignment="1">
      <alignment horizontal="center"/>
    </xf>
    <xf numFmtId="0" fontId="18" fillId="0" borderId="0" xfId="15" applyFont="1" applyFill="1" applyBorder="1"/>
    <xf numFmtId="187" fontId="18" fillId="0" borderId="0" xfId="26" applyNumberFormat="1" applyFont="1" applyFill="1"/>
    <xf numFmtId="194" fontId="10" fillId="0" borderId="0" xfId="0" applyNumberFormat="1" applyFont="1" applyFill="1" applyBorder="1" applyAlignment="1">
      <alignment horizontal="left"/>
    </xf>
    <xf numFmtId="187" fontId="18" fillId="0" borderId="0" xfId="22" applyNumberFormat="1" applyFont="1" applyFill="1" applyAlignment="1" applyProtection="1"/>
    <xf numFmtId="187" fontId="18" fillId="0" borderId="0" xfId="22" quotePrefix="1" applyNumberFormat="1" applyFont="1" applyFill="1" applyAlignment="1" applyProtection="1">
      <alignment horizontal="center"/>
    </xf>
    <xf numFmtId="187" fontId="18" fillId="0" borderId="0" xfId="22" applyNumberFormat="1" applyFont="1" applyFill="1" applyAlignment="1" applyProtection="1">
      <alignment horizontal="center"/>
    </xf>
    <xf numFmtId="187" fontId="18" fillId="0" borderId="0" xfId="22" quotePrefix="1" applyNumberFormat="1" applyFont="1" applyFill="1" applyAlignment="1" applyProtection="1"/>
    <xf numFmtId="187" fontId="10" fillId="0" borderId="0" xfId="26" applyNumberFormat="1" applyFont="1" applyFill="1"/>
    <xf numFmtId="0" fontId="10" fillId="0" borderId="0" xfId="35" applyFont="1" applyFill="1"/>
    <xf numFmtId="0" fontId="10" fillId="0" borderId="0" xfId="15" applyFont="1" applyFill="1" applyAlignment="1">
      <alignment horizontal="center"/>
    </xf>
    <xf numFmtId="190" fontId="10" fillId="0" borderId="0" xfId="15" applyNumberFormat="1" applyFont="1" applyFill="1"/>
    <xf numFmtId="0" fontId="10" fillId="0" borderId="0" xfId="15" applyNumberFormat="1" applyFont="1" applyFill="1" applyAlignment="1">
      <alignment horizontal="center"/>
    </xf>
    <xf numFmtId="0" fontId="18" fillId="0" borderId="0" xfId="35" applyFont="1" applyFill="1"/>
    <xf numFmtId="187" fontId="10" fillId="0" borderId="0" xfId="34" applyNumberFormat="1" applyFont="1" applyFill="1"/>
    <xf numFmtId="0" fontId="10" fillId="0" borderId="0" xfId="34" applyFont="1" applyFill="1"/>
    <xf numFmtId="0" fontId="29" fillId="0" borderId="0" xfId="15" applyFont="1" applyFill="1" applyAlignment="1">
      <alignment horizontal="center"/>
    </xf>
    <xf numFmtId="0" fontId="10" fillId="0" borderId="0" xfId="33" applyFont="1" applyFill="1"/>
    <xf numFmtId="39" fontId="29" fillId="0" borderId="0" xfId="32" applyNumberFormat="1" applyFont="1" applyFill="1" applyBorder="1" applyAlignment="1">
      <alignment horizontal="left"/>
    </xf>
    <xf numFmtId="0" fontId="18" fillId="0" borderId="0" xfId="35" applyFont="1" applyFill="1" applyAlignment="1"/>
    <xf numFmtId="0" fontId="18" fillId="0" borderId="0" xfId="33" applyFont="1" applyFill="1" applyAlignment="1"/>
    <xf numFmtId="39" fontId="10" fillId="0" borderId="0" xfId="31" quotePrefix="1" applyNumberFormat="1" applyFont="1"/>
    <xf numFmtId="0" fontId="10" fillId="0" borderId="0" xfId="33" quotePrefix="1" applyFont="1" applyFill="1" applyAlignment="1">
      <alignment horizontal="center"/>
    </xf>
    <xf numFmtId="0" fontId="10" fillId="0" borderId="0" xfId="0" applyFont="1"/>
    <xf numFmtId="0" fontId="29" fillId="0" borderId="0" xfId="11" applyFont="1" applyFill="1" applyAlignment="1">
      <alignment horizontal="center"/>
    </xf>
    <xf numFmtId="0" fontId="18" fillId="0" borderId="0" xfId="0" applyFont="1"/>
    <xf numFmtId="197" fontId="30" fillId="0" borderId="0" xfId="0" quotePrefix="1" applyNumberFormat="1" applyFont="1" applyAlignment="1">
      <alignment horizontal="center"/>
    </xf>
    <xf numFmtId="0" fontId="10" fillId="0" borderId="0" xfId="25" applyNumberFormat="1" applyFont="1" applyFill="1"/>
    <xf numFmtId="39" fontId="10" fillId="0" borderId="0" xfId="33" applyNumberFormat="1" applyFont="1" applyFill="1"/>
    <xf numFmtId="39" fontId="31" fillId="0" borderId="0" xfId="32" applyNumberFormat="1" applyFont="1" applyFill="1" applyBorder="1" applyAlignment="1">
      <alignment horizontal="center"/>
    </xf>
    <xf numFmtId="39" fontId="31" fillId="0" borderId="0" xfId="14" applyNumberFormat="1" applyFont="1" applyFill="1" applyAlignment="1">
      <alignment horizontal="left"/>
    </xf>
    <xf numFmtId="39" fontId="15" fillId="0" borderId="0" xfId="7" applyNumberFormat="1" applyFont="1" applyFill="1"/>
    <xf numFmtId="39" fontId="10" fillId="0" borderId="0" xfId="22" quotePrefix="1" applyFont="1" applyFill="1" applyAlignment="1" applyProtection="1">
      <alignment horizontal="center"/>
    </xf>
    <xf numFmtId="39" fontId="29" fillId="0" borderId="0" xfId="32" applyNumberFormat="1" applyFont="1" applyFill="1" applyBorder="1" applyAlignment="1">
      <alignment horizontal="center"/>
    </xf>
    <xf numFmtId="39" fontId="29" fillId="0" borderId="0" xfId="14" applyNumberFormat="1" applyFont="1" applyFill="1" applyAlignment="1">
      <alignment horizontal="left"/>
    </xf>
    <xf numFmtId="0" fontId="10" fillId="0" borderId="0" xfId="0" applyFont="1" applyAlignment="1"/>
    <xf numFmtId="0" fontId="32" fillId="0" borderId="0" xfId="0" applyFont="1" applyAlignment="1">
      <alignment wrapText="1"/>
    </xf>
    <xf numFmtId="0" fontId="10" fillId="0" borderId="0" xfId="0" applyFont="1" applyAlignment="1">
      <alignment wrapText="1"/>
    </xf>
    <xf numFmtId="0" fontId="33" fillId="0" borderId="0" xfId="0" applyFont="1" applyAlignment="1">
      <alignment wrapText="1"/>
    </xf>
    <xf numFmtId="0" fontId="29" fillId="0" borderId="0" xfId="0" applyFont="1" applyAlignment="1">
      <alignment wrapText="1"/>
    </xf>
    <xf numFmtId="0" fontId="10" fillId="0" borderId="0" xfId="0" applyFont="1" applyAlignment="1">
      <alignment horizontal="center"/>
    </xf>
    <xf numFmtId="194" fontId="18" fillId="0" borderId="0" xfId="0" applyNumberFormat="1" applyFont="1" applyFill="1" applyBorder="1" applyAlignment="1">
      <alignment horizontal="right"/>
    </xf>
    <xf numFmtId="39" fontId="10" fillId="0" borderId="0" xfId="22" quotePrefix="1" applyFont="1" applyFill="1" applyAlignment="1" applyProtection="1">
      <alignment horizontal="center" wrapText="1"/>
    </xf>
    <xf numFmtId="194" fontId="18" fillId="0" borderId="0" xfId="0" applyNumberFormat="1" applyFont="1" applyFill="1" applyBorder="1"/>
    <xf numFmtId="194" fontId="18" fillId="0" borderId="0" xfId="0" applyNumberFormat="1" applyFont="1" applyFill="1" applyBorder="1" applyAlignment="1"/>
    <xf numFmtId="0" fontId="18" fillId="0" borderId="0" xfId="0" applyFont="1" applyFill="1" applyAlignment="1"/>
    <xf numFmtId="39" fontId="18" fillId="0" borderId="0" xfId="22" quotePrefix="1" applyFont="1" applyFill="1" applyAlignment="1" applyProtection="1">
      <alignment horizontal="center" wrapText="1"/>
    </xf>
    <xf numFmtId="0" fontId="18" fillId="0" borderId="0" xfId="33" quotePrefix="1" applyFont="1" applyFill="1" applyAlignment="1">
      <alignment horizontal="center"/>
    </xf>
    <xf numFmtId="0" fontId="15" fillId="0" borderId="0" xfId="0" applyFont="1" applyAlignment="1"/>
    <xf numFmtId="0" fontId="10" fillId="0" borderId="0" xfId="0" applyFont="1" applyAlignment="1">
      <alignment horizontal="left"/>
    </xf>
    <xf numFmtId="0" fontId="34" fillId="0" borderId="0" xfId="0" applyFont="1" applyAlignment="1"/>
    <xf numFmtId="0" fontId="10" fillId="0" borderId="0" xfId="0" applyFont="1" applyAlignment="1">
      <alignment vertical="center"/>
    </xf>
    <xf numFmtId="0" fontId="35" fillId="0" borderId="0" xfId="0" applyFont="1" applyAlignment="1"/>
    <xf numFmtId="0" fontId="36" fillId="0" borderId="0" xfId="0" applyFont="1" applyAlignment="1"/>
    <xf numFmtId="40" fontId="15" fillId="0" borderId="0" xfId="24" applyNumberFormat="1" applyFont="1" applyFill="1" applyAlignment="1" applyProtection="1">
      <alignment horizontal="left"/>
    </xf>
    <xf numFmtId="187" fontId="10" fillId="0" borderId="0" xfId="37" applyNumberFormat="1" applyFont="1" applyFill="1" applyAlignment="1"/>
    <xf numFmtId="40" fontId="19" fillId="0" borderId="0" xfId="0" applyNumberFormat="1" applyFont="1" applyFill="1" applyBorder="1" applyAlignment="1">
      <alignment horizontal="center"/>
    </xf>
    <xf numFmtId="40" fontId="19" fillId="0" borderId="5" xfId="0" applyNumberFormat="1" applyFont="1" applyFill="1" applyBorder="1"/>
    <xf numFmtId="40" fontId="19" fillId="0" borderId="5" xfId="0" applyNumberFormat="1" applyFont="1" applyFill="1" applyBorder="1" applyAlignment="1">
      <alignment horizontal="center"/>
    </xf>
    <xf numFmtId="40" fontId="18" fillId="0" borderId="0" xfId="0" applyNumberFormat="1" applyFont="1" applyFill="1" applyAlignment="1">
      <alignment horizontal="center"/>
    </xf>
    <xf numFmtId="40" fontId="10" fillId="0" borderId="0" xfId="37" applyNumberFormat="1" applyFont="1" applyFill="1" applyAlignment="1"/>
    <xf numFmtId="39" fontId="18" fillId="0" borderId="0" xfId="23" applyNumberFormat="1" applyFont="1" applyFill="1" applyAlignment="1"/>
    <xf numFmtId="39" fontId="18" fillId="0" borderId="0" xfId="36" applyNumberFormat="1" applyFont="1" applyFill="1" applyBorder="1" applyAlignment="1"/>
    <xf numFmtId="187" fontId="18" fillId="0" borderId="0" xfId="32" applyNumberFormat="1" applyFont="1" applyFill="1"/>
    <xf numFmtId="187" fontId="18" fillId="0" borderId="0" xfId="37" applyNumberFormat="1" applyFont="1" applyFill="1" applyAlignment="1"/>
    <xf numFmtId="40" fontId="10" fillId="0" borderId="0" xfId="37" applyNumberFormat="1" applyFont="1" applyFill="1" applyAlignment="1">
      <alignment horizontal="left"/>
    </xf>
    <xf numFmtId="40" fontId="29" fillId="0" borderId="0" xfId="24" applyNumberFormat="1" applyFont="1" applyFill="1" applyAlignment="1">
      <alignment horizontal="center"/>
    </xf>
    <xf numFmtId="40" fontId="10" fillId="0" borderId="0" xfId="24" quotePrefix="1" applyNumberFormat="1" applyFont="1" applyFill="1" applyAlignment="1">
      <alignment horizontal="right"/>
    </xf>
    <xf numFmtId="40" fontId="10" fillId="0" borderId="0" xfId="24" quotePrefix="1" applyNumberFormat="1" applyFont="1" applyFill="1" applyAlignment="1">
      <alignment horizontal="center"/>
    </xf>
    <xf numFmtId="40" fontId="18" fillId="0" borderId="0" xfId="22" applyNumberFormat="1" applyFont="1" applyFill="1" applyAlignment="1" applyProtection="1">
      <alignment horizontal="left"/>
    </xf>
    <xf numFmtId="40" fontId="18" fillId="0" borderId="0" xfId="22" applyNumberFormat="1" applyFont="1" applyFill="1" applyAlignment="1"/>
    <xf numFmtId="10" fontId="18" fillId="0" borderId="0" xfId="22" applyNumberFormat="1" applyFont="1" applyFill="1" applyAlignment="1"/>
    <xf numFmtId="40" fontId="10" fillId="0" borderId="0" xfId="24" applyNumberFormat="1" applyFont="1" applyFill="1" applyAlignment="1">
      <alignment horizontal="right"/>
    </xf>
    <xf numFmtId="0" fontId="10" fillId="0" borderId="0" xfId="37" applyFont="1" applyFill="1"/>
    <xf numFmtId="39" fontId="18" fillId="0" borderId="0" xfId="23" applyNumberFormat="1" applyFont="1" applyFill="1" applyAlignment="1" applyProtection="1"/>
    <xf numFmtId="39" fontId="18" fillId="0" borderId="0" xfId="23" applyNumberFormat="1" applyFont="1" applyFill="1" applyAlignment="1">
      <alignment horizontal="center"/>
    </xf>
    <xf numFmtId="39" fontId="18" fillId="0" borderId="0" xfId="23" applyNumberFormat="1" applyFont="1" applyFill="1" applyBorder="1"/>
    <xf numFmtId="187" fontId="10" fillId="0" borderId="0" xfId="37" applyNumberFormat="1" applyFont="1" applyFill="1" applyAlignment="1">
      <alignment horizontal="left"/>
    </xf>
    <xf numFmtId="194" fontId="18" fillId="0" borderId="0" xfId="0" quotePrefix="1" applyNumberFormat="1" applyFont="1" applyFill="1" applyBorder="1" applyAlignment="1">
      <alignment horizontal="left"/>
    </xf>
    <xf numFmtId="194" fontId="18" fillId="0" borderId="0" xfId="22" applyNumberFormat="1" applyFont="1" applyFill="1" applyAlignment="1"/>
    <xf numFmtId="194" fontId="18" fillId="0" borderId="7" xfId="22" applyNumberFormat="1" applyFont="1" applyFill="1" applyBorder="1" applyAlignment="1"/>
    <xf numFmtId="194" fontId="18" fillId="0" borderId="0" xfId="0" applyNumberFormat="1" applyFont="1" applyFill="1" applyAlignment="1"/>
    <xf numFmtId="194" fontId="18" fillId="0" borderId="0" xfId="22" quotePrefix="1" applyNumberFormat="1" applyFont="1" applyFill="1" applyAlignment="1" applyProtection="1">
      <alignment horizontal="center"/>
    </xf>
    <xf numFmtId="194" fontId="18" fillId="0" borderId="0" xfId="36" quotePrefix="1" applyNumberFormat="1" applyFont="1" applyFill="1" applyAlignment="1" applyProtection="1"/>
    <xf numFmtId="194" fontId="10" fillId="0" borderId="0" xfId="0" applyNumberFormat="1" applyFont="1" applyFill="1" applyBorder="1" applyAlignment="1">
      <alignment horizontal="right"/>
    </xf>
    <xf numFmtId="187" fontId="18" fillId="0" borderId="14" xfId="0" applyNumberFormat="1" applyFont="1" applyFill="1" applyBorder="1" applyAlignment="1"/>
    <xf numFmtId="187" fontId="15" fillId="0" borderId="0" xfId="24" applyNumberFormat="1" applyFont="1" applyFill="1" applyAlignment="1">
      <alignment horizontal="center"/>
    </xf>
    <xf numFmtId="187" fontId="15" fillId="0" borderId="6" xfId="24" applyNumberFormat="1" applyFont="1" applyFill="1" applyBorder="1" applyAlignment="1">
      <alignment horizontal="center"/>
    </xf>
    <xf numFmtId="188" fontId="38" fillId="0" borderId="0" xfId="0" applyNumberFormat="1" applyFont="1" applyFill="1" applyAlignment="1">
      <alignment horizontal="left"/>
    </xf>
    <xf numFmtId="187" fontId="38" fillId="0" borderId="0" xfId="22" applyNumberFormat="1" applyFont="1" applyFill="1" applyAlignment="1" applyProtection="1">
      <alignment horizontal="left"/>
    </xf>
    <xf numFmtId="187" fontId="38" fillId="0" borderId="0" xfId="0" applyNumberFormat="1" applyFont="1" applyFill="1" applyAlignment="1"/>
    <xf numFmtId="187" fontId="38" fillId="0" borderId="0" xfId="0" applyNumberFormat="1" applyFont="1" applyFill="1" applyBorder="1" applyAlignment="1"/>
    <xf numFmtId="188" fontId="10" fillId="0" borderId="0" xfId="0" applyNumberFormat="1" applyFont="1" applyFill="1" applyAlignment="1"/>
    <xf numFmtId="39" fontId="19" fillId="0" borderId="0" xfId="0" applyNumberFormat="1" applyFont="1" applyFill="1" applyAlignment="1">
      <alignment horizontal="center"/>
    </xf>
    <xf numFmtId="187" fontId="15" fillId="0" borderId="5" xfId="0" quotePrefix="1" applyNumberFormat="1" applyFont="1" applyFill="1" applyBorder="1" applyAlignment="1">
      <alignment horizontal="center"/>
    </xf>
    <xf numFmtId="187" fontId="15" fillId="0" borderId="5" xfId="0" applyNumberFormat="1" applyFont="1" applyFill="1" applyBorder="1" applyAlignment="1">
      <alignment horizontal="center"/>
    </xf>
    <xf numFmtId="187" fontId="10" fillId="0" borderId="0" xfId="0" quotePrefix="1" applyNumberFormat="1" applyFont="1" applyFill="1" applyAlignment="1">
      <alignment horizontal="center"/>
    </xf>
    <xf numFmtId="0" fontId="15" fillId="0" borderId="0" xfId="0" applyFont="1" applyFill="1" applyAlignment="1"/>
    <xf numFmtId="0" fontId="10" fillId="0" borderId="0" xfId="0" applyFont="1" applyFill="1" applyAlignment="1">
      <alignment wrapText="1"/>
    </xf>
    <xf numFmtId="0" fontId="10" fillId="0" borderId="0" xfId="10" applyFont="1" applyFill="1" applyBorder="1"/>
    <xf numFmtId="194" fontId="18" fillId="0" borderId="0" xfId="0" applyNumberFormat="1" applyFont="1" applyFill="1" applyBorder="1" applyAlignment="1">
      <alignment horizontal="center"/>
    </xf>
    <xf numFmtId="187" fontId="15" fillId="0" borderId="1" xfId="0" applyNumberFormat="1" applyFont="1" applyFill="1" applyBorder="1" applyAlignment="1">
      <alignment horizontal="center"/>
    </xf>
    <xf numFmtId="187" fontId="15" fillId="0" borderId="1" xfId="0" quotePrefix="1" applyNumberFormat="1" applyFont="1" applyFill="1" applyBorder="1" applyAlignment="1"/>
    <xf numFmtId="187" fontId="15" fillId="0" borderId="1" xfId="0" applyNumberFormat="1" applyFont="1" applyFill="1" applyBorder="1" applyAlignment="1"/>
    <xf numFmtId="187" fontId="15" fillId="0" borderId="5" xfId="22" applyNumberFormat="1" applyFont="1" applyFill="1" applyBorder="1" applyAlignment="1">
      <alignment horizontal="center"/>
    </xf>
    <xf numFmtId="187" fontId="15" fillId="0" borderId="5" xfId="0" quotePrefix="1" applyNumberFormat="1" applyFont="1" applyFill="1" applyBorder="1" applyAlignment="1">
      <alignment horizontal="center"/>
    </xf>
    <xf numFmtId="187" fontId="15" fillId="0" borderId="5" xfId="0" applyNumberFormat="1" applyFont="1" applyFill="1" applyBorder="1" applyAlignment="1">
      <alignment horizontal="center"/>
    </xf>
    <xf numFmtId="187" fontId="10" fillId="0" borderId="6" xfId="0" applyNumberFormat="1" applyFont="1" applyFill="1" applyBorder="1" applyAlignment="1">
      <alignment horizontal="center"/>
    </xf>
    <xf numFmtId="187" fontId="10" fillId="0" borderId="5" xfId="0" applyNumberFormat="1" applyFont="1" applyFill="1" applyBorder="1" applyAlignment="1">
      <alignment horizontal="center"/>
    </xf>
    <xf numFmtId="187" fontId="10" fillId="0" borderId="0" xfId="0" quotePrefix="1" applyNumberFormat="1" applyFont="1" applyFill="1" applyAlignment="1">
      <alignment horizontal="center"/>
    </xf>
    <xf numFmtId="187" fontId="6" fillId="0" borderId="0" xfId="0" quotePrefix="1" applyNumberFormat="1" applyFont="1" applyFill="1" applyAlignment="1">
      <alignment horizontal="center"/>
    </xf>
    <xf numFmtId="187" fontId="10" fillId="0" borderId="3" xfId="22" applyNumberFormat="1" applyFont="1" applyFill="1" applyBorder="1" applyAlignment="1" applyProtection="1"/>
    <xf numFmtId="187" fontId="15" fillId="0" borderId="5" xfId="0" quotePrefix="1" applyNumberFormat="1" applyFont="1" applyFill="1" applyBorder="1" applyAlignment="1">
      <alignment horizontal="center"/>
    </xf>
    <xf numFmtId="187" fontId="15" fillId="0" borderId="5" xfId="0" applyNumberFormat="1" applyFont="1" applyFill="1" applyBorder="1" applyAlignment="1">
      <alignment horizontal="center"/>
    </xf>
    <xf numFmtId="40" fontId="15" fillId="0" borderId="0" xfId="35" applyNumberFormat="1" applyFont="1" applyFill="1" applyAlignment="1"/>
    <xf numFmtId="187" fontId="10" fillId="0" borderId="0" xfId="35" applyNumberFormat="1" applyFont="1" applyFill="1" applyAlignment="1"/>
    <xf numFmtId="40" fontId="10" fillId="0" borderId="0" xfId="35" applyNumberFormat="1" applyFont="1" applyFill="1" applyAlignment="1"/>
    <xf numFmtId="39" fontId="10" fillId="0" borderId="0" xfId="35" applyNumberFormat="1" applyFont="1" applyFill="1" applyAlignment="1"/>
    <xf numFmtId="43" fontId="10" fillId="0" borderId="0" xfId="0" applyNumberFormat="1" applyFont="1" applyFill="1" applyAlignment="1"/>
    <xf numFmtId="43" fontId="10" fillId="0" borderId="0" xfId="38" quotePrefix="1" applyFont="1" applyFill="1" applyAlignment="1">
      <alignment horizontal="center"/>
    </xf>
    <xf numFmtId="43" fontId="10" fillId="0" borderId="0" xfId="38" applyFont="1" applyFill="1" applyAlignment="1">
      <alignment horizontal="left"/>
    </xf>
    <xf numFmtId="187" fontId="27" fillId="0" borderId="0" xfId="0" applyNumberFormat="1" applyFont="1" applyFill="1" applyAlignment="1"/>
    <xf numFmtId="43" fontId="27" fillId="0" borderId="0" xfId="38" quotePrefix="1" applyFont="1" applyFill="1" applyAlignment="1">
      <alignment horizontal="center"/>
    </xf>
    <xf numFmtId="43" fontId="27" fillId="0" borderId="0" xfId="38" applyFont="1" applyFill="1" applyAlignment="1">
      <alignment horizontal="left"/>
    </xf>
    <xf numFmtId="187" fontId="10" fillId="0" borderId="0" xfId="38" quotePrefix="1" applyNumberFormat="1" applyFont="1" applyFill="1" applyAlignment="1">
      <alignment horizontal="center"/>
    </xf>
    <xf numFmtId="187" fontId="10" fillId="0" borderId="0" xfId="38" applyNumberFormat="1" applyFont="1" applyFill="1" applyAlignment="1">
      <alignment horizontal="left"/>
    </xf>
    <xf numFmtId="39" fontId="27" fillId="0" borderId="0" xfId="0" applyNumberFormat="1" applyFont="1" applyFill="1" applyAlignment="1"/>
    <xf numFmtId="39" fontId="39" fillId="0" borderId="0" xfId="0" applyNumberFormat="1" applyFont="1" applyFill="1" applyAlignment="1"/>
    <xf numFmtId="39" fontId="15" fillId="0" borderId="0" xfId="22" applyNumberFormat="1" applyFont="1" applyFill="1" applyAlignment="1"/>
    <xf numFmtId="204" fontId="10" fillId="0" borderId="0" xfId="0" applyNumberFormat="1" applyFont="1" applyFill="1" applyAlignment="1"/>
    <xf numFmtId="204" fontId="10" fillId="0" borderId="0" xfId="22" quotePrefix="1" applyNumberFormat="1" applyFont="1" applyFill="1" applyBorder="1" applyAlignment="1">
      <alignment horizontal="center"/>
    </xf>
    <xf numFmtId="204" fontId="10" fillId="0" borderId="0" xfId="0" applyNumberFormat="1" applyFont="1" applyFill="1" applyBorder="1" applyAlignment="1">
      <alignment horizontal="center"/>
    </xf>
    <xf numFmtId="205" fontId="10" fillId="0" borderId="0" xfId="0" applyNumberFormat="1" applyFont="1" applyFill="1" applyAlignment="1"/>
    <xf numFmtId="205" fontId="10" fillId="0" borderId="0" xfId="0" applyNumberFormat="1" applyFont="1" applyFill="1" applyBorder="1" applyAlignment="1"/>
    <xf numFmtId="187" fontId="10" fillId="0" borderId="0" xfId="39" applyNumberFormat="1" applyFont="1" applyFill="1"/>
    <xf numFmtId="39" fontId="15" fillId="0" borderId="0" xfId="38" quotePrefix="1" applyNumberFormat="1" applyFont="1" applyFill="1" applyAlignment="1">
      <alignment horizontal="center"/>
    </xf>
    <xf numFmtId="187" fontId="10" fillId="0" borderId="5" xfId="38" applyNumberFormat="1" applyFont="1" applyFill="1" applyBorder="1" applyAlignment="1"/>
    <xf numFmtId="187" fontId="10" fillId="0" borderId="0" xfId="38" applyNumberFormat="1" applyFont="1" applyFill="1" applyBorder="1"/>
    <xf numFmtId="187" fontId="10" fillId="0" borderId="0" xfId="38" applyNumberFormat="1" applyFont="1" applyFill="1" applyBorder="1" applyAlignment="1">
      <alignment horizontal="center"/>
    </xf>
    <xf numFmtId="187" fontId="10" fillId="0" borderId="0" xfId="38" applyNumberFormat="1" applyFont="1" applyFill="1" applyBorder="1" applyAlignment="1">
      <alignment horizontal="right"/>
    </xf>
    <xf numFmtId="43" fontId="27" fillId="0" borderId="0" xfId="40" applyFont="1" applyFill="1" applyAlignment="1"/>
    <xf numFmtId="43" fontId="27" fillId="0" borderId="0" xfId="38" applyFont="1" applyFill="1" applyAlignment="1"/>
    <xf numFmtId="43" fontId="6" fillId="0" borderId="1" xfId="38" applyFont="1" applyFill="1" applyBorder="1" applyAlignment="1"/>
    <xf numFmtId="43" fontId="6" fillId="0" borderId="0" xfId="38" applyFont="1" applyFill="1" applyAlignment="1"/>
    <xf numFmtId="187" fontId="6" fillId="0" borderId="0" xfId="40" applyNumberFormat="1" applyFont="1" applyFill="1" applyAlignment="1"/>
    <xf numFmtId="43" fontId="6" fillId="0" borderId="0" xfId="40" applyFont="1" applyFill="1" applyAlignment="1"/>
    <xf numFmtId="43" fontId="27" fillId="0" borderId="1" xfId="40" applyFont="1" applyFill="1" applyBorder="1" applyAlignment="1"/>
    <xf numFmtId="39" fontId="15" fillId="0" borderId="0" xfId="37" applyNumberFormat="1" applyFont="1" applyFill="1" applyAlignment="1"/>
    <xf numFmtId="39" fontId="10" fillId="0" borderId="0" xfId="37" applyNumberFormat="1" applyFont="1" applyFill="1" applyAlignment="1"/>
    <xf numFmtId="39" fontId="10" fillId="0" borderId="0" xfId="41" applyNumberFormat="1" applyFont="1" applyFill="1"/>
    <xf numFmtId="39" fontId="10" fillId="0" borderId="0" xfId="42" applyNumberFormat="1" applyFont="1" applyFill="1"/>
    <xf numFmtId="39" fontId="10" fillId="0" borderId="0" xfId="38" applyNumberFormat="1" applyFont="1" applyFill="1" applyAlignment="1"/>
    <xf numFmtId="39" fontId="10" fillId="0" borderId="0" xfId="41" applyNumberFormat="1" applyFont="1" applyFill="1" applyBorder="1"/>
    <xf numFmtId="39" fontId="10" fillId="0" borderId="0" xfId="42" applyNumberFormat="1" applyFont="1" applyFill="1" applyBorder="1"/>
    <xf numFmtId="187" fontId="10" fillId="0" borderId="0" xfId="38" applyNumberFormat="1" applyFont="1" applyFill="1" applyAlignment="1"/>
    <xf numFmtId="39" fontId="15" fillId="0" borderId="0" xfId="37" applyNumberFormat="1" applyFont="1" applyFill="1"/>
    <xf numFmtId="187" fontId="38" fillId="0" borderId="0" xfId="0" quotePrefix="1" applyNumberFormat="1" applyFont="1" applyFill="1" applyAlignment="1"/>
    <xf numFmtId="187" fontId="15" fillId="0" borderId="5" xfId="0" applyNumberFormat="1" applyFont="1" applyFill="1" applyBorder="1" applyAlignment="1">
      <alignment horizontal="center"/>
    </xf>
    <xf numFmtId="187" fontId="15" fillId="0" borderId="5" xfId="0" quotePrefix="1" applyNumberFormat="1" applyFont="1" applyFill="1" applyBorder="1" applyAlignment="1">
      <alignment horizontal="center"/>
    </xf>
    <xf numFmtId="187" fontId="10" fillId="0" borderId="0" xfId="0" quotePrefix="1" applyNumberFormat="1" applyFont="1" applyFill="1" applyAlignment="1">
      <alignment horizontal="center"/>
    </xf>
    <xf numFmtId="187" fontId="15" fillId="0" borderId="0" xfId="22" applyNumberFormat="1" applyFont="1" applyFill="1" applyBorder="1" applyAlignment="1"/>
    <xf numFmtId="194" fontId="18" fillId="0" borderId="0" xfId="22" applyNumberFormat="1" applyFont="1" applyFill="1" applyBorder="1" applyAlignment="1"/>
    <xf numFmtId="194" fontId="18" fillId="0" borderId="6" xfId="22" applyNumberFormat="1" applyFont="1" applyFill="1" applyBorder="1" applyAlignment="1"/>
    <xf numFmtId="194" fontId="18" fillId="0" borderId="5" xfId="22" applyNumberFormat="1" applyFont="1" applyFill="1" applyBorder="1" applyAlignment="1"/>
    <xf numFmtId="189" fontId="10" fillId="0" borderId="3" xfId="23" applyNumberFormat="1" applyFont="1" applyFill="1" applyBorder="1" applyAlignment="1"/>
    <xf numFmtId="187" fontId="15" fillId="0" borderId="0" xfId="0" applyNumberFormat="1" applyFont="1" applyFill="1" applyAlignment="1">
      <alignment horizontal="left"/>
    </xf>
    <xf numFmtId="204" fontId="18" fillId="0" borderId="0" xfId="22" quotePrefix="1" applyNumberFormat="1" applyFont="1" applyFill="1" applyBorder="1" applyAlignment="1">
      <alignment horizontal="right"/>
    </xf>
    <xf numFmtId="204" fontId="10" fillId="0" borderId="0" xfId="0" quotePrefix="1" applyNumberFormat="1" applyFont="1" applyFill="1" applyBorder="1" applyAlignment="1">
      <alignment horizontal="right"/>
    </xf>
    <xf numFmtId="187" fontId="10" fillId="0" borderId="0" xfId="22" quotePrefix="1" applyNumberFormat="1" applyFont="1" applyFill="1" applyAlignment="1" applyProtection="1">
      <alignment horizontal="center"/>
    </xf>
    <xf numFmtId="194" fontId="18" fillId="0" borderId="0" xfId="0" applyNumberFormat="1" applyFont="1" applyFill="1" applyBorder="1" applyAlignment="1">
      <alignment horizontal="center"/>
    </xf>
    <xf numFmtId="187" fontId="15" fillId="0" borderId="0" xfId="22" applyNumberFormat="1" applyFont="1" applyFill="1" applyAlignment="1">
      <alignment horizontal="center"/>
    </xf>
    <xf numFmtId="187" fontId="15" fillId="0" borderId="5" xfId="22" applyNumberFormat="1" applyFont="1" applyFill="1" applyBorder="1" applyAlignment="1">
      <alignment horizontal="center"/>
    </xf>
    <xf numFmtId="187" fontId="15" fillId="0" borderId="0" xfId="22" applyNumberFormat="1" applyFont="1" applyFill="1" applyAlignment="1" applyProtection="1">
      <alignment horizontal="center"/>
    </xf>
    <xf numFmtId="39" fontId="19" fillId="0" borderId="0" xfId="0" applyNumberFormat="1" applyFont="1" applyFill="1" applyAlignment="1">
      <alignment horizontal="center"/>
    </xf>
    <xf numFmtId="187" fontId="15" fillId="0" borderId="5" xfId="0" applyNumberFormat="1" applyFont="1" applyFill="1" applyBorder="1" applyAlignment="1">
      <alignment horizontal="center"/>
    </xf>
    <xf numFmtId="187" fontId="10" fillId="0" borderId="6" xfId="0" applyNumberFormat="1" applyFont="1" applyFill="1" applyBorder="1" applyAlignment="1">
      <alignment horizontal="center"/>
    </xf>
    <xf numFmtId="187" fontId="10" fillId="0" borderId="5" xfId="0" applyNumberFormat="1" applyFont="1" applyFill="1" applyBorder="1" applyAlignment="1">
      <alignment horizontal="center"/>
    </xf>
    <xf numFmtId="187" fontId="10" fillId="0" borderId="0" xfId="23" quotePrefix="1" applyNumberFormat="1" applyFont="1" applyFill="1" applyAlignment="1" applyProtection="1">
      <alignment horizontal="center"/>
    </xf>
    <xf numFmtId="39" fontId="15" fillId="0" borderId="6" xfId="23" applyNumberFormat="1" applyFont="1" applyFill="1" applyBorder="1" applyAlignment="1" applyProtection="1">
      <alignment horizontal="center" vertical="center" wrapText="1"/>
    </xf>
    <xf numFmtId="39" fontId="15" fillId="0" borderId="5" xfId="23" applyNumberFormat="1" applyFont="1" applyFill="1" applyBorder="1" applyAlignment="1" applyProtection="1">
      <alignment horizontal="center" vertical="center" wrapText="1"/>
    </xf>
    <xf numFmtId="39" fontId="15" fillId="0" borderId="6" xfId="23" applyNumberFormat="1" applyFont="1" applyFill="1" applyBorder="1" applyAlignment="1" applyProtection="1">
      <alignment horizontal="center" vertical="center"/>
    </xf>
    <xf numFmtId="39" fontId="15" fillId="0" borderId="5" xfId="23" applyNumberFormat="1" applyFont="1" applyFill="1" applyBorder="1" applyAlignment="1" applyProtection="1">
      <alignment horizontal="center" vertical="center"/>
    </xf>
    <xf numFmtId="40" fontId="15" fillId="0" borderId="6" xfId="23" applyNumberFormat="1" applyFont="1" applyFill="1" applyBorder="1" applyAlignment="1">
      <alignment horizontal="center" vertical="center" wrapText="1"/>
    </xf>
    <xf numFmtId="40" fontId="15" fillId="0" borderId="5" xfId="23" applyNumberFormat="1" applyFont="1" applyFill="1" applyBorder="1" applyAlignment="1">
      <alignment horizontal="center" vertical="center" wrapText="1"/>
    </xf>
    <xf numFmtId="187" fontId="15" fillId="0" borderId="1" xfId="0" applyNumberFormat="1" applyFont="1" applyFill="1" applyBorder="1" applyAlignment="1">
      <alignment horizontal="center"/>
    </xf>
    <xf numFmtId="187" fontId="15" fillId="0" borderId="5" xfId="0" quotePrefix="1" applyNumberFormat="1" applyFont="1" applyFill="1" applyBorder="1" applyAlignment="1">
      <alignment horizontal="center"/>
    </xf>
    <xf numFmtId="194" fontId="10" fillId="0" borderId="0" xfId="9" quotePrefix="1" applyNumberFormat="1" applyFont="1" applyFill="1" applyBorder="1" applyAlignment="1">
      <alignment horizontal="center"/>
    </xf>
    <xf numFmtId="194" fontId="10" fillId="0" borderId="0" xfId="9" applyNumberFormat="1" applyFont="1" applyFill="1" applyBorder="1" applyAlignment="1">
      <alignment horizontal="center"/>
    </xf>
    <xf numFmtId="194" fontId="10" fillId="0" borderId="0" xfId="35" quotePrefix="1" applyNumberFormat="1" applyFont="1" applyFill="1" applyBorder="1" applyAlignment="1">
      <alignment horizontal="center"/>
    </xf>
    <xf numFmtId="40" fontId="8" fillId="0" borderId="0" xfId="22" quotePrefix="1" applyNumberFormat="1" applyFont="1" applyFill="1" applyAlignment="1" applyProtection="1">
      <alignment horizontal="center"/>
    </xf>
    <xf numFmtId="187" fontId="10" fillId="0" borderId="0" xfId="0" quotePrefix="1" applyNumberFormat="1" applyFont="1" applyFill="1" applyAlignment="1">
      <alignment horizontal="center"/>
    </xf>
    <xf numFmtId="187" fontId="6" fillId="0" borderId="0" xfId="0" quotePrefix="1" applyNumberFormat="1" applyFont="1" applyFill="1" applyAlignment="1">
      <alignment horizontal="center"/>
    </xf>
    <xf numFmtId="39" fontId="10" fillId="0" borderId="0" xfId="0" quotePrefix="1" applyNumberFormat="1" applyFont="1" applyFill="1" applyAlignment="1">
      <alignment horizontal="center"/>
    </xf>
  </cellXfs>
  <cellStyles count="43">
    <cellStyle name="Comma" xfId="29" builtinId="3"/>
    <cellStyle name="Comma 2" xfId="1"/>
    <cellStyle name="Comma 2 2" xfId="2"/>
    <cellStyle name="Comma 2 3" xfId="30"/>
    <cellStyle name="Comma 2 4" xfId="40"/>
    <cellStyle name="Comma 3" xfId="3"/>
    <cellStyle name="Comma 4" xfId="4"/>
    <cellStyle name="Comma 4 2" xfId="38"/>
    <cellStyle name="Comma 8" xfId="36"/>
    <cellStyle name="comma zerodec" xfId="5"/>
    <cellStyle name="Currency1" xfId="6"/>
    <cellStyle name="Currency1 28" xfId="7"/>
    <cellStyle name="Dollar (zero dec)" xfId="8"/>
    <cellStyle name="Normal" xfId="0" builtinId="0"/>
    <cellStyle name="Normal 2" xfId="9"/>
    <cellStyle name="Normal 2 10" xfId="35"/>
    <cellStyle name="Normal 2 2" xfId="10"/>
    <cellStyle name="Normal 2 2 5" xfId="37"/>
    <cellStyle name="Normal 3" xfId="11"/>
    <cellStyle name="Normal 4" xfId="12"/>
    <cellStyle name="Normal 45" xfId="13"/>
    <cellStyle name="Normal 6" xfId="33"/>
    <cellStyle name="Normal 8 2" xfId="14"/>
    <cellStyle name="Normal_C779A0245" xfId="15"/>
    <cellStyle name="Normal_Sheet1 2" xfId="39"/>
    <cellStyle name="Normal_Sheet1 3 2" xfId="41"/>
    <cellStyle name="Normal_Sheet1 4 2" xfId="42"/>
    <cellStyle name="Normal_W168-Dec'51-T3 วินท์คอม เทคโนโลยี" xfId="34"/>
    <cellStyle name="Normal_รายละเอียดงบการเงินรวม-ไม่รวม3.6" xfId="16"/>
    <cellStyle name="Percent 2" xfId="17"/>
    <cellStyle name="เครื่องหมายจุลภาค 2" xfId="18"/>
    <cellStyle name="เครื่องหมายจุลภาค 3" xfId="19"/>
    <cellStyle name="ปกติ 2" xfId="20"/>
    <cellStyle name="ปกติ 2 2" xfId="28"/>
    <cellStyle name="ปกติ 2 3" xfId="31"/>
    <cellStyle name="ปกติ 3" xfId="27"/>
    <cellStyle name="ปกติ_PK-ใบปะหน้าQ3'49" xfId="21"/>
    <cellStyle name="ปกติ_Sheet1" xfId="22"/>
    <cellStyle name="ปกติ_Sheet1 2" xfId="23"/>
    <cellStyle name="ปกติ_Sheet1 2 2" xfId="24"/>
    <cellStyle name="ปกติ_Sheet1 3 2" xfId="25"/>
    <cellStyle name="ปกติ_SPC-Dec'50-T3" xfId="26"/>
    <cellStyle name="ปกติ_SPC-Dec'50-T3 2" xfId="3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5"/>
  <sheetViews>
    <sheetView topLeftCell="A133" zoomScale="80" zoomScaleNormal="80" zoomScaleSheetLayoutView="100" workbookViewId="0">
      <selection activeCell="A137" sqref="A137"/>
    </sheetView>
  </sheetViews>
  <sheetFormatPr defaultColWidth="9.140625" defaultRowHeight="25.5" customHeight="1" x14ac:dyDescent="0.45"/>
  <cols>
    <col min="1" max="1" width="9.140625" style="20" customWidth="1"/>
    <col min="2" max="2" width="9.140625" style="20"/>
    <col min="3" max="3" width="9.140625" style="20" customWidth="1"/>
    <col min="4" max="4" width="0.85546875" style="20" customWidth="1"/>
    <col min="5" max="6" width="7.7109375" style="20" customWidth="1"/>
    <col min="7" max="7" width="0.85546875" style="20" customWidth="1"/>
    <col min="8" max="8" width="16.7109375" style="20" customWidth="1"/>
    <col min="9" max="9" width="0.85546875" style="20" customWidth="1"/>
    <col min="10" max="10" width="16.7109375" style="20" customWidth="1"/>
    <col min="11" max="11" width="0.85546875" style="20" customWidth="1"/>
    <col min="12" max="12" width="16.7109375" style="20" customWidth="1"/>
    <col min="13" max="13" width="3" style="20" customWidth="1"/>
    <col min="14" max="14" width="9.5703125" style="20" customWidth="1"/>
    <col min="15" max="16384" width="9.140625" style="20"/>
  </cols>
  <sheetData>
    <row r="1" spans="1:13" ht="27" customHeight="1" x14ac:dyDescent="0.45">
      <c r="A1" s="539" t="s">
        <v>407</v>
      </c>
      <c r="B1" s="539"/>
      <c r="C1" s="539"/>
      <c r="D1" s="539"/>
      <c r="E1" s="539"/>
      <c r="F1" s="539"/>
      <c r="G1" s="539"/>
      <c r="H1" s="539"/>
      <c r="I1" s="539"/>
      <c r="J1" s="539"/>
      <c r="K1" s="539"/>
      <c r="L1" s="539"/>
    </row>
    <row r="2" spans="1:13" ht="27" customHeight="1" x14ac:dyDescent="0.45">
      <c r="A2" s="539" t="s">
        <v>5</v>
      </c>
      <c r="B2" s="539"/>
      <c r="C2" s="539"/>
      <c r="D2" s="539"/>
      <c r="E2" s="539"/>
      <c r="F2" s="539"/>
      <c r="G2" s="539"/>
      <c r="H2" s="539"/>
      <c r="I2" s="539"/>
      <c r="J2" s="539"/>
      <c r="K2" s="539"/>
      <c r="L2" s="539"/>
    </row>
    <row r="3" spans="1:13" s="59" customFormat="1" ht="27" customHeight="1" x14ac:dyDescent="0.45">
      <c r="A3" s="540" t="s">
        <v>694</v>
      </c>
      <c r="B3" s="540"/>
      <c r="C3" s="540"/>
      <c r="D3" s="540"/>
      <c r="E3" s="540"/>
      <c r="F3" s="540"/>
      <c r="G3" s="540"/>
      <c r="H3" s="540"/>
      <c r="I3" s="540"/>
      <c r="J3" s="540"/>
      <c r="K3" s="540"/>
      <c r="L3" s="540"/>
      <c r="M3" s="63"/>
    </row>
    <row r="4" spans="1:13" ht="27" customHeight="1" x14ac:dyDescent="0.45">
      <c r="A4" s="540" t="s">
        <v>693</v>
      </c>
      <c r="B4" s="540"/>
      <c r="C4" s="540"/>
      <c r="D4" s="540"/>
      <c r="E4" s="540"/>
      <c r="F4" s="540"/>
      <c r="G4" s="540"/>
      <c r="H4" s="540"/>
      <c r="I4" s="540"/>
      <c r="J4" s="540"/>
      <c r="K4" s="540"/>
      <c r="L4" s="540"/>
    </row>
    <row r="5" spans="1:13" ht="21.75" x14ac:dyDescent="0.45">
      <c r="A5" s="460"/>
      <c r="B5" s="460"/>
      <c r="C5" s="460"/>
      <c r="D5" s="460"/>
      <c r="E5" s="460"/>
      <c r="F5" s="460"/>
      <c r="G5" s="460"/>
      <c r="H5" s="460"/>
      <c r="I5" s="460"/>
      <c r="J5" s="460"/>
      <c r="K5" s="460"/>
      <c r="L5" s="460"/>
    </row>
    <row r="6" spans="1:13" ht="27" customHeight="1" x14ac:dyDescent="0.45">
      <c r="A6" s="64" t="s">
        <v>6</v>
      </c>
      <c r="B6" s="65"/>
      <c r="C6" s="65"/>
      <c r="D6" s="65"/>
      <c r="E6" s="65"/>
      <c r="F6" s="65"/>
      <c r="G6" s="65"/>
      <c r="H6" s="65"/>
      <c r="I6" s="65"/>
      <c r="J6" s="65"/>
      <c r="K6" s="65"/>
    </row>
    <row r="7" spans="1:13" ht="27" customHeight="1" x14ac:dyDescent="0.45">
      <c r="A7" s="66" t="s">
        <v>233</v>
      </c>
      <c r="B7" s="65"/>
      <c r="C7" s="65"/>
      <c r="D7" s="65"/>
      <c r="E7" s="65"/>
      <c r="F7" s="65"/>
      <c r="G7" s="65"/>
      <c r="H7" s="65"/>
      <c r="I7" s="65"/>
      <c r="J7" s="65"/>
      <c r="K7" s="65"/>
      <c r="L7" s="65"/>
    </row>
    <row r="8" spans="1:13" ht="27" customHeight="1" x14ac:dyDescent="0.45">
      <c r="A8" s="66" t="s">
        <v>226</v>
      </c>
      <c r="B8" s="65"/>
      <c r="C8" s="65"/>
      <c r="D8" s="65"/>
      <c r="E8" s="65"/>
      <c r="F8" s="65"/>
      <c r="G8" s="65"/>
      <c r="H8" s="65"/>
      <c r="I8" s="65"/>
      <c r="J8" s="65"/>
      <c r="K8" s="65"/>
      <c r="L8" s="65"/>
    </row>
    <row r="9" spans="1:13" ht="27" customHeight="1" x14ac:dyDescent="0.45">
      <c r="A9" s="67" t="s">
        <v>376</v>
      </c>
      <c r="B9" s="65"/>
      <c r="C9" s="65"/>
      <c r="D9" s="65"/>
      <c r="E9" s="65"/>
      <c r="F9" s="65"/>
      <c r="G9" s="65"/>
      <c r="H9" s="65"/>
      <c r="I9" s="65"/>
      <c r="J9" s="65"/>
      <c r="K9" s="65"/>
      <c r="L9" s="65"/>
    </row>
    <row r="10" spans="1:13" ht="27" customHeight="1" x14ac:dyDescent="0.45">
      <c r="A10" s="67" t="s">
        <v>84</v>
      </c>
      <c r="B10" s="65"/>
      <c r="C10" s="65"/>
      <c r="D10" s="65"/>
      <c r="E10" s="65"/>
      <c r="F10" s="65"/>
      <c r="G10" s="65"/>
      <c r="H10" s="65"/>
      <c r="I10" s="65"/>
      <c r="J10" s="65"/>
      <c r="K10" s="65"/>
      <c r="L10" s="65"/>
    </row>
    <row r="11" spans="1:13" ht="27" customHeight="1" x14ac:dyDescent="0.45">
      <c r="A11" s="358" t="s">
        <v>343</v>
      </c>
      <c r="B11" s="59"/>
      <c r="C11" s="59"/>
      <c r="D11" s="59"/>
      <c r="E11" s="59"/>
      <c r="F11" s="59"/>
      <c r="G11" s="59"/>
      <c r="H11" s="59"/>
      <c r="I11" s="59"/>
      <c r="J11" s="59"/>
      <c r="K11" s="59"/>
      <c r="L11" s="68"/>
      <c r="M11" s="59"/>
    </row>
    <row r="12" spans="1:13" ht="27" customHeight="1" x14ac:dyDescent="0.45">
      <c r="A12" s="67" t="s">
        <v>93</v>
      </c>
      <c r="B12" s="59"/>
      <c r="C12" s="59"/>
      <c r="D12" s="59"/>
      <c r="E12" s="59"/>
      <c r="F12" s="59"/>
      <c r="G12" s="59"/>
      <c r="H12" s="59"/>
      <c r="I12" s="59"/>
      <c r="J12" s="59"/>
      <c r="K12" s="59"/>
      <c r="L12" s="68"/>
      <c r="M12" s="59"/>
    </row>
    <row r="13" spans="1:13" s="59" customFormat="1" ht="27" customHeight="1" x14ac:dyDescent="0.45">
      <c r="A13" s="69"/>
      <c r="B13" s="359" t="s">
        <v>652</v>
      </c>
      <c r="C13" s="69"/>
      <c r="D13" s="69"/>
      <c r="E13" s="69"/>
      <c r="F13" s="69"/>
      <c r="G13" s="69"/>
      <c r="H13" s="69"/>
      <c r="I13" s="69"/>
      <c r="J13" s="69"/>
      <c r="K13" s="69"/>
      <c r="L13" s="69"/>
      <c r="M13" s="69"/>
    </row>
    <row r="14" spans="1:13" s="59" customFormat="1" ht="27" customHeight="1" x14ac:dyDescent="0.45">
      <c r="A14" s="69" t="s">
        <v>479</v>
      </c>
      <c r="B14" s="69"/>
      <c r="C14" s="69"/>
      <c r="D14" s="69"/>
      <c r="E14" s="69"/>
      <c r="F14" s="69"/>
      <c r="G14" s="69"/>
      <c r="H14" s="69"/>
      <c r="I14" s="69"/>
      <c r="J14" s="69"/>
      <c r="K14" s="69"/>
      <c r="L14" s="69"/>
      <c r="M14" s="69"/>
    </row>
    <row r="15" spans="1:13" s="69" customFormat="1" ht="27" customHeight="1" x14ac:dyDescent="0.45">
      <c r="A15" s="69" t="s">
        <v>879</v>
      </c>
    </row>
    <row r="16" spans="1:13" s="69" customFormat="1" ht="27" customHeight="1" x14ac:dyDescent="0.45">
      <c r="A16" s="69" t="s">
        <v>882</v>
      </c>
    </row>
    <row r="17" spans="1:16" s="69" customFormat="1" ht="27" customHeight="1" x14ac:dyDescent="0.45">
      <c r="A17" s="70" t="s">
        <v>881</v>
      </c>
      <c r="B17" s="70"/>
      <c r="C17" s="360"/>
      <c r="D17" s="360"/>
      <c r="E17" s="360"/>
      <c r="F17" s="360"/>
      <c r="G17" s="360"/>
      <c r="H17" s="360"/>
      <c r="I17" s="360"/>
      <c r="J17" s="360"/>
      <c r="K17" s="360"/>
      <c r="L17" s="70"/>
      <c r="M17" s="70"/>
    </row>
    <row r="18" spans="1:16" s="69" customFormat="1" ht="27" customHeight="1" x14ac:dyDescent="0.45">
      <c r="A18" s="70" t="s">
        <v>880</v>
      </c>
      <c r="B18" s="70"/>
      <c r="C18" s="360"/>
      <c r="D18" s="360"/>
      <c r="E18" s="360"/>
      <c r="F18" s="360"/>
      <c r="G18" s="360"/>
      <c r="H18" s="360"/>
      <c r="I18" s="360"/>
      <c r="J18" s="360"/>
      <c r="K18" s="360"/>
      <c r="L18" s="70"/>
      <c r="M18" s="70"/>
    </row>
    <row r="19" spans="1:16" s="70" customFormat="1" ht="27" customHeight="1" x14ac:dyDescent="0.45">
      <c r="A19" s="71"/>
      <c r="B19" s="67" t="s">
        <v>232</v>
      </c>
      <c r="C19" s="361"/>
      <c r="D19" s="361"/>
      <c r="E19" s="361"/>
      <c r="F19" s="361"/>
      <c r="G19" s="362"/>
      <c r="H19" s="361"/>
      <c r="I19" s="362"/>
      <c r="J19" s="71"/>
      <c r="K19" s="71"/>
      <c r="L19" s="59"/>
      <c r="M19" s="71"/>
    </row>
    <row r="20" spans="1:16" s="71" customFormat="1" ht="27" customHeight="1" x14ac:dyDescent="0.45">
      <c r="A20" s="59" t="s">
        <v>72</v>
      </c>
      <c r="B20" s="363"/>
      <c r="C20" s="361"/>
      <c r="D20" s="361"/>
      <c r="E20" s="361"/>
      <c r="F20" s="361"/>
      <c r="G20" s="362"/>
      <c r="H20" s="361"/>
      <c r="I20" s="362"/>
      <c r="L20" s="59"/>
    </row>
    <row r="21" spans="1:16" s="71" customFormat="1" ht="27" customHeight="1" x14ac:dyDescent="0.45">
      <c r="A21" s="262"/>
      <c r="B21" s="170" t="s">
        <v>434</v>
      </c>
      <c r="C21" s="262"/>
      <c r="D21" s="262"/>
      <c r="E21" s="262"/>
      <c r="F21" s="262"/>
      <c r="G21" s="262"/>
      <c r="H21" s="262"/>
      <c r="I21" s="262"/>
      <c r="J21" s="262"/>
      <c r="K21" s="262"/>
      <c r="L21" s="364"/>
      <c r="M21" s="262"/>
    </row>
    <row r="22" spans="1:16" s="262" customFormat="1" ht="27" customHeight="1" x14ac:dyDescent="0.45">
      <c r="A22" s="171"/>
      <c r="B22" s="67" t="s">
        <v>480</v>
      </c>
      <c r="L22" s="364"/>
      <c r="O22" s="263"/>
      <c r="P22" s="263"/>
    </row>
    <row r="23" spans="1:16" s="262" customFormat="1" ht="27" customHeight="1" x14ac:dyDescent="0.45">
      <c r="A23" s="171" t="s">
        <v>481</v>
      </c>
      <c r="B23" s="171"/>
      <c r="C23" s="365"/>
      <c r="D23" s="365"/>
      <c r="E23" s="365"/>
      <c r="F23" s="366"/>
      <c r="G23" s="366"/>
      <c r="H23" s="366"/>
      <c r="I23" s="367"/>
      <c r="J23" s="367"/>
      <c r="K23" s="367"/>
      <c r="L23" s="368"/>
      <c r="M23" s="368"/>
      <c r="O23" s="263"/>
      <c r="P23" s="263"/>
    </row>
    <row r="24" spans="1:16" s="171" customFormat="1" ht="27" customHeight="1" x14ac:dyDescent="0.45">
      <c r="B24" s="67" t="s">
        <v>482</v>
      </c>
      <c r="C24" s="365"/>
      <c r="D24" s="365"/>
      <c r="E24" s="365"/>
      <c r="F24" s="366"/>
      <c r="G24" s="366"/>
      <c r="H24" s="366"/>
      <c r="I24" s="367"/>
      <c r="J24" s="367"/>
      <c r="K24" s="367"/>
      <c r="L24" s="368"/>
      <c r="M24" s="368"/>
    </row>
    <row r="25" spans="1:16" s="171" customFormat="1" ht="27" customHeight="1" x14ac:dyDescent="0.45">
      <c r="A25" s="171" t="s">
        <v>483</v>
      </c>
      <c r="B25" s="369"/>
      <c r="C25" s="365"/>
      <c r="D25" s="365"/>
      <c r="E25" s="365"/>
      <c r="F25" s="366"/>
      <c r="G25" s="366"/>
      <c r="H25" s="366"/>
      <c r="I25" s="367"/>
      <c r="J25" s="367"/>
      <c r="K25" s="367"/>
      <c r="L25" s="368"/>
      <c r="M25" s="368"/>
    </row>
    <row r="26" spans="1:16" s="171" customFormat="1" ht="27" customHeight="1" x14ac:dyDescent="0.45">
      <c r="A26" s="171" t="s">
        <v>378</v>
      </c>
      <c r="C26" s="365"/>
      <c r="D26" s="365"/>
      <c r="E26" s="365"/>
      <c r="F26" s="366"/>
      <c r="G26" s="366"/>
      <c r="H26" s="366"/>
      <c r="I26" s="367"/>
      <c r="J26" s="367"/>
      <c r="K26" s="367"/>
      <c r="L26" s="368"/>
      <c r="M26" s="368"/>
    </row>
    <row r="27" spans="1:16" s="171" customFormat="1" ht="27" customHeight="1" x14ac:dyDescent="0.45">
      <c r="A27" s="171" t="s">
        <v>377</v>
      </c>
      <c r="B27" s="67" t="s">
        <v>484</v>
      </c>
      <c r="C27" s="365"/>
      <c r="D27" s="365"/>
      <c r="E27" s="365"/>
      <c r="F27" s="366"/>
      <c r="G27" s="366"/>
      <c r="H27" s="366"/>
      <c r="I27" s="367"/>
      <c r="J27" s="367"/>
      <c r="K27" s="367"/>
      <c r="L27" s="368"/>
      <c r="M27" s="368"/>
    </row>
    <row r="28" spans="1:16" s="171" customFormat="1" ht="27" customHeight="1" x14ac:dyDescent="0.45">
      <c r="A28" s="171" t="s">
        <v>485</v>
      </c>
      <c r="B28" s="262"/>
      <c r="C28" s="262"/>
      <c r="D28" s="262"/>
      <c r="E28" s="262"/>
      <c r="F28" s="262"/>
      <c r="G28" s="262"/>
      <c r="H28" s="262"/>
      <c r="I28" s="262"/>
      <c r="J28" s="262"/>
      <c r="K28" s="262"/>
      <c r="L28" s="364"/>
      <c r="M28" s="262"/>
    </row>
    <row r="29" spans="1:16" s="171" customFormat="1" ht="27" customHeight="1" x14ac:dyDescent="0.45">
      <c r="A29" s="171" t="s">
        <v>380</v>
      </c>
      <c r="C29" s="365"/>
      <c r="D29" s="365"/>
      <c r="E29" s="365"/>
      <c r="F29" s="366"/>
      <c r="G29" s="366"/>
      <c r="H29" s="366"/>
      <c r="I29" s="367"/>
      <c r="J29" s="367"/>
      <c r="K29" s="367"/>
      <c r="L29" s="368"/>
      <c r="M29" s="368"/>
    </row>
    <row r="30" spans="1:16" s="171" customFormat="1" ht="27" customHeight="1" x14ac:dyDescent="0.45">
      <c r="A30" s="171" t="s">
        <v>486</v>
      </c>
      <c r="B30" s="369"/>
      <c r="C30" s="365"/>
      <c r="D30" s="365"/>
      <c r="E30" s="365"/>
      <c r="F30" s="366"/>
      <c r="G30" s="366"/>
      <c r="H30" s="366"/>
      <c r="I30" s="367"/>
      <c r="J30" s="367"/>
      <c r="K30" s="367"/>
      <c r="L30" s="368"/>
      <c r="M30" s="368"/>
    </row>
    <row r="31" spans="1:16" s="171" customFormat="1" ht="27" customHeight="1" x14ac:dyDescent="0.45">
      <c r="A31" s="171" t="s">
        <v>355</v>
      </c>
      <c r="B31" s="369"/>
      <c r="C31" s="365"/>
      <c r="D31" s="365"/>
      <c r="E31" s="365"/>
      <c r="F31" s="366"/>
      <c r="G31" s="366"/>
      <c r="H31" s="366"/>
      <c r="I31" s="367"/>
      <c r="J31" s="367"/>
      <c r="K31" s="367"/>
      <c r="L31" s="368"/>
      <c r="M31" s="368"/>
    </row>
    <row r="32" spans="1:16" s="171" customFormat="1" ht="29.1" customHeight="1" x14ac:dyDescent="0.45">
      <c r="A32" s="535" t="s">
        <v>379</v>
      </c>
      <c r="B32" s="535"/>
      <c r="C32" s="535"/>
      <c r="D32" s="535"/>
      <c r="E32" s="535"/>
      <c r="F32" s="535"/>
      <c r="G32" s="535"/>
      <c r="H32" s="535"/>
      <c r="I32" s="535"/>
      <c r="J32" s="535"/>
      <c r="K32" s="535"/>
      <c r="L32" s="535"/>
      <c r="M32" s="368"/>
    </row>
    <row r="33" spans="1:13" s="171" customFormat="1" ht="29.1" customHeight="1" x14ac:dyDescent="0.45">
      <c r="C33" s="365"/>
      <c r="D33" s="365"/>
      <c r="E33" s="365"/>
      <c r="F33" s="366"/>
      <c r="G33" s="366"/>
      <c r="H33" s="366"/>
      <c r="I33" s="367"/>
      <c r="J33" s="367"/>
      <c r="K33" s="367"/>
      <c r="L33" s="21" t="s">
        <v>153</v>
      </c>
      <c r="M33" s="368"/>
    </row>
    <row r="34" spans="1:13" s="171" customFormat="1" ht="29.1" customHeight="1" x14ac:dyDescent="0.45">
      <c r="B34" s="67" t="s">
        <v>883</v>
      </c>
      <c r="C34" s="365"/>
      <c r="D34" s="365"/>
      <c r="E34" s="365"/>
      <c r="F34" s="366"/>
      <c r="G34" s="366"/>
      <c r="H34" s="366"/>
      <c r="I34" s="367"/>
      <c r="J34" s="367"/>
      <c r="K34" s="367"/>
      <c r="L34" s="368"/>
      <c r="M34" s="368"/>
    </row>
    <row r="35" spans="1:13" s="171" customFormat="1" ht="29.1" customHeight="1" x14ac:dyDescent="0.45">
      <c r="A35" s="171" t="s">
        <v>382</v>
      </c>
      <c r="C35" s="365"/>
      <c r="D35" s="365"/>
      <c r="E35" s="365"/>
      <c r="F35" s="366"/>
      <c r="G35" s="366"/>
      <c r="H35" s="366"/>
      <c r="I35" s="367"/>
      <c r="J35" s="367"/>
      <c r="K35" s="367"/>
      <c r="L35" s="368"/>
      <c r="M35" s="368"/>
    </row>
    <row r="36" spans="1:13" s="171" customFormat="1" ht="29.1" customHeight="1" x14ac:dyDescent="0.45">
      <c r="A36" s="171" t="s">
        <v>381</v>
      </c>
      <c r="C36" s="365"/>
      <c r="D36" s="365"/>
      <c r="E36" s="365"/>
      <c r="F36" s="366"/>
      <c r="G36" s="366"/>
      <c r="H36" s="366"/>
      <c r="I36" s="367"/>
      <c r="J36" s="367"/>
      <c r="K36" s="367"/>
      <c r="L36" s="368"/>
      <c r="M36" s="368"/>
    </row>
    <row r="37" spans="1:13" s="171" customFormat="1" ht="29.1" customHeight="1" x14ac:dyDescent="0.45">
      <c r="A37" s="370" t="s">
        <v>646</v>
      </c>
      <c r="B37" s="371" t="s">
        <v>356</v>
      </c>
      <c r="C37" s="372"/>
      <c r="D37" s="372"/>
      <c r="E37" s="372"/>
      <c r="F37" s="352"/>
      <c r="G37" s="372"/>
      <c r="H37" s="203"/>
      <c r="I37" s="372"/>
      <c r="J37" s="372"/>
      <c r="K37" s="372"/>
      <c r="L37" s="373"/>
      <c r="M37" s="262"/>
    </row>
    <row r="38" spans="1:13" s="262" customFormat="1" ht="29.1" customHeight="1" x14ac:dyDescent="0.45">
      <c r="A38" s="370" t="s">
        <v>646</v>
      </c>
      <c r="B38" s="371" t="s">
        <v>357</v>
      </c>
      <c r="C38" s="372"/>
      <c r="D38" s="372"/>
      <c r="E38" s="372"/>
      <c r="F38" s="352"/>
      <c r="G38" s="372"/>
      <c r="H38" s="203"/>
      <c r="I38" s="372"/>
      <c r="J38" s="372"/>
      <c r="K38" s="372"/>
      <c r="L38" s="373"/>
    </row>
    <row r="39" spans="1:13" s="262" customFormat="1" ht="29.1" customHeight="1" x14ac:dyDescent="0.45">
      <c r="A39" s="203"/>
      <c r="B39" s="371" t="s">
        <v>358</v>
      </c>
      <c r="C39" s="372"/>
      <c r="D39" s="372"/>
      <c r="E39" s="372"/>
      <c r="F39" s="352"/>
      <c r="G39" s="372"/>
      <c r="H39" s="203"/>
      <c r="I39" s="372"/>
      <c r="J39" s="372"/>
      <c r="K39" s="372"/>
      <c r="L39" s="373"/>
    </row>
    <row r="40" spans="1:13" s="262" customFormat="1" ht="29.1" customHeight="1" x14ac:dyDescent="0.45">
      <c r="A40" s="370" t="s">
        <v>646</v>
      </c>
      <c r="B40" s="371" t="s">
        <v>359</v>
      </c>
      <c r="C40" s="372"/>
      <c r="D40" s="372"/>
      <c r="E40" s="372"/>
      <c r="F40" s="352"/>
      <c r="G40" s="372"/>
      <c r="H40" s="203"/>
      <c r="I40" s="372"/>
      <c r="J40" s="372"/>
      <c r="K40" s="372"/>
      <c r="L40" s="373"/>
    </row>
    <row r="41" spans="1:13" s="262" customFormat="1" ht="29.1" customHeight="1" x14ac:dyDescent="0.45">
      <c r="A41" s="250"/>
      <c r="B41" s="67" t="s">
        <v>487</v>
      </c>
      <c r="C41" s="372"/>
      <c r="D41" s="372"/>
      <c r="E41" s="372"/>
      <c r="F41" s="352"/>
      <c r="G41" s="372"/>
      <c r="H41" s="203"/>
      <c r="I41" s="372"/>
      <c r="J41" s="372"/>
      <c r="K41" s="372"/>
      <c r="L41" s="373"/>
    </row>
    <row r="42" spans="1:13" s="262" customFormat="1" ht="29.1" customHeight="1" x14ac:dyDescent="0.45">
      <c r="A42" s="203" t="s">
        <v>488</v>
      </c>
      <c r="B42" s="374"/>
      <c r="C42" s="372"/>
      <c r="D42" s="372"/>
      <c r="E42" s="372"/>
      <c r="F42" s="352"/>
      <c r="G42" s="372"/>
      <c r="H42" s="203"/>
      <c r="I42" s="372"/>
      <c r="J42" s="372"/>
      <c r="K42" s="372"/>
      <c r="L42" s="373"/>
    </row>
    <row r="43" spans="1:13" s="262" customFormat="1" ht="29.1" customHeight="1" x14ac:dyDescent="0.45">
      <c r="A43" s="203" t="s">
        <v>383</v>
      </c>
      <c r="B43" s="374"/>
      <c r="C43" s="372"/>
      <c r="D43" s="372"/>
      <c r="E43" s="372"/>
      <c r="F43" s="352"/>
      <c r="G43" s="372"/>
      <c r="H43" s="203"/>
      <c r="I43" s="372"/>
      <c r="J43" s="372"/>
      <c r="K43" s="372"/>
      <c r="L43" s="373"/>
    </row>
    <row r="44" spans="1:13" s="262" customFormat="1" ht="29.1" customHeight="1" x14ac:dyDescent="0.45">
      <c r="A44" s="203"/>
      <c r="B44" s="67" t="s">
        <v>384</v>
      </c>
      <c r="C44" s="372"/>
      <c r="D44" s="372"/>
      <c r="E44" s="372"/>
      <c r="F44" s="352"/>
      <c r="G44" s="372"/>
      <c r="H44" s="203"/>
      <c r="I44" s="372"/>
      <c r="J44" s="372"/>
      <c r="K44" s="372"/>
      <c r="L44" s="373"/>
    </row>
    <row r="45" spans="1:13" s="262" customFormat="1" ht="29.1" customHeight="1" x14ac:dyDescent="0.45">
      <c r="A45" s="203" t="s">
        <v>385</v>
      </c>
      <c r="B45" s="374"/>
      <c r="C45" s="372"/>
      <c r="D45" s="372"/>
      <c r="E45" s="372"/>
      <c r="F45" s="352"/>
      <c r="G45" s="372"/>
      <c r="H45" s="203"/>
      <c r="I45" s="372"/>
      <c r="J45" s="372"/>
      <c r="K45" s="372"/>
      <c r="L45" s="373"/>
    </row>
    <row r="46" spans="1:13" s="262" customFormat="1" ht="29.1" customHeight="1" x14ac:dyDescent="0.45">
      <c r="A46" s="375" t="s">
        <v>489</v>
      </c>
      <c r="B46" s="376"/>
      <c r="C46" s="375"/>
      <c r="D46" s="375"/>
      <c r="E46" s="377"/>
      <c r="F46" s="377"/>
      <c r="G46" s="378"/>
      <c r="H46" s="378"/>
      <c r="I46" s="378"/>
      <c r="J46" s="378"/>
      <c r="K46" s="379"/>
      <c r="L46" s="379"/>
      <c r="M46" s="379"/>
    </row>
    <row r="47" spans="1:13" s="70" customFormat="1" ht="29.1" customHeight="1" x14ac:dyDescent="0.45">
      <c r="A47" s="171"/>
      <c r="B47" s="369" t="s">
        <v>490</v>
      </c>
      <c r="C47" s="369"/>
      <c r="D47" s="171"/>
      <c r="E47" s="171"/>
      <c r="F47" s="365"/>
      <c r="G47" s="365"/>
      <c r="H47" s="366"/>
      <c r="I47" s="366"/>
      <c r="J47" s="366"/>
      <c r="K47" s="367"/>
      <c r="L47" s="367"/>
      <c r="M47" s="367"/>
    </row>
    <row r="48" spans="1:13" s="70" customFormat="1" ht="29.1" customHeight="1" x14ac:dyDescent="0.45">
      <c r="A48" s="369" t="s">
        <v>491</v>
      </c>
      <c r="B48" s="171"/>
      <c r="C48" s="369"/>
      <c r="D48" s="171"/>
      <c r="E48" s="171"/>
      <c r="F48" s="365"/>
      <c r="G48" s="365"/>
      <c r="H48" s="366"/>
      <c r="I48" s="366"/>
      <c r="J48" s="366"/>
      <c r="K48" s="367"/>
      <c r="L48" s="367"/>
      <c r="M48" s="367"/>
    </row>
    <row r="49" spans="1:13" s="70" customFormat="1" ht="29.1" customHeight="1" x14ac:dyDescent="0.45">
      <c r="A49" s="369" t="s">
        <v>695</v>
      </c>
      <c r="B49" s="171"/>
      <c r="C49" s="380"/>
      <c r="D49" s="171"/>
      <c r="E49" s="171"/>
      <c r="F49" s="365"/>
      <c r="G49" s="365"/>
      <c r="H49" s="366"/>
      <c r="I49" s="366"/>
      <c r="J49" s="366"/>
      <c r="K49" s="367"/>
      <c r="L49" s="367"/>
      <c r="M49" s="367"/>
    </row>
    <row r="50" spans="1:13" s="70" customFormat="1" ht="29.1" customHeight="1" x14ac:dyDescent="0.45">
      <c r="A50" s="381"/>
      <c r="B50" s="382"/>
      <c r="C50" s="185"/>
      <c r="D50" s="185"/>
      <c r="E50" s="382"/>
      <c r="F50" s="382"/>
      <c r="G50" s="382"/>
      <c r="H50" s="382"/>
      <c r="I50" s="383" t="s">
        <v>225</v>
      </c>
      <c r="J50" s="382"/>
      <c r="K50" s="384"/>
      <c r="L50" s="185"/>
      <c r="M50" s="185"/>
    </row>
    <row r="51" spans="1:13" s="70" customFormat="1" ht="29.1" customHeight="1" x14ac:dyDescent="0.45">
      <c r="A51" s="385" t="s">
        <v>647</v>
      </c>
      <c r="B51" s="185"/>
      <c r="C51" s="185"/>
      <c r="D51" s="382"/>
      <c r="E51" s="382"/>
      <c r="F51" s="382"/>
      <c r="G51" s="382"/>
      <c r="H51" s="382"/>
      <c r="I51" s="382"/>
      <c r="J51" s="382"/>
      <c r="K51" s="384"/>
      <c r="L51" s="185"/>
      <c r="M51" s="185"/>
    </row>
    <row r="52" spans="1:13" s="70" customFormat="1" ht="29.1" customHeight="1" x14ac:dyDescent="0.45">
      <c r="A52" s="416" t="s">
        <v>534</v>
      </c>
      <c r="B52" s="416"/>
      <c r="C52" s="171"/>
      <c r="D52" s="386"/>
      <c r="E52" s="387"/>
      <c r="F52" s="417" t="s">
        <v>158</v>
      </c>
      <c r="G52" s="185"/>
      <c r="H52" s="387"/>
      <c r="I52" s="387"/>
      <c r="J52" s="388"/>
      <c r="K52" s="185"/>
      <c r="L52" s="185"/>
      <c r="M52" s="389"/>
    </row>
    <row r="53" spans="1:13" s="70" customFormat="1" ht="29.1" customHeight="1" x14ac:dyDescent="0.45">
      <c r="A53" s="416" t="s">
        <v>535</v>
      </c>
      <c r="B53" s="416"/>
      <c r="C53" s="171"/>
      <c r="D53" s="386"/>
      <c r="E53" s="387"/>
      <c r="F53" s="417" t="s">
        <v>510</v>
      </c>
      <c r="G53" s="185"/>
      <c r="H53" s="387"/>
      <c r="I53" s="387"/>
      <c r="J53" s="388"/>
      <c r="K53" s="185"/>
      <c r="L53" s="185"/>
      <c r="M53" s="389"/>
    </row>
    <row r="54" spans="1:13" s="70" customFormat="1" ht="29.1" customHeight="1" x14ac:dyDescent="0.45">
      <c r="A54" s="416" t="s">
        <v>536</v>
      </c>
      <c r="B54" s="416"/>
      <c r="C54" s="171"/>
      <c r="D54" s="386"/>
      <c r="E54" s="387"/>
      <c r="F54" s="417" t="s">
        <v>159</v>
      </c>
      <c r="G54" s="185"/>
      <c r="H54" s="387"/>
      <c r="I54" s="387"/>
      <c r="J54" s="388"/>
      <c r="K54" s="185"/>
      <c r="M54" s="389"/>
    </row>
    <row r="55" spans="1:13" s="70" customFormat="1" ht="29.1" customHeight="1" x14ac:dyDescent="0.45">
      <c r="A55" s="416" t="s">
        <v>537</v>
      </c>
      <c r="B55" s="416"/>
      <c r="C55" s="171"/>
      <c r="D55" s="386"/>
      <c r="E55" s="387"/>
      <c r="F55" s="417" t="s">
        <v>511</v>
      </c>
      <c r="G55" s="185"/>
      <c r="H55" s="387"/>
      <c r="I55" s="387"/>
      <c r="J55" s="388"/>
      <c r="K55" s="185"/>
      <c r="M55" s="389"/>
    </row>
    <row r="56" spans="1:13" s="70" customFormat="1" ht="24.95" customHeight="1" x14ac:dyDescent="0.45">
      <c r="A56" s="416" t="s">
        <v>538</v>
      </c>
      <c r="B56" s="416"/>
      <c r="C56" s="171"/>
      <c r="D56" s="386"/>
      <c r="E56" s="387"/>
      <c r="F56" s="417" t="s">
        <v>512</v>
      </c>
      <c r="G56" s="185"/>
      <c r="H56" s="387"/>
      <c r="I56" s="387"/>
      <c r="J56" s="388"/>
      <c r="K56" s="185"/>
      <c r="M56" s="389"/>
    </row>
    <row r="57" spans="1:13" s="70" customFormat="1" ht="24.95" customHeight="1" x14ac:dyDescent="0.45">
      <c r="A57" s="416" t="s">
        <v>539</v>
      </c>
      <c r="B57" s="416"/>
      <c r="C57" s="171"/>
      <c r="D57" s="386"/>
      <c r="E57" s="387"/>
      <c r="F57" s="402" t="s">
        <v>513</v>
      </c>
      <c r="G57" s="185"/>
      <c r="H57" s="387"/>
      <c r="I57" s="387"/>
      <c r="J57" s="388"/>
      <c r="K57" s="185"/>
      <c r="M57" s="389"/>
    </row>
    <row r="58" spans="1:13" s="70" customFormat="1" ht="24.95" customHeight="1" x14ac:dyDescent="0.45">
      <c r="A58" s="416" t="s">
        <v>540</v>
      </c>
      <c r="B58" s="185"/>
      <c r="C58" s="185"/>
      <c r="D58" s="386"/>
      <c r="E58" s="387"/>
      <c r="F58" s="185" t="s">
        <v>259</v>
      </c>
      <c r="G58" s="185"/>
      <c r="H58" s="387"/>
      <c r="I58" s="387"/>
      <c r="J58" s="388"/>
      <c r="K58" s="185"/>
      <c r="L58" s="69"/>
      <c r="M58" s="389"/>
    </row>
    <row r="59" spans="1:13" s="70" customFormat="1" ht="24.95" customHeight="1" x14ac:dyDescent="0.45">
      <c r="A59" s="416" t="s">
        <v>541</v>
      </c>
      <c r="B59" s="185"/>
      <c r="C59" s="185"/>
      <c r="D59" s="386"/>
      <c r="E59" s="387"/>
      <c r="F59" s="390" t="s">
        <v>260</v>
      </c>
      <c r="G59" s="185"/>
      <c r="H59" s="387"/>
      <c r="I59" s="387"/>
      <c r="J59" s="388"/>
      <c r="K59" s="185"/>
      <c r="L59" s="69"/>
      <c r="M59" s="389"/>
    </row>
    <row r="60" spans="1:13" s="70" customFormat="1" ht="24.95" customHeight="1" x14ac:dyDescent="0.45">
      <c r="A60" s="416" t="s">
        <v>542</v>
      </c>
      <c r="B60" s="185"/>
      <c r="C60" s="185"/>
      <c r="D60" s="386"/>
      <c r="E60" s="387"/>
      <c r="F60" s="390" t="s">
        <v>160</v>
      </c>
      <c r="G60" s="185"/>
      <c r="H60" s="387"/>
      <c r="I60" s="387"/>
      <c r="J60" s="388"/>
      <c r="K60" s="185"/>
      <c r="L60" s="69"/>
      <c r="M60" s="389"/>
    </row>
    <row r="61" spans="1:13" s="70" customFormat="1" ht="27.75" customHeight="1" x14ac:dyDescent="0.45">
      <c r="A61" s="535" t="s">
        <v>386</v>
      </c>
      <c r="B61" s="535"/>
      <c r="C61" s="535"/>
      <c r="D61" s="535"/>
      <c r="E61" s="535"/>
      <c r="F61" s="535"/>
      <c r="G61" s="535"/>
      <c r="H61" s="535"/>
      <c r="I61" s="535"/>
      <c r="J61" s="535"/>
      <c r="K61" s="535"/>
      <c r="L61" s="535"/>
      <c r="M61" s="391"/>
    </row>
    <row r="62" spans="1:13" s="70" customFormat="1" ht="27.75" customHeight="1" x14ac:dyDescent="0.45">
      <c r="A62" s="375"/>
      <c r="G62" s="383"/>
      <c r="I62" s="392"/>
      <c r="J62" s="392"/>
      <c r="K62" s="392"/>
      <c r="L62" s="21" t="s">
        <v>153</v>
      </c>
      <c r="M62" s="391"/>
    </row>
    <row r="63" spans="1:13" s="70" customFormat="1" ht="27.75" customHeight="1" x14ac:dyDescent="0.45">
      <c r="A63" s="392"/>
      <c r="G63" s="383"/>
      <c r="I63" s="383" t="s">
        <v>225</v>
      </c>
      <c r="J63" s="392"/>
      <c r="K63" s="392"/>
      <c r="L63" s="393"/>
      <c r="M63" s="391"/>
    </row>
    <row r="64" spans="1:13" s="70" customFormat="1" ht="27.75" customHeight="1" x14ac:dyDescent="0.45">
      <c r="A64" s="385" t="s">
        <v>647</v>
      </c>
      <c r="G64" s="383"/>
      <c r="I64" s="383"/>
      <c r="J64" s="392"/>
      <c r="K64" s="392"/>
      <c r="L64" s="393"/>
      <c r="M64" s="391"/>
    </row>
    <row r="65" spans="1:13" s="70" customFormat="1" ht="27.75" customHeight="1" x14ac:dyDescent="0.45">
      <c r="A65" s="416" t="s">
        <v>543</v>
      </c>
      <c r="B65" s="185"/>
      <c r="C65" s="185"/>
      <c r="D65" s="382"/>
      <c r="E65" s="382"/>
      <c r="F65" s="417" t="s">
        <v>161</v>
      </c>
      <c r="G65" s="185"/>
      <c r="H65" s="382"/>
      <c r="I65" s="394"/>
      <c r="J65" s="395"/>
      <c r="K65" s="185"/>
      <c r="L65" s="69"/>
      <c r="M65" s="389"/>
    </row>
    <row r="66" spans="1:13" s="70" customFormat="1" ht="27.75" customHeight="1" x14ac:dyDescent="0.45">
      <c r="A66" s="416" t="s">
        <v>544</v>
      </c>
      <c r="B66" s="185"/>
      <c r="C66" s="185"/>
      <c r="D66" s="386"/>
      <c r="E66" s="387"/>
      <c r="F66" s="417" t="s">
        <v>162</v>
      </c>
      <c r="G66" s="185"/>
      <c r="H66" s="387"/>
      <c r="I66" s="387"/>
      <c r="J66" s="388"/>
      <c r="K66" s="185"/>
      <c r="L66" s="69"/>
      <c r="M66" s="389"/>
    </row>
    <row r="67" spans="1:13" s="70" customFormat="1" ht="27.75" customHeight="1" x14ac:dyDescent="0.45">
      <c r="A67" s="418" t="s">
        <v>547</v>
      </c>
      <c r="B67" s="185"/>
      <c r="C67" s="185"/>
      <c r="D67" s="386"/>
      <c r="E67" s="387"/>
      <c r="F67" s="417" t="s">
        <v>514</v>
      </c>
      <c r="G67" s="185"/>
      <c r="H67" s="387"/>
      <c r="I67" s="387"/>
      <c r="J67" s="388"/>
      <c r="K67" s="185"/>
      <c r="L67" s="69"/>
      <c r="M67" s="389"/>
    </row>
    <row r="68" spans="1:13" s="70" customFormat="1" ht="27.75" customHeight="1" x14ac:dyDescent="0.45">
      <c r="A68" s="418" t="s">
        <v>548</v>
      </c>
      <c r="B68" s="185"/>
      <c r="C68" s="185"/>
      <c r="D68" s="396"/>
      <c r="E68" s="396"/>
      <c r="F68" s="417" t="s">
        <v>515</v>
      </c>
      <c r="G68" s="185"/>
      <c r="H68" s="397"/>
      <c r="I68" s="398"/>
      <c r="J68" s="399"/>
      <c r="K68" s="185"/>
      <c r="L68" s="48"/>
      <c r="M68" s="389"/>
    </row>
    <row r="69" spans="1:13" s="70" customFormat="1" ht="27.75" customHeight="1" x14ac:dyDescent="0.45">
      <c r="A69" s="418" t="s">
        <v>549</v>
      </c>
      <c r="B69" s="185"/>
      <c r="C69" s="185"/>
      <c r="D69" s="396"/>
      <c r="E69" s="185"/>
      <c r="F69" s="417" t="s">
        <v>261</v>
      </c>
      <c r="G69" s="185"/>
      <c r="H69" s="397"/>
      <c r="I69" s="398"/>
      <c r="J69" s="399"/>
      <c r="K69" s="185"/>
      <c r="L69" s="48"/>
      <c r="M69" s="389"/>
    </row>
    <row r="70" spans="1:13" s="70" customFormat="1" ht="27.75" customHeight="1" x14ac:dyDescent="0.45">
      <c r="A70" s="418" t="s">
        <v>550</v>
      </c>
      <c r="B70" s="185"/>
      <c r="C70" s="185"/>
      <c r="D70" s="400"/>
      <c r="E70" s="185"/>
      <c r="F70" s="417" t="s">
        <v>163</v>
      </c>
      <c r="G70" s="185"/>
      <c r="H70" s="401"/>
      <c r="I70" s="71"/>
      <c r="J70" s="399"/>
      <c r="K70" s="185"/>
      <c r="L70" s="48"/>
      <c r="M70" s="389"/>
    </row>
    <row r="71" spans="1:13" s="70" customFormat="1" ht="27.75" customHeight="1" x14ac:dyDescent="0.45">
      <c r="A71" s="418" t="s">
        <v>551</v>
      </c>
      <c r="B71" s="185"/>
      <c r="C71" s="185"/>
      <c r="D71" s="400"/>
      <c r="E71" s="185"/>
      <c r="F71" s="417" t="s">
        <v>262</v>
      </c>
      <c r="G71" s="185"/>
      <c r="H71" s="401"/>
      <c r="I71" s="71"/>
      <c r="J71" s="399"/>
      <c r="K71" s="185"/>
      <c r="L71" s="48"/>
      <c r="M71" s="389"/>
    </row>
    <row r="72" spans="1:13" s="70" customFormat="1" ht="27.75" customHeight="1" x14ac:dyDescent="0.45">
      <c r="A72" s="418" t="s">
        <v>552</v>
      </c>
      <c r="B72" s="185"/>
      <c r="C72" s="185"/>
      <c r="D72" s="400"/>
      <c r="E72" s="185"/>
      <c r="F72" s="417" t="s">
        <v>263</v>
      </c>
      <c r="G72" s="185"/>
      <c r="H72" s="401"/>
      <c r="I72" s="71"/>
      <c r="J72" s="399"/>
      <c r="K72" s="185"/>
      <c r="L72" s="48"/>
      <c r="M72" s="389"/>
    </row>
    <row r="73" spans="1:13" s="70" customFormat="1" ht="27.75" customHeight="1" x14ac:dyDescent="0.45">
      <c r="A73" s="418" t="s">
        <v>553</v>
      </c>
      <c r="B73" s="185"/>
      <c r="C73" s="185"/>
      <c r="D73" s="400"/>
      <c r="E73" s="185"/>
      <c r="F73" s="417" t="s">
        <v>516</v>
      </c>
      <c r="G73" s="185"/>
      <c r="H73" s="401"/>
      <c r="I73" s="71"/>
      <c r="J73" s="399"/>
      <c r="K73" s="185"/>
      <c r="L73" s="48"/>
      <c r="M73" s="389"/>
    </row>
    <row r="74" spans="1:13" s="70" customFormat="1" ht="27.75" customHeight="1" x14ac:dyDescent="0.45">
      <c r="A74" s="418" t="s">
        <v>554</v>
      </c>
      <c r="B74" s="185"/>
      <c r="C74" s="185"/>
      <c r="D74" s="400"/>
      <c r="E74" s="185"/>
      <c r="F74" s="417" t="s">
        <v>517</v>
      </c>
      <c r="G74" s="185"/>
      <c r="H74" s="401"/>
      <c r="I74" s="71"/>
      <c r="J74" s="399"/>
      <c r="K74" s="185"/>
      <c r="L74" s="69"/>
      <c r="M74" s="389"/>
    </row>
    <row r="75" spans="1:13" s="70" customFormat="1" ht="27.75" customHeight="1" x14ac:dyDescent="0.45">
      <c r="A75" s="418" t="s">
        <v>555</v>
      </c>
      <c r="B75" s="185"/>
      <c r="C75" s="185"/>
      <c r="D75" s="400"/>
      <c r="E75" s="185"/>
      <c r="F75" s="417" t="s">
        <v>518</v>
      </c>
      <c r="G75" s="185"/>
      <c r="H75" s="401"/>
      <c r="I75" s="71"/>
      <c r="J75" s="399"/>
      <c r="K75" s="185"/>
      <c r="L75" s="69"/>
      <c r="M75" s="389"/>
    </row>
    <row r="76" spans="1:13" s="70" customFormat="1" ht="27.75" customHeight="1" x14ac:dyDescent="0.45">
      <c r="A76" s="418" t="s">
        <v>556</v>
      </c>
      <c r="B76" s="185"/>
      <c r="C76" s="185"/>
      <c r="D76" s="400"/>
      <c r="E76" s="185"/>
      <c r="F76" s="417" t="s">
        <v>264</v>
      </c>
      <c r="G76" s="185"/>
      <c r="H76" s="401"/>
      <c r="I76" s="71"/>
      <c r="J76" s="399"/>
      <c r="K76" s="185"/>
      <c r="L76" s="69"/>
      <c r="M76" s="389"/>
    </row>
    <row r="77" spans="1:13" s="70" customFormat="1" ht="27.75" customHeight="1" x14ac:dyDescent="0.45">
      <c r="A77" s="418" t="s">
        <v>557</v>
      </c>
      <c r="B77" s="185"/>
      <c r="C77" s="185"/>
      <c r="D77" s="400"/>
      <c r="E77" s="185"/>
      <c r="F77" s="417" t="s">
        <v>265</v>
      </c>
      <c r="G77" s="185"/>
      <c r="H77" s="401"/>
      <c r="I77" s="71"/>
      <c r="J77" s="399"/>
      <c r="K77" s="185"/>
      <c r="L77" s="69"/>
      <c r="M77" s="389"/>
    </row>
    <row r="78" spans="1:13" s="70" customFormat="1" ht="27.75" customHeight="1" x14ac:dyDescent="0.45">
      <c r="A78" s="418" t="s">
        <v>558</v>
      </c>
      <c r="B78" s="185"/>
      <c r="C78" s="185"/>
      <c r="D78" s="400"/>
      <c r="E78" s="185"/>
      <c r="F78" s="417" t="s">
        <v>266</v>
      </c>
      <c r="G78" s="185"/>
      <c r="H78" s="401"/>
      <c r="I78" s="71"/>
      <c r="J78" s="399"/>
      <c r="K78" s="185"/>
      <c r="L78" s="69"/>
      <c r="M78" s="389"/>
    </row>
    <row r="79" spans="1:13" s="70" customFormat="1" ht="27.75" customHeight="1" x14ac:dyDescent="0.45">
      <c r="A79" s="418" t="s">
        <v>559</v>
      </c>
      <c r="B79" s="185"/>
      <c r="C79" s="185"/>
      <c r="D79" s="400"/>
      <c r="E79" s="185"/>
      <c r="F79" s="417" t="s">
        <v>164</v>
      </c>
      <c r="G79" s="185"/>
      <c r="H79" s="401"/>
      <c r="I79" s="71"/>
      <c r="J79" s="399"/>
      <c r="K79" s="185"/>
      <c r="L79" s="69"/>
      <c r="M79" s="389"/>
    </row>
    <row r="80" spans="1:13" s="70" customFormat="1" ht="27.75" customHeight="1" x14ac:dyDescent="0.45">
      <c r="A80" s="418" t="s">
        <v>560</v>
      </c>
      <c r="B80" s="185"/>
      <c r="C80" s="185"/>
      <c r="D80" s="400"/>
      <c r="E80" s="185"/>
      <c r="F80" s="417" t="s">
        <v>267</v>
      </c>
      <c r="G80" s="185"/>
      <c r="H80" s="401"/>
      <c r="I80" s="71"/>
      <c r="J80" s="399"/>
      <c r="K80" s="185"/>
      <c r="L80" s="69"/>
      <c r="M80" s="389"/>
    </row>
    <row r="81" spans="1:13" s="70" customFormat="1" ht="27.75" customHeight="1" x14ac:dyDescent="0.45">
      <c r="A81" s="418" t="s">
        <v>561</v>
      </c>
      <c r="B81" s="185"/>
      <c r="C81" s="185"/>
      <c r="D81" s="185"/>
      <c r="E81" s="382"/>
      <c r="F81" s="417" t="s">
        <v>337</v>
      </c>
      <c r="G81" s="185"/>
      <c r="H81" s="382"/>
      <c r="I81" s="382"/>
      <c r="J81" s="382"/>
      <c r="K81" s="384"/>
      <c r="L81" s="185"/>
      <c r="M81" s="185"/>
    </row>
    <row r="82" spans="1:13" s="70" customFormat="1" ht="27.75" customHeight="1" x14ac:dyDescent="0.45">
      <c r="A82" s="418" t="s">
        <v>562</v>
      </c>
      <c r="B82" s="185"/>
      <c r="C82" s="185"/>
      <c r="D82" s="400"/>
      <c r="E82" s="185"/>
      <c r="F82" s="419" t="s">
        <v>519</v>
      </c>
      <c r="G82" s="185"/>
      <c r="H82" s="401"/>
      <c r="I82" s="71"/>
      <c r="J82" s="399"/>
      <c r="K82" s="185"/>
      <c r="L82" s="69"/>
      <c r="M82" s="389"/>
    </row>
    <row r="83" spans="1:13" s="70" customFormat="1" ht="27.75" customHeight="1" x14ac:dyDescent="0.45">
      <c r="A83" s="418" t="s">
        <v>563</v>
      </c>
      <c r="B83" s="185"/>
      <c r="C83" s="185"/>
      <c r="D83" s="403"/>
      <c r="E83" s="185"/>
      <c r="F83" s="419" t="s">
        <v>520</v>
      </c>
      <c r="G83" s="185"/>
      <c r="H83" s="404"/>
      <c r="I83" s="404"/>
      <c r="J83" s="404"/>
      <c r="K83" s="185"/>
      <c r="L83" s="48"/>
      <c r="M83" s="389"/>
    </row>
    <row r="84" spans="1:13" s="70" customFormat="1" ht="27.75" customHeight="1" x14ac:dyDescent="0.45">
      <c r="A84" s="418" t="s">
        <v>564</v>
      </c>
      <c r="B84" s="185"/>
      <c r="C84" s="185"/>
      <c r="D84" s="403"/>
      <c r="E84" s="185"/>
      <c r="F84" s="419" t="s">
        <v>521</v>
      </c>
      <c r="G84" s="185"/>
      <c r="H84" s="404"/>
      <c r="I84" s="404"/>
      <c r="J84" s="404"/>
      <c r="K84" s="185"/>
      <c r="L84" s="48"/>
      <c r="M84" s="389"/>
    </row>
    <row r="85" spans="1:13" s="70" customFormat="1" ht="27.75" customHeight="1" x14ac:dyDescent="0.45">
      <c r="A85" s="402" t="s">
        <v>648</v>
      </c>
      <c r="B85" s="415"/>
      <c r="C85" s="171"/>
      <c r="D85" s="171"/>
      <c r="E85" s="171"/>
      <c r="F85" s="171"/>
      <c r="G85" s="185"/>
      <c r="H85" s="404"/>
      <c r="I85" s="404"/>
      <c r="J85" s="404"/>
      <c r="K85" s="185"/>
      <c r="L85" s="48"/>
      <c r="M85" s="389"/>
    </row>
    <row r="86" spans="1:13" s="70" customFormat="1" ht="27.75" customHeight="1" x14ac:dyDescent="0.45">
      <c r="A86" s="402" t="s">
        <v>565</v>
      </c>
      <c r="B86" s="402"/>
      <c r="C86" s="171"/>
      <c r="D86" s="171"/>
      <c r="E86" s="258"/>
      <c r="F86" s="417" t="s">
        <v>522</v>
      </c>
      <c r="G86" s="185"/>
      <c r="H86" s="404"/>
      <c r="I86" s="404"/>
      <c r="J86" s="404"/>
      <c r="K86" s="185"/>
      <c r="L86" s="48"/>
      <c r="M86" s="389"/>
    </row>
    <row r="87" spans="1:13" s="70" customFormat="1" ht="27.75" customHeight="1" x14ac:dyDescent="0.45">
      <c r="A87" s="402" t="s">
        <v>566</v>
      </c>
      <c r="B87" s="402"/>
      <c r="C87" s="171"/>
      <c r="D87" s="171"/>
      <c r="E87" s="258"/>
      <c r="F87" s="417" t="s">
        <v>165</v>
      </c>
      <c r="G87" s="185"/>
      <c r="H87" s="404"/>
      <c r="I87" s="404"/>
      <c r="J87" s="404"/>
      <c r="K87" s="185"/>
      <c r="L87" s="48"/>
      <c r="M87" s="389"/>
    </row>
    <row r="88" spans="1:13" s="70" customFormat="1" ht="27.75" customHeight="1" x14ac:dyDescent="0.45">
      <c r="A88" s="185"/>
      <c r="B88" s="185"/>
      <c r="C88" s="185"/>
      <c r="D88" s="185"/>
      <c r="E88" s="382"/>
      <c r="F88" s="185"/>
      <c r="G88" s="185"/>
      <c r="H88" s="382"/>
      <c r="I88" s="382"/>
      <c r="J88" s="382"/>
      <c r="K88" s="384"/>
      <c r="L88" s="185"/>
      <c r="M88" s="185"/>
    </row>
    <row r="89" spans="1:13" s="70" customFormat="1" ht="29.25" customHeight="1" x14ac:dyDescent="0.45">
      <c r="A89" s="535" t="s">
        <v>387</v>
      </c>
      <c r="B89" s="535"/>
      <c r="C89" s="535"/>
      <c r="D89" s="535"/>
      <c r="E89" s="535"/>
      <c r="F89" s="535"/>
      <c r="G89" s="535"/>
      <c r="H89" s="535"/>
      <c r="I89" s="535"/>
      <c r="J89" s="535"/>
      <c r="K89" s="535"/>
      <c r="L89" s="535"/>
      <c r="M89" s="391"/>
    </row>
    <row r="90" spans="1:13" s="70" customFormat="1" ht="29.25" customHeight="1" x14ac:dyDescent="0.45">
      <c r="A90" s="67"/>
      <c r="B90" s="20"/>
      <c r="C90" s="20"/>
      <c r="D90" s="65"/>
      <c r="E90" s="65"/>
      <c r="F90" s="65"/>
      <c r="G90" s="65"/>
      <c r="H90" s="65"/>
      <c r="I90" s="65"/>
      <c r="J90" s="65"/>
      <c r="K90" s="65"/>
      <c r="L90" s="21" t="s">
        <v>153</v>
      </c>
      <c r="M90" s="391"/>
    </row>
    <row r="91" spans="1:13" s="70" customFormat="1" ht="29.25" customHeight="1" x14ac:dyDescent="0.45">
      <c r="A91" s="392"/>
      <c r="G91" s="383"/>
      <c r="I91" s="383" t="s">
        <v>225</v>
      </c>
      <c r="J91" s="392"/>
      <c r="K91" s="392"/>
      <c r="L91" s="393"/>
      <c r="M91" s="391"/>
    </row>
    <row r="92" spans="1:13" s="70" customFormat="1" ht="29.25" customHeight="1" x14ac:dyDescent="0.45">
      <c r="A92" s="402" t="s">
        <v>648</v>
      </c>
      <c r="G92" s="383"/>
      <c r="I92" s="383"/>
      <c r="J92" s="392"/>
      <c r="K92" s="392"/>
      <c r="L92" s="393"/>
      <c r="M92" s="391"/>
    </row>
    <row r="93" spans="1:13" s="70" customFormat="1" ht="29.25" customHeight="1" x14ac:dyDescent="0.45">
      <c r="A93" s="402" t="s">
        <v>567</v>
      </c>
      <c r="B93" s="402"/>
      <c r="C93" s="171"/>
      <c r="D93" s="171"/>
      <c r="E93" s="258"/>
      <c r="F93" s="417" t="s">
        <v>338</v>
      </c>
      <c r="G93" s="185"/>
      <c r="H93" s="402"/>
      <c r="I93" s="404"/>
      <c r="J93" s="404"/>
      <c r="K93" s="185"/>
      <c r="L93" s="48"/>
      <c r="M93" s="389"/>
    </row>
    <row r="94" spans="1:13" s="70" customFormat="1" ht="29.25" customHeight="1" x14ac:dyDescent="0.45">
      <c r="A94" s="402" t="s">
        <v>568</v>
      </c>
      <c r="B94" s="402"/>
      <c r="C94" s="171"/>
      <c r="D94" s="171"/>
      <c r="E94" s="258"/>
      <c r="F94" s="402" t="s">
        <v>297</v>
      </c>
      <c r="G94" s="185"/>
      <c r="H94" s="402"/>
      <c r="I94" s="405"/>
      <c r="J94" s="405"/>
      <c r="K94" s="185"/>
      <c r="L94" s="48"/>
      <c r="M94" s="389"/>
    </row>
    <row r="95" spans="1:13" s="59" customFormat="1" ht="29.25" customHeight="1" x14ac:dyDescent="0.45">
      <c r="A95" s="402" t="s">
        <v>569</v>
      </c>
      <c r="B95" s="402"/>
      <c r="C95" s="171"/>
      <c r="D95" s="171"/>
      <c r="E95" s="185"/>
      <c r="F95" s="417" t="s">
        <v>268</v>
      </c>
      <c r="G95" s="185"/>
      <c r="H95" s="403"/>
      <c r="I95" s="404"/>
      <c r="J95" s="404"/>
      <c r="K95" s="185"/>
      <c r="L95" s="48"/>
      <c r="M95" s="389"/>
    </row>
    <row r="96" spans="1:13" s="59" customFormat="1" ht="29.25" customHeight="1" x14ac:dyDescent="0.45">
      <c r="A96" s="402" t="s">
        <v>570</v>
      </c>
      <c r="B96" s="402"/>
      <c r="C96" s="171"/>
      <c r="D96" s="171"/>
      <c r="E96" s="185"/>
      <c r="F96" s="417" t="s">
        <v>166</v>
      </c>
      <c r="G96" s="185"/>
      <c r="H96" s="402"/>
      <c r="I96" s="404"/>
      <c r="J96" s="404"/>
      <c r="K96" s="185"/>
      <c r="L96" s="48"/>
      <c r="M96" s="389"/>
    </row>
    <row r="97" spans="1:24" s="59" customFormat="1" ht="29.25" customHeight="1" x14ac:dyDescent="0.45">
      <c r="A97" s="402" t="s">
        <v>571</v>
      </c>
      <c r="B97" s="402"/>
      <c r="C97" s="171"/>
      <c r="D97" s="171"/>
      <c r="E97" s="185"/>
      <c r="F97" s="402" t="s">
        <v>270</v>
      </c>
      <c r="G97" s="185"/>
      <c r="H97" s="402"/>
      <c r="I97" s="406"/>
      <c r="J97" s="406"/>
      <c r="K97" s="185"/>
      <c r="L97" s="48"/>
      <c r="M97" s="389"/>
    </row>
    <row r="98" spans="1:24" s="185" customFormat="1" ht="29.25" customHeight="1" x14ac:dyDescent="0.45">
      <c r="A98" s="402" t="s">
        <v>572</v>
      </c>
      <c r="B98" s="402"/>
      <c r="C98" s="171"/>
      <c r="D98" s="171"/>
      <c r="F98" s="417" t="s">
        <v>269</v>
      </c>
      <c r="G98" s="404"/>
      <c r="H98" s="404"/>
      <c r="I98" s="404"/>
      <c r="J98" s="404"/>
      <c r="L98" s="48"/>
      <c r="M98" s="407"/>
      <c r="W98" s="48"/>
      <c r="X98" s="48"/>
    </row>
    <row r="99" spans="1:24" s="185" customFormat="1" ht="29.25" customHeight="1" x14ac:dyDescent="0.45">
      <c r="A99" s="402" t="s">
        <v>573</v>
      </c>
      <c r="B99" s="402"/>
      <c r="C99" s="171"/>
      <c r="D99" s="171"/>
      <c r="F99" s="417" t="s">
        <v>271</v>
      </c>
      <c r="I99" s="404"/>
      <c r="J99" s="404"/>
      <c r="L99" s="48"/>
      <c r="M99" s="389"/>
      <c r="W99" s="48"/>
      <c r="X99" s="48"/>
    </row>
    <row r="100" spans="1:24" s="185" customFormat="1" ht="29.25" customHeight="1" x14ac:dyDescent="0.45">
      <c r="A100" s="402" t="s">
        <v>574</v>
      </c>
      <c r="B100" s="402"/>
      <c r="C100" s="171"/>
      <c r="D100" s="171"/>
      <c r="F100" s="417" t="s">
        <v>272</v>
      </c>
      <c r="I100" s="404"/>
      <c r="J100" s="404"/>
      <c r="L100" s="48"/>
      <c r="M100" s="389"/>
    </row>
    <row r="101" spans="1:24" s="185" customFormat="1" ht="29.25" customHeight="1" x14ac:dyDescent="0.45">
      <c r="A101" s="185" t="s">
        <v>885</v>
      </c>
      <c r="B101" s="464"/>
      <c r="C101" s="412"/>
      <c r="D101" s="412"/>
      <c r="E101" s="412"/>
      <c r="F101" s="171"/>
      <c r="I101" s="465"/>
      <c r="J101" s="465"/>
      <c r="L101" s="48"/>
      <c r="M101" s="389"/>
    </row>
    <row r="102" spans="1:24" s="185" customFormat="1" ht="29.25" customHeight="1" x14ac:dyDescent="0.45">
      <c r="A102" s="402" t="s">
        <v>575</v>
      </c>
      <c r="B102" s="402"/>
      <c r="C102" s="412"/>
      <c r="D102" s="412"/>
      <c r="F102" s="417" t="s">
        <v>523</v>
      </c>
      <c r="H102" s="404"/>
      <c r="I102" s="404"/>
      <c r="J102" s="404"/>
      <c r="L102" s="48"/>
      <c r="M102" s="389"/>
    </row>
    <row r="103" spans="1:24" s="185" customFormat="1" ht="29.25" customHeight="1" x14ac:dyDescent="0.45">
      <c r="A103" s="402" t="s">
        <v>576</v>
      </c>
      <c r="B103" s="402"/>
      <c r="C103" s="412"/>
      <c r="D103" s="412"/>
      <c r="E103" s="258"/>
      <c r="F103" s="417" t="s">
        <v>524</v>
      </c>
      <c r="H103" s="404"/>
      <c r="I103" s="404"/>
      <c r="J103" s="404"/>
      <c r="L103" s="48"/>
      <c r="M103" s="389"/>
    </row>
    <row r="104" spans="1:24" s="185" customFormat="1" ht="29.25" customHeight="1" x14ac:dyDescent="0.45">
      <c r="A104" s="402" t="s">
        <v>577</v>
      </c>
      <c r="B104" s="402"/>
      <c r="C104" s="412"/>
      <c r="D104" s="412"/>
      <c r="F104" s="417" t="s">
        <v>525</v>
      </c>
      <c r="H104" s="404"/>
      <c r="I104" s="404"/>
      <c r="J104" s="404"/>
      <c r="L104" s="48"/>
      <c r="M104" s="389"/>
      <c r="N104" s="70"/>
      <c r="O104" s="70"/>
      <c r="P104" s="70"/>
    </row>
    <row r="105" spans="1:24" s="185" customFormat="1" ht="29.25" customHeight="1" x14ac:dyDescent="0.45">
      <c r="A105" s="402" t="s">
        <v>578</v>
      </c>
      <c r="B105" s="402"/>
      <c r="C105" s="412"/>
      <c r="D105" s="412"/>
      <c r="F105" s="417" t="s">
        <v>526</v>
      </c>
      <c r="H105" s="406"/>
      <c r="I105" s="406"/>
      <c r="J105" s="406"/>
      <c r="L105" s="48"/>
      <c r="M105" s="389"/>
      <c r="N105" s="70"/>
      <c r="O105" s="70"/>
      <c r="P105" s="70"/>
    </row>
    <row r="106" spans="1:24" s="185" customFormat="1" ht="29.25" customHeight="1" x14ac:dyDescent="0.45">
      <c r="A106" s="402" t="s">
        <v>579</v>
      </c>
      <c r="B106" s="402"/>
      <c r="C106" s="412"/>
      <c r="D106" s="412"/>
      <c r="F106" s="417" t="s">
        <v>273</v>
      </c>
      <c r="G106" s="404"/>
      <c r="H106" s="404"/>
      <c r="I106" s="404"/>
      <c r="J106" s="404"/>
      <c r="K106" s="407"/>
      <c r="L106" s="48"/>
      <c r="N106" s="69"/>
      <c r="O106" s="69"/>
      <c r="P106" s="69"/>
    </row>
    <row r="107" spans="1:24" s="185" customFormat="1" ht="29.25" customHeight="1" x14ac:dyDescent="0.45">
      <c r="A107" s="402" t="s">
        <v>580</v>
      </c>
      <c r="B107" s="402"/>
      <c r="C107" s="412"/>
      <c r="D107" s="412"/>
      <c r="E107" s="70"/>
      <c r="F107" s="417" t="s">
        <v>527</v>
      </c>
      <c r="H107" s="402"/>
      <c r="I107" s="404"/>
      <c r="J107" s="404"/>
      <c r="L107" s="48"/>
      <c r="M107" s="389"/>
      <c r="N107" s="69"/>
      <c r="O107" s="69"/>
      <c r="P107" s="69"/>
    </row>
    <row r="108" spans="1:24" s="185" customFormat="1" ht="29.25" customHeight="1" x14ac:dyDescent="0.45">
      <c r="A108" s="402" t="s">
        <v>581</v>
      </c>
      <c r="B108" s="402"/>
      <c r="C108" s="412"/>
      <c r="D108" s="412"/>
      <c r="E108" s="70"/>
      <c r="F108" s="417" t="s">
        <v>528</v>
      </c>
      <c r="H108" s="402"/>
      <c r="I108" s="404"/>
      <c r="J108" s="404"/>
      <c r="L108" s="48"/>
      <c r="M108" s="389"/>
      <c r="N108" s="69"/>
      <c r="O108" s="69"/>
      <c r="P108" s="69"/>
    </row>
    <row r="109" spans="1:24" s="185" customFormat="1" ht="29.25" customHeight="1" x14ac:dyDescent="0.45">
      <c r="A109" s="464" t="s">
        <v>884</v>
      </c>
      <c r="B109" s="464"/>
      <c r="C109" s="171"/>
      <c r="D109" s="171"/>
      <c r="E109" s="171"/>
      <c r="F109" s="171"/>
      <c r="I109" s="465"/>
      <c r="J109" s="465"/>
      <c r="L109" s="48"/>
      <c r="M109" s="389"/>
      <c r="N109" s="69"/>
      <c r="O109" s="69"/>
      <c r="P109" s="69"/>
    </row>
    <row r="110" spans="1:24" s="185" customFormat="1" ht="29.25" customHeight="1" x14ac:dyDescent="0.45">
      <c r="A110" s="402" t="s">
        <v>582</v>
      </c>
      <c r="B110" s="402"/>
      <c r="C110" s="171"/>
      <c r="D110" s="171"/>
      <c r="E110" s="70"/>
      <c r="F110" s="417" t="s">
        <v>529</v>
      </c>
      <c r="H110" s="402"/>
      <c r="I110" s="404"/>
      <c r="J110" s="404"/>
      <c r="L110" s="48"/>
      <c r="M110" s="407"/>
      <c r="N110" s="69"/>
      <c r="O110" s="69"/>
      <c r="P110" s="69"/>
    </row>
    <row r="111" spans="1:24" s="185" customFormat="1" ht="29.25" customHeight="1" x14ac:dyDescent="0.45">
      <c r="A111" s="402" t="s">
        <v>583</v>
      </c>
      <c r="B111" s="402"/>
      <c r="C111" s="171"/>
      <c r="D111" s="171"/>
      <c r="E111" s="70"/>
      <c r="F111" s="417" t="s">
        <v>530</v>
      </c>
      <c r="H111" s="402"/>
      <c r="I111" s="404"/>
      <c r="J111" s="404"/>
      <c r="L111" s="48"/>
      <c r="M111" s="389"/>
      <c r="N111" s="69"/>
      <c r="O111" s="69"/>
      <c r="P111" s="69"/>
    </row>
    <row r="112" spans="1:24" s="70" customFormat="1" ht="29.25" customHeight="1" x14ac:dyDescent="0.45">
      <c r="A112" s="402" t="s">
        <v>587</v>
      </c>
      <c r="B112" s="402"/>
      <c r="C112" s="171"/>
      <c r="D112" s="171"/>
      <c r="F112" s="417" t="s">
        <v>584</v>
      </c>
      <c r="G112" s="185"/>
      <c r="H112" s="402"/>
      <c r="I112" s="404"/>
      <c r="J112" s="404"/>
      <c r="K112" s="185"/>
      <c r="L112" s="48"/>
      <c r="M112" s="407"/>
    </row>
    <row r="113" spans="1:16" s="70" customFormat="1" ht="29.25" customHeight="1" x14ac:dyDescent="0.45">
      <c r="A113" s="402"/>
      <c r="B113" s="402"/>
      <c r="C113" s="171"/>
      <c r="D113" s="171"/>
      <c r="F113" s="417" t="s">
        <v>585</v>
      </c>
      <c r="G113" s="185"/>
      <c r="H113" s="402"/>
      <c r="I113" s="404"/>
      <c r="J113" s="404"/>
      <c r="K113" s="185"/>
      <c r="L113" s="48"/>
      <c r="M113" s="389"/>
    </row>
    <row r="114" spans="1:16" s="70" customFormat="1" ht="29.25" customHeight="1" x14ac:dyDescent="0.45">
      <c r="A114" s="402"/>
      <c r="B114" s="403"/>
      <c r="C114" s="185"/>
      <c r="D114" s="185"/>
      <c r="E114" s="185"/>
      <c r="F114" s="402"/>
      <c r="G114" s="185"/>
      <c r="H114" s="404"/>
      <c r="I114" s="404"/>
      <c r="J114" s="404"/>
      <c r="K114" s="185"/>
      <c r="L114" s="48"/>
      <c r="M114" s="389"/>
    </row>
    <row r="115" spans="1:16" s="70" customFormat="1" ht="29.25" customHeight="1" x14ac:dyDescent="0.45">
      <c r="A115" s="402"/>
      <c r="B115" s="403"/>
      <c r="C115" s="185"/>
      <c r="D115" s="185"/>
      <c r="E115" s="185"/>
      <c r="F115" s="402"/>
      <c r="G115" s="185"/>
      <c r="H115" s="404"/>
      <c r="I115" s="404"/>
      <c r="J115" s="404"/>
      <c r="K115" s="185"/>
      <c r="L115" s="48"/>
      <c r="M115" s="389"/>
    </row>
    <row r="116" spans="1:16" s="185" customFormat="1" ht="33" customHeight="1" x14ac:dyDescent="0.45">
      <c r="A116" s="402"/>
      <c r="B116" s="403"/>
      <c r="F116" s="402"/>
      <c r="H116" s="402"/>
      <c r="I116" s="404"/>
      <c r="J116" s="404"/>
      <c r="L116" s="48"/>
      <c r="M116" s="407"/>
      <c r="N116" s="69"/>
      <c r="O116" s="69"/>
      <c r="P116" s="69"/>
    </row>
    <row r="117" spans="1:16" s="185" customFormat="1" ht="27.75" customHeight="1" x14ac:dyDescent="0.45">
      <c r="A117" s="536" t="s">
        <v>492</v>
      </c>
      <c r="B117" s="536"/>
      <c r="C117" s="536"/>
      <c r="D117" s="536"/>
      <c r="E117" s="536"/>
      <c r="F117" s="536"/>
      <c r="G117" s="536"/>
      <c r="H117" s="536"/>
      <c r="I117" s="536"/>
      <c r="J117" s="536"/>
      <c r="K117" s="536"/>
      <c r="L117" s="536"/>
      <c r="M117" s="260"/>
      <c r="N117" s="69"/>
      <c r="O117" s="69"/>
      <c r="P117" s="69"/>
    </row>
    <row r="118" spans="1:16" s="185" customFormat="1" ht="27.75" customHeight="1" x14ac:dyDescent="0.45">
      <c r="A118" s="260"/>
      <c r="B118" s="260"/>
      <c r="C118" s="260"/>
      <c r="D118" s="260"/>
      <c r="E118" s="260"/>
      <c r="F118" s="260"/>
      <c r="G118" s="260"/>
      <c r="H118" s="260"/>
      <c r="I118" s="260"/>
      <c r="J118" s="260"/>
      <c r="K118" s="260"/>
      <c r="L118" s="408" t="s">
        <v>336</v>
      </c>
      <c r="M118" s="258"/>
      <c r="N118" s="69"/>
      <c r="O118" s="69"/>
      <c r="P118" s="69"/>
    </row>
    <row r="119" spans="1:16" s="185" customFormat="1" ht="27.75" customHeight="1" x14ac:dyDescent="0.45">
      <c r="A119" s="260"/>
      <c r="B119" s="260"/>
      <c r="C119" s="260"/>
      <c r="D119" s="260"/>
      <c r="E119" s="260"/>
      <c r="F119" s="260"/>
      <c r="G119" s="260"/>
      <c r="H119" s="260"/>
      <c r="I119" s="383" t="s">
        <v>225</v>
      </c>
      <c r="J119" s="260"/>
      <c r="K119" s="260"/>
      <c r="L119" s="408"/>
      <c r="M119" s="258"/>
      <c r="N119" s="69"/>
      <c r="O119" s="69"/>
      <c r="P119" s="69"/>
    </row>
    <row r="120" spans="1:16" s="185" customFormat="1" ht="27.75" customHeight="1" x14ac:dyDescent="0.45">
      <c r="A120" s="464" t="s">
        <v>884</v>
      </c>
      <c r="B120" s="415"/>
      <c r="C120" s="171"/>
      <c r="D120" s="171"/>
      <c r="E120" s="171"/>
      <c r="F120" s="171"/>
      <c r="G120" s="260"/>
      <c r="H120" s="260"/>
      <c r="I120" s="258"/>
      <c r="J120" s="260"/>
      <c r="K120" s="260"/>
      <c r="L120" s="260"/>
      <c r="M120" s="408"/>
      <c r="N120" s="48"/>
      <c r="O120" s="48"/>
      <c r="P120" s="48"/>
    </row>
    <row r="121" spans="1:16" s="185" customFormat="1" ht="27.75" customHeight="1" x14ac:dyDescent="0.45">
      <c r="A121" s="402" t="s">
        <v>588</v>
      </c>
      <c r="B121" s="402"/>
      <c r="C121" s="171"/>
      <c r="D121" s="171"/>
      <c r="E121" s="70"/>
      <c r="F121" s="417" t="s">
        <v>649</v>
      </c>
      <c r="H121" s="404"/>
      <c r="I121" s="404"/>
      <c r="J121" s="404"/>
      <c r="L121" s="48"/>
      <c r="M121" s="389"/>
      <c r="N121" s="69"/>
      <c r="O121" s="69"/>
      <c r="P121" s="69"/>
    </row>
    <row r="122" spans="1:16" s="185" customFormat="1" ht="27.75" customHeight="1" x14ac:dyDescent="0.45">
      <c r="A122" s="402"/>
      <c r="B122" s="402"/>
      <c r="C122" s="171"/>
      <c r="D122" s="171"/>
      <c r="E122" s="70"/>
      <c r="F122" s="420" t="s">
        <v>586</v>
      </c>
      <c r="H122" s="404"/>
      <c r="I122" s="404"/>
      <c r="J122" s="404"/>
      <c r="K122" s="404"/>
      <c r="L122" s="48"/>
      <c r="N122" s="69"/>
      <c r="O122" s="69"/>
      <c r="P122" s="69"/>
    </row>
    <row r="123" spans="1:16" s="185" customFormat="1" ht="27.75" customHeight="1" x14ac:dyDescent="0.45">
      <c r="A123" s="402" t="s">
        <v>589</v>
      </c>
      <c r="B123" s="402"/>
      <c r="C123" s="171"/>
      <c r="D123" s="171"/>
      <c r="E123" s="70"/>
      <c r="F123" s="417" t="s">
        <v>130</v>
      </c>
      <c r="H123" s="404"/>
      <c r="I123" s="404"/>
      <c r="J123" s="404"/>
      <c r="L123" s="48"/>
      <c r="M123" s="389"/>
      <c r="N123" s="48"/>
      <c r="O123" s="48"/>
      <c r="P123" s="48"/>
    </row>
    <row r="124" spans="1:16" s="185" customFormat="1" ht="27.75" customHeight="1" x14ac:dyDescent="0.45">
      <c r="A124" s="402" t="s">
        <v>590</v>
      </c>
      <c r="B124" s="402"/>
      <c r="C124" s="171"/>
      <c r="D124" s="171"/>
      <c r="E124" s="70"/>
      <c r="F124" s="417" t="s">
        <v>129</v>
      </c>
      <c r="H124" s="404"/>
      <c r="I124" s="404"/>
      <c r="J124" s="404"/>
      <c r="L124" s="48"/>
      <c r="M124" s="389"/>
      <c r="N124" s="48"/>
      <c r="O124" s="48"/>
      <c r="P124" s="48"/>
    </row>
    <row r="125" spans="1:16" s="185" customFormat="1" ht="27.75" customHeight="1" x14ac:dyDescent="0.45">
      <c r="A125" s="402" t="s">
        <v>591</v>
      </c>
      <c r="B125" s="402"/>
      <c r="C125" s="171"/>
      <c r="D125" s="171"/>
      <c r="E125" s="70"/>
      <c r="F125" s="417" t="s">
        <v>531</v>
      </c>
      <c r="H125" s="404"/>
      <c r="I125" s="404"/>
      <c r="J125" s="404"/>
      <c r="L125" s="48"/>
      <c r="M125" s="389"/>
      <c r="N125" s="48"/>
      <c r="O125" s="48"/>
      <c r="P125" s="48"/>
    </row>
    <row r="126" spans="1:16" s="185" customFormat="1" ht="27.75" customHeight="1" x14ac:dyDescent="0.45">
      <c r="A126" s="402" t="s">
        <v>592</v>
      </c>
      <c r="B126" s="402"/>
      <c r="C126" s="171"/>
      <c r="D126" s="171"/>
      <c r="E126" s="70"/>
      <c r="F126" s="417" t="s">
        <v>532</v>
      </c>
      <c r="H126" s="409"/>
      <c r="I126" s="409"/>
      <c r="J126" s="409"/>
      <c r="L126" s="48"/>
      <c r="M126" s="389"/>
      <c r="N126" s="48"/>
      <c r="O126" s="48"/>
      <c r="P126" s="48"/>
    </row>
    <row r="127" spans="1:16" s="185" customFormat="1" ht="27.75" customHeight="1" x14ac:dyDescent="0.45">
      <c r="A127" s="402"/>
      <c r="B127" s="402"/>
      <c r="C127" s="171"/>
      <c r="D127" s="171"/>
      <c r="E127" s="70"/>
      <c r="F127" s="417" t="s">
        <v>650</v>
      </c>
      <c r="G127" s="258"/>
      <c r="H127" s="410"/>
      <c r="I127" s="410"/>
      <c r="J127" s="410"/>
      <c r="K127" s="411"/>
      <c r="L127" s="408"/>
      <c r="M127" s="408"/>
      <c r="N127" s="69"/>
      <c r="O127" s="69"/>
      <c r="P127" s="69"/>
    </row>
    <row r="128" spans="1:16" ht="25.5" customHeight="1" x14ac:dyDescent="0.45">
      <c r="A128" s="402" t="s">
        <v>593</v>
      </c>
      <c r="B128" s="402"/>
      <c r="C128" s="171"/>
      <c r="D128" s="171"/>
      <c r="E128" s="70"/>
      <c r="F128" s="417" t="s">
        <v>274</v>
      </c>
    </row>
    <row r="129" spans="1:16" ht="25.5" customHeight="1" x14ac:dyDescent="0.45">
      <c r="A129" s="402" t="s">
        <v>594</v>
      </c>
      <c r="B129" s="402"/>
      <c r="C129" s="171"/>
      <c r="D129" s="171"/>
      <c r="E129" s="59"/>
      <c r="F129" s="417" t="s">
        <v>533</v>
      </c>
    </row>
    <row r="130" spans="1:16" ht="25.5" customHeight="1" x14ac:dyDescent="0.45">
      <c r="A130" s="402" t="s">
        <v>595</v>
      </c>
      <c r="B130" s="402"/>
      <c r="C130" s="171"/>
      <c r="D130" s="171"/>
      <c r="E130" s="59"/>
      <c r="F130" s="417" t="s">
        <v>157</v>
      </c>
    </row>
    <row r="131" spans="1:16" ht="25.5" customHeight="1" x14ac:dyDescent="0.45">
      <c r="A131" s="402" t="s">
        <v>596</v>
      </c>
      <c r="B131" s="402"/>
      <c r="C131" s="171"/>
      <c r="D131" s="171"/>
      <c r="E131" s="59"/>
      <c r="F131" s="417" t="s">
        <v>275</v>
      </c>
    </row>
    <row r="132" spans="1:16" ht="25.5" customHeight="1" x14ac:dyDescent="0.45">
      <c r="A132" s="402" t="s">
        <v>597</v>
      </c>
      <c r="B132" s="402"/>
      <c r="C132" s="171"/>
      <c r="D132" s="171"/>
      <c r="E132" s="59"/>
      <c r="F132" s="417" t="s">
        <v>339</v>
      </c>
    </row>
    <row r="133" spans="1:16" ht="25.5" customHeight="1" x14ac:dyDescent="0.45">
      <c r="A133" s="185" t="s">
        <v>493</v>
      </c>
    </row>
    <row r="134" spans="1:16" s="185" customFormat="1" ht="27.75" customHeight="1" x14ac:dyDescent="0.45">
      <c r="A134" s="392" t="s">
        <v>494</v>
      </c>
      <c r="B134" s="258"/>
      <c r="C134" s="410"/>
      <c r="D134" s="410"/>
      <c r="E134" s="410"/>
      <c r="F134" s="70"/>
      <c r="G134" s="258"/>
      <c r="H134" s="410"/>
      <c r="I134" s="410"/>
      <c r="J134" s="410"/>
      <c r="K134" s="411"/>
      <c r="L134" s="408"/>
      <c r="M134" s="408"/>
      <c r="N134" s="69"/>
      <c r="O134" s="69"/>
      <c r="P134" s="69"/>
    </row>
    <row r="135" spans="1:16" s="185" customFormat="1" ht="27.75" customHeight="1" x14ac:dyDescent="0.45">
      <c r="A135" s="392" t="s">
        <v>546</v>
      </c>
      <c r="C135" s="410"/>
      <c r="D135" s="410"/>
      <c r="E135" s="171"/>
      <c r="F135" s="413"/>
      <c r="G135" s="413"/>
      <c r="H135" s="413"/>
      <c r="I135" s="412"/>
      <c r="J135" s="81"/>
      <c r="K135" s="414"/>
      <c r="L135" s="69"/>
      <c r="M135" s="69"/>
      <c r="N135" s="69"/>
    </row>
    <row r="136" spans="1:16" s="185" customFormat="1" ht="27.75" customHeight="1" x14ac:dyDescent="0.45">
      <c r="A136" s="392" t="s">
        <v>545</v>
      </c>
      <c r="B136" s="171"/>
      <c r="C136" s="171"/>
      <c r="D136" s="171"/>
      <c r="E136" s="171"/>
      <c r="F136" s="171"/>
      <c r="G136" s="171"/>
      <c r="H136" s="366"/>
      <c r="I136" s="367"/>
      <c r="J136" s="367"/>
      <c r="K136" s="367"/>
      <c r="L136" s="69"/>
      <c r="M136" s="69"/>
      <c r="N136" s="69"/>
    </row>
    <row r="137" spans="1:16" s="185" customFormat="1" ht="27.75" customHeight="1" x14ac:dyDescent="0.45">
      <c r="A137" s="392" t="s">
        <v>495</v>
      </c>
      <c r="B137" s="410"/>
      <c r="C137" s="410"/>
      <c r="D137" s="258"/>
      <c r="E137" s="258"/>
      <c r="F137" s="70"/>
      <c r="G137" s="258"/>
      <c r="H137" s="410"/>
      <c r="I137" s="410"/>
      <c r="J137" s="410"/>
      <c r="K137" s="411"/>
      <c r="L137" s="408"/>
      <c r="M137" s="408"/>
      <c r="N137" s="69"/>
      <c r="O137" s="69"/>
      <c r="P137" s="69"/>
    </row>
    <row r="138" spans="1:16" s="185" customFormat="1" ht="27.75" customHeight="1" x14ac:dyDescent="0.45">
      <c r="A138" s="392" t="s">
        <v>496</v>
      </c>
      <c r="B138" s="412"/>
      <c r="C138" s="410"/>
      <c r="D138" s="410"/>
      <c r="E138" s="410"/>
      <c r="F138" s="171"/>
      <c r="G138" s="258"/>
      <c r="H138" s="410"/>
      <c r="I138" s="410"/>
      <c r="J138" s="410"/>
      <c r="K138" s="411"/>
      <c r="L138" s="408"/>
      <c r="M138" s="408"/>
      <c r="N138" s="69"/>
      <c r="O138" s="69"/>
      <c r="P138" s="69"/>
    </row>
    <row r="139" spans="1:16" s="59" customFormat="1" ht="27.75" customHeight="1" x14ac:dyDescent="0.45">
      <c r="A139" s="421" t="s">
        <v>167</v>
      </c>
      <c r="B139" s="75"/>
      <c r="C139" s="75"/>
      <c r="D139" s="65"/>
      <c r="E139" s="65"/>
      <c r="F139" s="65"/>
      <c r="G139" s="65"/>
      <c r="H139" s="65"/>
      <c r="I139" s="65"/>
      <c r="J139" s="65"/>
      <c r="K139" s="65"/>
      <c r="L139" s="65"/>
      <c r="M139" s="20"/>
    </row>
    <row r="140" spans="1:16" s="59" customFormat="1" ht="27.75" customHeight="1" x14ac:dyDescent="0.45">
      <c r="A140" s="66" t="s">
        <v>438</v>
      </c>
      <c r="B140" s="75"/>
      <c r="C140" s="75"/>
      <c r="D140" s="65"/>
      <c r="E140" s="65"/>
      <c r="F140" s="65"/>
      <c r="G140" s="65"/>
      <c r="H140" s="65"/>
      <c r="I140" s="65"/>
      <c r="J140" s="65"/>
      <c r="K140" s="65"/>
      <c r="L140" s="65"/>
      <c r="M140" s="20"/>
    </row>
    <row r="141" spans="1:16" ht="27.75" customHeight="1" x14ac:dyDescent="0.45">
      <c r="A141" s="76" t="s">
        <v>408</v>
      </c>
      <c r="B141" s="75"/>
      <c r="C141" s="75"/>
      <c r="D141" s="65"/>
      <c r="E141" s="65"/>
      <c r="F141" s="65"/>
      <c r="G141" s="65"/>
      <c r="H141" s="65"/>
      <c r="I141" s="65"/>
      <c r="J141" s="65"/>
      <c r="K141" s="65"/>
      <c r="L141" s="65"/>
    </row>
    <row r="142" spans="1:16" ht="27.75" customHeight="1" x14ac:dyDescent="0.45">
      <c r="A142" s="76" t="s">
        <v>439</v>
      </c>
      <c r="B142" s="422"/>
      <c r="C142" s="77"/>
      <c r="D142" s="65"/>
      <c r="E142" s="65"/>
      <c r="F142" s="65"/>
      <c r="G142" s="65"/>
      <c r="H142" s="65"/>
      <c r="I142" s="65"/>
      <c r="J142" s="65"/>
      <c r="K142" s="65"/>
      <c r="L142" s="65"/>
    </row>
    <row r="143" spans="1:16" s="59" customFormat="1" ht="27.75" customHeight="1" x14ac:dyDescent="0.45">
      <c r="A143" s="76" t="s">
        <v>409</v>
      </c>
      <c r="B143" s="422"/>
      <c r="C143" s="77"/>
      <c r="D143" s="65"/>
      <c r="E143" s="65"/>
      <c r="F143" s="65"/>
      <c r="G143" s="65"/>
      <c r="H143" s="65"/>
      <c r="I143" s="65"/>
      <c r="J143" s="65"/>
      <c r="K143" s="65"/>
      <c r="L143" s="65"/>
      <c r="M143" s="20"/>
    </row>
    <row r="144" spans="1:16" s="59" customFormat="1" ht="27.75" customHeight="1" x14ac:dyDescent="0.45">
      <c r="A144" s="66" t="s">
        <v>440</v>
      </c>
      <c r="B144" s="75"/>
      <c r="C144" s="75"/>
      <c r="D144" s="65"/>
      <c r="E144" s="65"/>
      <c r="F144" s="65"/>
      <c r="G144" s="65"/>
      <c r="H144" s="65"/>
      <c r="I144" s="65"/>
      <c r="J144" s="65"/>
      <c r="K144" s="65"/>
      <c r="L144" s="65"/>
      <c r="M144" s="20"/>
    </row>
    <row r="145" spans="1:16" s="59" customFormat="1" ht="27.75" customHeight="1" x14ac:dyDescent="0.45">
      <c r="A145" s="76" t="s">
        <v>410</v>
      </c>
      <c r="B145" s="75"/>
      <c r="C145" s="75"/>
      <c r="D145" s="65"/>
      <c r="E145" s="65"/>
      <c r="F145" s="65"/>
      <c r="G145" s="65"/>
      <c r="H145" s="65"/>
      <c r="I145" s="65"/>
      <c r="J145" s="65"/>
      <c r="K145" s="65"/>
      <c r="L145" s="65"/>
      <c r="M145" s="20"/>
    </row>
    <row r="146" spans="1:16" ht="27.75" customHeight="1" x14ac:dyDescent="0.45">
      <c r="A146" s="76" t="s">
        <v>168</v>
      </c>
      <c r="B146" s="422"/>
      <c r="C146" s="77"/>
      <c r="D146" s="65"/>
      <c r="E146" s="65"/>
      <c r="F146" s="65"/>
      <c r="G146" s="65"/>
      <c r="H146" s="65"/>
      <c r="I146" s="65"/>
      <c r="J146" s="65"/>
      <c r="K146" s="65"/>
      <c r="L146" s="65"/>
    </row>
    <row r="147" spans="1:16" s="185" customFormat="1" ht="27.75" customHeight="1" x14ac:dyDescent="0.45">
      <c r="A147" s="536" t="s">
        <v>776</v>
      </c>
      <c r="B147" s="536"/>
      <c r="C147" s="536"/>
      <c r="D147" s="536"/>
      <c r="E147" s="536"/>
      <c r="F147" s="536"/>
      <c r="G147" s="536"/>
      <c r="H147" s="536"/>
      <c r="I147" s="536"/>
      <c r="J147" s="536"/>
      <c r="K147" s="536"/>
      <c r="L147" s="536"/>
      <c r="M147" s="467"/>
      <c r="N147" s="69"/>
      <c r="O147" s="69"/>
      <c r="P147" s="69"/>
    </row>
    <row r="148" spans="1:16" s="185" customFormat="1" ht="30" customHeight="1" x14ac:dyDescent="0.45">
      <c r="A148" s="260"/>
      <c r="B148" s="260"/>
      <c r="C148" s="260"/>
      <c r="D148" s="260"/>
      <c r="E148" s="260"/>
      <c r="F148" s="260"/>
      <c r="G148" s="260"/>
      <c r="H148" s="260"/>
      <c r="I148" s="260"/>
      <c r="J148" s="260"/>
      <c r="K148" s="260"/>
      <c r="L148" s="408" t="s">
        <v>336</v>
      </c>
      <c r="M148" s="258"/>
      <c r="N148" s="69"/>
      <c r="O148" s="69"/>
      <c r="P148" s="69"/>
    </row>
    <row r="149" spans="1:16" s="185" customFormat="1" ht="30" customHeight="1" x14ac:dyDescent="0.45">
      <c r="A149" s="66" t="s">
        <v>195</v>
      </c>
      <c r="B149" s="75"/>
      <c r="C149" s="75"/>
      <c r="D149" s="65"/>
      <c r="E149" s="65"/>
      <c r="F149" s="65"/>
      <c r="G149" s="65"/>
      <c r="H149" s="65"/>
      <c r="I149" s="65"/>
      <c r="J149" s="65"/>
      <c r="K149" s="65"/>
      <c r="L149" s="65"/>
      <c r="M149" s="20"/>
      <c r="N149" s="69"/>
    </row>
    <row r="150" spans="1:16" s="70" customFormat="1" ht="30" customHeight="1" x14ac:dyDescent="0.45">
      <c r="A150" s="76" t="s">
        <v>497</v>
      </c>
      <c r="B150" s="75"/>
      <c r="C150" s="75"/>
      <c r="D150" s="65"/>
      <c r="E150" s="65"/>
      <c r="F150" s="65"/>
      <c r="G150" s="65"/>
      <c r="H150" s="65"/>
      <c r="I150" s="65"/>
      <c r="J150" s="65"/>
      <c r="K150" s="65"/>
      <c r="L150" s="65"/>
      <c r="M150" s="20"/>
    </row>
    <row r="151" spans="1:16" s="70" customFormat="1" ht="30" customHeight="1" x14ac:dyDescent="0.45">
      <c r="A151" s="76" t="s">
        <v>498</v>
      </c>
      <c r="B151" s="422"/>
      <c r="C151" s="77"/>
      <c r="D151" s="65"/>
      <c r="E151" s="65"/>
      <c r="F151" s="65"/>
      <c r="G151" s="65"/>
      <c r="H151" s="65"/>
      <c r="I151" s="65"/>
      <c r="J151" s="65"/>
      <c r="K151" s="65"/>
      <c r="L151" s="65"/>
      <c r="M151" s="20"/>
    </row>
    <row r="152" spans="1:16" s="70" customFormat="1" ht="30" customHeight="1" x14ac:dyDescent="0.45">
      <c r="A152" s="76" t="s">
        <v>169</v>
      </c>
      <c r="B152" s="422"/>
      <c r="C152" s="77"/>
      <c r="D152" s="65"/>
      <c r="E152" s="65"/>
      <c r="F152" s="65"/>
      <c r="G152" s="65"/>
      <c r="H152" s="65"/>
      <c r="I152" s="65"/>
      <c r="J152" s="65"/>
      <c r="K152" s="65"/>
      <c r="L152" s="65"/>
      <c r="M152" s="20"/>
    </row>
    <row r="153" spans="1:16" s="185" customFormat="1" ht="30" customHeight="1" x14ac:dyDescent="0.45">
      <c r="A153" s="66" t="s">
        <v>654</v>
      </c>
      <c r="B153" s="75"/>
      <c r="C153" s="75"/>
      <c r="D153" s="65"/>
      <c r="E153" s="65"/>
      <c r="F153" s="65"/>
      <c r="G153" s="65"/>
      <c r="H153" s="65"/>
      <c r="I153" s="65"/>
      <c r="J153" s="65"/>
      <c r="K153" s="65"/>
      <c r="L153" s="65"/>
      <c r="M153" s="20"/>
      <c r="N153" s="69"/>
    </row>
    <row r="154" spans="1:16" s="185" customFormat="1" ht="30" customHeight="1" x14ac:dyDescent="0.45">
      <c r="A154" s="76" t="s">
        <v>653</v>
      </c>
      <c r="B154" s="75"/>
      <c r="C154" s="75"/>
      <c r="D154" s="65"/>
      <c r="E154" s="65"/>
      <c r="F154" s="65"/>
      <c r="G154" s="65"/>
      <c r="H154" s="65"/>
      <c r="I154" s="65"/>
      <c r="J154" s="65"/>
      <c r="K154" s="65"/>
      <c r="L154" s="65"/>
      <c r="M154" s="20"/>
      <c r="N154" s="48"/>
    </row>
    <row r="155" spans="1:16" s="185" customFormat="1" ht="30" customHeight="1" x14ac:dyDescent="0.45">
      <c r="A155" s="76"/>
      <c r="B155" s="75"/>
      <c r="C155" s="75"/>
      <c r="D155" s="65"/>
      <c r="E155" s="537" t="s">
        <v>171</v>
      </c>
      <c r="F155" s="537"/>
      <c r="G155" s="65"/>
      <c r="H155" s="65"/>
      <c r="I155" s="65"/>
      <c r="J155" s="65"/>
      <c r="K155" s="65"/>
      <c r="L155" s="65"/>
      <c r="M155" s="20"/>
      <c r="N155" s="48"/>
    </row>
    <row r="156" spans="1:16" s="185" customFormat="1" ht="30" customHeight="1" x14ac:dyDescent="0.45">
      <c r="A156" s="76"/>
      <c r="B156" s="75"/>
      <c r="C156" s="75"/>
      <c r="D156" s="65"/>
      <c r="E156" s="538" t="s">
        <v>172</v>
      </c>
      <c r="F156" s="538"/>
      <c r="G156" s="423"/>
      <c r="H156" s="424"/>
      <c r="I156" s="425" t="s">
        <v>170</v>
      </c>
      <c r="J156" s="424"/>
      <c r="K156" s="65"/>
      <c r="L156" s="425" t="s">
        <v>39</v>
      </c>
      <c r="M156" s="20"/>
      <c r="N156" s="48"/>
    </row>
    <row r="157" spans="1:16" s="185" customFormat="1" ht="30" customHeight="1" x14ac:dyDescent="0.45">
      <c r="A157" s="76"/>
      <c r="B157" s="75"/>
      <c r="C157" s="75"/>
      <c r="D157" s="65"/>
      <c r="E157" s="79" t="s">
        <v>696</v>
      </c>
      <c r="F157" s="79" t="s">
        <v>447</v>
      </c>
      <c r="G157" s="65"/>
      <c r="H157" s="65"/>
      <c r="I157" s="65"/>
      <c r="J157" s="65"/>
      <c r="K157" s="65"/>
      <c r="L157" s="65"/>
      <c r="M157" s="20"/>
      <c r="N157" s="48"/>
    </row>
    <row r="158" spans="1:16" s="185" customFormat="1" ht="30" customHeight="1" x14ac:dyDescent="0.45">
      <c r="A158" s="76" t="s">
        <v>254</v>
      </c>
      <c r="B158" s="75"/>
      <c r="C158" s="75"/>
      <c r="D158" s="65"/>
      <c r="E158" s="79" t="s">
        <v>231</v>
      </c>
      <c r="F158" s="79" t="s">
        <v>231</v>
      </c>
      <c r="G158" s="65"/>
      <c r="H158" s="203" t="s">
        <v>690</v>
      </c>
      <c r="I158" s="372"/>
      <c r="J158" s="372"/>
      <c r="K158" s="65"/>
      <c r="L158" s="426" t="s">
        <v>173</v>
      </c>
      <c r="M158" s="20"/>
      <c r="N158" s="48"/>
    </row>
    <row r="159" spans="1:16" s="185" customFormat="1" ht="30" customHeight="1" x14ac:dyDescent="0.45">
      <c r="A159" s="76"/>
      <c r="B159" s="75"/>
      <c r="C159" s="75"/>
      <c r="D159" s="65"/>
      <c r="E159" s="79"/>
      <c r="F159" s="79"/>
      <c r="G159" s="65"/>
      <c r="H159" s="203" t="s">
        <v>691</v>
      </c>
      <c r="I159" s="372"/>
      <c r="J159" s="372"/>
      <c r="K159" s="65"/>
      <c r="L159" s="426"/>
      <c r="M159" s="20"/>
      <c r="N159" s="48"/>
    </row>
    <row r="160" spans="1:16" s="185" customFormat="1" ht="30" customHeight="1" x14ac:dyDescent="0.45">
      <c r="A160" s="76"/>
      <c r="B160" s="75"/>
      <c r="C160" s="75"/>
      <c r="D160" s="65"/>
      <c r="E160" s="79"/>
      <c r="F160" s="79"/>
      <c r="G160" s="65"/>
      <c r="H160" s="203" t="s">
        <v>692</v>
      </c>
      <c r="I160" s="372"/>
      <c r="J160" s="372"/>
      <c r="K160" s="65"/>
      <c r="L160" s="426"/>
      <c r="M160" s="20"/>
      <c r="N160" s="48"/>
    </row>
    <row r="161" spans="1:16" s="185" customFormat="1" ht="30" customHeight="1" x14ac:dyDescent="0.45">
      <c r="A161" s="76" t="s">
        <v>344</v>
      </c>
      <c r="B161" s="75"/>
      <c r="C161" s="75"/>
      <c r="D161" s="65"/>
      <c r="E161" s="79">
        <v>99.99</v>
      </c>
      <c r="F161" s="79">
        <v>99.99</v>
      </c>
      <c r="G161" s="65"/>
      <c r="H161" s="65" t="s">
        <v>345</v>
      </c>
      <c r="I161" s="65"/>
      <c r="J161" s="65"/>
      <c r="K161" s="65"/>
      <c r="L161" s="426" t="s">
        <v>173</v>
      </c>
      <c r="M161" s="20"/>
      <c r="N161" s="48"/>
    </row>
    <row r="162" spans="1:16" s="185" customFormat="1" ht="38.25" customHeight="1" x14ac:dyDescent="0.45">
      <c r="A162" s="66" t="s">
        <v>442</v>
      </c>
      <c r="B162" s="75"/>
      <c r="C162" s="75"/>
      <c r="D162" s="65"/>
      <c r="E162" s="79"/>
      <c r="F162" s="79"/>
      <c r="G162" s="65"/>
      <c r="H162" s="65"/>
      <c r="I162" s="65"/>
      <c r="J162" s="65"/>
      <c r="K162" s="65"/>
      <c r="L162" s="426"/>
      <c r="M162" s="20"/>
      <c r="N162" s="48"/>
    </row>
    <row r="163" spans="1:16" s="185" customFormat="1" ht="30" customHeight="1" x14ac:dyDescent="0.45">
      <c r="A163" s="66" t="s">
        <v>443</v>
      </c>
      <c r="B163" s="75"/>
      <c r="C163" s="75"/>
      <c r="D163" s="65"/>
      <c r="E163" s="79"/>
      <c r="F163" s="79"/>
      <c r="G163" s="65"/>
      <c r="H163" s="65"/>
      <c r="I163" s="65"/>
      <c r="J163" s="65"/>
      <c r="K163" s="65"/>
      <c r="L163" s="426"/>
      <c r="M163" s="20"/>
      <c r="N163" s="48"/>
    </row>
    <row r="164" spans="1:16" s="185" customFormat="1" ht="30" customHeight="1" x14ac:dyDescent="0.45">
      <c r="A164" s="66" t="s">
        <v>444</v>
      </c>
      <c r="B164" s="75"/>
      <c r="C164" s="75"/>
      <c r="D164" s="65"/>
      <c r="E164" s="79"/>
      <c r="F164" s="79"/>
      <c r="G164" s="65"/>
      <c r="H164" s="65"/>
      <c r="I164" s="65"/>
      <c r="J164" s="65"/>
      <c r="K164" s="65"/>
      <c r="L164" s="426"/>
      <c r="M164" s="20"/>
      <c r="N164" s="48"/>
    </row>
    <row r="165" spans="1:16" s="185" customFormat="1" ht="30" customHeight="1" x14ac:dyDescent="0.45">
      <c r="A165" s="66" t="s">
        <v>388</v>
      </c>
      <c r="B165" s="75"/>
      <c r="C165" s="75"/>
      <c r="D165" s="65"/>
      <c r="E165" s="79"/>
      <c r="F165" s="79"/>
      <c r="G165" s="65"/>
      <c r="H165" s="65"/>
      <c r="I165" s="65"/>
      <c r="J165" s="65"/>
      <c r="K165" s="65"/>
      <c r="L165" s="426"/>
      <c r="M165" s="20"/>
      <c r="N165" s="48"/>
    </row>
    <row r="166" spans="1:16" s="185" customFormat="1" ht="30" customHeight="1" x14ac:dyDescent="0.45">
      <c r="A166" s="421" t="s">
        <v>360</v>
      </c>
      <c r="B166" s="75"/>
      <c r="C166" s="75"/>
      <c r="D166" s="65"/>
      <c r="E166" s="79"/>
      <c r="F166" s="79"/>
      <c r="G166" s="65"/>
      <c r="H166" s="65"/>
      <c r="I166" s="65"/>
      <c r="J166" s="65"/>
      <c r="K166" s="65"/>
      <c r="L166" s="426"/>
      <c r="M166" s="20"/>
      <c r="N166" s="48"/>
    </row>
    <row r="167" spans="1:16" s="185" customFormat="1" ht="30" customHeight="1" x14ac:dyDescent="0.45">
      <c r="A167" s="66" t="s">
        <v>441</v>
      </c>
      <c r="B167" s="75"/>
      <c r="C167" s="75"/>
      <c r="D167" s="65"/>
      <c r="E167" s="79"/>
      <c r="F167" s="79"/>
      <c r="G167" s="65"/>
      <c r="H167" s="65"/>
      <c r="I167" s="65"/>
      <c r="J167" s="65"/>
      <c r="K167" s="65"/>
      <c r="L167" s="426"/>
      <c r="M167" s="20"/>
      <c r="N167" s="48"/>
    </row>
    <row r="168" spans="1:16" s="185" customFormat="1" ht="30" customHeight="1" x14ac:dyDescent="0.45">
      <c r="A168" s="66" t="s">
        <v>411</v>
      </c>
      <c r="B168" s="75"/>
      <c r="C168" s="75"/>
      <c r="D168" s="65"/>
      <c r="E168" s="79"/>
      <c r="F168" s="79"/>
      <c r="G168" s="65"/>
      <c r="H168" s="65"/>
      <c r="I168" s="65"/>
      <c r="J168" s="65"/>
      <c r="K168" s="65"/>
      <c r="L168" s="426"/>
      <c r="M168" s="20"/>
      <c r="N168" s="48"/>
    </row>
    <row r="169" spans="1:16" s="185" customFormat="1" ht="30" customHeight="1" x14ac:dyDescent="0.45">
      <c r="A169" s="66" t="s">
        <v>412</v>
      </c>
      <c r="B169" s="75"/>
      <c r="C169" s="75"/>
      <c r="D169" s="65"/>
      <c r="E169" s="79"/>
      <c r="F169" s="79"/>
      <c r="G169" s="65"/>
      <c r="H169" s="65"/>
      <c r="I169" s="65"/>
      <c r="J169" s="65"/>
      <c r="K169" s="65"/>
      <c r="L169" s="426"/>
      <c r="M169" s="20"/>
      <c r="N169" s="48"/>
    </row>
    <row r="170" spans="1:16" s="185" customFormat="1" ht="30" customHeight="1" x14ac:dyDescent="0.45">
      <c r="A170" s="418"/>
      <c r="B170" s="171"/>
      <c r="C170" s="171"/>
      <c r="D170" s="171"/>
      <c r="F170" s="419"/>
      <c r="G170" s="171"/>
      <c r="H170" s="366"/>
      <c r="I170" s="367"/>
      <c r="J170" s="367"/>
      <c r="K170" s="367"/>
      <c r="L170" s="48"/>
      <c r="M170" s="48"/>
      <c r="N170" s="48"/>
    </row>
    <row r="171" spans="1:16" s="185" customFormat="1" ht="30" customHeight="1" x14ac:dyDescent="0.45">
      <c r="A171" s="536" t="s">
        <v>334</v>
      </c>
      <c r="B171" s="536"/>
      <c r="C171" s="536"/>
      <c r="D171" s="536"/>
      <c r="E171" s="536"/>
      <c r="F171" s="536"/>
      <c r="G171" s="536"/>
      <c r="H171" s="536"/>
      <c r="I171" s="536"/>
      <c r="J171" s="536"/>
      <c r="K171" s="536"/>
      <c r="L171" s="536"/>
      <c r="M171" s="260"/>
      <c r="N171" s="69"/>
      <c r="O171" s="69"/>
      <c r="P171" s="69"/>
    </row>
    <row r="172" spans="1:16" s="185" customFormat="1" ht="30" customHeight="1" x14ac:dyDescent="0.45">
      <c r="A172" s="260"/>
      <c r="B172" s="260"/>
      <c r="C172" s="260"/>
      <c r="D172" s="260"/>
      <c r="E172" s="260"/>
      <c r="F172" s="260"/>
      <c r="G172" s="260"/>
      <c r="H172" s="260"/>
      <c r="I172" s="260"/>
      <c r="J172" s="260"/>
      <c r="K172" s="260"/>
      <c r="L172" s="408" t="s">
        <v>336</v>
      </c>
      <c r="M172" s="258"/>
      <c r="N172" s="69"/>
      <c r="O172" s="69"/>
      <c r="P172" s="69"/>
    </row>
    <row r="173" spans="1:16" s="185" customFormat="1" ht="30" customHeight="1" x14ac:dyDescent="0.45">
      <c r="A173" s="421" t="s">
        <v>174</v>
      </c>
      <c r="B173" s="75"/>
      <c r="C173" s="171"/>
      <c r="D173" s="171"/>
      <c r="E173" s="171"/>
      <c r="F173" s="171"/>
      <c r="G173" s="171"/>
      <c r="H173" s="366"/>
      <c r="I173" s="367" t="s">
        <v>509</v>
      </c>
      <c r="J173" s="367"/>
      <c r="K173" s="367"/>
      <c r="L173" s="69"/>
      <c r="M173" s="69"/>
      <c r="N173" s="69"/>
    </row>
    <row r="174" spans="1:16" s="258" customFormat="1" ht="30" customHeight="1" x14ac:dyDescent="0.45">
      <c r="A174" s="66" t="s">
        <v>303</v>
      </c>
      <c r="B174" s="75"/>
      <c r="C174" s="171"/>
      <c r="D174" s="171"/>
      <c r="F174" s="417"/>
      <c r="G174" s="171"/>
      <c r="H174" s="366"/>
      <c r="I174" s="367"/>
      <c r="J174" s="367"/>
      <c r="K174" s="367"/>
      <c r="L174" s="260"/>
      <c r="M174" s="260"/>
    </row>
    <row r="175" spans="1:16" s="258" customFormat="1" ht="30" customHeight="1" x14ac:dyDescent="0.45">
      <c r="A175" s="76" t="s">
        <v>235</v>
      </c>
      <c r="B175" s="422"/>
      <c r="C175" s="171"/>
      <c r="D175" s="171"/>
      <c r="F175" s="417"/>
      <c r="G175" s="171"/>
      <c r="H175" s="366"/>
      <c r="I175" s="367"/>
      <c r="J175" s="367"/>
      <c r="K175" s="367"/>
      <c r="L175" s="260"/>
      <c r="M175" s="260"/>
    </row>
    <row r="176" spans="1:16" s="258" customFormat="1" ht="30" customHeight="1" x14ac:dyDescent="0.45">
      <c r="A176" s="76" t="s">
        <v>85</v>
      </c>
      <c r="B176" s="422"/>
      <c r="C176" s="171"/>
      <c r="D176" s="171"/>
      <c r="F176" s="417"/>
      <c r="G176" s="171"/>
      <c r="H176" s="366"/>
      <c r="I176" s="367"/>
      <c r="J176" s="367"/>
      <c r="K176" s="367"/>
      <c r="L176" s="260"/>
      <c r="M176" s="260"/>
    </row>
    <row r="177" spans="1:14" s="258" customFormat="1" ht="30" customHeight="1" x14ac:dyDescent="0.45">
      <c r="A177" s="66" t="s">
        <v>234</v>
      </c>
      <c r="B177" s="427"/>
      <c r="C177" s="171"/>
      <c r="D177" s="171"/>
      <c r="F177" s="402"/>
      <c r="G177" s="171"/>
      <c r="H177" s="366"/>
      <c r="I177" s="367"/>
      <c r="J177" s="367"/>
      <c r="K177" s="367"/>
      <c r="L177" s="260"/>
      <c r="M177" s="260"/>
    </row>
    <row r="178" spans="1:14" s="185" customFormat="1" ht="30" customHeight="1" x14ac:dyDescent="0.45">
      <c r="A178" s="66" t="s">
        <v>7</v>
      </c>
      <c r="B178" s="427"/>
      <c r="C178" s="171"/>
      <c r="D178" s="171"/>
      <c r="F178" s="417"/>
      <c r="G178" s="171"/>
      <c r="H178" s="366"/>
      <c r="I178" s="367"/>
      <c r="J178" s="367"/>
      <c r="K178" s="367"/>
      <c r="L178" s="48"/>
      <c r="M178" s="48"/>
      <c r="N178" s="48"/>
    </row>
    <row r="179" spans="1:14" s="185" customFormat="1" ht="30" customHeight="1" x14ac:dyDescent="0.45">
      <c r="A179" s="76" t="s">
        <v>175</v>
      </c>
      <c r="B179" s="427"/>
      <c r="C179" s="171"/>
      <c r="D179" s="171"/>
      <c r="F179" s="417"/>
      <c r="G179" s="171"/>
      <c r="H179" s="366"/>
      <c r="I179" s="367"/>
      <c r="J179" s="367"/>
      <c r="K179" s="367"/>
      <c r="L179" s="48"/>
      <c r="M179" s="48"/>
      <c r="N179" s="48"/>
    </row>
    <row r="180" spans="1:14" s="185" customFormat="1" ht="30" customHeight="1" x14ac:dyDescent="0.45">
      <c r="A180" s="76" t="s">
        <v>176</v>
      </c>
      <c r="B180" s="422"/>
      <c r="C180" s="171"/>
      <c r="D180" s="171"/>
      <c r="F180" s="402"/>
      <c r="G180" s="171"/>
      <c r="H180" s="366"/>
      <c r="I180" s="367"/>
      <c r="J180" s="367"/>
      <c r="K180" s="367"/>
      <c r="L180" s="48"/>
      <c r="M180" s="48"/>
      <c r="N180" s="48"/>
    </row>
    <row r="181" spans="1:14" s="185" customFormat="1" ht="30" customHeight="1" x14ac:dyDescent="0.45">
      <c r="A181" s="76" t="s">
        <v>177</v>
      </c>
      <c r="B181" s="422"/>
      <c r="C181" s="171"/>
      <c r="D181" s="171"/>
      <c r="F181" s="417"/>
      <c r="G181" s="171"/>
      <c r="H181" s="366"/>
      <c r="I181" s="367"/>
      <c r="J181" s="367"/>
      <c r="K181" s="367"/>
      <c r="L181" s="48"/>
      <c r="M181" s="48"/>
      <c r="N181" s="48"/>
    </row>
    <row r="182" spans="1:14" s="185" customFormat="1" ht="30" customHeight="1" x14ac:dyDescent="0.45">
      <c r="A182" s="66" t="s">
        <v>178</v>
      </c>
      <c r="B182" s="427"/>
      <c r="C182" s="171"/>
      <c r="D182" s="171"/>
      <c r="F182" s="417"/>
      <c r="G182" s="171"/>
      <c r="H182" s="366"/>
      <c r="I182" s="367"/>
      <c r="J182" s="367"/>
      <c r="K182" s="367"/>
      <c r="L182" s="48"/>
      <c r="M182" s="48"/>
      <c r="N182" s="48"/>
    </row>
    <row r="183" spans="1:14" s="59" customFormat="1" ht="30" customHeight="1" x14ac:dyDescent="0.45">
      <c r="A183" s="66" t="s">
        <v>179</v>
      </c>
      <c r="B183" s="427"/>
      <c r="C183" s="75"/>
      <c r="D183" s="65"/>
      <c r="E183" s="65"/>
      <c r="F183" s="65"/>
      <c r="G183" s="65"/>
      <c r="H183" s="65"/>
      <c r="I183" s="65"/>
      <c r="J183" s="65"/>
      <c r="K183" s="65"/>
      <c r="L183" s="65"/>
      <c r="M183" s="20"/>
    </row>
    <row r="184" spans="1:14" s="59" customFormat="1" ht="30" customHeight="1" x14ac:dyDescent="0.45">
      <c r="A184" s="66" t="s">
        <v>236</v>
      </c>
      <c r="B184" s="427"/>
      <c r="C184" s="75"/>
      <c r="D184" s="65"/>
      <c r="E184" s="65"/>
      <c r="F184" s="65"/>
      <c r="G184" s="65"/>
      <c r="H184" s="65"/>
      <c r="I184" s="65"/>
      <c r="J184" s="65"/>
      <c r="K184" s="65"/>
      <c r="L184" s="65"/>
      <c r="M184" s="20"/>
    </row>
    <row r="185" spans="1:14" s="59" customFormat="1" ht="30" customHeight="1" x14ac:dyDescent="0.45">
      <c r="A185" s="66" t="s">
        <v>196</v>
      </c>
      <c r="B185" s="427"/>
      <c r="C185" s="75"/>
      <c r="D185" s="65"/>
      <c r="E185" s="65"/>
      <c r="F185" s="65"/>
      <c r="G185" s="65"/>
      <c r="H185" s="65"/>
      <c r="I185" s="65"/>
      <c r="J185" s="65"/>
      <c r="K185" s="65"/>
      <c r="L185" s="65"/>
      <c r="M185" s="20"/>
    </row>
    <row r="186" spans="1:14" s="59" customFormat="1" ht="30" customHeight="1" x14ac:dyDescent="0.45">
      <c r="A186" s="66" t="s">
        <v>229</v>
      </c>
      <c r="B186" s="427"/>
      <c r="C186" s="75"/>
      <c r="D186" s="65"/>
      <c r="E186" s="65"/>
      <c r="F186" s="65"/>
      <c r="G186" s="65"/>
      <c r="H186" s="65"/>
      <c r="I186" s="65"/>
      <c r="J186" s="65"/>
      <c r="K186" s="65"/>
      <c r="L186" s="65"/>
      <c r="M186" s="20"/>
    </row>
    <row r="187" spans="1:14" s="59" customFormat="1" ht="30" customHeight="1" x14ac:dyDescent="0.45">
      <c r="A187" s="84" t="s">
        <v>499</v>
      </c>
      <c r="B187" s="82"/>
      <c r="C187" s="82"/>
      <c r="D187" s="428"/>
      <c r="E187" s="428"/>
      <c r="F187" s="428"/>
      <c r="G187" s="428"/>
      <c r="H187" s="428"/>
      <c r="I187" s="428"/>
      <c r="J187" s="429"/>
      <c r="K187" s="428"/>
      <c r="L187" s="290"/>
      <c r="M187" s="291"/>
    </row>
    <row r="188" spans="1:14" s="59" customFormat="1" ht="30" customHeight="1" x14ac:dyDescent="0.45">
      <c r="A188" s="84" t="s">
        <v>599</v>
      </c>
      <c r="B188" s="82"/>
      <c r="C188" s="82"/>
      <c r="D188" s="428"/>
      <c r="E188" s="428"/>
      <c r="F188" s="428"/>
      <c r="G188" s="428"/>
      <c r="H188" s="428"/>
      <c r="I188" s="428"/>
      <c r="J188" s="429"/>
      <c r="K188" s="428"/>
      <c r="L188" s="290"/>
      <c r="M188" s="291"/>
    </row>
    <row r="189" spans="1:14" s="59" customFormat="1" ht="30" customHeight="1" x14ac:dyDescent="0.45">
      <c r="A189" s="84" t="s">
        <v>500</v>
      </c>
      <c r="B189" s="82"/>
      <c r="C189" s="82"/>
      <c r="D189" s="428"/>
      <c r="E189" s="428"/>
      <c r="F189" s="428"/>
      <c r="G189" s="428"/>
      <c r="H189" s="428"/>
      <c r="I189" s="428"/>
      <c r="J189" s="428"/>
      <c r="K189" s="428"/>
      <c r="L189" s="290"/>
      <c r="M189" s="291"/>
    </row>
    <row r="190" spans="1:14" ht="30" customHeight="1" x14ac:dyDescent="0.45">
      <c r="A190" s="84" t="s">
        <v>501</v>
      </c>
      <c r="B190" s="430"/>
      <c r="C190" s="431"/>
      <c r="D190" s="428"/>
      <c r="E190" s="428"/>
      <c r="F190" s="428"/>
      <c r="G190" s="428"/>
      <c r="H190" s="428"/>
      <c r="I190" s="428"/>
      <c r="J190" s="428"/>
      <c r="K190" s="428"/>
      <c r="L190" s="290"/>
      <c r="M190" s="291"/>
    </row>
    <row r="191" spans="1:14" ht="30" customHeight="1" x14ac:dyDescent="0.45">
      <c r="A191" s="84" t="s">
        <v>502</v>
      </c>
      <c r="B191" s="430"/>
      <c r="C191" s="431"/>
      <c r="D191" s="428"/>
      <c r="E191" s="428"/>
      <c r="F191" s="428"/>
      <c r="G191" s="428"/>
      <c r="H191" s="428"/>
      <c r="I191" s="428"/>
      <c r="J191" s="428"/>
      <c r="K191" s="428"/>
      <c r="L191" s="290"/>
      <c r="M191" s="291"/>
    </row>
    <row r="192" spans="1:14" ht="30" customHeight="1" x14ac:dyDescent="0.45">
      <c r="A192" s="84" t="s">
        <v>435</v>
      </c>
      <c r="B192" s="430"/>
      <c r="C192" s="431"/>
      <c r="D192" s="428"/>
      <c r="E192" s="428"/>
      <c r="F192" s="428"/>
      <c r="G192" s="428"/>
      <c r="H192" s="428"/>
      <c r="I192" s="428"/>
      <c r="J192" s="428"/>
      <c r="K192" s="428"/>
      <c r="L192" s="290"/>
      <c r="M192" s="291"/>
    </row>
    <row r="193" spans="1:16" s="70" customFormat="1" ht="30" customHeight="1" x14ac:dyDescent="0.45">
      <c r="A193" s="402"/>
      <c r="B193" s="402"/>
      <c r="C193" s="171"/>
      <c r="D193" s="171"/>
      <c r="F193" s="417"/>
      <c r="G193" s="171"/>
      <c r="H193" s="366"/>
      <c r="I193" s="367"/>
      <c r="J193" s="367"/>
      <c r="K193" s="367"/>
    </row>
    <row r="194" spans="1:16" s="70" customFormat="1" ht="30" customHeight="1" x14ac:dyDescent="0.45">
      <c r="A194" s="402"/>
      <c r="B194" s="402"/>
      <c r="C194" s="171"/>
      <c r="D194" s="171"/>
      <c r="F194" s="417"/>
      <c r="G194" s="171"/>
      <c r="H194" s="366"/>
      <c r="I194" s="367"/>
      <c r="J194" s="367"/>
      <c r="K194" s="367"/>
    </row>
    <row r="195" spans="1:16" s="70" customFormat="1" ht="30" customHeight="1" x14ac:dyDescent="0.45">
      <c r="A195" s="402"/>
      <c r="B195" s="402"/>
      <c r="C195" s="171"/>
      <c r="D195" s="171"/>
      <c r="F195" s="417"/>
      <c r="G195" s="171"/>
      <c r="H195" s="366"/>
      <c r="I195" s="367"/>
      <c r="J195" s="367"/>
      <c r="K195" s="367"/>
    </row>
    <row r="196" spans="1:16" s="70" customFormat="1" ht="30" customHeight="1" x14ac:dyDescent="0.45">
      <c r="A196" s="402"/>
      <c r="B196" s="402"/>
      <c r="C196" s="171"/>
      <c r="D196" s="171"/>
      <c r="F196" s="417"/>
      <c r="G196" s="171"/>
      <c r="H196" s="366"/>
      <c r="I196" s="367"/>
      <c r="J196" s="367"/>
      <c r="K196" s="367"/>
    </row>
    <row r="197" spans="1:16" s="185" customFormat="1" ht="30" customHeight="1" x14ac:dyDescent="0.45">
      <c r="A197" s="536" t="s">
        <v>598</v>
      </c>
      <c r="B197" s="536"/>
      <c r="C197" s="536"/>
      <c r="D197" s="536"/>
      <c r="E197" s="536"/>
      <c r="F197" s="536"/>
      <c r="G197" s="536"/>
      <c r="H197" s="536"/>
      <c r="I197" s="536"/>
      <c r="J197" s="536"/>
      <c r="K197" s="536"/>
      <c r="L197" s="536"/>
      <c r="M197" s="260"/>
      <c r="N197" s="69"/>
      <c r="O197" s="69"/>
      <c r="P197" s="69"/>
    </row>
    <row r="198" spans="1:16" s="185" customFormat="1" ht="30" customHeight="1" x14ac:dyDescent="0.45">
      <c r="A198" s="260"/>
      <c r="B198" s="260"/>
      <c r="C198" s="260"/>
      <c r="D198" s="260"/>
      <c r="E198" s="260"/>
      <c r="F198" s="260"/>
      <c r="G198" s="260"/>
      <c r="H198" s="260"/>
      <c r="I198" s="260"/>
      <c r="J198" s="260"/>
      <c r="K198" s="260"/>
      <c r="L198" s="408" t="s">
        <v>336</v>
      </c>
      <c r="M198" s="258"/>
      <c r="N198" s="69"/>
      <c r="O198" s="69"/>
      <c r="P198" s="69"/>
    </row>
    <row r="199" spans="1:16" s="70" customFormat="1" ht="25.5" customHeight="1" x14ac:dyDescent="0.45">
      <c r="A199" s="66" t="s">
        <v>255</v>
      </c>
      <c r="B199" s="20"/>
      <c r="C199" s="20"/>
      <c r="D199" s="65"/>
      <c r="E199" s="65"/>
      <c r="F199" s="65"/>
      <c r="G199" s="65"/>
      <c r="H199" s="65"/>
      <c r="I199" s="65"/>
      <c r="J199" s="65"/>
      <c r="K199" s="65"/>
      <c r="L199" s="65"/>
    </row>
    <row r="200" spans="1:16" s="70" customFormat="1" ht="25.5" customHeight="1" x14ac:dyDescent="0.45">
      <c r="A200" s="66" t="s">
        <v>304</v>
      </c>
      <c r="B200" s="20"/>
      <c r="C200" s="20"/>
      <c r="D200" s="65"/>
      <c r="E200" s="65"/>
      <c r="F200" s="65"/>
      <c r="G200" s="65"/>
      <c r="H200" s="65"/>
      <c r="I200" s="65"/>
      <c r="J200" s="65"/>
      <c r="K200" s="65"/>
      <c r="L200" s="65"/>
    </row>
    <row r="201" spans="1:16" s="70" customFormat="1" ht="25.5" customHeight="1" x14ac:dyDescent="0.45">
      <c r="A201" s="66" t="s">
        <v>413</v>
      </c>
      <c r="B201" s="20"/>
      <c r="C201" s="20"/>
      <c r="D201" s="65"/>
      <c r="E201" s="65"/>
      <c r="F201" s="65"/>
      <c r="G201" s="65"/>
      <c r="H201" s="65"/>
      <c r="I201" s="65"/>
      <c r="J201" s="65"/>
      <c r="K201" s="65"/>
      <c r="L201" s="65"/>
    </row>
    <row r="202" spans="1:16" s="70" customFormat="1" ht="25.5" customHeight="1" x14ac:dyDescent="0.45">
      <c r="A202" s="66" t="s">
        <v>305</v>
      </c>
      <c r="B202" s="20"/>
      <c r="C202" s="20"/>
      <c r="D202" s="65"/>
      <c r="E202" s="65"/>
      <c r="F202" s="65"/>
      <c r="G202" s="65"/>
      <c r="H202" s="65"/>
      <c r="I202" s="65"/>
      <c r="J202" s="65"/>
      <c r="K202" s="65"/>
      <c r="L202" s="65"/>
    </row>
    <row r="203" spans="1:16" s="70" customFormat="1" ht="25.5" customHeight="1" x14ac:dyDescent="0.45">
      <c r="A203" s="66" t="s">
        <v>306</v>
      </c>
      <c r="B203" s="20"/>
      <c r="C203" s="20"/>
      <c r="D203" s="65"/>
      <c r="E203" s="65"/>
      <c r="F203" s="65"/>
      <c r="G203" s="65"/>
      <c r="H203" s="65"/>
      <c r="I203" s="65"/>
      <c r="J203" s="65"/>
      <c r="K203" s="65"/>
      <c r="L203" s="65"/>
      <c r="N203" s="72"/>
    </row>
    <row r="204" spans="1:16" s="70" customFormat="1" ht="25.5" customHeight="1" x14ac:dyDescent="0.45">
      <c r="A204" s="67"/>
      <c r="B204" s="20"/>
      <c r="C204" s="432" t="s">
        <v>651</v>
      </c>
      <c r="D204" s="20"/>
      <c r="E204" s="65"/>
      <c r="F204" s="65"/>
      <c r="G204" s="20"/>
      <c r="H204" s="20"/>
      <c r="I204" s="433"/>
      <c r="J204" s="433" t="s">
        <v>11</v>
      </c>
      <c r="K204" s="65"/>
      <c r="L204" s="65"/>
      <c r="N204" s="72"/>
    </row>
    <row r="205" spans="1:16" s="70" customFormat="1" ht="25.5" customHeight="1" x14ac:dyDescent="0.45">
      <c r="A205" s="67"/>
      <c r="B205" s="20"/>
      <c r="C205" s="427" t="s">
        <v>8</v>
      </c>
      <c r="D205" s="20"/>
      <c r="E205" s="65"/>
      <c r="F205" s="65"/>
      <c r="G205" s="434"/>
      <c r="H205" s="65"/>
      <c r="I205" s="20"/>
      <c r="J205" s="435" t="s">
        <v>0</v>
      </c>
      <c r="K205" s="65"/>
      <c r="L205" s="65"/>
      <c r="N205" s="72"/>
    </row>
    <row r="206" spans="1:16" s="70" customFormat="1" ht="27.75" customHeight="1" x14ac:dyDescent="0.45">
      <c r="A206" s="67"/>
      <c r="B206" s="20"/>
      <c r="C206" s="427" t="s">
        <v>9</v>
      </c>
      <c r="D206" s="20"/>
      <c r="E206" s="65"/>
      <c r="F206" s="65"/>
      <c r="G206" s="434"/>
      <c r="H206" s="65"/>
      <c r="I206" s="20"/>
      <c r="J206" s="435" t="s">
        <v>1</v>
      </c>
      <c r="K206" s="65"/>
      <c r="L206" s="65"/>
      <c r="N206" s="72"/>
    </row>
    <row r="207" spans="1:16" s="70" customFormat="1" ht="27.75" customHeight="1" x14ac:dyDescent="0.45">
      <c r="A207" s="67"/>
      <c r="B207" s="20"/>
      <c r="C207" s="427" t="s">
        <v>10</v>
      </c>
      <c r="D207" s="20"/>
      <c r="E207" s="65"/>
      <c r="F207" s="65"/>
      <c r="G207" s="434"/>
      <c r="H207" s="65"/>
      <c r="I207" s="20"/>
      <c r="J207" s="435" t="s">
        <v>12</v>
      </c>
      <c r="K207" s="65"/>
      <c r="L207" s="65"/>
      <c r="N207" s="72"/>
    </row>
    <row r="208" spans="1:16" s="59" customFormat="1" ht="27.75" customHeight="1" x14ac:dyDescent="0.45">
      <c r="A208" s="66" t="s">
        <v>180</v>
      </c>
      <c r="B208" s="20"/>
      <c r="C208" s="427"/>
      <c r="D208" s="20"/>
      <c r="E208" s="65"/>
      <c r="F208" s="65"/>
      <c r="G208" s="434"/>
      <c r="H208" s="65"/>
      <c r="I208" s="434"/>
      <c r="J208" s="65"/>
      <c r="K208" s="65"/>
      <c r="L208" s="65"/>
    </row>
    <row r="209" spans="1:16" s="59" customFormat="1" ht="27.75" customHeight="1" x14ac:dyDescent="0.45">
      <c r="A209" s="66" t="s">
        <v>80</v>
      </c>
      <c r="B209" s="20"/>
      <c r="C209" s="427"/>
      <c r="D209" s="20"/>
      <c r="E209" s="65"/>
      <c r="F209" s="65"/>
      <c r="G209" s="434"/>
      <c r="H209" s="65"/>
      <c r="I209" s="434"/>
      <c r="J209" s="65"/>
      <c r="K209" s="65"/>
      <c r="L209" s="65"/>
    </row>
    <row r="210" spans="1:16" s="59" customFormat="1" ht="27.75" customHeight="1" x14ac:dyDescent="0.45">
      <c r="A210" s="436" t="s">
        <v>310</v>
      </c>
      <c r="B210" s="81"/>
      <c r="C210" s="437"/>
      <c r="D210" s="437"/>
      <c r="E210" s="437"/>
      <c r="F210" s="437"/>
      <c r="G210" s="437"/>
      <c r="H210" s="437"/>
      <c r="I210" s="438"/>
      <c r="J210" s="437"/>
      <c r="K210" s="437"/>
      <c r="L210" s="81"/>
    </row>
    <row r="211" spans="1:16" s="59" customFormat="1" ht="27.75" customHeight="1" x14ac:dyDescent="0.45">
      <c r="A211" s="436" t="s">
        <v>374</v>
      </c>
      <c r="B211" s="81"/>
      <c r="C211" s="437"/>
      <c r="D211" s="437"/>
      <c r="E211" s="437"/>
      <c r="F211" s="437"/>
      <c r="G211" s="437"/>
      <c r="H211" s="437"/>
      <c r="I211" s="437"/>
      <c r="J211" s="437"/>
      <c r="K211" s="437"/>
      <c r="L211" s="81"/>
    </row>
    <row r="212" spans="1:16" s="59" customFormat="1" ht="27.75" customHeight="1" x14ac:dyDescent="0.45">
      <c r="A212" s="436" t="s">
        <v>375</v>
      </c>
      <c r="B212" s="81"/>
      <c r="C212" s="437"/>
      <c r="D212" s="437"/>
      <c r="E212" s="437"/>
      <c r="F212" s="437"/>
      <c r="G212" s="437"/>
      <c r="H212" s="437"/>
      <c r="I212" s="437"/>
      <c r="J212" s="437"/>
      <c r="K212" s="437"/>
      <c r="L212" s="81"/>
    </row>
    <row r="213" spans="1:16" s="59" customFormat="1" ht="27.75" customHeight="1" x14ac:dyDescent="0.45">
      <c r="A213" s="203" t="s">
        <v>655</v>
      </c>
      <c r="B213" s="205"/>
      <c r="C213" s="205"/>
      <c r="D213" s="204"/>
      <c r="E213" s="204"/>
      <c r="F213" s="204"/>
      <c r="G213" s="204"/>
      <c r="H213" s="204"/>
      <c r="I213" s="204"/>
      <c r="J213" s="204"/>
      <c r="K213" s="204"/>
      <c r="L213" s="205"/>
    </row>
    <row r="214" spans="1:16" s="59" customFormat="1" ht="27.75" customHeight="1" x14ac:dyDescent="0.45">
      <c r="A214" s="203" t="s">
        <v>656</v>
      </c>
      <c r="B214" s="205"/>
      <c r="C214" s="205"/>
      <c r="D214" s="204"/>
      <c r="E214" s="204"/>
      <c r="F214" s="204"/>
      <c r="G214" s="204"/>
      <c r="H214" s="204"/>
      <c r="I214" s="204"/>
      <c r="J214" s="204"/>
      <c r="K214" s="204"/>
      <c r="L214" s="205"/>
      <c r="M214" s="20"/>
    </row>
    <row r="215" spans="1:16" s="59" customFormat="1" ht="27.75" customHeight="1" x14ac:dyDescent="0.45">
      <c r="A215" s="203" t="s">
        <v>657</v>
      </c>
      <c r="B215" s="205"/>
      <c r="C215" s="205"/>
      <c r="D215" s="204"/>
      <c r="E215" s="204"/>
      <c r="F215" s="204"/>
      <c r="G215" s="204"/>
      <c r="H215" s="204"/>
      <c r="I215" s="204"/>
      <c r="J215" s="204"/>
      <c r="K215" s="204"/>
      <c r="L215" s="204"/>
      <c r="M215" s="20"/>
    </row>
    <row r="216" spans="1:16" ht="27.75" customHeight="1" x14ac:dyDescent="0.45">
      <c r="A216" s="203" t="s">
        <v>658</v>
      </c>
      <c r="B216" s="205"/>
      <c r="C216" s="205"/>
      <c r="D216" s="204"/>
      <c r="E216" s="204"/>
      <c r="F216" s="204"/>
      <c r="G216" s="204"/>
      <c r="H216" s="204"/>
      <c r="I216" s="204"/>
      <c r="J216" s="204"/>
      <c r="K216" s="204"/>
      <c r="L216" s="204"/>
    </row>
    <row r="217" spans="1:16" ht="27.75" customHeight="1" x14ac:dyDescent="0.45">
      <c r="A217" s="203" t="s">
        <v>659</v>
      </c>
      <c r="B217" s="205"/>
      <c r="C217" s="205"/>
      <c r="D217" s="204"/>
      <c r="E217" s="204"/>
      <c r="F217" s="204"/>
      <c r="G217" s="204"/>
      <c r="H217" s="204"/>
      <c r="I217" s="204"/>
      <c r="J217" s="204"/>
      <c r="K217" s="204"/>
      <c r="L217" s="204"/>
    </row>
    <row r="218" spans="1:16" s="59" customFormat="1" ht="27.75" customHeight="1" x14ac:dyDescent="0.45">
      <c r="A218" s="203" t="s">
        <v>660</v>
      </c>
      <c r="B218" s="205"/>
      <c r="C218" s="205"/>
      <c r="D218" s="204"/>
      <c r="E218" s="204"/>
      <c r="F218" s="204"/>
      <c r="G218" s="204"/>
      <c r="H218" s="204"/>
      <c r="I218" s="204"/>
      <c r="J218" s="204"/>
      <c r="K218" s="204"/>
      <c r="L218" s="204"/>
      <c r="M218" s="20"/>
    </row>
    <row r="219" spans="1:16" s="59" customFormat="1" ht="27.75" customHeight="1" x14ac:dyDescent="0.45">
      <c r="A219" s="66"/>
      <c r="B219" s="75"/>
      <c r="C219" s="75"/>
      <c r="D219" s="65"/>
      <c r="E219" s="65"/>
      <c r="F219" s="65"/>
      <c r="G219" s="65"/>
      <c r="H219" s="65"/>
      <c r="I219" s="65"/>
      <c r="J219" s="65"/>
      <c r="K219" s="65"/>
      <c r="L219" s="65"/>
      <c r="M219" s="20"/>
    </row>
    <row r="220" spans="1:16" s="59" customFormat="1" ht="27.75" customHeight="1" x14ac:dyDescent="0.45">
      <c r="A220" s="76"/>
      <c r="B220" s="75"/>
      <c r="C220" s="75"/>
      <c r="D220" s="65"/>
      <c r="E220" s="65"/>
      <c r="F220" s="65"/>
      <c r="G220" s="65"/>
      <c r="H220" s="65"/>
      <c r="I220" s="65"/>
      <c r="J220" s="65"/>
      <c r="K220" s="65"/>
      <c r="L220" s="65"/>
      <c r="M220" s="20"/>
    </row>
    <row r="221" spans="1:16" ht="27.75" customHeight="1" x14ac:dyDescent="0.45">
      <c r="A221" s="76"/>
      <c r="B221" s="422"/>
      <c r="C221" s="77"/>
      <c r="D221" s="65"/>
      <c r="E221" s="65"/>
      <c r="F221" s="65"/>
      <c r="G221" s="65"/>
      <c r="H221" s="65"/>
      <c r="I221" s="65"/>
      <c r="J221" s="65"/>
      <c r="K221" s="65"/>
      <c r="L221" s="65"/>
    </row>
    <row r="222" spans="1:16" ht="27.75" customHeight="1" x14ac:dyDescent="0.45">
      <c r="A222" s="66"/>
      <c r="B222" s="75"/>
      <c r="C222" s="75"/>
      <c r="D222" s="65"/>
      <c r="E222" s="65"/>
      <c r="F222" s="65"/>
      <c r="G222" s="65"/>
      <c r="H222" s="65"/>
      <c r="I222" s="65"/>
      <c r="J222" s="65"/>
      <c r="K222" s="65"/>
      <c r="L222" s="65"/>
    </row>
    <row r="223" spans="1:16" s="70" customFormat="1" ht="30" customHeight="1" x14ac:dyDescent="0.45">
      <c r="A223" s="76"/>
      <c r="B223" s="75"/>
      <c r="C223" s="75"/>
      <c r="D223" s="65"/>
      <c r="E223" s="65"/>
      <c r="F223" s="65"/>
      <c r="G223" s="65"/>
      <c r="H223" s="65"/>
      <c r="I223" s="65"/>
      <c r="J223" s="65"/>
      <c r="K223" s="65"/>
      <c r="L223" s="65"/>
      <c r="M223" s="20"/>
      <c r="N223" s="78"/>
      <c r="P223" s="72"/>
    </row>
    <row r="224" spans="1:16" s="70" customFormat="1" ht="30" customHeight="1" x14ac:dyDescent="0.45">
      <c r="A224" s="76"/>
      <c r="B224" s="422"/>
      <c r="C224" s="77"/>
      <c r="D224" s="65"/>
      <c r="E224" s="65"/>
      <c r="F224" s="65"/>
      <c r="G224" s="65"/>
      <c r="H224" s="65"/>
      <c r="I224" s="65"/>
      <c r="J224" s="65"/>
      <c r="K224" s="65"/>
      <c r="L224" s="65"/>
      <c r="M224" s="20"/>
      <c r="N224" s="78"/>
      <c r="P224" s="72"/>
    </row>
    <row r="225" spans="1:19" ht="30" customHeight="1" x14ac:dyDescent="0.45">
      <c r="A225" s="76"/>
      <c r="B225" s="422"/>
      <c r="C225" s="77"/>
      <c r="D225" s="65"/>
      <c r="E225" s="65"/>
      <c r="F225" s="65"/>
      <c r="G225" s="65"/>
      <c r="H225" s="65"/>
      <c r="I225" s="65"/>
      <c r="J225" s="65"/>
      <c r="K225" s="65"/>
      <c r="L225" s="65"/>
    </row>
    <row r="226" spans="1:19" ht="30" customHeight="1" x14ac:dyDescent="0.45">
      <c r="A226" s="76"/>
      <c r="B226" s="422"/>
      <c r="C226" s="77"/>
      <c r="D226" s="65"/>
      <c r="E226" s="65"/>
      <c r="F226" s="65"/>
      <c r="G226" s="65"/>
      <c r="H226" s="65"/>
      <c r="I226" s="65"/>
      <c r="J226" s="65"/>
      <c r="K226" s="65"/>
      <c r="L226" s="65"/>
    </row>
    <row r="227" spans="1:19" ht="27" customHeight="1" x14ac:dyDescent="0.45">
      <c r="A227" s="535" t="s">
        <v>4</v>
      </c>
      <c r="B227" s="535"/>
      <c r="C227" s="535"/>
      <c r="D227" s="535"/>
      <c r="E227" s="535"/>
      <c r="F227" s="535"/>
      <c r="G227" s="535"/>
      <c r="H227" s="535"/>
      <c r="I227" s="535"/>
      <c r="J227" s="535"/>
      <c r="K227" s="535"/>
      <c r="L227" s="535"/>
      <c r="M227" s="376"/>
    </row>
    <row r="228" spans="1:19" ht="27" customHeight="1" x14ac:dyDescent="0.45">
      <c r="A228" s="67"/>
      <c r="D228" s="65"/>
      <c r="E228" s="65"/>
      <c r="F228" s="65"/>
      <c r="G228" s="65"/>
      <c r="H228" s="65"/>
      <c r="I228" s="65"/>
      <c r="J228" s="65"/>
      <c r="K228" s="65"/>
      <c r="L228" s="21" t="s">
        <v>153</v>
      </c>
      <c r="M228" s="376"/>
    </row>
    <row r="229" spans="1:19" s="291" customFormat="1" ht="27" customHeight="1" x14ac:dyDescent="0.45">
      <c r="A229" s="66" t="s">
        <v>600</v>
      </c>
      <c r="B229" s="59"/>
      <c r="C229" s="59"/>
      <c r="D229" s="59"/>
      <c r="E229" s="68"/>
      <c r="F229" s="68"/>
      <c r="G229" s="59"/>
      <c r="H229" s="59"/>
      <c r="I229" s="59"/>
      <c r="J229" s="59"/>
      <c r="K229" s="59"/>
      <c r="L229" s="68"/>
      <c r="M229" s="20"/>
    </row>
    <row r="230" spans="1:19" s="291" customFormat="1" ht="27" customHeight="1" x14ac:dyDescent="0.45">
      <c r="A230" s="66" t="s">
        <v>237</v>
      </c>
      <c r="B230" s="59"/>
      <c r="C230" s="59"/>
      <c r="D230" s="59"/>
      <c r="E230" s="68"/>
      <c r="F230" s="68"/>
      <c r="G230" s="59"/>
      <c r="H230" s="59"/>
      <c r="I230" s="59"/>
      <c r="J230" s="59"/>
      <c r="K230" s="59"/>
      <c r="L230" s="68"/>
      <c r="M230" s="20"/>
    </row>
    <row r="231" spans="1:19" s="290" customFormat="1" ht="27" customHeight="1" x14ac:dyDescent="0.45">
      <c r="A231" s="66" t="s">
        <v>197</v>
      </c>
      <c r="B231" s="59"/>
      <c r="C231" s="59"/>
      <c r="D231" s="59"/>
      <c r="E231" s="68"/>
      <c r="F231" s="68"/>
      <c r="G231" s="59"/>
      <c r="H231" s="59"/>
      <c r="I231" s="59"/>
      <c r="J231" s="59"/>
      <c r="K231" s="59"/>
      <c r="L231" s="68"/>
      <c r="M231" s="20"/>
      <c r="N231" s="291"/>
      <c r="O231" s="291"/>
      <c r="P231" s="291"/>
      <c r="Q231" s="291"/>
      <c r="R231" s="291"/>
      <c r="S231" s="291"/>
    </row>
    <row r="232" spans="1:19" s="290" customFormat="1" ht="27" customHeight="1" x14ac:dyDescent="0.45">
      <c r="A232" s="66" t="s">
        <v>154</v>
      </c>
      <c r="B232" s="59"/>
      <c r="C232" s="59"/>
      <c r="D232" s="59"/>
      <c r="E232" s="68"/>
      <c r="F232" s="68"/>
      <c r="G232" s="59"/>
      <c r="H232" s="59"/>
      <c r="I232" s="59"/>
      <c r="J232" s="59"/>
      <c r="K232" s="59"/>
      <c r="L232" s="21"/>
      <c r="M232" s="20"/>
      <c r="N232" s="291"/>
      <c r="O232" s="291"/>
      <c r="P232" s="291"/>
      <c r="Q232" s="291"/>
      <c r="R232" s="291"/>
      <c r="S232" s="291"/>
    </row>
    <row r="233" spans="1:19" s="290" customFormat="1" ht="27" customHeight="1" x14ac:dyDescent="0.45">
      <c r="A233" s="66" t="s">
        <v>238</v>
      </c>
      <c r="B233" s="59"/>
      <c r="C233" s="59"/>
      <c r="D233" s="59"/>
      <c r="E233" s="68"/>
      <c r="F233" s="68"/>
      <c r="G233" s="59"/>
      <c r="H233" s="59"/>
      <c r="I233" s="59"/>
      <c r="J233" s="59"/>
      <c r="K233" s="59"/>
      <c r="L233" s="68"/>
      <c r="M233" s="20"/>
      <c r="N233" s="291"/>
      <c r="O233" s="291"/>
      <c r="P233" s="291"/>
      <c r="Q233" s="291"/>
      <c r="R233" s="291"/>
      <c r="S233" s="291"/>
    </row>
    <row r="234" spans="1:19" s="290" customFormat="1" ht="27" customHeight="1" x14ac:dyDescent="0.45">
      <c r="A234" s="66" t="s">
        <v>198</v>
      </c>
      <c r="B234" s="59"/>
      <c r="C234" s="59"/>
      <c r="D234" s="59"/>
      <c r="E234" s="68"/>
      <c r="F234" s="68"/>
      <c r="G234" s="59"/>
      <c r="H234" s="59"/>
      <c r="I234" s="59"/>
      <c r="J234" s="59"/>
      <c r="K234" s="59"/>
      <c r="L234" s="68"/>
      <c r="M234" s="20"/>
      <c r="N234" s="291"/>
      <c r="O234" s="291"/>
      <c r="P234" s="291"/>
      <c r="Q234" s="291"/>
      <c r="R234" s="291"/>
      <c r="S234" s="291"/>
    </row>
    <row r="235" spans="1:19" ht="27" customHeight="1" x14ac:dyDescent="0.45">
      <c r="A235" s="66"/>
      <c r="B235" s="427"/>
      <c r="C235" s="427" t="s">
        <v>13</v>
      </c>
      <c r="D235" s="75"/>
      <c r="E235" s="75"/>
      <c r="F235" s="75"/>
      <c r="G235" s="59"/>
      <c r="H235" s="59"/>
      <c r="I235" s="59"/>
      <c r="J235" s="439" t="s">
        <v>14</v>
      </c>
      <c r="K235" s="59"/>
      <c r="L235" s="68"/>
    </row>
    <row r="236" spans="1:19" ht="27" customHeight="1" x14ac:dyDescent="0.45">
      <c r="A236" s="66"/>
      <c r="B236" s="427"/>
      <c r="C236" s="427" t="s">
        <v>15</v>
      </c>
      <c r="D236" s="75"/>
      <c r="E236" s="75"/>
      <c r="F236" s="75"/>
      <c r="G236" s="59"/>
      <c r="H236" s="59"/>
      <c r="I236" s="59"/>
      <c r="J236" s="439" t="s">
        <v>16</v>
      </c>
      <c r="K236" s="59"/>
      <c r="L236" s="68"/>
    </row>
    <row r="237" spans="1:19" ht="27" customHeight="1" x14ac:dyDescent="0.45">
      <c r="A237" s="66"/>
      <c r="B237" s="427"/>
      <c r="C237" s="427" t="s">
        <v>17</v>
      </c>
      <c r="D237" s="75"/>
      <c r="E237" s="75"/>
      <c r="F237" s="75"/>
      <c r="G237" s="59"/>
      <c r="H237" s="59"/>
      <c r="I237" s="59"/>
      <c r="J237" s="439" t="s">
        <v>18</v>
      </c>
      <c r="K237" s="59"/>
      <c r="L237" s="68"/>
    </row>
    <row r="238" spans="1:19" ht="27" customHeight="1" x14ac:dyDescent="0.45">
      <c r="A238" s="66"/>
      <c r="B238" s="427"/>
      <c r="C238" s="427" t="s">
        <v>354</v>
      </c>
      <c r="D238" s="75"/>
      <c r="E238" s="75"/>
      <c r="F238" s="75"/>
      <c r="G238" s="59"/>
      <c r="H238" s="59"/>
      <c r="I238" s="59"/>
      <c r="J238" s="439" t="s">
        <v>19</v>
      </c>
      <c r="K238" s="59"/>
      <c r="L238" s="68"/>
    </row>
    <row r="239" spans="1:19" ht="27" customHeight="1" x14ac:dyDescent="0.45">
      <c r="A239" s="66"/>
      <c r="B239" s="427"/>
      <c r="C239" s="427" t="s">
        <v>333</v>
      </c>
      <c r="D239" s="75"/>
      <c r="E239" s="75"/>
      <c r="F239" s="75"/>
      <c r="G239" s="59"/>
      <c r="H239" s="59"/>
      <c r="I239" s="59"/>
      <c r="J239" s="439" t="s">
        <v>332</v>
      </c>
      <c r="K239" s="59"/>
      <c r="L239" s="68"/>
    </row>
    <row r="240" spans="1:19" ht="27" customHeight="1" x14ac:dyDescent="0.45">
      <c r="A240" s="66" t="s">
        <v>601</v>
      </c>
      <c r="D240" s="65"/>
      <c r="E240" s="65"/>
      <c r="F240" s="65"/>
      <c r="G240" s="65"/>
      <c r="H240" s="65"/>
      <c r="I240" s="65"/>
      <c r="J240" s="65"/>
      <c r="K240" s="65"/>
    </row>
    <row r="241" spans="1:16" ht="27" customHeight="1" x14ac:dyDescent="0.45">
      <c r="A241" s="66" t="s">
        <v>602</v>
      </c>
      <c r="D241" s="65"/>
      <c r="E241" s="65"/>
      <c r="F241" s="65"/>
      <c r="G241" s="65"/>
      <c r="H241" s="65"/>
      <c r="I241" s="65"/>
      <c r="J241" s="65"/>
      <c r="K241" s="65"/>
    </row>
    <row r="242" spans="1:16" ht="27" customHeight="1" x14ac:dyDescent="0.45">
      <c r="A242" s="66" t="s">
        <v>136</v>
      </c>
      <c r="D242" s="65"/>
      <c r="E242" s="65"/>
      <c r="F242" s="65"/>
      <c r="G242" s="65"/>
      <c r="H242" s="65"/>
      <c r="I242" s="65"/>
      <c r="J242" s="65"/>
      <c r="K242" s="65"/>
      <c r="L242" s="65"/>
    </row>
    <row r="243" spans="1:16" ht="27" customHeight="1" x14ac:dyDescent="0.45">
      <c r="A243" s="66"/>
      <c r="C243" s="75" t="s">
        <v>20</v>
      </c>
      <c r="D243" s="65"/>
      <c r="E243" s="65"/>
      <c r="F243" s="65"/>
      <c r="G243" s="65"/>
      <c r="I243" s="65"/>
      <c r="J243" s="439" t="s">
        <v>21</v>
      </c>
      <c r="K243" s="65"/>
      <c r="L243" s="65"/>
    </row>
    <row r="244" spans="1:16" ht="27" customHeight="1" x14ac:dyDescent="0.45">
      <c r="A244" s="66" t="s">
        <v>603</v>
      </c>
      <c r="D244" s="65"/>
      <c r="E244" s="65"/>
      <c r="F244" s="65"/>
      <c r="G244" s="65"/>
      <c r="H244" s="65"/>
      <c r="I244" s="65"/>
      <c r="K244" s="65"/>
      <c r="L244" s="65"/>
    </row>
    <row r="245" spans="1:16" ht="27" customHeight="1" x14ac:dyDescent="0.45">
      <c r="A245" s="66" t="s">
        <v>503</v>
      </c>
      <c r="D245" s="65"/>
      <c r="E245" s="65"/>
      <c r="F245" s="65"/>
      <c r="G245" s="65"/>
      <c r="H245" s="65"/>
      <c r="I245" s="65"/>
      <c r="K245" s="65"/>
      <c r="L245" s="65"/>
    </row>
    <row r="246" spans="1:16" ht="27" customHeight="1" x14ac:dyDescent="0.45">
      <c r="A246" s="440" t="s">
        <v>604</v>
      </c>
      <c r="D246" s="65"/>
      <c r="E246" s="65"/>
      <c r="F246" s="65"/>
      <c r="G246" s="65"/>
      <c r="H246" s="65"/>
      <c r="I246" s="65"/>
      <c r="K246" s="65"/>
      <c r="L246" s="65"/>
    </row>
    <row r="247" spans="1:16" s="81" customFormat="1" ht="27" customHeight="1" x14ac:dyDescent="0.45">
      <c r="A247" s="440" t="s">
        <v>414</v>
      </c>
      <c r="B247" s="20"/>
      <c r="C247" s="20"/>
      <c r="D247" s="65"/>
      <c r="E247" s="65"/>
      <c r="F247" s="65"/>
      <c r="G247" s="65"/>
      <c r="H247" s="65"/>
      <c r="I247" s="65"/>
      <c r="J247" s="65"/>
      <c r="K247" s="65"/>
      <c r="L247" s="65"/>
      <c r="M247" s="20"/>
    </row>
    <row r="248" spans="1:16" s="81" customFormat="1" ht="27" customHeight="1" x14ac:dyDescent="0.45">
      <c r="A248" s="440" t="s">
        <v>239</v>
      </c>
      <c r="B248" s="20"/>
      <c r="C248" s="20"/>
      <c r="D248" s="65"/>
      <c r="E248" s="65"/>
      <c r="F248" s="65"/>
      <c r="G248" s="65"/>
      <c r="H248" s="65"/>
      <c r="I248" s="65"/>
      <c r="J248" s="65"/>
      <c r="K248" s="65"/>
      <c r="L248" s="65"/>
      <c r="M248" s="20"/>
    </row>
    <row r="249" spans="1:16" s="81" customFormat="1" ht="27" customHeight="1" x14ac:dyDescent="0.45">
      <c r="A249" s="440" t="s">
        <v>200</v>
      </c>
      <c r="B249" s="20"/>
      <c r="C249" s="20"/>
      <c r="D249" s="65"/>
      <c r="E249" s="65"/>
      <c r="F249" s="65"/>
      <c r="G249" s="65"/>
      <c r="H249" s="65"/>
      <c r="I249" s="65"/>
      <c r="J249" s="65"/>
      <c r="K249" s="65"/>
      <c r="L249" s="65"/>
      <c r="M249" s="20"/>
    </row>
    <row r="250" spans="1:16" s="81" customFormat="1" ht="27" customHeight="1" x14ac:dyDescent="0.45">
      <c r="A250" s="440" t="s">
        <v>199</v>
      </c>
      <c r="B250" s="20"/>
      <c r="C250" s="20"/>
      <c r="D250" s="65"/>
      <c r="E250" s="65"/>
      <c r="F250" s="65"/>
      <c r="G250" s="65"/>
      <c r="H250" s="65"/>
      <c r="I250" s="65"/>
      <c r="J250" s="65"/>
      <c r="K250" s="65"/>
      <c r="L250" s="65"/>
      <c r="M250" s="20"/>
    </row>
    <row r="251" spans="1:16" s="70" customFormat="1" ht="27" customHeight="1" x14ac:dyDescent="0.45">
      <c r="A251" s="440" t="s">
        <v>504</v>
      </c>
      <c r="B251" s="20"/>
      <c r="C251" s="20"/>
      <c r="D251" s="65"/>
      <c r="E251" s="65"/>
      <c r="F251" s="65"/>
      <c r="G251" s="65"/>
      <c r="H251" s="65"/>
      <c r="I251" s="65"/>
      <c r="J251" s="65"/>
      <c r="K251" s="65"/>
      <c r="L251" s="65"/>
      <c r="M251" s="20"/>
      <c r="N251" s="78"/>
      <c r="P251" s="72"/>
    </row>
    <row r="252" spans="1:16" s="70" customFormat="1" ht="27" customHeight="1" x14ac:dyDescent="0.45">
      <c r="A252" s="440" t="s">
        <v>22</v>
      </c>
      <c r="B252" s="20"/>
      <c r="C252" s="20"/>
      <c r="D252" s="65"/>
      <c r="E252" s="65"/>
      <c r="F252" s="65"/>
      <c r="G252" s="65"/>
      <c r="H252" s="65"/>
      <c r="I252" s="65"/>
      <c r="J252" s="65"/>
      <c r="K252" s="65"/>
      <c r="L252" s="65"/>
      <c r="M252" s="20"/>
      <c r="N252" s="78"/>
      <c r="P252" s="72"/>
    </row>
    <row r="253" spans="1:16" s="59" customFormat="1" ht="27" customHeight="1" x14ac:dyDescent="0.45">
      <c r="A253" s="76"/>
      <c r="B253" s="422"/>
      <c r="C253" s="77"/>
      <c r="D253" s="65"/>
      <c r="E253" s="65"/>
      <c r="F253" s="65"/>
      <c r="G253" s="65"/>
      <c r="H253" s="65"/>
      <c r="I253" s="65"/>
      <c r="J253" s="65"/>
      <c r="K253" s="65"/>
      <c r="L253" s="65"/>
      <c r="M253" s="20"/>
    </row>
    <row r="254" spans="1:16" s="59" customFormat="1" ht="27" customHeight="1" x14ac:dyDescent="0.45">
      <c r="A254" s="76"/>
      <c r="B254" s="422"/>
      <c r="C254" s="77"/>
      <c r="D254" s="65"/>
      <c r="E254" s="65"/>
      <c r="F254" s="65"/>
      <c r="G254" s="65"/>
      <c r="H254" s="65"/>
      <c r="I254" s="65"/>
      <c r="J254" s="65"/>
      <c r="K254" s="65"/>
      <c r="L254" s="65"/>
      <c r="M254" s="20"/>
    </row>
    <row r="255" spans="1:16" s="59" customFormat="1" ht="27" customHeight="1" x14ac:dyDescent="0.45">
      <c r="A255" s="66"/>
      <c r="B255" s="427"/>
      <c r="C255" s="75"/>
      <c r="D255" s="65"/>
      <c r="E255" s="65"/>
      <c r="F255" s="65"/>
      <c r="G255" s="65"/>
      <c r="H255" s="65"/>
      <c r="I255" s="65"/>
      <c r="J255" s="65"/>
      <c r="K255" s="65"/>
      <c r="L255" s="65"/>
      <c r="M255" s="20"/>
    </row>
    <row r="256" spans="1:16" s="59" customFormat="1" ht="27.95" customHeight="1" x14ac:dyDescent="0.45">
      <c r="A256" s="66"/>
      <c r="B256" s="427"/>
      <c r="C256" s="75"/>
      <c r="D256" s="65"/>
      <c r="E256" s="65"/>
      <c r="F256" s="65"/>
      <c r="G256" s="65"/>
      <c r="H256" s="65"/>
      <c r="I256" s="65"/>
      <c r="J256" s="65"/>
      <c r="K256" s="65"/>
      <c r="L256" s="65"/>
      <c r="M256" s="20"/>
    </row>
    <row r="257" spans="1:13" s="59" customFormat="1" ht="30" customHeight="1" x14ac:dyDescent="0.45">
      <c r="A257" s="535" t="s">
        <v>3</v>
      </c>
      <c r="B257" s="535"/>
      <c r="C257" s="535"/>
      <c r="D257" s="535"/>
      <c r="E257" s="535"/>
      <c r="F257" s="535"/>
      <c r="G257" s="535"/>
      <c r="H257" s="535"/>
      <c r="I257" s="535"/>
      <c r="J257" s="535"/>
      <c r="K257" s="535"/>
      <c r="L257" s="535"/>
      <c r="M257" s="376"/>
    </row>
    <row r="258" spans="1:13" s="59" customFormat="1" ht="30" customHeight="1" x14ac:dyDescent="0.45">
      <c r="A258" s="67"/>
      <c r="B258" s="20"/>
      <c r="C258" s="20"/>
      <c r="D258" s="65"/>
      <c r="E258" s="65"/>
      <c r="F258" s="65"/>
      <c r="G258" s="65"/>
      <c r="H258" s="65"/>
      <c r="I258" s="65"/>
      <c r="J258" s="65"/>
      <c r="K258" s="65"/>
      <c r="L258" s="21" t="s">
        <v>153</v>
      </c>
      <c r="M258" s="376"/>
    </row>
    <row r="259" spans="1:13" ht="26.1" customHeight="1" x14ac:dyDescent="0.45">
      <c r="A259" s="440" t="s">
        <v>606</v>
      </c>
      <c r="D259" s="65"/>
      <c r="E259" s="65"/>
      <c r="F259" s="65"/>
      <c r="G259" s="65"/>
      <c r="H259" s="65"/>
      <c r="I259" s="65"/>
      <c r="J259" s="65"/>
      <c r="K259" s="65"/>
      <c r="L259" s="65"/>
    </row>
    <row r="260" spans="1:13" ht="26.1" customHeight="1" x14ac:dyDescent="0.45">
      <c r="A260" s="70" t="s">
        <v>415</v>
      </c>
      <c r="B260" s="70"/>
      <c r="C260" s="81"/>
      <c r="D260" s="65"/>
      <c r="E260" s="65"/>
      <c r="F260" s="65"/>
      <c r="G260" s="65"/>
      <c r="H260" s="65"/>
      <c r="I260" s="65"/>
      <c r="J260" s="65"/>
      <c r="K260" s="65"/>
      <c r="L260" s="65"/>
    </row>
    <row r="261" spans="1:13" ht="26.1" customHeight="1" x14ac:dyDescent="0.45">
      <c r="A261" s="70" t="s">
        <v>320</v>
      </c>
      <c r="B261" s="70"/>
      <c r="C261" s="81"/>
      <c r="D261" s="59"/>
      <c r="E261" s="68"/>
      <c r="F261" s="68"/>
      <c r="G261" s="59"/>
      <c r="H261" s="59"/>
      <c r="I261" s="59"/>
      <c r="J261" s="59"/>
      <c r="K261" s="59"/>
      <c r="L261" s="68"/>
      <c r="M261" s="59"/>
    </row>
    <row r="262" spans="1:13" ht="26.1" customHeight="1" x14ac:dyDescent="0.45">
      <c r="A262" s="70" t="s">
        <v>391</v>
      </c>
      <c r="B262" s="70"/>
      <c r="C262" s="81"/>
      <c r="D262" s="59"/>
      <c r="E262" s="68"/>
      <c r="F262" s="68"/>
      <c r="G262" s="59"/>
      <c r="H262" s="59"/>
      <c r="I262" s="59"/>
      <c r="J262" s="59"/>
      <c r="K262" s="59"/>
      <c r="L262" s="68"/>
      <c r="M262" s="59"/>
    </row>
    <row r="263" spans="1:13" s="205" customFormat="1" ht="26.1" customHeight="1" x14ac:dyDescent="0.45">
      <c r="A263" s="70" t="s">
        <v>319</v>
      </c>
      <c r="B263" s="70"/>
      <c r="C263" s="81"/>
      <c r="D263" s="59"/>
      <c r="E263" s="68"/>
      <c r="F263" s="68"/>
      <c r="G263" s="59"/>
      <c r="H263" s="59"/>
      <c r="I263" s="59"/>
      <c r="J263" s="59"/>
      <c r="K263" s="59"/>
      <c r="L263" s="68"/>
      <c r="M263" s="59"/>
    </row>
    <row r="264" spans="1:13" s="205" customFormat="1" ht="26.1" customHeight="1" x14ac:dyDescent="0.45">
      <c r="A264" s="432" t="s">
        <v>607</v>
      </c>
      <c r="B264" s="67"/>
      <c r="C264" s="67"/>
      <c r="D264" s="65"/>
      <c r="E264" s="65"/>
      <c r="F264" s="65"/>
      <c r="G264" s="65"/>
      <c r="H264" s="65"/>
      <c r="I264" s="65"/>
      <c r="J264" s="65"/>
      <c r="K264" s="65"/>
      <c r="L264" s="65"/>
      <c r="M264" s="20"/>
    </row>
    <row r="265" spans="1:13" s="205" customFormat="1" ht="26.1" customHeight="1" x14ac:dyDescent="0.45">
      <c r="A265" s="441" t="s">
        <v>139</v>
      </c>
      <c r="B265" s="82"/>
      <c r="C265" s="82"/>
      <c r="D265" s="82"/>
      <c r="E265" s="82"/>
      <c r="F265" s="82"/>
      <c r="G265" s="82"/>
      <c r="H265" s="82"/>
      <c r="I265" s="82"/>
      <c r="J265" s="82"/>
      <c r="K265" s="82"/>
      <c r="L265" s="442"/>
      <c r="M265" s="443"/>
    </row>
    <row r="266" spans="1:13" s="205" customFormat="1" ht="26.1" customHeight="1" x14ac:dyDescent="0.45">
      <c r="A266" s="84" t="s">
        <v>608</v>
      </c>
      <c r="B266" s="82"/>
      <c r="C266" s="82"/>
      <c r="D266" s="82"/>
      <c r="E266" s="82"/>
      <c r="F266" s="82"/>
      <c r="G266" s="82"/>
      <c r="H266" s="82"/>
      <c r="I266" s="82"/>
      <c r="J266" s="82"/>
      <c r="K266" s="82"/>
      <c r="L266" s="82"/>
      <c r="M266" s="83"/>
    </row>
    <row r="267" spans="1:13" s="205" customFormat="1" ht="26.1" customHeight="1" x14ac:dyDescent="0.45">
      <c r="A267" s="83"/>
      <c r="B267" s="84" t="s">
        <v>505</v>
      </c>
      <c r="C267" s="82"/>
      <c r="D267" s="82"/>
      <c r="E267" s="82"/>
      <c r="F267" s="82"/>
      <c r="G267" s="82"/>
      <c r="H267" s="82"/>
      <c r="I267" s="82"/>
      <c r="J267" s="82"/>
      <c r="K267" s="82"/>
      <c r="L267" s="82"/>
      <c r="M267" s="83"/>
    </row>
    <row r="268" spans="1:13" ht="26.1" customHeight="1" x14ac:dyDescent="0.45">
      <c r="A268" s="84" t="s">
        <v>416</v>
      </c>
      <c r="B268" s="82"/>
      <c r="C268" s="82"/>
      <c r="D268" s="82"/>
      <c r="E268" s="82"/>
      <c r="F268" s="82"/>
      <c r="G268" s="82"/>
      <c r="H268" s="82"/>
      <c r="I268" s="82"/>
      <c r="J268" s="82"/>
      <c r="K268" s="82"/>
      <c r="L268" s="82"/>
      <c r="M268" s="83"/>
    </row>
    <row r="269" spans="1:13" ht="26.1" customHeight="1" x14ac:dyDescent="0.45">
      <c r="A269" s="84" t="s">
        <v>609</v>
      </c>
      <c r="B269" s="82"/>
      <c r="C269" s="82"/>
      <c r="D269" s="82"/>
      <c r="E269" s="82"/>
      <c r="F269" s="82"/>
      <c r="G269" s="82"/>
      <c r="H269" s="82"/>
      <c r="I269" s="82"/>
      <c r="J269" s="82"/>
      <c r="K269" s="82"/>
      <c r="L269" s="82"/>
      <c r="M269" s="83"/>
    </row>
    <row r="270" spans="1:13" ht="26.1" customHeight="1" x14ac:dyDescent="0.45">
      <c r="A270" s="84"/>
      <c r="B270" s="85" t="s">
        <v>392</v>
      </c>
      <c r="C270" s="82"/>
      <c r="D270" s="82"/>
      <c r="E270" s="82"/>
      <c r="F270" s="82"/>
      <c r="G270" s="82"/>
      <c r="H270" s="82"/>
      <c r="I270" s="82"/>
      <c r="J270" s="82"/>
      <c r="K270" s="82"/>
      <c r="L270" s="82"/>
      <c r="M270" s="83"/>
    </row>
    <row r="271" spans="1:13" ht="26.1" customHeight="1" x14ac:dyDescent="0.45">
      <c r="A271" s="87" t="s">
        <v>140</v>
      </c>
      <c r="B271" s="83"/>
      <c r="C271" s="82"/>
      <c r="D271" s="82"/>
      <c r="E271" s="82"/>
      <c r="F271" s="82"/>
      <c r="G271" s="82"/>
      <c r="H271" s="82"/>
      <c r="I271" s="82"/>
      <c r="J271" s="82"/>
      <c r="K271" s="82"/>
      <c r="L271" s="82"/>
      <c r="M271" s="83"/>
    </row>
    <row r="272" spans="1:13" ht="26.1" customHeight="1" x14ac:dyDescent="0.45">
      <c r="A272" s="83"/>
      <c r="B272" s="84" t="s">
        <v>240</v>
      </c>
      <c r="C272" s="82"/>
      <c r="D272" s="82"/>
      <c r="E272" s="82"/>
      <c r="F272" s="82"/>
      <c r="G272" s="82"/>
      <c r="H272" s="82"/>
      <c r="I272" s="82"/>
      <c r="J272" s="82"/>
      <c r="K272" s="82"/>
      <c r="L272" s="82"/>
      <c r="M272" s="83"/>
    </row>
    <row r="273" spans="1:13" ht="26.1" customHeight="1" x14ac:dyDescent="0.45">
      <c r="A273" s="82" t="s">
        <v>241</v>
      </c>
      <c r="B273" s="83"/>
      <c r="C273" s="82"/>
      <c r="D273" s="82"/>
      <c r="E273" s="82"/>
      <c r="F273" s="82"/>
      <c r="G273" s="82"/>
      <c r="H273" s="82"/>
      <c r="I273" s="82"/>
      <c r="J273" s="82"/>
      <c r="K273" s="82"/>
      <c r="L273" s="82"/>
      <c r="M273" s="83"/>
    </row>
    <row r="274" spans="1:13" ht="26.1" customHeight="1" x14ac:dyDescent="0.45">
      <c r="A274" s="84" t="s">
        <v>243</v>
      </c>
      <c r="B274" s="82"/>
      <c r="C274" s="82"/>
      <c r="D274" s="82"/>
      <c r="E274" s="82"/>
      <c r="F274" s="82"/>
      <c r="G274" s="82"/>
      <c r="H274" s="82"/>
      <c r="I274" s="82"/>
      <c r="J274" s="82"/>
      <c r="K274" s="82"/>
      <c r="L274" s="82"/>
      <c r="M274" s="83"/>
    </row>
    <row r="275" spans="1:13" ht="26.1" customHeight="1" x14ac:dyDescent="0.45">
      <c r="A275" s="84" t="s">
        <v>242</v>
      </c>
      <c r="B275" s="82"/>
      <c r="C275" s="82"/>
      <c r="D275" s="82"/>
      <c r="E275" s="82"/>
      <c r="F275" s="82"/>
      <c r="G275" s="82"/>
      <c r="H275" s="82"/>
      <c r="I275" s="82"/>
      <c r="J275" s="82"/>
      <c r="K275" s="82"/>
      <c r="L275" s="82"/>
      <c r="M275" s="83"/>
    </row>
    <row r="276" spans="1:13" ht="26.1" customHeight="1" x14ac:dyDescent="0.45">
      <c r="A276" s="84" t="s">
        <v>141</v>
      </c>
      <c r="B276" s="82" t="s">
        <v>244</v>
      </c>
      <c r="C276" s="82"/>
      <c r="D276" s="82"/>
      <c r="E276" s="82"/>
      <c r="F276" s="82"/>
      <c r="G276" s="82"/>
      <c r="H276" s="82"/>
      <c r="I276" s="82"/>
      <c r="J276" s="82"/>
      <c r="K276" s="82"/>
      <c r="L276" s="82"/>
      <c r="M276" s="83"/>
    </row>
    <row r="277" spans="1:13" ht="26.1" customHeight="1" x14ac:dyDescent="0.45">
      <c r="A277" s="84" t="s">
        <v>245</v>
      </c>
      <c r="B277" s="82"/>
      <c r="C277" s="82"/>
      <c r="D277" s="82"/>
      <c r="E277" s="82"/>
      <c r="F277" s="82"/>
      <c r="G277" s="82"/>
      <c r="H277" s="82"/>
      <c r="I277" s="82"/>
      <c r="J277" s="82"/>
      <c r="K277" s="82"/>
      <c r="L277" s="82"/>
      <c r="M277" s="83"/>
    </row>
    <row r="278" spans="1:13" ht="26.1" customHeight="1" x14ac:dyDescent="0.45">
      <c r="A278" s="84" t="s">
        <v>142</v>
      </c>
      <c r="B278" s="82"/>
      <c r="C278" s="82"/>
      <c r="D278" s="82"/>
      <c r="E278" s="82"/>
      <c r="F278" s="82"/>
      <c r="G278" s="82"/>
      <c r="H278" s="82"/>
      <c r="I278" s="82"/>
      <c r="J278" s="82"/>
      <c r="K278" s="82"/>
      <c r="L278" s="82"/>
      <c r="M278" s="83"/>
    </row>
    <row r="279" spans="1:13" ht="26.1" customHeight="1" x14ac:dyDescent="0.45">
      <c r="A279" s="84"/>
      <c r="B279" s="82" t="s">
        <v>246</v>
      </c>
      <c r="C279" s="82"/>
      <c r="D279" s="82"/>
      <c r="E279" s="82"/>
      <c r="F279" s="82"/>
      <c r="G279" s="82"/>
      <c r="H279" s="82"/>
      <c r="I279" s="82"/>
      <c r="J279" s="82"/>
      <c r="K279" s="82"/>
      <c r="L279" s="82"/>
      <c r="M279" s="83"/>
    </row>
    <row r="280" spans="1:13" ht="26.1" customHeight="1" x14ac:dyDescent="0.45">
      <c r="A280" s="84" t="s">
        <v>143</v>
      </c>
      <c r="B280" s="82"/>
      <c r="C280" s="82"/>
      <c r="D280" s="82"/>
      <c r="E280" s="82"/>
      <c r="F280" s="82"/>
      <c r="G280" s="82"/>
      <c r="H280" s="82"/>
      <c r="I280" s="82"/>
      <c r="J280" s="82"/>
      <c r="K280" s="82"/>
      <c r="L280" s="82"/>
      <c r="M280" s="83"/>
    </row>
    <row r="281" spans="1:13" s="262" customFormat="1" ht="30.95" customHeight="1" x14ac:dyDescent="0.45">
      <c r="A281" s="444" t="s">
        <v>610</v>
      </c>
      <c r="B281" s="67"/>
      <c r="C281" s="67"/>
      <c r="D281" s="65"/>
      <c r="E281" s="65"/>
      <c r="F281" s="65"/>
      <c r="G281" s="65"/>
      <c r="H281" s="65"/>
      <c r="I281" s="65"/>
      <c r="J281" s="65"/>
      <c r="K281" s="65"/>
      <c r="L281" s="65"/>
    </row>
    <row r="282" spans="1:13" s="262" customFormat="1" ht="30.95" customHeight="1" x14ac:dyDescent="0.45">
      <c r="A282" s="90" t="s">
        <v>390</v>
      </c>
      <c r="B282" s="67"/>
      <c r="C282" s="67"/>
      <c r="D282" s="65"/>
      <c r="E282" s="65"/>
      <c r="F282" s="65"/>
      <c r="G282" s="65"/>
      <c r="H282" s="65"/>
      <c r="I282" s="65"/>
      <c r="J282" s="65"/>
      <c r="K282" s="65"/>
      <c r="L282" s="65"/>
    </row>
    <row r="283" spans="1:13" s="205" customFormat="1" ht="30.95" customHeight="1" x14ac:dyDescent="0.45">
      <c r="A283" s="90" t="s">
        <v>389</v>
      </c>
      <c r="B283" s="67"/>
      <c r="C283" s="67"/>
      <c r="D283" s="65"/>
      <c r="E283" s="65"/>
      <c r="F283" s="65"/>
      <c r="G283" s="65"/>
      <c r="H283" s="65"/>
      <c r="I283" s="65"/>
      <c r="J283" s="65"/>
      <c r="K283" s="65"/>
      <c r="L283" s="65"/>
    </row>
    <row r="284" spans="1:13" s="205" customFormat="1" ht="30.95" customHeight="1" x14ac:dyDescent="0.45">
      <c r="A284" s="90" t="s">
        <v>248</v>
      </c>
      <c r="B284" s="67"/>
      <c r="C284" s="67"/>
      <c r="D284" s="65"/>
      <c r="E284" s="65"/>
      <c r="F284" s="65"/>
      <c r="G284" s="65"/>
      <c r="H284" s="65"/>
      <c r="I284" s="65"/>
      <c r="J284" s="65"/>
      <c r="K284" s="65"/>
      <c r="L284" s="65"/>
    </row>
    <row r="285" spans="1:13" s="205" customFormat="1" ht="30.95" customHeight="1" x14ac:dyDescent="0.45">
      <c r="A285" s="90" t="s">
        <v>247</v>
      </c>
      <c r="B285" s="67"/>
      <c r="C285" s="67"/>
      <c r="D285" s="65"/>
      <c r="E285" s="65"/>
      <c r="F285" s="65"/>
      <c r="G285" s="65"/>
      <c r="H285" s="65"/>
      <c r="I285" s="65"/>
      <c r="J285" s="65"/>
      <c r="K285" s="65"/>
      <c r="L285" s="65"/>
    </row>
    <row r="286" spans="1:13" s="205" customFormat="1" ht="30.95" customHeight="1" x14ac:dyDescent="0.45">
      <c r="A286" s="90" t="s">
        <v>201</v>
      </c>
      <c r="B286" s="67"/>
      <c r="C286" s="67"/>
      <c r="D286" s="65"/>
      <c r="E286" s="65"/>
      <c r="F286" s="65"/>
      <c r="G286" s="65"/>
      <c r="H286" s="65"/>
      <c r="I286" s="65"/>
      <c r="J286" s="65"/>
      <c r="K286" s="65"/>
      <c r="L286" s="65"/>
    </row>
    <row r="287" spans="1:13" ht="30.95" customHeight="1" x14ac:dyDescent="0.45">
      <c r="A287" s="535" t="s">
        <v>2</v>
      </c>
      <c r="B287" s="535"/>
      <c r="C287" s="535"/>
      <c r="D287" s="535"/>
      <c r="E287" s="535"/>
      <c r="F287" s="535"/>
      <c r="G287" s="535"/>
      <c r="H287" s="535"/>
      <c r="I287" s="535"/>
      <c r="J287" s="535"/>
      <c r="K287" s="535"/>
      <c r="L287" s="535"/>
      <c r="M287" s="376"/>
    </row>
    <row r="288" spans="1:13" ht="30.95" customHeight="1" x14ac:dyDescent="0.45">
      <c r="A288" s="67"/>
      <c r="D288" s="65"/>
      <c r="E288" s="65"/>
      <c r="F288" s="65"/>
      <c r="G288" s="65"/>
      <c r="H288" s="65"/>
      <c r="I288" s="65"/>
      <c r="J288" s="65"/>
      <c r="K288" s="65"/>
      <c r="L288" s="21" t="s">
        <v>153</v>
      </c>
      <c r="M288" s="376"/>
    </row>
    <row r="289" spans="1:22" ht="30.95" customHeight="1" x14ac:dyDescent="0.45">
      <c r="A289" s="432" t="s">
        <v>611</v>
      </c>
      <c r="B289" s="67"/>
      <c r="C289" s="67"/>
      <c r="D289" s="65"/>
      <c r="E289" s="65"/>
      <c r="F289" s="65"/>
      <c r="G289" s="65"/>
      <c r="H289" s="65"/>
      <c r="I289" s="65"/>
      <c r="J289" s="65"/>
      <c r="K289" s="65"/>
      <c r="M289" s="59"/>
    </row>
    <row r="290" spans="1:22" s="83" customFormat="1" ht="30.95" customHeight="1" x14ac:dyDescent="0.45">
      <c r="A290" s="432" t="s">
        <v>612</v>
      </c>
      <c r="B290" s="67"/>
      <c r="C290" s="67"/>
      <c r="D290" s="65"/>
      <c r="E290" s="65"/>
      <c r="F290" s="65"/>
      <c r="G290" s="65"/>
      <c r="H290" s="65"/>
      <c r="I290" s="65"/>
      <c r="J290" s="65"/>
      <c r="K290" s="65"/>
      <c r="L290" s="20"/>
      <c r="M290" s="59"/>
      <c r="N290" s="82"/>
    </row>
    <row r="291" spans="1:22" s="83" customFormat="1" ht="30.95" customHeight="1" x14ac:dyDescent="0.45">
      <c r="A291" s="90" t="s">
        <v>298</v>
      </c>
      <c r="B291" s="91"/>
      <c r="C291" s="91"/>
      <c r="D291" s="65"/>
      <c r="E291" s="65"/>
      <c r="F291" s="65"/>
      <c r="G291" s="65"/>
      <c r="H291" s="65"/>
      <c r="I291" s="65"/>
      <c r="J291" s="65"/>
      <c r="K291" s="65"/>
      <c r="L291" s="20"/>
      <c r="M291" s="59"/>
    </row>
    <row r="292" spans="1:22" s="83" customFormat="1" ht="30.95" customHeight="1" x14ac:dyDescent="0.45">
      <c r="A292" s="92" t="s">
        <v>506</v>
      </c>
      <c r="B292" s="91"/>
      <c r="C292" s="91"/>
      <c r="D292" s="65"/>
      <c r="E292" s="65"/>
      <c r="F292" s="65"/>
      <c r="G292" s="65"/>
      <c r="H292" s="65"/>
      <c r="I292" s="65"/>
      <c r="J292" s="65"/>
      <c r="K292" s="65"/>
      <c r="L292" s="20"/>
      <c r="M292" s="21"/>
    </row>
    <row r="293" spans="1:22" s="83" customFormat="1" ht="30.95" customHeight="1" x14ac:dyDescent="0.45">
      <c r="A293" s="92" t="s">
        <v>299</v>
      </c>
      <c r="B293" s="91"/>
      <c r="C293" s="91"/>
      <c r="D293" s="65"/>
      <c r="E293" s="65"/>
      <c r="F293" s="65"/>
      <c r="G293" s="65"/>
      <c r="H293" s="65"/>
      <c r="I293" s="65"/>
      <c r="J293" s="65"/>
      <c r="K293" s="65"/>
      <c r="L293" s="20"/>
      <c r="M293" s="59"/>
    </row>
    <row r="294" spans="1:22" s="83" customFormat="1" ht="30.95" customHeight="1" x14ac:dyDescent="0.45">
      <c r="A294" s="432" t="s">
        <v>613</v>
      </c>
      <c r="B294" s="91"/>
      <c r="C294" s="91"/>
      <c r="D294" s="65"/>
      <c r="E294" s="65"/>
      <c r="F294" s="65"/>
      <c r="G294" s="65"/>
      <c r="H294" s="65"/>
      <c r="I294" s="65"/>
      <c r="J294" s="65"/>
      <c r="K294" s="65"/>
      <c r="L294" s="20"/>
      <c r="M294" s="59"/>
    </row>
    <row r="295" spans="1:22" s="83" customFormat="1" ht="30.95" customHeight="1" x14ac:dyDescent="0.45">
      <c r="A295" s="202" t="s">
        <v>307</v>
      </c>
      <c r="B295" s="203"/>
      <c r="C295" s="203"/>
      <c r="D295" s="204"/>
      <c r="E295" s="204"/>
      <c r="F295" s="204"/>
      <c r="G295" s="204"/>
      <c r="H295" s="204"/>
      <c r="I295" s="204"/>
      <c r="J295" s="204"/>
      <c r="K295" s="204"/>
      <c r="L295" s="204"/>
      <c r="M295" s="59"/>
      <c r="N295" s="85"/>
      <c r="O295" s="86"/>
      <c r="P295" s="86"/>
      <c r="Q295" s="86"/>
      <c r="R295" s="86"/>
      <c r="S295" s="86"/>
      <c r="T295" s="86"/>
      <c r="U295" s="86"/>
      <c r="V295" s="86"/>
    </row>
    <row r="296" spans="1:22" s="83" customFormat="1" ht="30.95" customHeight="1" x14ac:dyDescent="0.45">
      <c r="A296" s="202" t="s">
        <v>661</v>
      </c>
      <c r="B296" s="203"/>
      <c r="C296" s="203"/>
      <c r="D296" s="204"/>
      <c r="E296" s="204"/>
      <c r="F296" s="204"/>
      <c r="G296" s="204"/>
      <c r="H296" s="204"/>
      <c r="I296" s="204"/>
      <c r="J296" s="204"/>
      <c r="K296" s="204"/>
      <c r="L296" s="204"/>
      <c r="M296" s="59"/>
      <c r="N296" s="87"/>
      <c r="O296" s="86"/>
      <c r="P296" s="86"/>
      <c r="Q296" s="86"/>
      <c r="R296" s="86"/>
      <c r="S296" s="86"/>
      <c r="T296" s="86"/>
      <c r="U296" s="86"/>
      <c r="V296" s="86"/>
    </row>
    <row r="297" spans="1:22" s="83" customFormat="1" ht="30.95" customHeight="1" x14ac:dyDescent="0.45">
      <c r="A297" s="202" t="s">
        <v>662</v>
      </c>
      <c r="B297" s="203"/>
      <c r="C297" s="203"/>
      <c r="D297" s="204"/>
      <c r="E297" s="204"/>
      <c r="F297" s="204"/>
      <c r="G297" s="204"/>
      <c r="H297" s="204"/>
      <c r="I297" s="204"/>
      <c r="J297" s="204"/>
      <c r="K297" s="204"/>
      <c r="L297" s="204"/>
      <c r="M297" s="59"/>
    </row>
    <row r="298" spans="1:22" s="83" customFormat="1" ht="30.95" customHeight="1" x14ac:dyDescent="0.45">
      <c r="A298" s="202" t="s">
        <v>664</v>
      </c>
      <c r="B298" s="203"/>
      <c r="C298" s="203"/>
      <c r="D298" s="204"/>
      <c r="E298" s="204"/>
      <c r="F298" s="204"/>
      <c r="G298" s="204"/>
      <c r="H298" s="204"/>
      <c r="I298" s="204"/>
      <c r="J298" s="204"/>
      <c r="K298" s="204"/>
      <c r="L298" s="204"/>
      <c r="M298" s="59"/>
    </row>
    <row r="299" spans="1:22" s="83" customFormat="1" ht="30.95" customHeight="1" x14ac:dyDescent="0.45">
      <c r="A299" s="202" t="s">
        <v>663</v>
      </c>
      <c r="B299" s="203"/>
      <c r="C299" s="203"/>
      <c r="D299" s="204"/>
      <c r="E299" s="204"/>
      <c r="F299" s="204"/>
      <c r="G299" s="204"/>
      <c r="H299" s="204"/>
      <c r="I299" s="204"/>
      <c r="J299" s="204"/>
      <c r="K299" s="204"/>
      <c r="L299" s="204"/>
      <c r="M299" s="59"/>
    </row>
    <row r="300" spans="1:22" s="83" customFormat="1" ht="30.95" customHeight="1" x14ac:dyDescent="0.45">
      <c r="A300" s="432" t="s">
        <v>614</v>
      </c>
      <c r="B300" s="91"/>
      <c r="C300" s="91"/>
      <c r="D300" s="91"/>
      <c r="E300" s="91"/>
      <c r="F300" s="91"/>
      <c r="G300" s="70"/>
      <c r="H300" s="91"/>
      <c r="I300" s="70"/>
      <c r="J300" s="70"/>
      <c r="K300" s="70"/>
      <c r="L300" s="70"/>
      <c r="M300" s="20"/>
    </row>
    <row r="301" spans="1:22" s="83" customFormat="1" ht="30.95" customHeight="1" x14ac:dyDescent="0.45">
      <c r="A301" s="93" t="s">
        <v>665</v>
      </c>
      <c r="B301" s="91"/>
      <c r="C301" s="91"/>
      <c r="D301" s="91"/>
      <c r="E301" s="91"/>
      <c r="F301" s="91"/>
      <c r="G301" s="91"/>
      <c r="H301" s="91"/>
      <c r="I301" s="91"/>
      <c r="J301" s="70"/>
      <c r="K301" s="70"/>
      <c r="L301" s="70"/>
      <c r="M301" s="20"/>
    </row>
    <row r="302" spans="1:22" s="83" customFormat="1" ht="30.95" customHeight="1" x14ac:dyDescent="0.45">
      <c r="A302" s="93" t="s">
        <v>507</v>
      </c>
      <c r="B302" s="91"/>
      <c r="C302" s="91"/>
      <c r="D302" s="91"/>
      <c r="E302" s="91"/>
      <c r="F302" s="91"/>
      <c r="G302" s="91"/>
      <c r="H302" s="91"/>
      <c r="I302" s="91"/>
      <c r="J302" s="70"/>
      <c r="K302" s="70"/>
      <c r="L302" s="70"/>
      <c r="M302" s="20"/>
    </row>
    <row r="303" spans="1:22" s="83" customFormat="1" ht="30.95" customHeight="1" x14ac:dyDescent="0.45">
      <c r="A303" s="93" t="s">
        <v>508</v>
      </c>
      <c r="B303" s="67"/>
      <c r="C303" s="67"/>
      <c r="D303" s="65"/>
      <c r="E303" s="65"/>
      <c r="F303" s="65"/>
      <c r="G303" s="65"/>
      <c r="H303" s="65"/>
      <c r="I303" s="65"/>
      <c r="J303" s="65"/>
      <c r="K303" s="65"/>
      <c r="L303" s="65"/>
      <c r="M303" s="20"/>
    </row>
    <row r="304" spans="1:22" s="83" customFormat="1" ht="26.1" customHeight="1" x14ac:dyDescent="0.45">
      <c r="A304" s="93" t="s">
        <v>615</v>
      </c>
      <c r="B304" s="67"/>
      <c r="C304" s="67"/>
      <c r="D304" s="65"/>
      <c r="E304" s="65"/>
      <c r="F304" s="65"/>
      <c r="G304" s="65"/>
      <c r="H304" s="65"/>
      <c r="I304" s="65"/>
      <c r="J304" s="65"/>
      <c r="K304" s="65"/>
      <c r="L304" s="65"/>
      <c r="M304" s="20"/>
    </row>
    <row r="305" spans="1:13" ht="26.1" customHeight="1" x14ac:dyDescent="0.45">
      <c r="A305" s="94" t="s">
        <v>417</v>
      </c>
      <c r="B305" s="67"/>
      <c r="C305" s="67"/>
      <c r="D305" s="65"/>
      <c r="E305" s="65"/>
      <c r="F305" s="65"/>
      <c r="G305" s="65"/>
      <c r="H305" s="65"/>
      <c r="I305" s="65"/>
      <c r="J305" s="65"/>
      <c r="K305" s="65"/>
      <c r="L305" s="65"/>
    </row>
    <row r="306" spans="1:13" ht="26.1" customHeight="1" x14ac:dyDescent="0.45">
      <c r="A306" s="440" t="s">
        <v>393</v>
      </c>
      <c r="B306" s="67"/>
      <c r="C306" s="67"/>
      <c r="D306" s="65"/>
      <c r="E306" s="65"/>
      <c r="F306" s="65"/>
      <c r="G306" s="65"/>
      <c r="H306" s="65"/>
      <c r="I306" s="65"/>
      <c r="J306" s="65"/>
      <c r="K306" s="65"/>
      <c r="L306" s="65"/>
    </row>
    <row r="307" spans="1:13" ht="26.1" customHeight="1" x14ac:dyDescent="0.45">
      <c r="A307" s="440" t="s">
        <v>666</v>
      </c>
      <c r="B307" s="67"/>
      <c r="C307" s="67"/>
      <c r="D307" s="65"/>
      <c r="E307" s="65"/>
      <c r="F307" s="65"/>
      <c r="G307" s="65"/>
      <c r="H307" s="65"/>
      <c r="I307" s="65"/>
      <c r="J307" s="65"/>
      <c r="K307" s="65"/>
      <c r="L307" s="65"/>
    </row>
    <row r="308" spans="1:13" ht="26.1" customHeight="1" x14ac:dyDescent="0.45">
      <c r="A308" s="440" t="s">
        <v>667</v>
      </c>
      <c r="B308" s="67"/>
      <c r="C308" s="67"/>
      <c r="D308" s="65"/>
      <c r="E308" s="65"/>
      <c r="F308" s="65"/>
      <c r="G308" s="65"/>
      <c r="H308" s="65"/>
      <c r="I308" s="65"/>
      <c r="J308" s="65"/>
      <c r="K308" s="65"/>
      <c r="L308" s="65"/>
    </row>
    <row r="309" spans="1:13" ht="26.1" customHeight="1" x14ac:dyDescent="0.45">
      <c r="A309" s="440" t="s">
        <v>418</v>
      </c>
      <c r="B309" s="67"/>
      <c r="C309" s="67"/>
      <c r="D309" s="65"/>
      <c r="E309" s="65"/>
      <c r="F309" s="65"/>
      <c r="G309" s="65"/>
      <c r="H309" s="65"/>
      <c r="I309" s="65"/>
      <c r="J309" s="65"/>
      <c r="K309" s="65"/>
      <c r="L309" s="65"/>
    </row>
    <row r="310" spans="1:13" ht="26.1" customHeight="1" x14ac:dyDescent="0.45">
      <c r="A310" s="89" t="s">
        <v>619</v>
      </c>
      <c r="B310" s="67"/>
      <c r="C310" s="67"/>
      <c r="D310" s="67"/>
      <c r="E310" s="65"/>
      <c r="F310" s="65"/>
      <c r="G310" s="65"/>
      <c r="H310" s="65"/>
      <c r="I310" s="65"/>
      <c r="J310" s="65"/>
      <c r="K310" s="65"/>
      <c r="L310" s="65"/>
    </row>
    <row r="311" spans="1:13" ht="26.1" customHeight="1" x14ac:dyDescent="0.45">
      <c r="A311" s="89" t="s">
        <v>620</v>
      </c>
      <c r="B311" s="67"/>
      <c r="C311" s="67"/>
      <c r="D311" s="67"/>
      <c r="E311" s="65"/>
      <c r="F311" s="65"/>
      <c r="G311" s="65"/>
      <c r="H311" s="65"/>
      <c r="I311" s="65"/>
      <c r="J311" s="65"/>
      <c r="K311" s="65"/>
      <c r="L311" s="65"/>
    </row>
    <row r="312" spans="1:13" ht="26.1" customHeight="1" x14ac:dyDescent="0.45">
      <c r="A312" s="89" t="s">
        <v>621</v>
      </c>
      <c r="B312" s="67"/>
      <c r="C312" s="67"/>
      <c r="D312" s="67"/>
      <c r="E312" s="65"/>
      <c r="F312" s="65"/>
      <c r="G312" s="65"/>
      <c r="H312" s="65"/>
      <c r="I312" s="65"/>
      <c r="J312" s="65"/>
      <c r="K312" s="65"/>
      <c r="L312" s="65"/>
    </row>
    <row r="313" spans="1:13" ht="26.1" customHeight="1" x14ac:dyDescent="0.45">
      <c r="A313" s="89" t="s">
        <v>668</v>
      </c>
      <c r="B313" s="67"/>
      <c r="C313" s="67"/>
      <c r="D313" s="67"/>
      <c r="E313" s="65"/>
      <c r="F313" s="65"/>
      <c r="G313" s="65"/>
      <c r="H313" s="65"/>
      <c r="I313" s="65"/>
      <c r="J313" s="65"/>
      <c r="K313" s="65"/>
      <c r="L313" s="65"/>
      <c r="M313" s="59"/>
    </row>
    <row r="314" spans="1:13" ht="26.1" customHeight="1" x14ac:dyDescent="0.45">
      <c r="A314" s="89" t="s">
        <v>138</v>
      </c>
      <c r="B314" s="67"/>
      <c r="C314" s="67"/>
      <c r="D314" s="67"/>
      <c r="E314" s="65"/>
      <c r="F314" s="65"/>
      <c r="G314" s="65"/>
      <c r="H314" s="65"/>
      <c r="I314" s="65"/>
      <c r="J314" s="65"/>
      <c r="K314" s="65"/>
      <c r="L314" s="65"/>
      <c r="M314" s="59"/>
    </row>
    <row r="315" spans="1:13" s="83" customFormat="1" ht="21.75" x14ac:dyDescent="0.45">
      <c r="A315" s="66"/>
      <c r="B315" s="20"/>
      <c r="C315" s="20"/>
      <c r="D315" s="65"/>
      <c r="E315" s="65"/>
      <c r="F315" s="65"/>
      <c r="G315" s="65"/>
      <c r="H315" s="65"/>
      <c r="I315" s="65"/>
      <c r="J315" s="20"/>
      <c r="K315" s="65"/>
      <c r="L315" s="65"/>
      <c r="M315" s="20"/>
    </row>
    <row r="316" spans="1:13" ht="27" customHeight="1" x14ac:dyDescent="0.45">
      <c r="A316" s="90"/>
      <c r="B316" s="91"/>
      <c r="C316" s="91"/>
      <c r="D316" s="65"/>
      <c r="E316" s="65"/>
      <c r="F316" s="65"/>
      <c r="G316" s="65"/>
      <c r="H316" s="65"/>
      <c r="I316" s="65"/>
      <c r="J316" s="65"/>
      <c r="K316" s="65"/>
    </row>
    <row r="317" spans="1:13" s="83" customFormat="1" ht="27" customHeight="1" x14ac:dyDescent="0.45">
      <c r="A317" s="92"/>
      <c r="B317" s="91"/>
      <c r="C317" s="91"/>
      <c r="D317" s="65"/>
      <c r="E317" s="65"/>
      <c r="F317" s="65"/>
      <c r="G317" s="65"/>
      <c r="H317" s="65"/>
      <c r="I317" s="65"/>
      <c r="J317" s="65"/>
      <c r="K317" s="65"/>
      <c r="L317" s="20"/>
      <c r="M317" s="20"/>
    </row>
    <row r="318" spans="1:13" s="83" customFormat="1" ht="27" customHeight="1" x14ac:dyDescent="0.45">
      <c r="A318" s="92"/>
      <c r="B318" s="91"/>
      <c r="C318" s="91"/>
      <c r="D318" s="65"/>
      <c r="E318" s="65"/>
      <c r="F318" s="65"/>
      <c r="G318" s="65"/>
      <c r="H318" s="65"/>
      <c r="I318" s="65"/>
      <c r="J318" s="65"/>
      <c r="K318" s="65"/>
      <c r="L318" s="20"/>
      <c r="M318" s="20"/>
    </row>
    <row r="319" spans="1:13" ht="27" customHeight="1" x14ac:dyDescent="0.45">
      <c r="A319" s="432"/>
      <c r="B319" s="91"/>
      <c r="C319" s="91"/>
      <c r="D319" s="65"/>
      <c r="E319" s="65"/>
      <c r="F319" s="65"/>
      <c r="G319" s="65"/>
      <c r="H319" s="65"/>
      <c r="I319" s="65"/>
      <c r="J319" s="65"/>
      <c r="K319" s="65"/>
    </row>
    <row r="320" spans="1:13" ht="27" customHeight="1" x14ac:dyDescent="0.45">
      <c r="A320" s="202"/>
      <c r="B320" s="203"/>
      <c r="C320" s="203"/>
      <c r="D320" s="204"/>
      <c r="E320" s="204"/>
      <c r="F320" s="204"/>
      <c r="G320" s="204"/>
      <c r="H320" s="204"/>
      <c r="I320" s="204"/>
      <c r="J320" s="204"/>
      <c r="K320" s="204"/>
      <c r="L320" s="204"/>
      <c r="M320" s="205"/>
    </row>
    <row r="321" spans="1:14" ht="27" customHeight="1" x14ac:dyDescent="0.45">
      <c r="A321" s="202"/>
      <c r="B321" s="203"/>
      <c r="C321" s="203"/>
      <c r="D321" s="204"/>
      <c r="E321" s="204"/>
      <c r="F321" s="204"/>
      <c r="G321" s="204"/>
      <c r="H321" s="204"/>
      <c r="I321" s="204"/>
      <c r="J321" s="204"/>
      <c r="K321" s="204"/>
      <c r="L321" s="204"/>
      <c r="M321" s="205"/>
    </row>
    <row r="322" spans="1:14" s="73" customFormat="1" ht="27" customHeight="1" x14ac:dyDescent="0.45">
      <c r="A322" s="202"/>
      <c r="B322" s="203"/>
      <c r="C322" s="203"/>
      <c r="D322" s="204"/>
      <c r="E322" s="204"/>
      <c r="F322" s="204"/>
      <c r="G322" s="204"/>
      <c r="H322" s="204"/>
      <c r="I322" s="204"/>
      <c r="J322" s="204"/>
      <c r="K322" s="204"/>
      <c r="L322" s="204"/>
      <c r="M322" s="205"/>
      <c r="N322" s="74"/>
    </row>
    <row r="323" spans="1:14" s="73" customFormat="1" ht="27" customHeight="1" x14ac:dyDescent="0.45">
      <c r="A323" s="202"/>
      <c r="B323" s="203"/>
      <c r="C323" s="203"/>
      <c r="D323" s="204"/>
      <c r="E323" s="204"/>
      <c r="F323" s="204"/>
      <c r="G323" s="204"/>
      <c r="H323" s="204"/>
      <c r="I323" s="204"/>
      <c r="J323" s="204"/>
      <c r="K323" s="204"/>
      <c r="L323" s="204"/>
      <c r="M323" s="205"/>
      <c r="N323" s="74"/>
    </row>
    <row r="324" spans="1:14" s="73" customFormat="1" ht="27" customHeight="1" x14ac:dyDescent="0.45">
      <c r="A324" s="202"/>
      <c r="B324" s="203"/>
      <c r="C324" s="203"/>
      <c r="D324" s="204"/>
      <c r="E324" s="204"/>
      <c r="F324" s="204"/>
      <c r="G324" s="204"/>
      <c r="H324" s="204"/>
      <c r="I324" s="204"/>
      <c r="J324" s="204"/>
      <c r="K324" s="204"/>
      <c r="L324" s="204"/>
      <c r="M324" s="205"/>
      <c r="N324" s="74"/>
    </row>
    <row r="325" spans="1:14" s="73" customFormat="1" ht="27" customHeight="1" x14ac:dyDescent="0.45">
      <c r="A325" s="432"/>
      <c r="B325" s="91"/>
      <c r="C325" s="91"/>
      <c r="D325" s="91"/>
      <c r="E325" s="91"/>
      <c r="F325" s="91"/>
      <c r="G325" s="70"/>
      <c r="H325" s="91"/>
      <c r="I325" s="70"/>
      <c r="J325" s="70"/>
      <c r="K325" s="70"/>
      <c r="L325" s="70"/>
      <c r="M325" s="70"/>
      <c r="N325" s="74"/>
    </row>
    <row r="326" spans="1:14" s="73" customFormat="1" ht="27" customHeight="1" x14ac:dyDescent="0.45">
      <c r="A326" s="93"/>
      <c r="B326" s="91"/>
      <c r="C326" s="91"/>
      <c r="D326" s="91"/>
      <c r="E326" s="91"/>
      <c r="F326" s="91"/>
      <c r="G326" s="91"/>
      <c r="H326" s="91"/>
      <c r="I326" s="91"/>
      <c r="J326" s="70"/>
      <c r="K326" s="70"/>
      <c r="L326" s="70"/>
      <c r="M326" s="70"/>
      <c r="N326" s="74"/>
    </row>
    <row r="327" spans="1:14" s="73" customFormat="1" ht="27" customHeight="1" x14ac:dyDescent="0.45">
      <c r="A327" s="93"/>
      <c r="B327" s="91"/>
      <c r="C327" s="91"/>
      <c r="D327" s="91"/>
      <c r="E327" s="91"/>
      <c r="F327" s="91"/>
      <c r="G327" s="91"/>
      <c r="H327" s="91"/>
      <c r="I327" s="91"/>
      <c r="J327" s="70"/>
      <c r="K327" s="70"/>
      <c r="L327" s="70"/>
      <c r="M327" s="70"/>
      <c r="N327" s="74"/>
    </row>
    <row r="328" spans="1:14" s="73" customFormat="1" ht="27" customHeight="1" x14ac:dyDescent="0.45">
      <c r="A328" s="93"/>
      <c r="B328" s="67"/>
      <c r="C328" s="67"/>
      <c r="D328" s="65"/>
      <c r="E328" s="65"/>
      <c r="F328" s="65"/>
      <c r="G328" s="65"/>
      <c r="H328" s="65"/>
      <c r="I328" s="65"/>
      <c r="J328" s="65"/>
      <c r="K328" s="65"/>
      <c r="L328" s="65"/>
      <c r="M328" s="20"/>
      <c r="N328" s="74"/>
    </row>
    <row r="329" spans="1:14" s="73" customFormat="1" ht="27" customHeight="1" x14ac:dyDescent="0.45">
      <c r="A329" s="93"/>
      <c r="B329" s="67"/>
      <c r="C329" s="67"/>
      <c r="D329" s="65"/>
      <c r="E329" s="65"/>
      <c r="F329" s="65"/>
      <c r="G329" s="65"/>
      <c r="H329" s="65"/>
      <c r="I329" s="65"/>
      <c r="J329" s="65"/>
      <c r="K329" s="65"/>
      <c r="L329" s="65"/>
      <c r="M329" s="20"/>
    </row>
    <row r="330" spans="1:14" s="73" customFormat="1" ht="27" customHeight="1" x14ac:dyDescent="0.45">
      <c r="A330" s="94"/>
      <c r="B330" s="67"/>
      <c r="C330" s="67"/>
      <c r="D330" s="65"/>
      <c r="E330" s="65"/>
      <c r="F330" s="65"/>
      <c r="G330" s="65"/>
      <c r="H330" s="65"/>
      <c r="I330" s="65"/>
      <c r="J330" s="65"/>
      <c r="K330" s="65"/>
      <c r="L330" s="65"/>
      <c r="M330" s="20"/>
    </row>
    <row r="331" spans="1:14" s="73" customFormat="1" ht="27" customHeight="1" x14ac:dyDescent="0.45">
      <c r="A331" s="440"/>
      <c r="B331" s="67"/>
      <c r="C331" s="67"/>
      <c r="D331" s="65"/>
      <c r="E331" s="65"/>
      <c r="F331" s="65"/>
      <c r="G331" s="65"/>
      <c r="H331" s="65"/>
      <c r="I331" s="65"/>
      <c r="J331" s="65"/>
      <c r="K331" s="65"/>
      <c r="L331" s="65"/>
      <c r="M331" s="20"/>
    </row>
    <row r="332" spans="1:14" s="73" customFormat="1" ht="27" customHeight="1" x14ac:dyDescent="0.45">
      <c r="A332" s="440"/>
      <c r="B332" s="67"/>
      <c r="C332" s="67"/>
      <c r="D332" s="65"/>
      <c r="E332" s="65"/>
      <c r="F332" s="65"/>
      <c r="G332" s="65"/>
      <c r="H332" s="65"/>
      <c r="I332" s="65"/>
      <c r="J332" s="65"/>
      <c r="K332" s="65"/>
      <c r="L332" s="65"/>
      <c r="M332" s="20"/>
    </row>
    <row r="333" spans="1:14" s="73" customFormat="1" ht="27" customHeight="1" x14ac:dyDescent="0.45">
      <c r="A333" s="440"/>
      <c r="B333" s="67"/>
      <c r="C333" s="67"/>
      <c r="D333" s="65"/>
      <c r="E333" s="65"/>
      <c r="F333" s="65"/>
      <c r="G333" s="65"/>
      <c r="H333" s="65"/>
      <c r="I333" s="65"/>
      <c r="J333" s="65"/>
      <c r="K333" s="65"/>
      <c r="L333" s="65"/>
      <c r="M333" s="20"/>
    </row>
    <row r="334" spans="1:14" s="73" customFormat="1" ht="27" customHeight="1" x14ac:dyDescent="0.45">
      <c r="A334" s="440"/>
      <c r="B334" s="67"/>
      <c r="C334" s="67"/>
      <c r="D334" s="65"/>
      <c r="E334" s="65"/>
      <c r="F334" s="65"/>
      <c r="G334" s="65"/>
      <c r="H334" s="65"/>
      <c r="I334" s="65"/>
      <c r="J334" s="65"/>
      <c r="K334" s="65"/>
      <c r="L334" s="65"/>
      <c r="M334" s="20"/>
    </row>
    <row r="335" spans="1:14" ht="27" customHeight="1" x14ac:dyDescent="0.45">
      <c r="A335" s="440"/>
      <c r="B335" s="67"/>
      <c r="C335" s="67"/>
      <c r="D335" s="65"/>
      <c r="E335" s="65"/>
      <c r="F335" s="65"/>
      <c r="G335" s="65"/>
      <c r="H335" s="65"/>
      <c r="I335" s="65"/>
      <c r="J335" s="65"/>
      <c r="K335" s="65"/>
      <c r="L335" s="65"/>
    </row>
  </sheetData>
  <mergeCells count="16">
    <mergeCell ref="A1:L1"/>
    <mergeCell ref="A2:L2"/>
    <mergeCell ref="A3:L3"/>
    <mergeCell ref="A32:L32"/>
    <mergeCell ref="A61:L61"/>
    <mergeCell ref="A4:L4"/>
    <mergeCell ref="A257:L257"/>
    <mergeCell ref="A287:L287"/>
    <mergeCell ref="A89:L89"/>
    <mergeCell ref="A117:L117"/>
    <mergeCell ref="A227:L227"/>
    <mergeCell ref="A171:L171"/>
    <mergeCell ref="A197:L197"/>
    <mergeCell ref="E155:F155"/>
    <mergeCell ref="E156:F156"/>
    <mergeCell ref="A147:L147"/>
  </mergeCells>
  <phoneticPr fontId="0" type="noConversion"/>
  <pageMargins left="0.6692913385826772" right="0.39370078740157483" top="0.70866141732283472" bottom="0.70866141732283472" header="0.23622047244094491" footer="0.27559055118110237"/>
  <pageSetup paperSize="9" scale="94" orientation="portrait" r:id="rId1"/>
  <headerFooter scaleWithDoc="0" alignWithMargins="0"/>
  <rowBreaks count="4" manualBreakCount="4">
    <brk id="88" max="12" man="1"/>
    <brk id="170" max="12" man="1"/>
    <brk id="196" max="12" man="1"/>
    <brk id="226"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7"/>
  <sheetViews>
    <sheetView topLeftCell="A90" zoomScale="80" zoomScaleNormal="80" zoomScaleSheetLayoutView="81" workbookViewId="0">
      <selection activeCell="F98" sqref="F98"/>
    </sheetView>
  </sheetViews>
  <sheetFormatPr defaultColWidth="9.140625" defaultRowHeight="30" customHeight="1" x14ac:dyDescent="0.45"/>
  <cols>
    <col min="1" max="1" width="6.7109375" style="20" customWidth="1"/>
    <col min="2" max="2" width="7.7109375" style="20" customWidth="1"/>
    <col min="3" max="3" width="6.85546875" style="20" customWidth="1"/>
    <col min="4" max="5" width="7.7109375" style="20" customWidth="1"/>
    <col min="6" max="6" width="16.28515625" style="20" customWidth="1"/>
    <col min="7" max="7" width="0.85546875" style="20" customWidth="1"/>
    <col min="8" max="8" width="16.28515625" style="20" customWidth="1"/>
    <col min="9" max="9" width="0.85546875" style="20" customWidth="1"/>
    <col min="10" max="10" width="16.28515625" style="20" customWidth="1"/>
    <col min="11" max="11" width="0.85546875" style="20" customWidth="1"/>
    <col min="12" max="12" width="16.28515625" style="20" customWidth="1"/>
    <col min="13" max="13" width="2.28515625" style="20" customWidth="1"/>
    <col min="14" max="14" width="8.42578125" style="20" customWidth="1"/>
    <col min="15" max="16384" width="9.140625" style="20"/>
  </cols>
  <sheetData>
    <row r="1" spans="1:13" ht="26.1" customHeight="1" x14ac:dyDescent="0.45">
      <c r="A1" s="535" t="s">
        <v>605</v>
      </c>
      <c r="B1" s="535"/>
      <c r="C1" s="535"/>
      <c r="D1" s="535"/>
      <c r="E1" s="535"/>
      <c r="F1" s="535"/>
      <c r="G1" s="535"/>
      <c r="H1" s="535"/>
      <c r="I1" s="535"/>
      <c r="J1" s="535"/>
      <c r="K1" s="535"/>
      <c r="L1" s="535"/>
      <c r="M1" s="376"/>
    </row>
    <row r="2" spans="1:13" ht="26.1" customHeight="1" x14ac:dyDescent="0.45">
      <c r="A2" s="67"/>
      <c r="D2" s="65"/>
      <c r="E2" s="65"/>
      <c r="F2" s="65"/>
      <c r="G2" s="65"/>
      <c r="H2" s="65"/>
      <c r="I2" s="65"/>
      <c r="J2" s="65"/>
      <c r="K2" s="65"/>
      <c r="L2" s="21" t="s">
        <v>153</v>
      </c>
      <c r="M2" s="376"/>
    </row>
    <row r="3" spans="1:13" s="205" customFormat="1" ht="26.1" customHeight="1" x14ac:dyDescent="0.45">
      <c r="A3" s="88" t="s">
        <v>616</v>
      </c>
      <c r="B3" s="67"/>
      <c r="C3" s="67"/>
      <c r="D3" s="67"/>
      <c r="E3" s="65"/>
      <c r="F3" s="65"/>
      <c r="G3" s="65"/>
      <c r="H3" s="65"/>
      <c r="I3" s="65"/>
      <c r="J3" s="65"/>
      <c r="K3" s="65"/>
      <c r="L3" s="65"/>
      <c r="M3" s="59"/>
    </row>
    <row r="4" spans="1:13" s="205" customFormat="1" ht="26.1" customHeight="1" x14ac:dyDescent="0.45">
      <c r="A4" s="88" t="s">
        <v>617</v>
      </c>
      <c r="B4" s="67"/>
      <c r="C4" s="67"/>
      <c r="D4" s="67"/>
      <c r="E4" s="65"/>
      <c r="F4" s="65"/>
      <c r="G4" s="65"/>
      <c r="H4" s="65"/>
      <c r="I4" s="65"/>
      <c r="J4" s="65"/>
      <c r="K4" s="65"/>
      <c r="L4" s="65"/>
      <c r="M4" s="20"/>
    </row>
    <row r="5" spans="1:13" s="205" customFormat="1" ht="26.1" customHeight="1" x14ac:dyDescent="0.45">
      <c r="A5" s="83"/>
      <c r="B5" s="84" t="s">
        <v>788</v>
      </c>
      <c r="C5" s="82"/>
      <c r="D5" s="82"/>
      <c r="E5" s="82"/>
      <c r="F5" s="82"/>
      <c r="G5" s="82"/>
      <c r="H5" s="82"/>
      <c r="I5" s="82"/>
      <c r="J5" s="82"/>
      <c r="K5" s="82"/>
      <c r="L5" s="82"/>
      <c r="M5" s="443"/>
    </row>
    <row r="6" spans="1:13" s="205" customFormat="1" ht="26.1" customHeight="1" x14ac:dyDescent="0.45">
      <c r="A6" s="84" t="s">
        <v>789</v>
      </c>
      <c r="B6" s="82"/>
      <c r="C6" s="82"/>
      <c r="D6" s="82"/>
      <c r="E6" s="82"/>
      <c r="F6" s="82"/>
      <c r="G6" s="82"/>
      <c r="H6" s="82"/>
      <c r="I6" s="82"/>
      <c r="J6" s="82"/>
      <c r="K6" s="82"/>
      <c r="L6" s="82"/>
      <c r="M6" s="83"/>
    </row>
    <row r="7" spans="1:13" s="205" customFormat="1" ht="26.1" customHeight="1" x14ac:dyDescent="0.45">
      <c r="A7" s="84" t="s">
        <v>782</v>
      </c>
      <c r="B7" s="67"/>
      <c r="C7" s="67"/>
      <c r="D7" s="67"/>
      <c r="E7" s="65"/>
      <c r="F7" s="65"/>
      <c r="G7" s="65"/>
      <c r="H7" s="65"/>
      <c r="I7" s="65"/>
      <c r="J7" s="65"/>
      <c r="K7" s="65"/>
      <c r="L7" s="65"/>
      <c r="M7" s="83"/>
    </row>
    <row r="8" spans="1:13" ht="26.1" customHeight="1" x14ac:dyDescent="0.45">
      <c r="A8" s="84" t="s">
        <v>781</v>
      </c>
      <c r="B8" s="67"/>
      <c r="C8" s="67"/>
      <c r="D8" s="67"/>
      <c r="E8" s="65"/>
      <c r="F8" s="65"/>
      <c r="G8" s="65"/>
      <c r="H8" s="65"/>
      <c r="I8" s="65"/>
      <c r="J8" s="65"/>
      <c r="K8" s="65"/>
      <c r="L8" s="65"/>
      <c r="M8" s="83"/>
    </row>
    <row r="9" spans="1:13" ht="26.1" customHeight="1" x14ac:dyDescent="0.45">
      <c r="A9" s="89" t="s">
        <v>618</v>
      </c>
      <c r="B9" s="67"/>
      <c r="C9" s="67"/>
      <c r="D9" s="67"/>
      <c r="E9" s="65"/>
      <c r="F9" s="65"/>
      <c r="G9" s="65"/>
      <c r="H9" s="65"/>
      <c r="I9" s="65"/>
      <c r="J9" s="65"/>
      <c r="K9" s="65"/>
      <c r="L9" s="65"/>
      <c r="M9" s="83"/>
    </row>
    <row r="10" spans="1:13" ht="26.1" customHeight="1" x14ac:dyDescent="0.45">
      <c r="A10" s="258"/>
      <c r="B10" s="85" t="s">
        <v>790</v>
      </c>
      <c r="C10" s="445"/>
      <c r="D10" s="410"/>
      <c r="E10" s="410"/>
      <c r="F10" s="82"/>
      <c r="G10" s="82"/>
      <c r="H10" s="82"/>
      <c r="I10" s="82"/>
      <c r="J10" s="82"/>
      <c r="K10" s="82"/>
      <c r="L10" s="82"/>
      <c r="M10" s="83"/>
    </row>
    <row r="11" spans="1:13" ht="26.1" customHeight="1" x14ac:dyDescent="0.45">
      <c r="A11" s="84" t="s">
        <v>783</v>
      </c>
      <c r="B11" s="85"/>
      <c r="C11" s="445"/>
      <c r="D11" s="410"/>
      <c r="E11" s="410"/>
      <c r="F11" s="82"/>
      <c r="G11" s="82"/>
      <c r="H11" s="82"/>
      <c r="I11" s="82"/>
      <c r="J11" s="82"/>
      <c r="K11" s="82"/>
      <c r="L11" s="82"/>
      <c r="M11" s="83"/>
    </row>
    <row r="12" spans="1:13" ht="26.1" customHeight="1" x14ac:dyDescent="0.45">
      <c r="A12" s="84" t="s">
        <v>784</v>
      </c>
      <c r="B12" s="171"/>
      <c r="C12" s="445"/>
      <c r="D12" s="410"/>
      <c r="E12" s="410"/>
      <c r="F12" s="82"/>
      <c r="G12" s="82"/>
      <c r="H12" s="82"/>
      <c r="I12" s="82"/>
      <c r="J12" s="82"/>
      <c r="K12" s="82"/>
      <c r="L12" s="82"/>
      <c r="M12" s="83"/>
    </row>
    <row r="13" spans="1:13" ht="26.1" customHeight="1" x14ac:dyDescent="0.45">
      <c r="A13" s="84" t="s">
        <v>785</v>
      </c>
      <c r="B13" s="171"/>
      <c r="C13" s="445"/>
      <c r="D13" s="410"/>
      <c r="E13" s="410"/>
      <c r="F13" s="65"/>
      <c r="G13" s="65"/>
      <c r="H13" s="65"/>
      <c r="I13" s="65"/>
      <c r="J13" s="65"/>
      <c r="K13" s="65"/>
      <c r="L13" s="65"/>
      <c r="M13" s="83"/>
    </row>
    <row r="14" spans="1:13" ht="26.1" customHeight="1" x14ac:dyDescent="0.45">
      <c r="A14" s="84" t="s">
        <v>622</v>
      </c>
      <c r="B14" s="171"/>
      <c r="C14" s="445"/>
      <c r="D14" s="410"/>
      <c r="E14" s="410"/>
      <c r="F14" s="65"/>
      <c r="G14" s="65"/>
      <c r="H14" s="65"/>
      <c r="I14" s="65"/>
      <c r="J14" s="65"/>
      <c r="K14" s="65"/>
      <c r="L14" s="65"/>
      <c r="M14" s="83"/>
    </row>
    <row r="15" spans="1:13" ht="26.1" customHeight="1" x14ac:dyDescent="0.45">
      <c r="A15" s="84" t="s">
        <v>623</v>
      </c>
      <c r="B15" s="171"/>
      <c r="C15" s="445"/>
      <c r="D15" s="410"/>
      <c r="E15" s="410"/>
      <c r="F15" s="65"/>
      <c r="G15" s="65"/>
      <c r="H15" s="65"/>
      <c r="I15" s="65"/>
      <c r="J15" s="65"/>
      <c r="K15" s="65"/>
      <c r="L15" s="65"/>
      <c r="M15" s="83"/>
    </row>
    <row r="16" spans="1:13" ht="26.1" customHeight="1" x14ac:dyDescent="0.45">
      <c r="A16" s="84" t="s">
        <v>787</v>
      </c>
      <c r="B16" s="171"/>
      <c r="C16" s="445"/>
      <c r="D16" s="410"/>
      <c r="E16" s="410"/>
      <c r="F16" s="96"/>
      <c r="G16" s="74"/>
      <c r="H16" s="74"/>
      <c r="I16" s="74"/>
      <c r="J16" s="74"/>
      <c r="K16" s="74"/>
      <c r="L16" s="74"/>
      <c r="M16" s="83"/>
    </row>
    <row r="17" spans="1:13" ht="26.1" customHeight="1" x14ac:dyDescent="0.45">
      <c r="A17" s="84" t="s">
        <v>786</v>
      </c>
      <c r="B17" s="171"/>
      <c r="C17" s="445"/>
      <c r="D17" s="410"/>
      <c r="E17" s="410"/>
      <c r="F17" s="96"/>
      <c r="G17" s="74"/>
      <c r="H17" s="74"/>
      <c r="I17" s="74"/>
      <c r="J17" s="74"/>
      <c r="K17" s="74"/>
      <c r="L17" s="74"/>
      <c r="M17" s="83"/>
    </row>
    <row r="18" spans="1:13" ht="26.1" customHeight="1" x14ac:dyDescent="0.45">
      <c r="A18" s="84" t="s">
        <v>624</v>
      </c>
      <c r="B18" s="171"/>
      <c r="C18" s="445"/>
      <c r="D18" s="410"/>
      <c r="E18" s="410"/>
      <c r="F18" s="96"/>
      <c r="G18" s="74"/>
      <c r="H18" s="74"/>
      <c r="I18" s="74"/>
      <c r="J18" s="74"/>
      <c r="K18" s="74"/>
      <c r="L18" s="74"/>
      <c r="M18" s="83"/>
    </row>
    <row r="19" spans="1:13" ht="26.1" customHeight="1" x14ac:dyDescent="0.45">
      <c r="A19" s="84" t="s">
        <v>626</v>
      </c>
      <c r="B19" s="171"/>
      <c r="C19" s="445"/>
      <c r="D19" s="410"/>
      <c r="E19" s="410"/>
      <c r="F19" s="96"/>
      <c r="G19" s="74"/>
      <c r="H19" s="74"/>
      <c r="I19" s="74"/>
      <c r="J19" s="74"/>
      <c r="K19" s="74"/>
      <c r="L19" s="74"/>
      <c r="M19" s="83"/>
    </row>
    <row r="20" spans="1:13" ht="26.1" customHeight="1" x14ac:dyDescent="0.45">
      <c r="A20" s="84" t="s">
        <v>625</v>
      </c>
      <c r="B20" s="171"/>
      <c r="C20" s="445"/>
      <c r="D20" s="410"/>
      <c r="E20" s="410"/>
      <c r="F20" s="96"/>
      <c r="G20" s="74"/>
      <c r="H20" s="74"/>
      <c r="I20" s="74"/>
      <c r="J20" s="74"/>
      <c r="K20" s="74"/>
      <c r="L20" s="74"/>
      <c r="M20" s="83"/>
    </row>
    <row r="21" spans="1:13" ht="25.5" customHeight="1" x14ac:dyDescent="0.45">
      <c r="A21" s="64" t="s">
        <v>216</v>
      </c>
      <c r="B21" s="67"/>
      <c r="C21" s="67"/>
      <c r="D21" s="67"/>
      <c r="E21" s="65"/>
      <c r="F21" s="65"/>
      <c r="G21" s="65"/>
      <c r="H21" s="65"/>
      <c r="I21" s="65"/>
      <c r="J21" s="65"/>
      <c r="K21" s="65"/>
      <c r="L21" s="65"/>
      <c r="M21" s="65"/>
    </row>
    <row r="22" spans="1:13" ht="25.5" customHeight="1" x14ac:dyDescent="0.45">
      <c r="A22" s="97"/>
      <c r="B22" s="98"/>
      <c r="C22" s="98"/>
      <c r="D22" s="98"/>
      <c r="E22" s="97"/>
      <c r="F22" s="479"/>
      <c r="G22" s="479" t="s">
        <v>182</v>
      </c>
      <c r="H22" s="480"/>
      <c r="I22" s="99"/>
      <c r="J22" s="462"/>
      <c r="K22" s="462" t="s">
        <v>181</v>
      </c>
      <c r="L22" s="186"/>
      <c r="M22" s="65"/>
    </row>
    <row r="23" spans="1:13" ht="25.5" customHeight="1" x14ac:dyDescent="0.45">
      <c r="A23" s="97"/>
      <c r="B23" s="98"/>
      <c r="C23" s="98"/>
      <c r="D23" s="98"/>
      <c r="E23" s="97"/>
      <c r="F23" s="100" t="s">
        <v>697</v>
      </c>
      <c r="G23" s="99"/>
      <c r="H23" s="100" t="s">
        <v>698</v>
      </c>
      <c r="I23" s="99"/>
      <c r="J23" s="100" t="s">
        <v>697</v>
      </c>
      <c r="K23" s="99"/>
      <c r="L23" s="100" t="s">
        <v>698</v>
      </c>
      <c r="M23" s="65"/>
    </row>
    <row r="24" spans="1:13" ht="25.5" customHeight="1" x14ac:dyDescent="0.45">
      <c r="A24" s="65"/>
      <c r="B24" s="80" t="s">
        <v>23</v>
      </c>
      <c r="C24" s="80"/>
      <c r="D24" s="67"/>
      <c r="E24" s="65"/>
      <c r="F24" s="65">
        <v>516028.5</v>
      </c>
      <c r="G24" s="65"/>
      <c r="H24" s="65">
        <v>485190</v>
      </c>
      <c r="I24" s="65"/>
      <c r="J24" s="65">
        <v>503230.5</v>
      </c>
      <c r="K24" s="65"/>
      <c r="L24" s="65">
        <v>468009</v>
      </c>
      <c r="M24" s="65"/>
    </row>
    <row r="25" spans="1:13" ht="25.5" customHeight="1" x14ac:dyDescent="0.45">
      <c r="A25" s="65"/>
      <c r="B25" s="80" t="s">
        <v>24</v>
      </c>
      <c r="C25" s="80"/>
      <c r="D25" s="67"/>
      <c r="E25" s="65"/>
      <c r="F25" s="65">
        <v>22368468.760000002</v>
      </c>
      <c r="G25" s="65"/>
      <c r="H25" s="65">
        <v>18977723.370000001</v>
      </c>
      <c r="I25" s="65"/>
      <c r="J25" s="65">
        <v>22213990.600000001</v>
      </c>
      <c r="K25" s="65"/>
      <c r="L25" s="65">
        <v>18815285.210000001</v>
      </c>
      <c r="M25" s="65"/>
    </row>
    <row r="26" spans="1:13" ht="25.5" customHeight="1" x14ac:dyDescent="0.45">
      <c r="A26" s="65"/>
      <c r="B26" s="80" t="s">
        <v>25</v>
      </c>
      <c r="C26" s="80"/>
      <c r="D26" s="67"/>
      <c r="E26" s="65"/>
      <c r="F26" s="65">
        <v>12421686.25</v>
      </c>
      <c r="G26" s="65"/>
      <c r="H26" s="65">
        <v>17207808.109999996</v>
      </c>
      <c r="I26" s="65"/>
      <c r="J26" s="65">
        <v>12116570.43</v>
      </c>
      <c r="K26" s="65"/>
      <c r="L26" s="65">
        <v>16822747.709999997</v>
      </c>
      <c r="M26" s="65"/>
    </row>
    <row r="27" spans="1:13" ht="25.5" customHeight="1" thickBot="1" x14ac:dyDescent="0.5">
      <c r="A27" s="65"/>
      <c r="B27" s="67"/>
      <c r="C27" s="75" t="s">
        <v>26</v>
      </c>
      <c r="E27" s="65"/>
      <c r="F27" s="102">
        <f>SUM(F24:F26)</f>
        <v>35306183.510000005</v>
      </c>
      <c r="G27" s="65"/>
      <c r="H27" s="102">
        <f>SUM(H24:H26)</f>
        <v>36670721.479999997</v>
      </c>
      <c r="I27" s="65"/>
      <c r="J27" s="102">
        <f>SUM(J24:J26)</f>
        <v>34833791.530000001</v>
      </c>
      <c r="K27" s="65"/>
      <c r="L27" s="102">
        <f>SUM(L24:L26)</f>
        <v>36106041.920000002</v>
      </c>
      <c r="M27" s="65"/>
    </row>
    <row r="28" spans="1:13" ht="25.5" customHeight="1" thickTop="1" x14ac:dyDescent="0.45">
      <c r="A28" s="65"/>
      <c r="B28" s="67"/>
      <c r="C28" s="75"/>
      <c r="E28" s="65"/>
      <c r="F28" s="105"/>
      <c r="G28" s="65"/>
      <c r="H28" s="105"/>
      <c r="I28" s="65"/>
      <c r="J28" s="105"/>
      <c r="K28" s="65"/>
      <c r="L28" s="105"/>
      <c r="M28" s="65"/>
    </row>
    <row r="29" spans="1:13" ht="25.5" customHeight="1" x14ac:dyDescent="0.45">
      <c r="A29" s="65"/>
      <c r="B29" s="67"/>
      <c r="C29" s="75"/>
      <c r="E29" s="65"/>
      <c r="F29" s="105"/>
      <c r="G29" s="65"/>
      <c r="H29" s="105"/>
      <c r="I29" s="65"/>
      <c r="J29" s="105"/>
      <c r="K29" s="65"/>
      <c r="L29" s="105"/>
      <c r="M29" s="65"/>
    </row>
    <row r="30" spans="1:13" ht="25.5" customHeight="1" x14ac:dyDescent="0.45">
      <c r="A30" s="65"/>
      <c r="B30" s="67"/>
      <c r="C30" s="75"/>
      <c r="E30" s="65"/>
      <c r="F30" s="105"/>
      <c r="G30" s="65"/>
      <c r="H30" s="105"/>
      <c r="I30" s="65"/>
      <c r="J30" s="105"/>
      <c r="K30" s="65"/>
      <c r="L30" s="105"/>
      <c r="M30" s="65"/>
    </row>
    <row r="31" spans="1:13" ht="25.5" customHeight="1" x14ac:dyDescent="0.45">
      <c r="A31" s="65"/>
      <c r="B31" s="67"/>
      <c r="C31" s="75"/>
      <c r="E31" s="65"/>
      <c r="F31" s="105"/>
      <c r="G31" s="65"/>
      <c r="H31" s="105"/>
      <c r="I31" s="65"/>
      <c r="J31" s="105"/>
      <c r="K31" s="65"/>
      <c r="L31" s="105"/>
      <c r="M31" s="65"/>
    </row>
    <row r="32" spans="1:13" ht="25.5" customHeight="1" x14ac:dyDescent="0.45">
      <c r="A32" s="65"/>
      <c r="B32" s="67"/>
      <c r="C32" s="75"/>
      <c r="E32" s="65"/>
      <c r="F32" s="105"/>
      <c r="G32" s="65"/>
      <c r="H32" s="105"/>
      <c r="I32" s="65"/>
      <c r="J32" s="105"/>
      <c r="K32" s="65"/>
      <c r="L32" s="105"/>
      <c r="M32" s="65"/>
    </row>
    <row r="33" spans="1:13" ht="26.25" customHeight="1" x14ac:dyDescent="0.45">
      <c r="A33" s="535" t="s">
        <v>137</v>
      </c>
      <c r="B33" s="535"/>
      <c r="C33" s="535"/>
      <c r="D33" s="535"/>
      <c r="E33" s="535"/>
      <c r="F33" s="535"/>
      <c r="G33" s="535"/>
      <c r="H33" s="535"/>
      <c r="I33" s="535"/>
      <c r="J33" s="535"/>
      <c r="K33" s="535"/>
      <c r="L33" s="535"/>
      <c r="M33" s="376"/>
    </row>
    <row r="34" spans="1:13" ht="26.25" customHeight="1" x14ac:dyDescent="0.45">
      <c r="A34" s="67"/>
      <c r="D34" s="65"/>
      <c r="E34" s="65"/>
      <c r="F34" s="65"/>
      <c r="G34" s="65"/>
      <c r="H34" s="65"/>
      <c r="I34" s="65"/>
      <c r="J34" s="65"/>
      <c r="K34" s="65"/>
      <c r="L34" s="21" t="s">
        <v>153</v>
      </c>
      <c r="M34" s="376"/>
    </row>
    <row r="35" spans="1:13" ht="26.25" customHeight="1" x14ac:dyDescent="0.45">
      <c r="A35" s="103" t="s">
        <v>217</v>
      </c>
      <c r="B35" s="67"/>
      <c r="C35" s="67"/>
      <c r="D35" s="67"/>
      <c r="E35" s="65"/>
      <c r="G35" s="65"/>
      <c r="I35" s="65"/>
      <c r="J35" s="65"/>
      <c r="K35" s="65"/>
      <c r="L35" s="65"/>
      <c r="M35" s="83"/>
    </row>
    <row r="36" spans="1:13" ht="26.25" customHeight="1" x14ac:dyDescent="0.45">
      <c r="A36" s="104"/>
      <c r="B36" s="98"/>
      <c r="C36" s="98"/>
      <c r="D36" s="98"/>
      <c r="E36" s="97"/>
      <c r="F36" s="479"/>
      <c r="G36" s="479" t="s">
        <v>182</v>
      </c>
      <c r="H36" s="480"/>
      <c r="I36" s="99"/>
      <c r="J36" s="462"/>
      <c r="K36" s="462" t="s">
        <v>181</v>
      </c>
      <c r="L36" s="186"/>
      <c r="M36" s="83"/>
    </row>
    <row r="37" spans="1:13" ht="26.25" customHeight="1" x14ac:dyDescent="0.45">
      <c r="A37" s="104"/>
      <c r="B37" s="98"/>
      <c r="C37" s="98"/>
      <c r="D37" s="98"/>
      <c r="E37" s="97"/>
      <c r="F37" s="100" t="s">
        <v>697</v>
      </c>
      <c r="G37" s="99"/>
      <c r="H37" s="100" t="s">
        <v>698</v>
      </c>
      <c r="I37" s="99"/>
      <c r="J37" s="100" t="s">
        <v>697</v>
      </c>
      <c r="K37" s="99"/>
      <c r="L37" s="100" t="s">
        <v>698</v>
      </c>
      <c r="M37" s="65"/>
    </row>
    <row r="38" spans="1:13" ht="26.25" customHeight="1" x14ac:dyDescent="0.45">
      <c r="A38" s="89"/>
      <c r="B38" s="66" t="s">
        <v>27</v>
      </c>
      <c r="C38" s="66"/>
      <c r="D38" s="75"/>
      <c r="E38" s="65"/>
      <c r="F38" s="105">
        <v>337287784.80000001</v>
      </c>
      <c r="G38" s="65"/>
      <c r="H38" s="105">
        <v>232626385.86000004</v>
      </c>
      <c r="I38" s="65"/>
      <c r="J38" s="105">
        <v>313248233.19999999</v>
      </c>
      <c r="K38" s="65"/>
      <c r="L38" s="105">
        <v>202835467.59000003</v>
      </c>
      <c r="M38" s="65"/>
    </row>
    <row r="39" spans="1:13" ht="26.25" customHeight="1" x14ac:dyDescent="0.45">
      <c r="A39" s="89"/>
      <c r="B39" s="66" t="s">
        <v>346</v>
      </c>
      <c r="C39" s="66"/>
      <c r="D39" s="75"/>
      <c r="E39" s="65"/>
      <c r="F39" s="105"/>
      <c r="G39" s="65"/>
      <c r="H39" s="105"/>
      <c r="I39" s="65"/>
      <c r="J39" s="105"/>
      <c r="K39" s="65"/>
      <c r="L39" s="105"/>
      <c r="M39" s="65"/>
    </row>
    <row r="40" spans="1:13" ht="26.25" customHeight="1" x14ac:dyDescent="0.45">
      <c r="A40" s="89"/>
      <c r="B40" s="66" t="s">
        <v>347</v>
      </c>
      <c r="C40" s="66"/>
      <c r="D40" s="75"/>
      <c r="E40" s="65"/>
      <c r="F40" s="105">
        <v>4241746.95</v>
      </c>
      <c r="G40" s="65"/>
      <c r="H40" s="105">
        <v>3363384.67</v>
      </c>
      <c r="I40" s="65"/>
      <c r="J40" s="105">
        <v>3150078.99</v>
      </c>
      <c r="K40" s="65"/>
      <c r="L40" s="105">
        <v>2124921.39</v>
      </c>
      <c r="M40" s="83"/>
    </row>
    <row r="41" spans="1:13" ht="26.25" customHeight="1" thickBot="1" x14ac:dyDescent="0.5">
      <c r="A41" s="89"/>
      <c r="B41" s="66"/>
      <c r="C41" s="75" t="s">
        <v>26</v>
      </c>
      <c r="E41" s="65"/>
      <c r="F41" s="102">
        <f>SUM(F38:F40)</f>
        <v>341529531.75</v>
      </c>
      <c r="G41" s="65"/>
      <c r="H41" s="102">
        <f>SUM(H38:H40)</f>
        <v>235989770.53000003</v>
      </c>
      <c r="I41" s="65"/>
      <c r="J41" s="102">
        <f>SUM(J38:J40)</f>
        <v>316398312.19</v>
      </c>
      <c r="K41" s="65"/>
      <c r="L41" s="102">
        <f>SUM(L38:L40)</f>
        <v>204960388.98000002</v>
      </c>
      <c r="M41" s="83"/>
    </row>
    <row r="42" spans="1:13" ht="26.25" customHeight="1" thickTop="1" x14ac:dyDescent="0.45">
      <c r="A42" s="64" t="s">
        <v>218</v>
      </c>
      <c r="B42" s="67"/>
      <c r="C42" s="67"/>
      <c r="D42" s="67"/>
      <c r="E42" s="65"/>
      <c r="F42" s="105"/>
      <c r="G42" s="65"/>
      <c r="H42" s="105"/>
      <c r="I42" s="65"/>
      <c r="J42" s="105"/>
      <c r="K42" s="65"/>
      <c r="L42" s="105"/>
      <c r="M42" s="83"/>
    </row>
    <row r="43" spans="1:13" ht="26.25" customHeight="1" x14ac:dyDescent="0.45">
      <c r="A43" s="64"/>
      <c r="B43" s="67"/>
      <c r="C43" s="67"/>
      <c r="D43" s="67"/>
      <c r="E43" s="65"/>
      <c r="F43" s="479"/>
      <c r="G43" s="479" t="s">
        <v>182</v>
      </c>
      <c r="H43" s="480"/>
      <c r="I43" s="99"/>
      <c r="J43" s="462"/>
      <c r="K43" s="462" t="s">
        <v>181</v>
      </c>
      <c r="L43" s="186"/>
      <c r="M43" s="65"/>
    </row>
    <row r="44" spans="1:13" ht="26.25" customHeight="1" x14ac:dyDescent="0.45">
      <c r="A44" s="104"/>
      <c r="B44" s="98"/>
      <c r="C44" s="98"/>
      <c r="D44" s="98"/>
      <c r="E44" s="97"/>
      <c r="F44" s="100" t="s">
        <v>697</v>
      </c>
      <c r="G44" s="99"/>
      <c r="H44" s="100" t="s">
        <v>698</v>
      </c>
      <c r="I44" s="99"/>
      <c r="J44" s="100" t="s">
        <v>697</v>
      </c>
      <c r="K44" s="99"/>
      <c r="L44" s="100" t="s">
        <v>698</v>
      </c>
      <c r="M44" s="65"/>
    </row>
    <row r="45" spans="1:13" ht="26.25" customHeight="1" x14ac:dyDescent="0.45">
      <c r="A45" s="257" t="s">
        <v>317</v>
      </c>
      <c r="B45" s="440" t="s">
        <v>28</v>
      </c>
      <c r="C45" s="440"/>
      <c r="D45" s="66"/>
      <c r="E45" s="65"/>
      <c r="F45" s="105">
        <v>100596212.73999999</v>
      </c>
      <c r="G45" s="65"/>
      <c r="H45" s="105">
        <v>142609361.49000001</v>
      </c>
      <c r="I45" s="65"/>
      <c r="J45" s="105">
        <v>100092242.74000001</v>
      </c>
      <c r="K45" s="105"/>
      <c r="L45" s="105">
        <v>142545161.49000001</v>
      </c>
      <c r="M45" s="65"/>
    </row>
    <row r="46" spans="1:13" ht="26.25" customHeight="1" x14ac:dyDescent="0.45">
      <c r="B46" s="75" t="s">
        <v>220</v>
      </c>
      <c r="C46" s="75"/>
      <c r="E46" s="79"/>
      <c r="F46" s="261">
        <f>SUM(F45:F45)</f>
        <v>100596212.73999999</v>
      </c>
      <c r="G46" s="65"/>
      <c r="H46" s="261">
        <f>SUM(H45:H45)</f>
        <v>142609361.49000001</v>
      </c>
      <c r="I46" s="65"/>
      <c r="J46" s="261">
        <f>SUM(J45:J45)</f>
        <v>100092242.74000001</v>
      </c>
      <c r="K46" s="105"/>
      <c r="L46" s="261">
        <f>SUM(L45:L45)</f>
        <v>142545161.49000001</v>
      </c>
      <c r="M46" s="74"/>
    </row>
    <row r="47" spans="1:13" ht="26.25" customHeight="1" x14ac:dyDescent="0.45">
      <c r="A47" s="257" t="s">
        <v>318</v>
      </c>
      <c r="B47" s="48" t="s">
        <v>81</v>
      </c>
      <c r="C47" s="48"/>
      <c r="D47" s="106"/>
      <c r="E47" s="105"/>
      <c r="F47" s="105"/>
      <c r="G47" s="105"/>
      <c r="H47" s="105"/>
      <c r="I47" s="105"/>
      <c r="J47" s="105"/>
      <c r="K47" s="105"/>
      <c r="L47" s="48"/>
      <c r="M47" s="74"/>
    </row>
    <row r="48" spans="1:13" ht="26.25" customHeight="1" x14ac:dyDescent="0.45">
      <c r="B48" s="107" t="s">
        <v>86</v>
      </c>
      <c r="C48" s="107"/>
      <c r="F48" s="20">
        <v>9484655.9900000002</v>
      </c>
      <c r="H48" s="20">
        <v>9077747.3400000017</v>
      </c>
      <c r="J48" s="20">
        <v>9478469.4399999995</v>
      </c>
      <c r="L48" s="20">
        <v>9071560.790000001</v>
      </c>
      <c r="M48" s="74"/>
    </row>
    <row r="49" spans="1:13" ht="26.25" customHeight="1" x14ac:dyDescent="0.45">
      <c r="B49" s="107" t="s">
        <v>87</v>
      </c>
      <c r="C49" s="107"/>
      <c r="F49" s="20">
        <v>1244176.0099999998</v>
      </c>
      <c r="H49" s="20">
        <v>3873169.71</v>
      </c>
      <c r="J49" s="20">
        <v>1225727.6299999999</v>
      </c>
      <c r="L49" s="20">
        <v>3840939.3299999996</v>
      </c>
      <c r="M49" s="74"/>
    </row>
    <row r="50" spans="1:13" ht="26.25" customHeight="1" x14ac:dyDescent="0.45">
      <c r="B50" s="107" t="s">
        <v>88</v>
      </c>
      <c r="C50" s="107"/>
      <c r="F50" s="20">
        <v>2270340.6099999994</v>
      </c>
      <c r="H50" s="20">
        <v>226646.72999999672</v>
      </c>
      <c r="J50" s="20">
        <v>2270340.6099999994</v>
      </c>
      <c r="L50" s="20">
        <v>226646.72999999672</v>
      </c>
      <c r="M50" s="74"/>
    </row>
    <row r="51" spans="1:13" ht="26.25" customHeight="1" x14ac:dyDescent="0.45">
      <c r="B51" s="107" t="s">
        <v>89</v>
      </c>
      <c r="C51" s="107"/>
      <c r="F51" s="20">
        <v>51996117.969999999</v>
      </c>
      <c r="H51" s="20">
        <v>52480662.079999998</v>
      </c>
      <c r="J51" s="20">
        <v>51996117.969999999</v>
      </c>
      <c r="L51" s="20">
        <v>52009662.079999998</v>
      </c>
      <c r="M51" s="65"/>
    </row>
    <row r="52" spans="1:13" s="95" customFormat="1" ht="26.25" customHeight="1" x14ac:dyDescent="0.45">
      <c r="A52" s="20"/>
      <c r="B52" s="252" t="s">
        <v>321</v>
      </c>
      <c r="C52" s="107"/>
      <c r="D52" s="20"/>
      <c r="E52" s="20"/>
      <c r="F52" s="20"/>
      <c r="G52" s="20"/>
      <c r="H52" s="20"/>
      <c r="I52" s="20"/>
      <c r="J52" s="20"/>
      <c r="K52" s="20"/>
      <c r="L52" s="20"/>
    </row>
    <row r="53" spans="1:13" s="95" customFormat="1" ht="26.25" customHeight="1" x14ac:dyDescent="0.45">
      <c r="A53" s="20"/>
      <c r="B53" s="252" t="s">
        <v>322</v>
      </c>
      <c r="C53" s="107"/>
      <c r="D53" s="20"/>
      <c r="E53" s="20"/>
      <c r="F53" s="20">
        <v>34319016.799999997</v>
      </c>
      <c r="G53" s="20"/>
      <c r="H53" s="20">
        <v>37226069.109999999</v>
      </c>
      <c r="I53" s="20"/>
      <c r="J53" s="20">
        <v>34319016.799999997</v>
      </c>
      <c r="K53" s="20"/>
      <c r="L53" s="20">
        <v>37226069.109999999</v>
      </c>
    </row>
    <row r="54" spans="1:13" ht="26.25" customHeight="1" x14ac:dyDescent="0.45">
      <c r="C54" s="20" t="s">
        <v>26</v>
      </c>
      <c r="F54" s="4">
        <f>SUM(F48:F53)</f>
        <v>99314307.379999995</v>
      </c>
      <c r="G54" s="44"/>
      <c r="H54" s="4">
        <f>SUM(H48:H53)</f>
        <v>102884294.97</v>
      </c>
      <c r="I54" s="44"/>
      <c r="J54" s="4">
        <f>SUM(J48:J53)</f>
        <v>99289672.449999988</v>
      </c>
      <c r="K54" s="44"/>
      <c r="L54" s="4">
        <f>SUM(L48:L53)</f>
        <v>102374878.03999999</v>
      </c>
    </row>
    <row r="55" spans="1:13" ht="26.25" customHeight="1" x14ac:dyDescent="0.45">
      <c r="B55" s="65" t="s">
        <v>73</v>
      </c>
      <c r="F55" s="44">
        <v>-25300000</v>
      </c>
      <c r="G55" s="44"/>
      <c r="H55" s="44">
        <v>-25300000</v>
      </c>
      <c r="I55" s="44"/>
      <c r="J55" s="44">
        <v>-25300000</v>
      </c>
      <c r="K55" s="44"/>
      <c r="L55" s="44">
        <v>-25300000</v>
      </c>
    </row>
    <row r="56" spans="1:13" ht="26.25" customHeight="1" x14ac:dyDescent="0.45">
      <c r="B56" s="20" t="s">
        <v>361</v>
      </c>
      <c r="F56" s="108">
        <f>SUM(F54:F55)</f>
        <v>74014307.379999995</v>
      </c>
      <c r="G56" s="44"/>
      <c r="H56" s="108">
        <f>SUM(H54:H55)</f>
        <v>77584294.969999999</v>
      </c>
      <c r="I56" s="44"/>
      <c r="J56" s="108">
        <f>SUM(J54:J55)</f>
        <v>73989672.449999988</v>
      </c>
      <c r="K56" s="44"/>
      <c r="L56" s="108">
        <f>SUM(L54:L55)</f>
        <v>77074878.039999992</v>
      </c>
    </row>
    <row r="57" spans="1:13" ht="26.25" customHeight="1" thickBot="1" x14ac:dyDescent="0.5">
      <c r="B57" s="440" t="s">
        <v>94</v>
      </c>
      <c r="C57" s="440"/>
      <c r="E57" s="65"/>
      <c r="F57" s="102">
        <f>+F46+F56</f>
        <v>174610520.12</v>
      </c>
      <c r="G57" s="65"/>
      <c r="H57" s="102">
        <f>+H46+H56</f>
        <v>220193656.46000001</v>
      </c>
      <c r="I57" s="65"/>
      <c r="J57" s="102">
        <f>+J46+J56</f>
        <v>174081915.19</v>
      </c>
      <c r="K57" s="65"/>
      <c r="L57" s="102">
        <f>+L46+L56</f>
        <v>219620039.53</v>
      </c>
    </row>
    <row r="58" spans="1:13" ht="26.25" customHeight="1" thickTop="1" x14ac:dyDescent="0.45">
      <c r="B58" s="440"/>
      <c r="C58" s="440"/>
      <c r="E58" s="65"/>
      <c r="F58" s="105"/>
      <c r="G58" s="65"/>
      <c r="H58" s="105"/>
      <c r="I58" s="65"/>
      <c r="J58" s="105"/>
      <c r="K58" s="65"/>
      <c r="L58" s="105"/>
    </row>
    <row r="59" spans="1:13" ht="26.25" customHeight="1" x14ac:dyDescent="0.45">
      <c r="B59" s="440"/>
      <c r="C59" s="440"/>
      <c r="E59" s="65"/>
      <c r="F59" s="105"/>
      <c r="G59" s="65"/>
      <c r="H59" s="105"/>
      <c r="I59" s="65"/>
      <c r="J59" s="105"/>
      <c r="K59" s="65"/>
      <c r="L59" s="105"/>
    </row>
    <row r="60" spans="1:13" ht="25.5" customHeight="1" x14ac:dyDescent="0.45">
      <c r="B60" s="440"/>
      <c r="C60" s="440"/>
      <c r="E60" s="65"/>
      <c r="F60" s="105"/>
      <c r="G60" s="65"/>
      <c r="H60" s="105"/>
      <c r="I60" s="65"/>
      <c r="J60" s="105"/>
      <c r="K60" s="65"/>
      <c r="L60" s="105"/>
    </row>
    <row r="61" spans="1:13" ht="25.5" customHeight="1" x14ac:dyDescent="0.45">
      <c r="B61" s="440"/>
      <c r="C61" s="440"/>
      <c r="E61" s="65"/>
      <c r="F61" s="105"/>
      <c r="G61" s="65"/>
      <c r="H61" s="105"/>
      <c r="I61" s="65"/>
      <c r="J61" s="105"/>
      <c r="K61" s="65"/>
      <c r="L61" s="105"/>
    </row>
    <row r="62" spans="1:13" ht="25.5" customHeight="1" x14ac:dyDescent="0.45">
      <c r="B62" s="440"/>
      <c r="C62" s="440"/>
      <c r="E62" s="65"/>
      <c r="F62" s="105"/>
      <c r="G62" s="65"/>
      <c r="H62" s="105"/>
      <c r="I62" s="65"/>
      <c r="J62" s="105"/>
      <c r="K62" s="65"/>
      <c r="L62" s="105"/>
    </row>
    <row r="63" spans="1:13" ht="25.5" customHeight="1" x14ac:dyDescent="0.45">
      <c r="B63" s="440"/>
      <c r="C63" s="440"/>
      <c r="E63" s="65"/>
      <c r="F63" s="105"/>
      <c r="G63" s="65"/>
      <c r="H63" s="105"/>
      <c r="I63" s="65"/>
      <c r="J63" s="105"/>
      <c r="K63" s="65"/>
      <c r="L63" s="105"/>
    </row>
    <row r="64" spans="1:13" ht="25.5" customHeight="1" x14ac:dyDescent="0.45">
      <c r="B64" s="440"/>
      <c r="C64" s="440"/>
      <c r="E64" s="65"/>
      <c r="F64" s="105"/>
      <c r="G64" s="65"/>
      <c r="H64" s="105"/>
      <c r="I64" s="65"/>
      <c r="J64" s="105"/>
      <c r="K64" s="65"/>
      <c r="L64" s="105"/>
    </row>
    <row r="65" spans="1:13" ht="30" customHeight="1" x14ac:dyDescent="0.45">
      <c r="A65" s="535" t="s">
        <v>194</v>
      </c>
      <c r="B65" s="535"/>
      <c r="C65" s="535"/>
      <c r="D65" s="535"/>
      <c r="E65" s="535"/>
      <c r="F65" s="535"/>
      <c r="G65" s="535"/>
      <c r="H65" s="535"/>
      <c r="I65" s="535"/>
      <c r="J65" s="535"/>
      <c r="K65" s="535"/>
      <c r="L65" s="535"/>
    </row>
    <row r="66" spans="1:13" ht="30" customHeight="1" x14ac:dyDescent="0.45">
      <c r="A66" s="89"/>
      <c r="B66" s="67"/>
      <c r="C66" s="67"/>
      <c r="D66" s="65"/>
      <c r="E66" s="65"/>
      <c r="F66" s="65"/>
      <c r="G66" s="65"/>
      <c r="H66" s="65"/>
      <c r="I66" s="65"/>
      <c r="J66" s="65"/>
      <c r="K66" s="65"/>
      <c r="L66" s="21" t="s">
        <v>153</v>
      </c>
    </row>
    <row r="67" spans="1:13" ht="30" customHeight="1" x14ac:dyDescent="0.45">
      <c r="A67" s="89" t="s">
        <v>895</v>
      </c>
      <c r="B67" s="67"/>
      <c r="C67" s="67"/>
      <c r="D67" s="65"/>
      <c r="E67" s="65"/>
      <c r="F67" s="65"/>
      <c r="G67" s="65"/>
      <c r="H67" s="65"/>
      <c r="I67" s="65"/>
      <c r="J67" s="65"/>
      <c r="K67" s="65"/>
      <c r="L67" s="21"/>
    </row>
    <row r="68" spans="1:13" ht="30" customHeight="1" x14ac:dyDescent="0.45">
      <c r="A68" s="205"/>
      <c r="B68" s="89" t="s">
        <v>887</v>
      </c>
      <c r="C68" s="205"/>
      <c r="D68" s="205"/>
      <c r="E68" s="205"/>
      <c r="F68" s="253"/>
      <c r="G68" s="205"/>
      <c r="H68" s="253"/>
      <c r="I68" s="205"/>
      <c r="J68" s="253"/>
      <c r="K68" s="205"/>
      <c r="L68" s="253"/>
    </row>
    <row r="69" spans="1:13" ht="30" customHeight="1" x14ac:dyDescent="0.45">
      <c r="A69" s="254" t="s">
        <v>396</v>
      </c>
      <c r="B69" s="203"/>
      <c r="C69" s="205"/>
      <c r="D69" s="205"/>
      <c r="E69" s="205"/>
      <c r="F69" s="253"/>
      <c r="G69" s="205"/>
      <c r="H69" s="253"/>
      <c r="I69" s="205"/>
      <c r="J69" s="253"/>
      <c r="K69" s="205"/>
      <c r="L69" s="253"/>
      <c r="M69" s="95"/>
    </row>
    <row r="70" spans="1:13" ht="30" customHeight="1" x14ac:dyDescent="0.45">
      <c r="A70" s="254" t="s">
        <v>627</v>
      </c>
      <c r="B70" s="203"/>
      <c r="C70" s="205"/>
      <c r="D70" s="205"/>
      <c r="E70" s="205"/>
      <c r="F70" s="253"/>
      <c r="G70" s="205"/>
      <c r="H70" s="253"/>
      <c r="I70" s="205"/>
      <c r="J70" s="253"/>
      <c r="K70" s="205"/>
      <c r="L70" s="253"/>
      <c r="M70" s="95"/>
    </row>
    <row r="71" spans="1:13" ht="30" customHeight="1" x14ac:dyDescent="0.45">
      <c r="A71" s="254" t="s">
        <v>629</v>
      </c>
      <c r="B71" s="203"/>
      <c r="C71" s="205"/>
      <c r="D71" s="205"/>
      <c r="E71" s="205"/>
      <c r="F71" s="253"/>
      <c r="G71" s="205"/>
      <c r="H71" s="253"/>
      <c r="I71" s="205"/>
      <c r="J71" s="253"/>
      <c r="K71" s="205"/>
      <c r="L71" s="253"/>
    </row>
    <row r="72" spans="1:13" ht="30" customHeight="1" x14ac:dyDescent="0.45">
      <c r="A72" s="254" t="s">
        <v>628</v>
      </c>
      <c r="B72" s="203"/>
      <c r="C72" s="205"/>
      <c r="D72" s="205"/>
      <c r="E72" s="205"/>
      <c r="F72" s="253"/>
      <c r="G72" s="205"/>
      <c r="H72" s="253"/>
      <c r="I72" s="205"/>
      <c r="J72" s="253"/>
      <c r="K72" s="205"/>
      <c r="L72" s="253"/>
    </row>
    <row r="73" spans="1:13" ht="30" customHeight="1" x14ac:dyDescent="0.45">
      <c r="A73" s="254" t="s">
        <v>630</v>
      </c>
      <c r="B73" s="203"/>
      <c r="C73" s="205"/>
      <c r="D73" s="205"/>
      <c r="E73" s="205"/>
      <c r="F73" s="253"/>
      <c r="G73" s="205"/>
      <c r="H73" s="253"/>
      <c r="I73" s="205"/>
      <c r="J73" s="253"/>
      <c r="K73" s="205"/>
      <c r="L73" s="253"/>
    </row>
    <row r="74" spans="1:13" ht="30" customHeight="1" x14ac:dyDescent="0.45">
      <c r="A74" s="254" t="s">
        <v>394</v>
      </c>
      <c r="B74" s="203"/>
      <c r="C74" s="205"/>
      <c r="D74" s="205"/>
      <c r="E74" s="205"/>
      <c r="F74" s="253"/>
      <c r="G74" s="205"/>
      <c r="H74" s="253"/>
      <c r="I74" s="205"/>
      <c r="J74" s="253"/>
      <c r="K74" s="205"/>
      <c r="L74" s="253"/>
    </row>
    <row r="75" spans="1:13" ht="30" customHeight="1" x14ac:dyDescent="0.45">
      <c r="A75" s="254" t="s">
        <v>395</v>
      </c>
      <c r="B75" s="203"/>
      <c r="C75" s="205"/>
      <c r="D75" s="205"/>
      <c r="E75" s="205"/>
      <c r="F75" s="253"/>
      <c r="G75" s="205"/>
      <c r="H75" s="253"/>
      <c r="I75" s="205"/>
      <c r="J75" s="253"/>
      <c r="K75" s="205"/>
      <c r="L75" s="253"/>
    </row>
    <row r="76" spans="1:13" ht="30" customHeight="1" x14ac:dyDescent="0.45">
      <c r="A76" s="254" t="s">
        <v>631</v>
      </c>
      <c r="B76" s="203"/>
      <c r="C76" s="205"/>
      <c r="D76" s="205"/>
      <c r="E76" s="205"/>
      <c r="F76" s="253"/>
      <c r="G76" s="205"/>
      <c r="H76" s="253"/>
      <c r="I76" s="205"/>
      <c r="J76" s="253"/>
      <c r="K76" s="205"/>
      <c r="L76" s="253"/>
    </row>
    <row r="77" spans="1:13" ht="30" customHeight="1" x14ac:dyDescent="0.45">
      <c r="A77" s="254" t="s">
        <v>397</v>
      </c>
      <c r="B77" s="203"/>
      <c r="C77" s="205"/>
      <c r="D77" s="205"/>
      <c r="E77" s="205"/>
      <c r="F77" s="253"/>
      <c r="G77" s="205"/>
      <c r="H77" s="253"/>
      <c r="I77" s="205"/>
      <c r="J77" s="253"/>
      <c r="K77" s="205"/>
      <c r="L77" s="253"/>
      <c r="M77" s="95"/>
    </row>
    <row r="78" spans="1:13" ht="30" customHeight="1" x14ac:dyDescent="0.45">
      <c r="A78" s="254" t="s">
        <v>632</v>
      </c>
      <c r="B78" s="203"/>
      <c r="C78" s="205"/>
      <c r="D78" s="205"/>
      <c r="E78" s="205"/>
      <c r="F78" s="253"/>
      <c r="G78" s="205"/>
      <c r="H78" s="253"/>
      <c r="I78" s="205"/>
      <c r="J78" s="253"/>
      <c r="K78" s="205"/>
      <c r="L78" s="253"/>
    </row>
    <row r="79" spans="1:13" ht="30" customHeight="1" x14ac:dyDescent="0.45">
      <c r="A79" s="254" t="s">
        <v>633</v>
      </c>
      <c r="B79" s="203"/>
      <c r="C79" s="205"/>
      <c r="D79" s="205"/>
      <c r="E79" s="205"/>
      <c r="F79" s="253"/>
      <c r="G79" s="205"/>
      <c r="H79" s="253"/>
      <c r="I79" s="205"/>
      <c r="J79" s="253"/>
      <c r="K79" s="205"/>
      <c r="L79" s="253"/>
    </row>
    <row r="80" spans="1:13" s="48" customFormat="1" ht="30" customHeight="1" x14ac:dyDescent="0.45">
      <c r="A80" s="254" t="s">
        <v>448</v>
      </c>
      <c r="B80" s="203"/>
      <c r="C80" s="205"/>
      <c r="D80" s="205"/>
      <c r="E80" s="205"/>
      <c r="F80" s="253"/>
      <c r="G80" s="205"/>
      <c r="H80" s="253"/>
      <c r="I80" s="205"/>
      <c r="J80" s="253"/>
      <c r="K80" s="205"/>
      <c r="L80" s="253"/>
    </row>
    <row r="81" spans="1:16" ht="30" customHeight="1" x14ac:dyDescent="0.45">
      <c r="A81" s="254" t="s">
        <v>449</v>
      </c>
      <c r="B81" s="203"/>
      <c r="C81" s="205"/>
      <c r="D81" s="205"/>
      <c r="E81" s="205"/>
      <c r="F81" s="253"/>
      <c r="G81" s="205"/>
      <c r="H81" s="253"/>
      <c r="I81" s="205"/>
      <c r="J81" s="253"/>
      <c r="K81" s="205"/>
      <c r="L81" s="253"/>
      <c r="O81" s="44"/>
      <c r="P81" s="44"/>
    </row>
    <row r="82" spans="1:16" ht="30" customHeight="1" x14ac:dyDescent="0.45">
      <c r="A82" s="455"/>
      <c r="B82" s="456" t="s">
        <v>669</v>
      </c>
      <c r="C82" s="457"/>
      <c r="D82" s="457"/>
      <c r="E82" s="457"/>
      <c r="F82" s="458"/>
      <c r="G82" s="457"/>
      <c r="H82" s="458"/>
      <c r="I82" s="457"/>
      <c r="J82" s="458"/>
      <c r="K82" s="457"/>
      <c r="L82" s="458"/>
      <c r="O82" s="44"/>
      <c r="P82" s="44"/>
    </row>
    <row r="83" spans="1:16" ht="30" customHeight="1" x14ac:dyDescent="0.45">
      <c r="A83" s="455" t="s">
        <v>670</v>
      </c>
      <c r="B83" s="456"/>
      <c r="C83" s="457"/>
      <c r="D83" s="457"/>
      <c r="E83" s="457"/>
      <c r="F83" s="458"/>
      <c r="G83" s="457"/>
      <c r="H83" s="458"/>
      <c r="I83" s="457"/>
      <c r="J83" s="458"/>
      <c r="K83" s="457"/>
      <c r="L83" s="458"/>
      <c r="O83" s="44"/>
      <c r="P83" s="44"/>
    </row>
    <row r="84" spans="1:16" ht="30" customHeight="1" x14ac:dyDescent="0.45">
      <c r="A84" s="455" t="s">
        <v>886</v>
      </c>
      <c r="B84" s="456"/>
      <c r="C84" s="457"/>
      <c r="D84" s="457"/>
      <c r="E84" s="457"/>
      <c r="F84" s="458"/>
      <c r="G84" s="457"/>
      <c r="H84" s="458"/>
      <c r="I84" s="457"/>
      <c r="J84" s="458"/>
      <c r="K84" s="457"/>
      <c r="L84" s="458"/>
      <c r="O84" s="44"/>
      <c r="P84" s="44"/>
    </row>
    <row r="85" spans="1:16" ht="30" customHeight="1" x14ac:dyDescent="0.45">
      <c r="A85" s="455"/>
      <c r="B85" s="456"/>
      <c r="C85" s="523" t="s">
        <v>888</v>
      </c>
      <c r="D85" s="457"/>
      <c r="E85" s="457"/>
      <c r="F85" s="458"/>
      <c r="G85" s="457"/>
      <c r="H85" s="458"/>
      <c r="I85" s="457"/>
      <c r="J85" s="458"/>
      <c r="K85" s="457"/>
      <c r="L85" s="458"/>
      <c r="O85" s="44"/>
      <c r="P85" s="44"/>
    </row>
    <row r="86" spans="1:16" ht="30" customHeight="1" x14ac:dyDescent="0.45">
      <c r="A86" s="455"/>
      <c r="B86" s="456"/>
      <c r="C86" s="523" t="s">
        <v>889</v>
      </c>
      <c r="D86" s="457"/>
      <c r="E86" s="457"/>
      <c r="F86" s="458"/>
      <c r="G86" s="457"/>
      <c r="H86" s="458"/>
      <c r="I86" s="457"/>
      <c r="J86" s="458"/>
      <c r="K86" s="457"/>
      <c r="L86" s="458"/>
      <c r="O86" s="44"/>
      <c r="P86" s="44"/>
    </row>
    <row r="87" spans="1:16" ht="30" customHeight="1" x14ac:dyDescent="0.45">
      <c r="A87" s="455"/>
      <c r="B87" s="456"/>
      <c r="C87" s="523" t="s">
        <v>890</v>
      </c>
      <c r="D87" s="457"/>
      <c r="E87" s="457"/>
      <c r="F87" s="458"/>
      <c r="G87" s="457"/>
      <c r="H87" s="458"/>
      <c r="I87" s="457"/>
      <c r="J87" s="458"/>
      <c r="K87" s="457"/>
      <c r="L87" s="458"/>
      <c r="O87" s="44"/>
      <c r="P87" s="44"/>
    </row>
    <row r="88" spans="1:16" ht="30" customHeight="1" x14ac:dyDescent="0.45">
      <c r="B88" s="455" t="s">
        <v>891</v>
      </c>
      <c r="C88" s="457"/>
      <c r="D88" s="457"/>
      <c r="E88" s="457"/>
      <c r="F88" s="458"/>
      <c r="G88" s="457"/>
      <c r="H88" s="458"/>
      <c r="I88" s="457"/>
      <c r="J88" s="458"/>
      <c r="K88" s="457"/>
      <c r="L88" s="458"/>
      <c r="O88" s="44"/>
      <c r="P88" s="44"/>
    </row>
    <row r="89" spans="1:16" ht="30" customHeight="1" x14ac:dyDescent="0.45">
      <c r="A89" s="455" t="s">
        <v>894</v>
      </c>
      <c r="B89" s="456"/>
      <c r="C89" s="457"/>
      <c r="D89" s="457"/>
      <c r="E89" s="457"/>
      <c r="F89" s="458"/>
      <c r="G89" s="457"/>
      <c r="H89" s="458"/>
      <c r="I89" s="457"/>
      <c r="J89" s="458"/>
      <c r="K89" s="457"/>
      <c r="L89" s="458"/>
      <c r="O89" s="44"/>
      <c r="P89" s="44"/>
    </row>
    <row r="90" spans="1:16" ht="30" customHeight="1" x14ac:dyDescent="0.45">
      <c r="A90" s="455" t="s">
        <v>893</v>
      </c>
      <c r="B90" s="456"/>
      <c r="C90" s="457"/>
      <c r="D90" s="457"/>
      <c r="E90" s="457"/>
      <c r="F90" s="458"/>
      <c r="G90" s="457"/>
      <c r="H90" s="458"/>
      <c r="I90" s="457"/>
      <c r="J90" s="458"/>
      <c r="K90" s="457"/>
      <c r="L90" s="458"/>
      <c r="O90" s="44"/>
      <c r="P90" s="44"/>
    </row>
    <row r="91" spans="1:16" ht="30" customHeight="1" x14ac:dyDescent="0.45">
      <c r="A91" s="455" t="s">
        <v>892</v>
      </c>
      <c r="B91" s="456"/>
      <c r="C91" s="457"/>
      <c r="D91" s="457"/>
      <c r="E91" s="457"/>
      <c r="F91" s="458"/>
      <c r="G91" s="457"/>
      <c r="H91" s="458"/>
      <c r="I91" s="457"/>
      <c r="J91" s="458"/>
      <c r="K91" s="457"/>
      <c r="L91" s="458"/>
      <c r="O91" s="44"/>
      <c r="P91" s="44"/>
    </row>
    <row r="92" spans="1:16" s="44" customFormat="1" ht="30" customHeight="1" x14ac:dyDescent="0.45">
      <c r="B92" s="466"/>
      <c r="C92" s="466"/>
      <c r="E92" s="105"/>
      <c r="F92" s="105"/>
      <c r="G92" s="105"/>
      <c r="H92" s="105"/>
      <c r="I92" s="105"/>
      <c r="J92" s="105"/>
      <c r="K92" s="105"/>
      <c r="L92" s="105"/>
    </row>
    <row r="93" spans="1:16" ht="27" customHeight="1" x14ac:dyDescent="0.45">
      <c r="A93" s="535" t="s">
        <v>699</v>
      </c>
      <c r="B93" s="535"/>
      <c r="C93" s="535"/>
      <c r="D93" s="535"/>
      <c r="E93" s="535"/>
      <c r="F93" s="535"/>
      <c r="G93" s="535"/>
      <c r="H93" s="535"/>
      <c r="I93" s="535"/>
      <c r="J93" s="535"/>
      <c r="K93" s="535"/>
      <c r="L93" s="535"/>
    </row>
    <row r="94" spans="1:16" ht="27" customHeight="1" x14ac:dyDescent="0.45">
      <c r="A94" s="89"/>
      <c r="B94" s="67"/>
      <c r="C94" s="67"/>
      <c r="D94" s="65"/>
      <c r="E94" s="65"/>
      <c r="F94" s="65"/>
      <c r="G94" s="65"/>
      <c r="H94" s="65"/>
      <c r="I94" s="65"/>
      <c r="J94" s="65"/>
      <c r="K94" s="65"/>
      <c r="L94" s="21" t="s">
        <v>153</v>
      </c>
    </row>
    <row r="95" spans="1:16" s="205" customFormat="1" ht="27" customHeight="1" x14ac:dyDescent="0.45">
      <c r="A95" s="20"/>
      <c r="B95" s="75" t="s">
        <v>348</v>
      </c>
      <c r="C95" s="67"/>
      <c r="D95" s="67"/>
      <c r="E95" s="65"/>
      <c r="F95" s="105"/>
      <c r="G95" s="65"/>
      <c r="H95" s="105"/>
      <c r="I95" s="65"/>
      <c r="J95" s="105"/>
      <c r="K95" s="65"/>
      <c r="L95" s="105"/>
    </row>
    <row r="96" spans="1:16" s="205" customFormat="1" ht="27" customHeight="1" x14ac:dyDescent="0.45">
      <c r="A96" s="64"/>
      <c r="B96" s="67"/>
      <c r="C96" s="67"/>
      <c r="D96" s="67"/>
      <c r="E96" s="65"/>
      <c r="F96" s="479"/>
      <c r="G96" s="479" t="s">
        <v>182</v>
      </c>
      <c r="H96" s="480"/>
      <c r="I96" s="99"/>
      <c r="J96" s="462"/>
      <c r="K96" s="462" t="s">
        <v>181</v>
      </c>
      <c r="L96" s="186"/>
    </row>
    <row r="97" spans="1:12" s="205" customFormat="1" ht="27" customHeight="1" x14ac:dyDescent="0.45">
      <c r="A97" s="104"/>
      <c r="B97" s="98"/>
      <c r="C97" s="98"/>
      <c r="D97" s="98"/>
      <c r="E97" s="97"/>
      <c r="F97" s="100" t="s">
        <v>697</v>
      </c>
      <c r="G97" s="99"/>
      <c r="H97" s="100" t="s">
        <v>698</v>
      </c>
      <c r="I97" s="99"/>
      <c r="J97" s="100" t="s">
        <v>697</v>
      </c>
      <c r="K97" s="99"/>
      <c r="L97" s="100" t="s">
        <v>698</v>
      </c>
    </row>
    <row r="98" spans="1:12" s="205" customFormat="1" ht="27" customHeight="1" x14ac:dyDescent="0.45">
      <c r="A98" s="65"/>
      <c r="B98" s="66" t="s">
        <v>29</v>
      </c>
      <c r="C98" s="66"/>
      <c r="D98" s="67"/>
      <c r="E98" s="65"/>
      <c r="F98" s="44">
        <v>87004394.040000007</v>
      </c>
      <c r="G98" s="65"/>
      <c r="H98" s="105">
        <v>91285166.519999996</v>
      </c>
      <c r="I98" s="65"/>
      <c r="J98" s="105">
        <v>86500424.040000007</v>
      </c>
      <c r="K98" s="65"/>
      <c r="L98" s="105">
        <v>91220966.519999996</v>
      </c>
    </row>
    <row r="99" spans="1:12" s="205" customFormat="1" ht="27" customHeight="1" x14ac:dyDescent="0.45">
      <c r="A99" s="65"/>
      <c r="B99" s="66" t="s">
        <v>74</v>
      </c>
      <c r="C99" s="66"/>
      <c r="D99" s="67"/>
      <c r="E99" s="65"/>
      <c r="F99" s="44">
        <v>13591818.699999999</v>
      </c>
      <c r="G99" s="65"/>
      <c r="H99" s="105">
        <v>51324194.969999999</v>
      </c>
      <c r="I99" s="65"/>
      <c r="J99" s="105">
        <v>13591818.699999999</v>
      </c>
      <c r="K99" s="65"/>
      <c r="L99" s="105">
        <v>51324194.969999999</v>
      </c>
    </row>
    <row r="100" spans="1:12" s="205" customFormat="1" ht="27" customHeight="1" x14ac:dyDescent="0.45">
      <c r="A100" s="65"/>
      <c r="B100" s="66" t="s">
        <v>75</v>
      </c>
      <c r="C100" s="66"/>
      <c r="D100" s="67"/>
      <c r="E100" s="65"/>
      <c r="F100" s="44">
        <v>0</v>
      </c>
      <c r="G100" s="65"/>
      <c r="H100" s="105">
        <v>0</v>
      </c>
      <c r="I100" s="65"/>
      <c r="J100" s="105">
        <v>0</v>
      </c>
      <c r="K100" s="105"/>
      <c r="L100" s="105">
        <v>0</v>
      </c>
    </row>
    <row r="101" spans="1:12" s="205" customFormat="1" ht="27" customHeight="1" x14ac:dyDescent="0.45">
      <c r="A101" s="65"/>
      <c r="B101" s="66" t="s">
        <v>82</v>
      </c>
      <c r="C101" s="66"/>
      <c r="D101" s="67"/>
      <c r="E101" s="65"/>
      <c r="F101" s="44">
        <v>0</v>
      </c>
      <c r="G101" s="65"/>
      <c r="H101" s="105">
        <v>0</v>
      </c>
      <c r="I101" s="65"/>
      <c r="J101" s="105">
        <v>0</v>
      </c>
      <c r="K101" s="105"/>
      <c r="L101" s="105">
        <v>0</v>
      </c>
    </row>
    <row r="102" spans="1:12" s="205" customFormat="1" ht="27" customHeight="1" x14ac:dyDescent="0.45">
      <c r="A102" s="65"/>
      <c r="B102" s="66" t="s">
        <v>128</v>
      </c>
      <c r="C102" s="66"/>
      <c r="D102" s="67"/>
      <c r="E102" s="65"/>
      <c r="F102" s="44">
        <v>0</v>
      </c>
      <c r="G102" s="65"/>
      <c r="H102" s="105">
        <v>0</v>
      </c>
      <c r="I102" s="65"/>
      <c r="J102" s="105">
        <v>0</v>
      </c>
      <c r="K102" s="65"/>
      <c r="L102" s="105">
        <v>0</v>
      </c>
    </row>
    <row r="103" spans="1:12" s="205" customFormat="1" ht="27" customHeight="1" thickBot="1" x14ac:dyDescent="0.5">
      <c r="A103" s="65"/>
      <c r="B103" s="67"/>
      <c r="C103" s="75" t="s">
        <v>26</v>
      </c>
      <c r="D103" s="20"/>
      <c r="E103" s="65"/>
      <c r="F103" s="102">
        <f>SUM(F98:F102)</f>
        <v>100596212.74000001</v>
      </c>
      <c r="G103" s="65"/>
      <c r="H103" s="102">
        <f>SUM(H98:H102)</f>
        <v>142609361.49000001</v>
      </c>
      <c r="I103" s="65"/>
      <c r="J103" s="102">
        <f>SUM(J98:J102)</f>
        <v>100092242.74000001</v>
      </c>
      <c r="K103" s="105"/>
      <c r="L103" s="102">
        <f>SUM(L98:L102)</f>
        <v>142545161.49000001</v>
      </c>
    </row>
    <row r="104" spans="1:12" s="205" customFormat="1" ht="27" customHeight="1" thickTop="1" x14ac:dyDescent="0.45">
      <c r="A104" s="109" t="s">
        <v>219</v>
      </c>
      <c r="B104" s="67"/>
      <c r="C104" s="67"/>
      <c r="D104" s="65"/>
      <c r="E104" s="65"/>
      <c r="F104" s="105"/>
      <c r="G104" s="65"/>
      <c r="H104" s="105"/>
      <c r="I104" s="65"/>
      <c r="J104" s="20"/>
      <c r="K104" s="20"/>
      <c r="L104" s="20"/>
    </row>
    <row r="105" spans="1:12" s="205" customFormat="1" ht="27" customHeight="1" x14ac:dyDescent="0.45">
      <c r="A105" s="109"/>
      <c r="B105" s="67"/>
      <c r="C105" s="67"/>
      <c r="D105" s="65"/>
      <c r="E105" s="65"/>
      <c r="F105" s="479"/>
      <c r="G105" s="479" t="s">
        <v>182</v>
      </c>
      <c r="H105" s="480"/>
      <c r="I105" s="99"/>
      <c r="J105" s="462"/>
      <c r="K105" s="462" t="s">
        <v>181</v>
      </c>
      <c r="L105" s="186"/>
    </row>
    <row r="106" spans="1:12" s="205" customFormat="1" ht="27" customHeight="1" x14ac:dyDescent="0.45">
      <c r="A106" s="65"/>
      <c r="B106" s="67"/>
      <c r="C106" s="67"/>
      <c r="D106" s="65"/>
      <c r="E106" s="65"/>
      <c r="F106" s="100" t="s">
        <v>697</v>
      </c>
      <c r="G106" s="99"/>
      <c r="H106" s="100" t="s">
        <v>698</v>
      </c>
      <c r="I106" s="99"/>
      <c r="J106" s="100" t="s">
        <v>697</v>
      </c>
      <c r="K106" s="99"/>
      <c r="L106" s="100" t="s">
        <v>698</v>
      </c>
    </row>
    <row r="107" spans="1:12" s="205" customFormat="1" ht="27" customHeight="1" x14ac:dyDescent="0.45">
      <c r="A107" s="65"/>
      <c r="B107" s="67" t="s">
        <v>90</v>
      </c>
      <c r="C107" s="67"/>
      <c r="D107" s="65"/>
      <c r="E107" s="65"/>
      <c r="F107" s="20">
        <v>19033450.289999999</v>
      </c>
      <c r="G107" s="65"/>
      <c r="H107" s="20">
        <v>17846119.039999999</v>
      </c>
      <c r="I107" s="65"/>
      <c r="J107" s="20">
        <v>15124179.17</v>
      </c>
      <c r="K107" s="20"/>
      <c r="L107" s="20">
        <v>15647182.960000001</v>
      </c>
    </row>
    <row r="108" spans="1:12" s="205" customFormat="1" ht="27" customHeight="1" x14ac:dyDescent="0.45">
      <c r="A108" s="65"/>
      <c r="B108" s="67" t="s">
        <v>202</v>
      </c>
      <c r="C108" s="67"/>
      <c r="D108" s="65"/>
      <c r="E108" s="65"/>
      <c r="F108" s="20">
        <v>12201944.470000001</v>
      </c>
      <c r="G108" s="65"/>
      <c r="H108" s="20">
        <v>11926194.41</v>
      </c>
      <c r="I108" s="65"/>
      <c r="J108" s="20">
        <v>12201944.470000001</v>
      </c>
      <c r="K108" s="20"/>
      <c r="L108" s="20">
        <v>11926194.41</v>
      </c>
    </row>
    <row r="109" spans="1:12" s="457" customFormat="1" ht="27" customHeight="1" thickBot="1" x14ac:dyDescent="0.5">
      <c r="A109" s="20"/>
      <c r="B109" s="20"/>
      <c r="C109" s="75" t="s">
        <v>26</v>
      </c>
      <c r="D109" s="20"/>
      <c r="E109" s="20"/>
      <c r="F109" s="110">
        <f>SUM(F107:F108)</f>
        <v>31235394.759999998</v>
      </c>
      <c r="G109" s="20"/>
      <c r="H109" s="110">
        <f>SUM(H107:H108)</f>
        <v>29772313.449999999</v>
      </c>
      <c r="I109" s="20"/>
      <c r="J109" s="110">
        <f>SUM(J107:J108)</f>
        <v>27326123.640000001</v>
      </c>
      <c r="K109" s="20"/>
      <c r="L109" s="110">
        <f>SUM(L107:L108)</f>
        <v>27573377.370000001</v>
      </c>
    </row>
    <row r="110" spans="1:12" s="457" customFormat="1" ht="27" customHeight="1" thickTop="1" x14ac:dyDescent="0.45">
      <c r="A110" s="109" t="s">
        <v>445</v>
      </c>
      <c r="B110" s="20"/>
      <c r="C110" s="20"/>
      <c r="D110" s="20"/>
      <c r="E110" s="20"/>
      <c r="F110" s="20"/>
      <c r="G110" s="20"/>
      <c r="H110" s="20"/>
      <c r="I110" s="20"/>
      <c r="J110" s="20"/>
      <c r="K110" s="20"/>
      <c r="L110" s="20"/>
    </row>
    <row r="111" spans="1:12" s="457" customFormat="1" ht="27" customHeight="1" x14ac:dyDescent="0.45">
      <c r="A111" s="20"/>
      <c r="B111" s="20"/>
      <c r="C111" s="20"/>
      <c r="D111" s="20"/>
      <c r="E111" s="541" t="s">
        <v>181</v>
      </c>
      <c r="F111" s="541"/>
      <c r="G111" s="541"/>
      <c r="H111" s="541"/>
      <c r="I111" s="541"/>
      <c r="J111" s="541"/>
      <c r="K111" s="541"/>
      <c r="L111" s="541"/>
    </row>
    <row r="112" spans="1:12" s="457" customFormat="1" ht="27" customHeight="1" x14ac:dyDescent="0.45">
      <c r="A112" s="20"/>
      <c r="B112" s="20"/>
      <c r="C112" s="20"/>
      <c r="D112" s="542" t="s">
        <v>185</v>
      </c>
      <c r="E112" s="542"/>
      <c r="F112" s="462"/>
      <c r="G112" s="461" t="s">
        <v>697</v>
      </c>
      <c r="H112" s="462"/>
      <c r="I112" s="20"/>
      <c r="J112" s="469"/>
      <c r="K112" s="468" t="s">
        <v>698</v>
      </c>
      <c r="L112" s="470"/>
    </row>
    <row r="113" spans="1:13" s="457" customFormat="1" ht="27" customHeight="1" x14ac:dyDescent="0.45">
      <c r="A113" s="20"/>
      <c r="B113" s="20"/>
      <c r="C113" s="20"/>
      <c r="D113" s="543" t="s">
        <v>186</v>
      </c>
      <c r="E113" s="543"/>
      <c r="F113" s="68" t="s">
        <v>57</v>
      </c>
      <c r="G113" s="20"/>
      <c r="H113" s="68" t="s">
        <v>183</v>
      </c>
      <c r="I113" s="20"/>
      <c r="J113" s="68" t="s">
        <v>57</v>
      </c>
      <c r="K113" s="68"/>
      <c r="L113" s="68" t="s">
        <v>183</v>
      </c>
    </row>
    <row r="114" spans="1:13" s="457" customFormat="1" ht="27" customHeight="1" x14ac:dyDescent="0.45">
      <c r="A114" s="20"/>
      <c r="B114" s="20"/>
      <c r="C114" s="20"/>
      <c r="D114" s="463" t="s">
        <v>696</v>
      </c>
      <c r="E114" s="463" t="s">
        <v>447</v>
      </c>
      <c r="F114" s="20"/>
      <c r="G114" s="20"/>
      <c r="H114" s="68" t="s">
        <v>184</v>
      </c>
      <c r="I114" s="20"/>
      <c r="J114" s="68"/>
      <c r="K114" s="68"/>
      <c r="L114" s="68" t="s">
        <v>184</v>
      </c>
    </row>
    <row r="115" spans="1:13" s="457" customFormat="1" ht="27" customHeight="1" x14ac:dyDescent="0.45">
      <c r="A115" s="20"/>
      <c r="B115" s="20" t="s">
        <v>256</v>
      </c>
      <c r="C115" s="20"/>
      <c r="D115" s="20">
        <v>99.99</v>
      </c>
      <c r="E115" s="20">
        <v>99.99</v>
      </c>
      <c r="F115" s="20">
        <v>62499970</v>
      </c>
      <c r="G115" s="20"/>
      <c r="H115" s="20">
        <v>0</v>
      </c>
      <c r="I115" s="20"/>
      <c r="J115" s="20">
        <v>66249981.25</v>
      </c>
      <c r="K115" s="20"/>
      <c r="L115" s="20">
        <v>0</v>
      </c>
    </row>
    <row r="116" spans="1:13" s="457" customFormat="1" ht="27" customHeight="1" x14ac:dyDescent="0.45">
      <c r="A116" s="20" t="s">
        <v>115</v>
      </c>
      <c r="B116" s="76" t="s">
        <v>349</v>
      </c>
      <c r="C116" s="20"/>
      <c r="D116" s="20"/>
      <c r="E116" s="20"/>
      <c r="F116" s="20"/>
      <c r="G116" s="20"/>
      <c r="H116" s="20"/>
      <c r="I116" s="20"/>
      <c r="J116" s="20"/>
      <c r="K116" s="20"/>
      <c r="L116" s="20"/>
    </row>
    <row r="117" spans="1:13" s="205" customFormat="1" ht="27" customHeight="1" x14ac:dyDescent="0.45">
      <c r="A117" s="20"/>
      <c r="B117" s="107" t="s">
        <v>350</v>
      </c>
      <c r="C117" s="107"/>
      <c r="D117" s="20">
        <v>99.99</v>
      </c>
      <c r="E117" s="20">
        <v>99.99</v>
      </c>
      <c r="F117" s="20">
        <v>999960</v>
      </c>
      <c r="G117" s="20"/>
      <c r="H117" s="44">
        <v>0</v>
      </c>
      <c r="I117" s="44"/>
      <c r="J117" s="44">
        <v>999960</v>
      </c>
      <c r="K117" s="44"/>
      <c r="L117" s="44">
        <v>0</v>
      </c>
    </row>
    <row r="118" spans="1:13" s="205" customFormat="1" ht="27" customHeight="1" thickBot="1" x14ac:dyDescent="0.5">
      <c r="A118" s="20"/>
      <c r="B118" s="89"/>
      <c r="C118" s="89"/>
      <c r="D118" s="80"/>
      <c r="E118" s="65"/>
      <c r="F118" s="102">
        <f>SUM(F115:F117)</f>
        <v>63499930</v>
      </c>
      <c r="G118" s="65"/>
      <c r="H118" s="102">
        <f>SUM(H115:H117)</f>
        <v>0</v>
      </c>
      <c r="I118" s="105"/>
      <c r="J118" s="102">
        <f>SUM(J115:J117)</f>
        <v>67249941.25</v>
      </c>
      <c r="K118" s="105"/>
      <c r="L118" s="102">
        <f>SUM(L115:L117)</f>
        <v>0</v>
      </c>
    </row>
    <row r="119" spans="1:13" ht="33" customHeight="1" thickTop="1" x14ac:dyDescent="0.45">
      <c r="B119" s="20" t="s">
        <v>672</v>
      </c>
    </row>
    <row r="120" spans="1:13" ht="27" customHeight="1" x14ac:dyDescent="0.45">
      <c r="A120" s="459" t="s">
        <v>676</v>
      </c>
    </row>
    <row r="121" spans="1:13" ht="27" customHeight="1" x14ac:dyDescent="0.45">
      <c r="A121" s="459" t="s">
        <v>677</v>
      </c>
      <c r="M121" s="95"/>
    </row>
    <row r="122" spans="1:13" ht="27" customHeight="1" x14ac:dyDescent="0.45">
      <c r="A122" s="459" t="s">
        <v>671</v>
      </c>
    </row>
    <row r="123" spans="1:13" ht="21.75" x14ac:dyDescent="0.45">
      <c r="A123" s="459"/>
    </row>
    <row r="124" spans="1:13" ht="24" customHeight="1" x14ac:dyDescent="0.45">
      <c r="A124" s="535" t="s">
        <v>191</v>
      </c>
      <c r="B124" s="535"/>
      <c r="C124" s="535"/>
      <c r="D124" s="535"/>
      <c r="E124" s="535"/>
      <c r="F124" s="535"/>
      <c r="G124" s="535"/>
      <c r="H124" s="535"/>
      <c r="I124" s="535"/>
      <c r="J124" s="535"/>
      <c r="K124" s="535"/>
      <c r="L124" s="535"/>
    </row>
    <row r="125" spans="1:13" ht="24" customHeight="1" x14ac:dyDescent="0.45">
      <c r="A125" s="89"/>
      <c r="B125" s="67"/>
      <c r="C125" s="67"/>
      <c r="D125" s="65"/>
      <c r="E125" s="65"/>
      <c r="F125" s="65"/>
      <c r="G125" s="65"/>
      <c r="H125" s="65"/>
      <c r="I125" s="65"/>
      <c r="J125" s="65"/>
      <c r="K125" s="65"/>
      <c r="L125" s="21" t="s">
        <v>153</v>
      </c>
    </row>
    <row r="126" spans="1:13" s="32" customFormat="1" ht="24" customHeight="1" x14ac:dyDescent="0.45">
      <c r="A126" s="109" t="s">
        <v>450</v>
      </c>
    </row>
    <row r="127" spans="1:13" ht="24" customHeight="1" x14ac:dyDescent="0.45">
      <c r="A127" s="20" t="s">
        <v>766</v>
      </c>
    </row>
    <row r="128" spans="1:13" ht="24" customHeight="1" x14ac:dyDescent="0.45">
      <c r="J128" s="479"/>
      <c r="K128" s="479" t="s">
        <v>182</v>
      </c>
      <c r="L128" s="480"/>
    </row>
    <row r="129" spans="1:12" ht="24" customHeight="1" x14ac:dyDescent="0.45">
      <c r="J129" s="293" t="s">
        <v>105</v>
      </c>
      <c r="K129" s="108"/>
      <c r="L129" s="294" t="s">
        <v>26</v>
      </c>
    </row>
    <row r="130" spans="1:12" ht="24" customHeight="1" x14ac:dyDescent="0.45">
      <c r="A130" s="23" t="s">
        <v>106</v>
      </c>
      <c r="B130" s="23"/>
      <c r="C130" s="24"/>
      <c r="H130" s="292"/>
    </row>
    <row r="131" spans="1:12" ht="24" customHeight="1" x14ac:dyDescent="0.45">
      <c r="A131" s="34" t="s">
        <v>452</v>
      </c>
      <c r="B131" s="35"/>
      <c r="C131" s="24"/>
      <c r="D131" s="48"/>
      <c r="J131" s="296">
        <v>0</v>
      </c>
      <c r="L131" s="446">
        <f>SUM(J131:K131)</f>
        <v>0</v>
      </c>
    </row>
    <row r="132" spans="1:12" ht="24" customHeight="1" x14ac:dyDescent="0.45">
      <c r="A132" s="34" t="s">
        <v>107</v>
      </c>
      <c r="B132" s="35"/>
      <c r="C132" s="24"/>
      <c r="J132" s="297">
        <v>0</v>
      </c>
      <c r="L132" s="446">
        <f t="shared" ref="L132:L134" si="0">SUM(J132:K132)</f>
        <v>0</v>
      </c>
    </row>
    <row r="133" spans="1:12" ht="24" customHeight="1" x14ac:dyDescent="0.45">
      <c r="A133" s="34" t="s">
        <v>451</v>
      </c>
      <c r="B133" s="35"/>
      <c r="C133" s="24"/>
      <c r="J133" s="297">
        <v>0</v>
      </c>
      <c r="L133" s="446">
        <f t="shared" si="0"/>
        <v>0</v>
      </c>
    </row>
    <row r="134" spans="1:12" ht="24" customHeight="1" x14ac:dyDescent="0.45">
      <c r="A134" s="34" t="s">
        <v>113</v>
      </c>
      <c r="B134" s="35"/>
      <c r="J134" s="297">
        <v>25800000</v>
      </c>
      <c r="L134" s="446">
        <f t="shared" si="0"/>
        <v>25800000</v>
      </c>
    </row>
    <row r="135" spans="1:12" ht="24" customHeight="1" x14ac:dyDescent="0.45">
      <c r="A135" s="34" t="s">
        <v>896</v>
      </c>
      <c r="B135" s="35"/>
      <c r="C135" s="46"/>
      <c r="J135" s="529">
        <f>SUM(J131:J134)</f>
        <v>25800000</v>
      </c>
      <c r="K135" s="448"/>
      <c r="L135" s="529">
        <f>SUM(L131:L134)</f>
        <v>25800000</v>
      </c>
    </row>
    <row r="136" spans="1:12" ht="24" customHeight="1" x14ac:dyDescent="0.45">
      <c r="A136" s="34" t="s">
        <v>107</v>
      </c>
      <c r="B136" s="35"/>
      <c r="C136" s="46"/>
      <c r="J136" s="528">
        <v>0</v>
      </c>
      <c r="K136" s="411"/>
      <c r="L136" s="528">
        <v>0</v>
      </c>
    </row>
    <row r="137" spans="1:12" ht="24" customHeight="1" thickBot="1" x14ac:dyDescent="0.5">
      <c r="A137" s="34" t="s">
        <v>700</v>
      </c>
      <c r="B137" s="35"/>
      <c r="C137" s="46"/>
      <c r="J137" s="447">
        <f>SUM(J135:J136)</f>
        <v>25800000</v>
      </c>
      <c r="K137" s="448"/>
      <c r="L137" s="447">
        <f>SUM(L135:L136)</f>
        <v>25800000</v>
      </c>
    </row>
    <row r="138" spans="1:12" ht="24" customHeight="1" thickTop="1" x14ac:dyDescent="0.45">
      <c r="A138" s="295" t="s">
        <v>454</v>
      </c>
      <c r="B138" s="35"/>
      <c r="C138" s="24"/>
    </row>
    <row r="139" spans="1:12" ht="24" customHeight="1" x14ac:dyDescent="0.45">
      <c r="A139" s="34" t="s">
        <v>452</v>
      </c>
      <c r="B139" s="35"/>
      <c r="J139" s="446">
        <v>0</v>
      </c>
      <c r="L139" s="446">
        <f>SUM(J139:K139)</f>
        <v>0</v>
      </c>
    </row>
    <row r="140" spans="1:12" ht="24" customHeight="1" x14ac:dyDescent="0.45">
      <c r="A140" s="295" t="s">
        <v>456</v>
      </c>
      <c r="B140" s="35"/>
      <c r="J140" s="530">
        <v>-7040000</v>
      </c>
      <c r="L140" s="530">
        <f>SUM(J140:K140)</f>
        <v>-7040000</v>
      </c>
    </row>
    <row r="141" spans="1:12" ht="24" customHeight="1" x14ac:dyDescent="0.45">
      <c r="A141" s="34" t="s">
        <v>896</v>
      </c>
      <c r="B141" s="35"/>
      <c r="J141" s="446">
        <f>SUM(J139:J140)</f>
        <v>-7040000</v>
      </c>
      <c r="L141" s="446">
        <f>SUM(L139:L140)</f>
        <v>-7040000</v>
      </c>
    </row>
    <row r="142" spans="1:12" ht="24" customHeight="1" x14ac:dyDescent="0.45">
      <c r="A142" s="295" t="s">
        <v>897</v>
      </c>
      <c r="B142" s="35"/>
      <c r="J142" s="446">
        <v>0</v>
      </c>
      <c r="L142" s="446">
        <v>0</v>
      </c>
    </row>
    <row r="143" spans="1:12" ht="24" customHeight="1" thickBot="1" x14ac:dyDescent="0.5">
      <c r="A143" s="34" t="s">
        <v>700</v>
      </c>
      <c r="B143" s="35"/>
      <c r="J143" s="447">
        <f>SUM(J141:J142)</f>
        <v>-7040000</v>
      </c>
      <c r="L143" s="447">
        <f>SUM(L141:L142)</f>
        <v>-7040000</v>
      </c>
    </row>
    <row r="144" spans="1:12" ht="24" customHeight="1" thickTop="1" x14ac:dyDescent="0.45">
      <c r="A144" s="55" t="s">
        <v>455</v>
      </c>
      <c r="B144" s="35"/>
      <c r="J144" s="449"/>
      <c r="L144" s="449"/>
    </row>
    <row r="145" spans="1:14" ht="24" customHeight="1" x14ac:dyDescent="0.45">
      <c r="A145" s="34" t="s">
        <v>898</v>
      </c>
      <c r="B145" s="35"/>
      <c r="J145" s="450">
        <v>18760000</v>
      </c>
      <c r="L145" s="450">
        <v>18760000</v>
      </c>
    </row>
    <row r="146" spans="1:14" ht="24" customHeight="1" x14ac:dyDescent="0.45">
      <c r="A146" s="34" t="s">
        <v>700</v>
      </c>
      <c r="B146" s="32"/>
      <c r="J146" s="450">
        <v>18760000</v>
      </c>
      <c r="L146" s="450">
        <v>18760000</v>
      </c>
    </row>
    <row r="147" spans="1:14" ht="24" customHeight="1" x14ac:dyDescent="0.45">
      <c r="B147" s="32"/>
    </row>
    <row r="148" spans="1:14" ht="24" customHeight="1" x14ac:dyDescent="0.45">
      <c r="A148" s="254" t="s">
        <v>701</v>
      </c>
      <c r="B148" s="32"/>
    </row>
    <row r="149" spans="1:14" ht="24" customHeight="1" x14ac:dyDescent="0.45">
      <c r="B149" s="32"/>
      <c r="F149" s="180"/>
      <c r="G149" s="180"/>
      <c r="H149" s="264"/>
      <c r="I149" s="451"/>
      <c r="J149" s="525"/>
      <c r="K149" s="525" t="s">
        <v>182</v>
      </c>
      <c r="L149" s="524"/>
    </row>
    <row r="150" spans="1:14" ht="24" customHeight="1" x14ac:dyDescent="0.45">
      <c r="B150" s="32"/>
      <c r="F150" s="180"/>
      <c r="G150" s="527"/>
      <c r="H150" s="180"/>
      <c r="I150" s="99"/>
      <c r="J150" s="100" t="s">
        <v>697</v>
      </c>
      <c r="K150" s="99"/>
      <c r="L150" s="100" t="s">
        <v>698</v>
      </c>
    </row>
    <row r="151" spans="1:14" ht="24" customHeight="1" x14ac:dyDescent="0.45">
      <c r="B151" s="32" t="s">
        <v>105</v>
      </c>
      <c r="F151" s="253"/>
      <c r="G151" s="253"/>
      <c r="H151" s="253"/>
      <c r="I151" s="205"/>
      <c r="J151" s="205">
        <f>25800000-7040000</f>
        <v>18760000</v>
      </c>
      <c r="K151" s="205"/>
      <c r="L151" s="205">
        <v>0</v>
      </c>
    </row>
    <row r="152" spans="1:14" ht="24" customHeight="1" thickBot="1" x14ac:dyDescent="0.5">
      <c r="B152" s="32"/>
      <c r="C152" s="20" t="s">
        <v>26</v>
      </c>
      <c r="F152" s="253"/>
      <c r="G152" s="253"/>
      <c r="H152" s="253"/>
      <c r="I152" s="205"/>
      <c r="J152" s="452">
        <f>SUM(J151)</f>
        <v>18760000</v>
      </c>
      <c r="K152" s="205"/>
      <c r="L152" s="452">
        <f>SUM(L151)</f>
        <v>0</v>
      </c>
    </row>
    <row r="153" spans="1:14" ht="24" customHeight="1" x14ac:dyDescent="0.45">
      <c r="A153" s="254" t="s">
        <v>673</v>
      </c>
      <c r="B153" s="205"/>
      <c r="C153" s="205"/>
      <c r="D153" s="205"/>
      <c r="E153" s="205"/>
      <c r="F153" s="205"/>
      <c r="G153" s="205"/>
      <c r="H153" s="205"/>
      <c r="I153" s="205"/>
      <c r="J153" s="205"/>
      <c r="K153" s="205"/>
      <c r="L153" s="205"/>
      <c r="M153" s="205"/>
      <c r="N153" s="205"/>
    </row>
    <row r="154" spans="1:14" ht="24" customHeight="1" x14ac:dyDescent="0.45">
      <c r="A154" s="254" t="s">
        <v>674</v>
      </c>
      <c r="B154" s="205"/>
      <c r="C154" s="205"/>
      <c r="D154" s="205"/>
      <c r="E154" s="205"/>
      <c r="F154" s="205"/>
      <c r="G154" s="205"/>
      <c r="H154" s="205"/>
      <c r="I154" s="205"/>
      <c r="J154" s="205"/>
      <c r="K154" s="205"/>
      <c r="L154" s="205"/>
      <c r="M154" s="205"/>
      <c r="N154" s="205"/>
    </row>
    <row r="155" spans="1:14" ht="24" customHeight="1" x14ac:dyDescent="0.45">
      <c r="A155" s="254" t="s">
        <v>899</v>
      </c>
      <c r="B155" s="205"/>
      <c r="C155" s="205"/>
      <c r="D155" s="205"/>
      <c r="E155" s="205"/>
      <c r="F155" s="205"/>
      <c r="G155" s="205"/>
      <c r="H155" s="205"/>
      <c r="I155" s="205"/>
      <c r="J155" s="205"/>
      <c r="K155" s="205"/>
      <c r="L155" s="205"/>
      <c r="M155" s="205"/>
      <c r="N155" s="205"/>
    </row>
    <row r="156" spans="1:14" ht="24" customHeight="1" x14ac:dyDescent="0.45">
      <c r="A156" s="205" t="s">
        <v>675</v>
      </c>
      <c r="B156" s="205"/>
      <c r="C156" s="205"/>
      <c r="D156" s="205"/>
      <c r="E156" s="205"/>
      <c r="F156" s="205"/>
      <c r="G156" s="205"/>
      <c r="H156" s="205"/>
      <c r="I156" s="205"/>
      <c r="J156" s="205"/>
      <c r="K156" s="205"/>
      <c r="L156" s="205"/>
      <c r="M156" s="205"/>
      <c r="N156" s="205"/>
    </row>
    <row r="157" spans="1:14" ht="24" customHeight="1" x14ac:dyDescent="0.45"/>
  </sheetData>
  <mergeCells count="8">
    <mergeCell ref="A124:L124"/>
    <mergeCell ref="E111:L111"/>
    <mergeCell ref="D112:E112"/>
    <mergeCell ref="D113:E113"/>
    <mergeCell ref="A1:L1"/>
    <mergeCell ref="A33:L33"/>
    <mergeCell ref="A65:L65"/>
    <mergeCell ref="A93:L93"/>
  </mergeCells>
  <pageMargins left="0.55118110236220474" right="0.15748031496062992" top="0.6692913385826772" bottom="0.70866141732283472" header="0.23622047244094491" footer="0.27559055118110237"/>
  <pageSetup paperSize="9" scale="94"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5"/>
  <sheetViews>
    <sheetView view="pageBreakPreview" topLeftCell="A78" zoomScale="80" zoomScaleNormal="84" zoomScaleSheetLayoutView="80" workbookViewId="0">
      <selection activeCell="A85" sqref="A85"/>
    </sheetView>
  </sheetViews>
  <sheetFormatPr defaultColWidth="9.140625" defaultRowHeight="30" customHeight="1" x14ac:dyDescent="0.45"/>
  <cols>
    <col min="1" max="2" width="9.140625" style="20" customWidth="1"/>
    <col min="3" max="3" width="9.140625" style="20"/>
    <col min="4" max="4" width="9" style="20" customWidth="1"/>
    <col min="5" max="5" width="16.7109375" style="48" customWidth="1"/>
    <col min="6" max="6" width="1.7109375" style="48" customWidth="1"/>
    <col min="7" max="7" width="16.7109375" style="48" customWidth="1"/>
    <col min="8" max="8" width="1.7109375" style="56" customWidth="1"/>
    <col min="9" max="9" width="16.7109375" style="48" customWidth="1"/>
    <col min="10" max="10" width="1.7109375" style="56" customWidth="1"/>
    <col min="11" max="11" width="16.7109375" style="48" customWidth="1"/>
    <col min="12" max="12" width="1.7109375" style="48" customWidth="1"/>
    <col min="13" max="13" width="16.7109375" style="48" customWidth="1"/>
    <col min="14" max="14" width="1.42578125" style="20" customWidth="1"/>
    <col min="15" max="15" width="16.7109375" style="48" customWidth="1"/>
    <col min="16" max="16" width="1.7109375" style="56" customWidth="1"/>
    <col min="17" max="17" width="16.7109375" style="48" customWidth="1"/>
    <col min="18" max="18" width="1.7109375" style="56" customWidth="1"/>
    <col min="19" max="19" width="16.7109375" style="48" customWidth="1"/>
    <col min="20" max="20" width="1.7109375" style="48" customWidth="1"/>
    <col min="21" max="21" width="16.7109375" style="48" customWidth="1"/>
    <col min="22" max="22" width="1" style="44" customWidth="1"/>
    <col min="23" max="23" width="2.140625" style="20" customWidth="1"/>
    <col min="24" max="24" width="9.140625" style="20"/>
    <col min="25" max="25" width="15.42578125" style="20" bestFit="1" customWidth="1"/>
    <col min="26" max="26" width="14.5703125" style="20" bestFit="1" customWidth="1"/>
    <col min="27" max="16384" width="9.140625" style="20"/>
  </cols>
  <sheetData>
    <row r="1" spans="1:22" ht="30" customHeight="1" x14ac:dyDescent="0.45">
      <c r="A1" s="544" t="s">
        <v>193</v>
      </c>
      <c r="B1" s="544"/>
      <c r="C1" s="544"/>
      <c r="D1" s="544"/>
      <c r="E1" s="544"/>
      <c r="F1" s="544"/>
      <c r="G1" s="544"/>
      <c r="H1" s="544"/>
      <c r="I1" s="544"/>
      <c r="J1" s="544"/>
      <c r="K1" s="544"/>
      <c r="L1" s="544"/>
      <c r="M1" s="544"/>
      <c r="N1" s="544"/>
      <c r="O1" s="544"/>
      <c r="P1" s="544"/>
      <c r="Q1" s="544"/>
      <c r="R1" s="544"/>
      <c r="S1" s="544"/>
      <c r="T1" s="544"/>
      <c r="U1" s="544"/>
      <c r="V1" s="19"/>
    </row>
    <row r="2" spans="1:22" ht="30" customHeight="1" x14ac:dyDescent="0.45">
      <c r="A2" s="347"/>
      <c r="B2" s="347"/>
      <c r="C2" s="347"/>
      <c r="D2" s="347"/>
      <c r="E2" s="347"/>
      <c r="F2" s="347"/>
      <c r="G2" s="347"/>
      <c r="H2" s="347"/>
      <c r="I2" s="347"/>
      <c r="J2" s="347"/>
      <c r="K2" s="347"/>
      <c r="L2" s="347"/>
      <c r="M2" s="347"/>
      <c r="O2" s="20"/>
      <c r="P2" s="20"/>
      <c r="Q2" s="20"/>
      <c r="R2" s="20"/>
      <c r="S2" s="345"/>
      <c r="T2" s="20"/>
      <c r="U2" s="21" t="s">
        <v>153</v>
      </c>
      <c r="V2" s="20"/>
    </row>
    <row r="3" spans="1:22" ht="30" customHeight="1" x14ac:dyDescent="0.45">
      <c r="A3" s="22" t="s">
        <v>457</v>
      </c>
      <c r="B3" s="347"/>
      <c r="C3" s="347"/>
      <c r="D3" s="347"/>
      <c r="E3" s="347"/>
      <c r="F3" s="347"/>
      <c r="G3" s="347"/>
      <c r="H3" s="347"/>
      <c r="I3" s="347"/>
      <c r="J3" s="347"/>
      <c r="K3" s="347"/>
      <c r="L3" s="347"/>
      <c r="M3" s="347"/>
      <c r="O3" s="20"/>
      <c r="P3" s="20"/>
      <c r="Q3" s="20"/>
      <c r="R3" s="20"/>
      <c r="S3" s="345"/>
      <c r="T3" s="20"/>
      <c r="U3" s="21"/>
      <c r="V3" s="20"/>
    </row>
    <row r="4" spans="1:22" ht="30" customHeight="1" x14ac:dyDescent="0.45">
      <c r="B4" s="347"/>
      <c r="C4" s="347"/>
      <c r="D4" s="347"/>
      <c r="E4" s="551" t="s">
        <v>214</v>
      </c>
      <c r="F4" s="551"/>
      <c r="G4" s="551"/>
      <c r="H4" s="551"/>
      <c r="I4" s="551"/>
      <c r="J4" s="551"/>
      <c r="K4" s="551"/>
      <c r="L4" s="551"/>
      <c r="M4" s="551"/>
      <c r="N4" s="551"/>
      <c r="O4" s="551"/>
      <c r="P4" s="551"/>
      <c r="Q4" s="551"/>
      <c r="R4" s="551"/>
      <c r="S4" s="551"/>
      <c r="T4" s="551"/>
      <c r="U4" s="551"/>
      <c r="V4" s="20"/>
    </row>
    <row r="5" spans="1:22" ht="30" customHeight="1" x14ac:dyDescent="0.45">
      <c r="B5" s="23"/>
      <c r="C5" s="24"/>
      <c r="D5" s="24"/>
      <c r="E5" s="545" t="s">
        <v>105</v>
      </c>
      <c r="F5" s="25"/>
      <c r="G5" s="453" t="s">
        <v>98</v>
      </c>
      <c r="H5" s="25"/>
      <c r="I5" s="545" t="s">
        <v>100</v>
      </c>
      <c r="J5" s="25"/>
      <c r="K5" s="545" t="s">
        <v>101</v>
      </c>
      <c r="L5" s="25"/>
      <c r="M5" s="348" t="s">
        <v>102</v>
      </c>
      <c r="N5" s="26"/>
      <c r="O5" s="545" t="s">
        <v>104</v>
      </c>
      <c r="P5" s="26"/>
      <c r="Q5" s="545" t="s">
        <v>108</v>
      </c>
      <c r="R5" s="26"/>
      <c r="S5" s="547" t="s">
        <v>111</v>
      </c>
      <c r="T5" s="4"/>
      <c r="U5" s="549" t="s">
        <v>26</v>
      </c>
      <c r="V5" s="20"/>
    </row>
    <row r="6" spans="1:22" ht="30" customHeight="1" x14ac:dyDescent="0.45">
      <c r="A6" s="23"/>
      <c r="B6" s="23"/>
      <c r="C6" s="24"/>
      <c r="D6" s="24"/>
      <c r="E6" s="546"/>
      <c r="F6" s="27"/>
      <c r="G6" s="349" t="s">
        <v>99</v>
      </c>
      <c r="H6" s="27"/>
      <c r="I6" s="546"/>
      <c r="J6" s="27"/>
      <c r="K6" s="546"/>
      <c r="L6" s="27"/>
      <c r="M6" s="349" t="s">
        <v>103</v>
      </c>
      <c r="N6" s="28"/>
      <c r="O6" s="546"/>
      <c r="P6" s="28"/>
      <c r="Q6" s="546"/>
      <c r="R6" s="28"/>
      <c r="S6" s="548"/>
      <c r="T6" s="3"/>
      <c r="U6" s="550"/>
      <c r="V6" s="20"/>
    </row>
    <row r="7" spans="1:22" ht="30" customHeight="1" x14ac:dyDescent="0.45">
      <c r="A7" s="23" t="s">
        <v>106</v>
      </c>
      <c r="B7" s="23"/>
      <c r="C7" s="24"/>
      <c r="D7" s="24"/>
      <c r="E7" s="29"/>
      <c r="F7" s="30"/>
      <c r="G7" s="29"/>
      <c r="H7" s="30"/>
      <c r="I7" s="29"/>
      <c r="J7" s="30"/>
      <c r="K7" s="29"/>
      <c r="L7" s="30"/>
      <c r="M7" s="29"/>
      <c r="N7" s="31"/>
      <c r="O7" s="29"/>
      <c r="P7" s="31"/>
      <c r="Q7" s="29"/>
      <c r="R7" s="31"/>
      <c r="S7" s="29"/>
      <c r="T7" s="32"/>
      <c r="U7" s="33"/>
      <c r="V7" s="20"/>
    </row>
    <row r="8" spans="1:22" ht="30" customHeight="1" x14ac:dyDescent="0.45">
      <c r="A8" s="34" t="s">
        <v>452</v>
      </c>
      <c r="B8" s="35"/>
      <c r="C8" s="24"/>
      <c r="D8" s="24"/>
      <c r="E8" s="36">
        <v>104738709.16</v>
      </c>
      <c r="F8" s="36"/>
      <c r="G8" s="36">
        <v>81000316.319999993</v>
      </c>
      <c r="H8" s="36"/>
      <c r="I8" s="36">
        <v>34089165.219999991</v>
      </c>
      <c r="J8" s="36"/>
      <c r="K8" s="36">
        <v>15762877.019999998</v>
      </c>
      <c r="L8" s="36"/>
      <c r="M8" s="36">
        <v>1292759988.5600004</v>
      </c>
      <c r="N8" s="37"/>
      <c r="O8" s="36">
        <v>35119452.449999996</v>
      </c>
      <c r="P8" s="37"/>
      <c r="Q8" s="36">
        <v>473733.04000000004</v>
      </c>
      <c r="R8" s="38"/>
      <c r="S8" s="36">
        <v>70799.349999997765</v>
      </c>
      <c r="T8" s="39"/>
      <c r="U8" s="36">
        <f>SUM(E8:S8)</f>
        <v>1564015041.1200004</v>
      </c>
      <c r="V8" s="20"/>
    </row>
    <row r="9" spans="1:22" ht="30" customHeight="1" x14ac:dyDescent="0.45">
      <c r="A9" s="34" t="s">
        <v>107</v>
      </c>
      <c r="B9" s="35"/>
      <c r="C9" s="24"/>
      <c r="D9" s="24"/>
      <c r="E9" s="36">
        <v>0</v>
      </c>
      <c r="F9" s="40"/>
      <c r="G9" s="40">
        <v>2232789.94</v>
      </c>
      <c r="H9" s="36"/>
      <c r="I9" s="36">
        <v>7686453.5199999996</v>
      </c>
      <c r="J9" s="36"/>
      <c r="K9" s="40">
        <v>1433476.0599999998</v>
      </c>
      <c r="L9" s="20"/>
      <c r="M9" s="40">
        <v>161305801.50999999</v>
      </c>
      <c r="N9" s="36"/>
      <c r="O9" s="36">
        <v>985962.85</v>
      </c>
      <c r="P9" s="36"/>
      <c r="Q9" s="36">
        <v>1436463.0599999998</v>
      </c>
      <c r="R9" s="38"/>
      <c r="S9" s="40">
        <v>332430.24</v>
      </c>
      <c r="T9" s="42"/>
      <c r="U9" s="40">
        <f>SUM(E9:S9)</f>
        <v>175413377.18000001</v>
      </c>
      <c r="V9" s="20"/>
    </row>
    <row r="10" spans="1:22" ht="30" customHeight="1" x14ac:dyDescent="0.45">
      <c r="A10" s="34" t="s">
        <v>112</v>
      </c>
      <c r="B10" s="35"/>
      <c r="C10" s="24"/>
      <c r="D10" s="24"/>
      <c r="E10" s="36">
        <v>0</v>
      </c>
      <c r="F10" s="37"/>
      <c r="G10" s="36">
        <v>0</v>
      </c>
      <c r="H10" s="37"/>
      <c r="I10" s="43">
        <v>-785839.74</v>
      </c>
      <c r="J10" s="37"/>
      <c r="K10" s="37">
        <v>-11824</v>
      </c>
      <c r="L10" s="44"/>
      <c r="M10" s="36">
        <v>-34169358.549999997</v>
      </c>
      <c r="N10" s="37"/>
      <c r="O10" s="45">
        <v>0</v>
      </c>
      <c r="P10" s="37"/>
      <c r="Q10" s="36">
        <v>0</v>
      </c>
      <c r="R10" s="43"/>
      <c r="S10" s="36">
        <v>0</v>
      </c>
      <c r="T10" s="44"/>
      <c r="U10" s="40">
        <f>SUM(E10:S10)</f>
        <v>-34967022.289999999</v>
      </c>
      <c r="V10" s="20"/>
    </row>
    <row r="11" spans="1:22" ht="30" customHeight="1" x14ac:dyDescent="0.45">
      <c r="A11" s="34" t="s">
        <v>113</v>
      </c>
      <c r="B11" s="35"/>
      <c r="D11" s="24"/>
      <c r="E11" s="36">
        <v>-25800000</v>
      </c>
      <c r="F11" s="37"/>
      <c r="G11" s="36">
        <v>0</v>
      </c>
      <c r="H11" s="43"/>
      <c r="I11" s="36">
        <v>0</v>
      </c>
      <c r="J11" s="43"/>
      <c r="K11" s="36">
        <v>0</v>
      </c>
      <c r="L11" s="44"/>
      <c r="M11" s="36">
        <v>0</v>
      </c>
      <c r="N11" s="43"/>
      <c r="O11" s="36">
        <v>0</v>
      </c>
      <c r="P11" s="43"/>
      <c r="Q11" s="36">
        <v>0</v>
      </c>
      <c r="R11" s="43"/>
      <c r="S11" s="37">
        <v>0</v>
      </c>
      <c r="T11" s="44"/>
      <c r="U11" s="36">
        <f>SUM(E11:S11)</f>
        <v>-25800000</v>
      </c>
      <c r="V11" s="20"/>
    </row>
    <row r="12" spans="1:22" s="48" customFormat="1" ht="30" customHeight="1" x14ac:dyDescent="0.45">
      <c r="A12" s="34" t="s">
        <v>453</v>
      </c>
      <c r="B12" s="35"/>
      <c r="C12" s="46"/>
      <c r="D12" s="46"/>
      <c r="E12" s="47"/>
      <c r="G12" s="47"/>
      <c r="I12" s="47"/>
      <c r="K12" s="47"/>
      <c r="M12" s="47"/>
      <c r="O12" s="47"/>
      <c r="Q12" s="47"/>
      <c r="S12" s="47"/>
      <c r="U12" s="47"/>
    </row>
    <row r="13" spans="1:22" ht="30" customHeight="1" x14ac:dyDescent="0.45">
      <c r="A13" s="34" t="s">
        <v>702</v>
      </c>
      <c r="B13" s="35"/>
      <c r="C13" s="24"/>
      <c r="D13" s="24"/>
      <c r="E13" s="43">
        <f>SUM(E7:E11)</f>
        <v>78938709.159999996</v>
      </c>
      <c r="F13" s="37"/>
      <c r="G13" s="43">
        <f>SUM(G7:G11)</f>
        <v>83233106.25999999</v>
      </c>
      <c r="H13" s="37"/>
      <c r="I13" s="43">
        <f>SUM(I7:I11)</f>
        <v>40989778.999999993</v>
      </c>
      <c r="J13" s="37"/>
      <c r="K13" s="43">
        <f>SUM(K7:K11)</f>
        <v>17184529.079999998</v>
      </c>
      <c r="L13" s="44"/>
      <c r="M13" s="43">
        <f>SUM(M7:M11)</f>
        <v>1419896431.5200005</v>
      </c>
      <c r="N13" s="37"/>
      <c r="O13" s="43">
        <f>SUM(O7:O11)</f>
        <v>36105415.299999997</v>
      </c>
      <c r="P13" s="37"/>
      <c r="Q13" s="43">
        <f>SUM(Q7:Q11)</f>
        <v>1910196.0999999999</v>
      </c>
      <c r="R13" s="43"/>
      <c r="S13" s="43">
        <f>SUM(S7:S11)</f>
        <v>403229.58999999776</v>
      </c>
      <c r="T13" s="44"/>
      <c r="U13" s="43">
        <f>SUM(U7:U11)</f>
        <v>1678661396.0100005</v>
      </c>
      <c r="V13" s="20"/>
    </row>
    <row r="14" spans="1:22" ht="30" customHeight="1" x14ac:dyDescent="0.45">
      <c r="A14" s="34" t="s">
        <v>107</v>
      </c>
      <c r="B14" s="35"/>
      <c r="D14" s="24"/>
      <c r="E14" s="41">
        <v>0</v>
      </c>
      <c r="F14" s="40"/>
      <c r="G14" s="36">
        <v>39000</v>
      </c>
      <c r="H14" s="37"/>
      <c r="I14" s="36">
        <v>1136592.19</v>
      </c>
      <c r="J14" s="37"/>
      <c r="K14" s="41">
        <v>155949.69</v>
      </c>
      <c r="L14" s="20"/>
      <c r="M14" s="36">
        <v>0</v>
      </c>
      <c r="N14" s="37"/>
      <c r="O14" s="36">
        <v>0</v>
      </c>
      <c r="P14" s="37"/>
      <c r="Q14" s="36">
        <v>0</v>
      </c>
      <c r="R14" s="38"/>
      <c r="S14" s="41">
        <v>3705285.65</v>
      </c>
      <c r="T14" s="20"/>
      <c r="U14" s="40">
        <f>SUM(E14:S14)</f>
        <v>5036827.5299999993</v>
      </c>
      <c r="V14" s="20"/>
    </row>
    <row r="15" spans="1:22" ht="30" customHeight="1" x14ac:dyDescent="0.45">
      <c r="A15" s="34" t="s">
        <v>112</v>
      </c>
      <c r="B15" s="35"/>
      <c r="D15" s="24"/>
      <c r="E15" s="36">
        <v>0</v>
      </c>
      <c r="F15" s="37"/>
      <c r="G15" s="36">
        <v>0</v>
      </c>
      <c r="H15" s="37"/>
      <c r="I15" s="45">
        <v>-76028.070000000007</v>
      </c>
      <c r="J15" s="37"/>
      <c r="K15" s="36">
        <v>-203330</v>
      </c>
      <c r="L15" s="44"/>
      <c r="M15" s="36">
        <v>-7749630.4199999999</v>
      </c>
      <c r="N15" s="37"/>
      <c r="O15" s="45">
        <v>0</v>
      </c>
      <c r="P15" s="37"/>
      <c r="Q15" s="36">
        <v>0</v>
      </c>
      <c r="R15" s="43"/>
      <c r="S15" s="36">
        <v>0</v>
      </c>
      <c r="T15" s="44"/>
      <c r="U15" s="40">
        <f>SUM(E15:S15)</f>
        <v>-8028988.4900000002</v>
      </c>
      <c r="V15" s="20"/>
    </row>
    <row r="16" spans="1:22" ht="30" customHeight="1" thickBot="1" x14ac:dyDescent="0.5">
      <c r="A16" s="34" t="s">
        <v>700</v>
      </c>
      <c r="B16" s="35"/>
      <c r="D16" s="24"/>
      <c r="E16" s="51">
        <f>SUM(E13:E15)</f>
        <v>78938709.159999996</v>
      </c>
      <c r="F16" s="37"/>
      <c r="G16" s="51">
        <f>SUM(G13:G15)</f>
        <v>83272106.25999999</v>
      </c>
      <c r="H16" s="37"/>
      <c r="I16" s="51">
        <f>SUM(I13:I15)</f>
        <v>42050343.11999999</v>
      </c>
      <c r="J16" s="37"/>
      <c r="K16" s="51">
        <f>SUM(K13:K15)</f>
        <v>17137148.77</v>
      </c>
      <c r="L16" s="44"/>
      <c r="M16" s="51">
        <f>SUM(M13:M15)</f>
        <v>1412146801.1000004</v>
      </c>
      <c r="N16" s="37"/>
      <c r="O16" s="51">
        <f>SUM(O13:O15)</f>
        <v>36105415.299999997</v>
      </c>
      <c r="P16" s="37"/>
      <c r="Q16" s="51">
        <f>SUM(Q13:Q15)</f>
        <v>1910196.0999999999</v>
      </c>
      <c r="R16" s="43"/>
      <c r="S16" s="51">
        <f>SUM(S13:S15)</f>
        <v>4108515.2399999974</v>
      </c>
      <c r="T16" s="44"/>
      <c r="U16" s="51">
        <f>SUM(U13:U15)</f>
        <v>1675669235.0500004</v>
      </c>
      <c r="V16" s="20"/>
    </row>
    <row r="17" spans="1:22" ht="30" customHeight="1" thickTop="1" x14ac:dyDescent="0.45">
      <c r="A17" s="34"/>
      <c r="B17" s="35"/>
      <c r="D17" s="24"/>
      <c r="E17" s="45"/>
      <c r="F17" s="36"/>
      <c r="G17" s="45"/>
      <c r="H17" s="36"/>
      <c r="I17" s="45"/>
      <c r="J17" s="36"/>
      <c r="K17" s="45"/>
      <c r="L17" s="45"/>
      <c r="M17" s="45"/>
      <c r="N17" s="36"/>
      <c r="O17" s="45"/>
      <c r="P17" s="36"/>
      <c r="Q17" s="45"/>
      <c r="R17" s="45"/>
      <c r="S17" s="45"/>
      <c r="T17" s="45"/>
      <c r="U17" s="45"/>
      <c r="V17" s="20"/>
    </row>
    <row r="18" spans="1:22" ht="30" customHeight="1" x14ac:dyDescent="0.45">
      <c r="A18" s="34"/>
      <c r="B18" s="35"/>
      <c r="D18" s="24"/>
      <c r="E18" s="45"/>
      <c r="F18" s="36"/>
      <c r="G18" s="45"/>
      <c r="H18" s="36"/>
      <c r="I18" s="45"/>
      <c r="J18" s="36"/>
      <c r="K18" s="45"/>
      <c r="L18" s="45"/>
      <c r="M18" s="45"/>
      <c r="N18" s="36"/>
      <c r="O18" s="45"/>
      <c r="P18" s="36"/>
      <c r="Q18" s="45"/>
      <c r="R18" s="45"/>
      <c r="S18" s="45"/>
      <c r="T18" s="45"/>
      <c r="U18" s="45"/>
      <c r="V18" s="20"/>
    </row>
    <row r="19" spans="1:22" ht="30" customHeight="1" x14ac:dyDescent="0.45">
      <c r="A19" s="34"/>
      <c r="B19" s="35"/>
      <c r="D19" s="24"/>
      <c r="E19" s="45"/>
      <c r="F19" s="36"/>
      <c r="G19" s="45"/>
      <c r="H19" s="36"/>
      <c r="I19" s="45"/>
      <c r="J19" s="36"/>
      <c r="K19" s="45"/>
      <c r="L19" s="45"/>
      <c r="M19" s="45"/>
      <c r="N19" s="36"/>
      <c r="O19" s="45"/>
      <c r="P19" s="36"/>
      <c r="Q19" s="45"/>
      <c r="R19" s="45"/>
      <c r="S19" s="45"/>
      <c r="T19" s="45"/>
      <c r="U19" s="45"/>
      <c r="V19" s="20"/>
    </row>
    <row r="20" spans="1:22" ht="30" customHeight="1" x14ac:dyDescent="0.45">
      <c r="A20" s="34"/>
      <c r="B20" s="35"/>
      <c r="D20" s="24"/>
      <c r="E20" s="45"/>
      <c r="F20" s="36"/>
      <c r="G20" s="45"/>
      <c r="H20" s="36"/>
      <c r="I20" s="45"/>
      <c r="J20" s="36"/>
      <c r="K20" s="45"/>
      <c r="L20" s="45"/>
      <c r="M20" s="45"/>
      <c r="N20" s="36"/>
      <c r="O20" s="45"/>
      <c r="P20" s="36"/>
      <c r="Q20" s="45"/>
      <c r="R20" s="45"/>
      <c r="S20" s="45"/>
      <c r="T20" s="45"/>
      <c r="U20" s="45"/>
      <c r="V20" s="20"/>
    </row>
    <row r="21" spans="1:22" ht="30" customHeight="1" x14ac:dyDescent="0.45">
      <c r="A21" s="34"/>
      <c r="B21" s="35"/>
      <c r="D21" s="24"/>
      <c r="E21" s="45"/>
      <c r="F21" s="36"/>
      <c r="G21" s="45"/>
      <c r="H21" s="36"/>
      <c r="I21" s="45"/>
      <c r="J21" s="36"/>
      <c r="K21" s="45"/>
      <c r="L21" s="45"/>
      <c r="M21" s="45"/>
      <c r="N21" s="36"/>
      <c r="O21" s="45"/>
      <c r="P21" s="36"/>
      <c r="Q21" s="45"/>
      <c r="R21" s="45"/>
      <c r="S21" s="45"/>
      <c r="T21" s="45"/>
      <c r="U21" s="45"/>
      <c r="V21" s="20"/>
    </row>
    <row r="22" spans="1:22" ht="30" customHeight="1" x14ac:dyDescent="0.45">
      <c r="A22" s="34"/>
      <c r="B22" s="35"/>
      <c r="D22" s="24"/>
      <c r="E22" s="45"/>
      <c r="F22" s="36"/>
      <c r="G22" s="45"/>
      <c r="H22" s="36"/>
      <c r="I22" s="45"/>
      <c r="J22" s="36"/>
      <c r="K22" s="45"/>
      <c r="L22" s="45"/>
      <c r="M22" s="45"/>
      <c r="N22" s="36"/>
      <c r="O22" s="45"/>
      <c r="P22" s="36"/>
      <c r="Q22" s="45"/>
      <c r="R22" s="45"/>
      <c r="S22" s="45"/>
      <c r="T22" s="45"/>
      <c r="U22" s="45"/>
      <c r="V22" s="20"/>
    </row>
    <row r="23" spans="1:22" ht="30" customHeight="1" x14ac:dyDescent="0.45">
      <c r="A23" s="34"/>
      <c r="B23" s="35"/>
      <c r="D23" s="24"/>
      <c r="E23" s="45"/>
      <c r="F23" s="36"/>
      <c r="G23" s="45"/>
      <c r="H23" s="36"/>
      <c r="I23" s="45"/>
      <c r="J23" s="36"/>
      <c r="K23" s="45"/>
      <c r="L23" s="45"/>
      <c r="M23" s="45"/>
      <c r="N23" s="36"/>
      <c r="O23" s="45"/>
      <c r="P23" s="36"/>
      <c r="Q23" s="45"/>
      <c r="R23" s="45"/>
      <c r="S23" s="45"/>
      <c r="T23" s="45"/>
      <c r="U23" s="45"/>
      <c r="V23" s="20"/>
    </row>
    <row r="24" spans="1:22" ht="30" customHeight="1" x14ac:dyDescent="0.45">
      <c r="A24" s="544" t="s">
        <v>276</v>
      </c>
      <c r="B24" s="544"/>
      <c r="C24" s="544"/>
      <c r="D24" s="544"/>
      <c r="E24" s="544"/>
      <c r="F24" s="544"/>
      <c r="G24" s="544"/>
      <c r="H24" s="544"/>
      <c r="I24" s="544"/>
      <c r="J24" s="544"/>
      <c r="K24" s="544"/>
      <c r="L24" s="544"/>
      <c r="M24" s="544"/>
      <c r="N24" s="544"/>
      <c r="O24" s="544"/>
      <c r="P24" s="544"/>
      <c r="Q24" s="544"/>
      <c r="R24" s="544"/>
      <c r="S24" s="544"/>
      <c r="T24" s="544"/>
      <c r="U24" s="544"/>
      <c r="V24" s="19"/>
    </row>
    <row r="25" spans="1:22" ht="30" customHeight="1" x14ac:dyDescent="0.45">
      <c r="A25" s="347"/>
      <c r="B25" s="347"/>
      <c r="C25" s="347"/>
      <c r="D25" s="347"/>
      <c r="E25" s="347"/>
      <c r="F25" s="347"/>
      <c r="G25" s="347"/>
      <c r="H25" s="347"/>
      <c r="I25" s="347"/>
      <c r="J25" s="347"/>
      <c r="K25" s="347"/>
      <c r="L25" s="347"/>
      <c r="M25" s="347"/>
      <c r="O25" s="20"/>
      <c r="P25" s="20"/>
      <c r="Q25" s="20"/>
      <c r="R25" s="20"/>
      <c r="S25" s="345"/>
      <c r="T25" s="20"/>
      <c r="U25" s="21" t="s">
        <v>153</v>
      </c>
      <c r="V25" s="20"/>
    </row>
    <row r="26" spans="1:22" ht="30" customHeight="1" x14ac:dyDescent="0.45">
      <c r="B26" s="347"/>
      <c r="C26" s="347"/>
      <c r="D26" s="347"/>
      <c r="E26" s="551" t="s">
        <v>214</v>
      </c>
      <c r="F26" s="551"/>
      <c r="G26" s="551"/>
      <c r="H26" s="551"/>
      <c r="I26" s="551"/>
      <c r="J26" s="551"/>
      <c r="K26" s="551"/>
      <c r="L26" s="551"/>
      <c r="M26" s="551"/>
      <c r="N26" s="551"/>
      <c r="O26" s="551"/>
      <c r="P26" s="551"/>
      <c r="Q26" s="551"/>
      <c r="R26" s="551"/>
      <c r="S26" s="551"/>
      <c r="T26" s="551"/>
      <c r="U26" s="551"/>
      <c r="V26" s="20"/>
    </row>
    <row r="27" spans="1:22" ht="30" customHeight="1" x14ac:dyDescent="0.45">
      <c r="B27" s="23"/>
      <c r="C27" s="24"/>
      <c r="D27" s="24"/>
      <c r="E27" s="545" t="s">
        <v>105</v>
      </c>
      <c r="F27" s="25"/>
      <c r="G27" s="453" t="s">
        <v>98</v>
      </c>
      <c r="H27" s="25"/>
      <c r="I27" s="545" t="s">
        <v>100</v>
      </c>
      <c r="J27" s="25"/>
      <c r="K27" s="545" t="s">
        <v>101</v>
      </c>
      <c r="L27" s="25"/>
      <c r="M27" s="348" t="s">
        <v>102</v>
      </c>
      <c r="N27" s="26"/>
      <c r="O27" s="545" t="s">
        <v>104</v>
      </c>
      <c r="P27" s="26"/>
      <c r="Q27" s="545" t="s">
        <v>108</v>
      </c>
      <c r="R27" s="26"/>
      <c r="S27" s="547" t="s">
        <v>111</v>
      </c>
      <c r="T27" s="4"/>
      <c r="U27" s="549" t="s">
        <v>26</v>
      </c>
      <c r="V27" s="20"/>
    </row>
    <row r="28" spans="1:22" ht="30" customHeight="1" x14ac:dyDescent="0.45">
      <c r="A28" s="23"/>
      <c r="B28" s="23"/>
      <c r="C28" s="24"/>
      <c r="D28" s="24"/>
      <c r="E28" s="546"/>
      <c r="F28" s="27"/>
      <c r="G28" s="349" t="s">
        <v>99</v>
      </c>
      <c r="H28" s="27"/>
      <c r="I28" s="546"/>
      <c r="J28" s="27"/>
      <c r="K28" s="546"/>
      <c r="L28" s="27"/>
      <c r="M28" s="349" t="s">
        <v>103</v>
      </c>
      <c r="N28" s="28"/>
      <c r="O28" s="546"/>
      <c r="P28" s="28"/>
      <c r="Q28" s="546"/>
      <c r="R28" s="28"/>
      <c r="S28" s="548"/>
      <c r="T28" s="3"/>
      <c r="U28" s="550"/>
      <c r="V28" s="20"/>
    </row>
    <row r="29" spans="1:22" s="48" customFormat="1" ht="30" customHeight="1" x14ac:dyDescent="0.45">
      <c r="A29" s="23" t="s">
        <v>126</v>
      </c>
      <c r="B29" s="35"/>
      <c r="C29" s="46"/>
      <c r="D29" s="46"/>
      <c r="E29" s="36"/>
      <c r="F29" s="52"/>
      <c r="G29" s="36"/>
      <c r="H29" s="45"/>
      <c r="I29" s="36"/>
      <c r="J29" s="45"/>
      <c r="K29" s="36"/>
      <c r="L29" s="52"/>
      <c r="M29" s="36"/>
      <c r="N29" s="45"/>
      <c r="O29" s="36"/>
      <c r="P29" s="45"/>
      <c r="Q29" s="41"/>
      <c r="R29" s="36"/>
      <c r="S29" s="36"/>
      <c r="T29" s="52"/>
      <c r="U29" s="36"/>
    </row>
    <row r="30" spans="1:22" ht="30" customHeight="1" x14ac:dyDescent="0.45">
      <c r="A30" s="34" t="s">
        <v>452</v>
      </c>
      <c r="B30" s="35"/>
      <c r="C30" s="24"/>
      <c r="D30" s="24"/>
      <c r="E30" s="36">
        <v>0</v>
      </c>
      <c r="F30" s="37"/>
      <c r="G30" s="37">
        <v>62387235.399999991</v>
      </c>
      <c r="H30" s="37"/>
      <c r="I30" s="37">
        <v>28266306.049999997</v>
      </c>
      <c r="J30" s="37"/>
      <c r="K30" s="37">
        <v>12744417.819999998</v>
      </c>
      <c r="L30" s="37"/>
      <c r="M30" s="37">
        <v>799502191.73000002</v>
      </c>
      <c r="N30" s="37"/>
      <c r="O30" s="37">
        <v>25858453.450000003</v>
      </c>
      <c r="P30" s="37"/>
      <c r="Q30" s="37">
        <v>462198.75000000012</v>
      </c>
      <c r="R30" s="37"/>
      <c r="S30" s="36">
        <v>0</v>
      </c>
      <c r="T30" s="37"/>
      <c r="U30" s="36">
        <f>SUM(E30:S30)</f>
        <v>929220803.20000005</v>
      </c>
      <c r="V30" s="20"/>
    </row>
    <row r="31" spans="1:22" ht="30" customHeight="1" x14ac:dyDescent="0.45">
      <c r="A31" s="34" t="s">
        <v>942</v>
      </c>
      <c r="B31" s="35"/>
      <c r="D31" s="24"/>
      <c r="E31" s="36">
        <v>0</v>
      </c>
      <c r="F31" s="40"/>
      <c r="G31" s="40">
        <v>3381459.9000000004</v>
      </c>
      <c r="H31" s="37"/>
      <c r="I31" s="36">
        <v>2449310.63</v>
      </c>
      <c r="J31" s="37"/>
      <c r="K31" s="40">
        <v>1316564.92</v>
      </c>
      <c r="L31" s="20"/>
      <c r="M31" s="40">
        <v>103054943.54000001</v>
      </c>
      <c r="N31" s="37"/>
      <c r="O31" s="36">
        <v>1409121.92</v>
      </c>
      <c r="P31" s="37"/>
      <c r="Q31" s="36">
        <v>175198.34000000003</v>
      </c>
      <c r="R31" s="38"/>
      <c r="S31" s="36">
        <v>0</v>
      </c>
      <c r="T31" s="20"/>
      <c r="U31" s="37">
        <f>SUM(E31:S31)</f>
        <v>111786599.25000001</v>
      </c>
      <c r="V31" s="20"/>
    </row>
    <row r="32" spans="1:22" ht="30" customHeight="1" x14ac:dyDescent="0.45">
      <c r="A32" s="34" t="s">
        <v>112</v>
      </c>
      <c r="B32" s="35"/>
      <c r="D32" s="24"/>
      <c r="E32" s="36">
        <v>0</v>
      </c>
      <c r="F32" s="37"/>
      <c r="G32" s="36">
        <v>0</v>
      </c>
      <c r="H32" s="37"/>
      <c r="I32" s="36">
        <v>-781528.51</v>
      </c>
      <c r="J32" s="37"/>
      <c r="K32" s="37">
        <v>-8361.75</v>
      </c>
      <c r="L32" s="44"/>
      <c r="M32" s="36">
        <v>-34169329.549999997</v>
      </c>
      <c r="N32" s="37"/>
      <c r="O32" s="36">
        <v>0</v>
      </c>
      <c r="P32" s="37"/>
      <c r="Q32" s="36">
        <v>0</v>
      </c>
      <c r="R32" s="37"/>
      <c r="S32" s="36">
        <v>0</v>
      </c>
      <c r="T32" s="44"/>
      <c r="U32" s="37">
        <f>SUM(E32:S32)</f>
        <v>-34959219.809999995</v>
      </c>
      <c r="V32" s="20"/>
    </row>
    <row r="33" spans="1:22" s="48" customFormat="1" ht="30" customHeight="1" x14ac:dyDescent="0.45">
      <c r="A33" s="34" t="s">
        <v>453</v>
      </c>
      <c r="B33" s="53"/>
      <c r="C33" s="46"/>
      <c r="D33" s="46"/>
      <c r="E33" s="47"/>
      <c r="G33" s="47"/>
      <c r="I33" s="47"/>
      <c r="K33" s="47"/>
      <c r="M33" s="47"/>
      <c r="O33" s="47"/>
      <c r="Q33" s="47"/>
      <c r="S33" s="47"/>
      <c r="U33" s="47"/>
    </row>
    <row r="34" spans="1:22" ht="30" customHeight="1" x14ac:dyDescent="0.45">
      <c r="A34" s="34" t="s">
        <v>703</v>
      </c>
      <c r="B34" s="35"/>
      <c r="D34" s="24"/>
      <c r="E34" s="36">
        <f>SUM(E30:E33)</f>
        <v>0</v>
      </c>
      <c r="F34" s="37"/>
      <c r="G34" s="36">
        <f>SUM(G30:G33)</f>
        <v>65768695.29999999</v>
      </c>
      <c r="H34" s="37"/>
      <c r="I34" s="36">
        <f>SUM(I30:I33)</f>
        <v>29934088.169999994</v>
      </c>
      <c r="J34" s="37"/>
      <c r="K34" s="36">
        <f>SUM(K30:K33)</f>
        <v>14052620.989999998</v>
      </c>
      <c r="L34" s="44"/>
      <c r="M34" s="36">
        <f>SUM(M30:M33)</f>
        <v>868387805.72000003</v>
      </c>
      <c r="N34" s="37"/>
      <c r="O34" s="36">
        <f>SUM(O30:O33)</f>
        <v>27267575.370000005</v>
      </c>
      <c r="P34" s="37"/>
      <c r="Q34" s="36">
        <f>SUM(Q30:Q33)</f>
        <v>637397.09000000008</v>
      </c>
      <c r="R34" s="43"/>
      <c r="S34" s="36">
        <f>SUM(S30:S33)</f>
        <v>0</v>
      </c>
      <c r="T34" s="44"/>
      <c r="U34" s="36">
        <f>SUM(U30:U33)</f>
        <v>1006048182.6400001</v>
      </c>
      <c r="V34" s="20"/>
    </row>
    <row r="35" spans="1:22" ht="30" customHeight="1" x14ac:dyDescent="0.45">
      <c r="A35" s="34" t="s">
        <v>767</v>
      </c>
      <c r="B35" s="35"/>
      <c r="D35" s="24"/>
      <c r="E35" s="36">
        <v>0</v>
      </c>
      <c r="F35" s="40"/>
      <c r="G35" s="41">
        <v>558801.54</v>
      </c>
      <c r="H35" s="37"/>
      <c r="I35" s="36">
        <v>807613.41</v>
      </c>
      <c r="J35" s="37"/>
      <c r="K35" s="41">
        <v>342314.38</v>
      </c>
      <c r="L35" s="20"/>
      <c r="M35" s="41">
        <v>27311447.960000001</v>
      </c>
      <c r="N35" s="37"/>
      <c r="O35" s="36">
        <v>369363.36</v>
      </c>
      <c r="P35" s="37"/>
      <c r="Q35" s="36">
        <v>72688.59</v>
      </c>
      <c r="R35" s="38"/>
      <c r="S35" s="36">
        <v>0</v>
      </c>
      <c r="T35" s="20"/>
      <c r="U35" s="40">
        <f>SUM(E35:S35)</f>
        <v>29462229.239999998</v>
      </c>
      <c r="V35" s="20"/>
    </row>
    <row r="36" spans="1:22" ht="30" customHeight="1" x14ac:dyDescent="0.45">
      <c r="A36" s="34" t="s">
        <v>112</v>
      </c>
      <c r="B36" s="35"/>
      <c r="D36" s="24"/>
      <c r="E36" s="49">
        <v>0</v>
      </c>
      <c r="F36" s="37"/>
      <c r="G36" s="49">
        <v>0</v>
      </c>
      <c r="H36" s="37"/>
      <c r="I36" s="36">
        <v>-76024.070000000007</v>
      </c>
      <c r="J36" s="37"/>
      <c r="K36" s="41">
        <v>-203279</v>
      </c>
      <c r="L36" s="20"/>
      <c r="M36" s="49">
        <v>-7749623.4199999999</v>
      </c>
      <c r="N36" s="37"/>
      <c r="O36" s="49">
        <v>0</v>
      </c>
      <c r="P36" s="37"/>
      <c r="Q36" s="49">
        <v>0</v>
      </c>
      <c r="R36" s="37"/>
      <c r="S36" s="49">
        <v>0</v>
      </c>
      <c r="T36" s="20"/>
      <c r="U36" s="40">
        <f>SUM(E36:S36)</f>
        <v>-8028926.4900000002</v>
      </c>
      <c r="V36" s="20"/>
    </row>
    <row r="37" spans="1:22" s="48" customFormat="1" ht="30" customHeight="1" thickBot="1" x14ac:dyDescent="0.5">
      <c r="A37" s="34" t="s">
        <v>700</v>
      </c>
      <c r="B37" s="53"/>
      <c r="C37" s="46"/>
      <c r="D37" s="46"/>
      <c r="E37" s="54">
        <f>SUM(E34:E36)</f>
        <v>0</v>
      </c>
      <c r="F37" s="38"/>
      <c r="G37" s="54">
        <f>SUM(G34:G36)</f>
        <v>66327496.839999989</v>
      </c>
      <c r="H37" s="43"/>
      <c r="I37" s="54">
        <f>SUM(I34:I36)</f>
        <v>30665677.509999994</v>
      </c>
      <c r="J37" s="37"/>
      <c r="K37" s="54">
        <f>SUM(K34:K36)</f>
        <v>14191656.369999999</v>
      </c>
      <c r="M37" s="54">
        <f>SUM(M34:M36)</f>
        <v>887949630.26000011</v>
      </c>
      <c r="N37" s="43"/>
      <c r="O37" s="54">
        <f>SUM(O34:O36)</f>
        <v>27636938.730000004</v>
      </c>
      <c r="P37" s="37"/>
      <c r="Q37" s="54">
        <f>SUM(Q34:Q36)</f>
        <v>710085.68</v>
      </c>
      <c r="R37" s="37"/>
      <c r="S37" s="54">
        <f>SUM(S34:S36)</f>
        <v>0</v>
      </c>
      <c r="U37" s="54">
        <f>SUM(U34:U36)</f>
        <v>1027481485.3900001</v>
      </c>
    </row>
    <row r="38" spans="1:22" s="48" customFormat="1" ht="30" customHeight="1" thickTop="1" x14ac:dyDescent="0.45">
      <c r="A38" s="46"/>
      <c r="B38" s="53"/>
      <c r="C38" s="46"/>
      <c r="D38" s="46"/>
      <c r="E38" s="36"/>
      <c r="F38" s="52"/>
      <c r="G38" s="36"/>
      <c r="H38" s="45"/>
      <c r="I38" s="36"/>
      <c r="J38" s="36"/>
      <c r="K38" s="36"/>
      <c r="L38" s="52"/>
      <c r="M38" s="36"/>
      <c r="N38" s="45"/>
      <c r="O38" s="36"/>
      <c r="P38" s="36"/>
      <c r="Q38" s="36"/>
      <c r="R38" s="36"/>
      <c r="S38" s="36"/>
      <c r="T38" s="52"/>
      <c r="U38" s="36"/>
    </row>
    <row r="39" spans="1:22" ht="30" customHeight="1" x14ac:dyDescent="0.45">
      <c r="A39" s="24" t="s">
        <v>114</v>
      </c>
      <c r="B39" s="55"/>
      <c r="C39" s="24"/>
      <c r="D39" s="24"/>
      <c r="E39" s="41"/>
      <c r="F39" s="41"/>
      <c r="G39" s="41"/>
      <c r="H39" s="36"/>
      <c r="I39" s="36"/>
      <c r="J39" s="36"/>
      <c r="K39" s="41"/>
      <c r="L39" s="52"/>
      <c r="M39" s="41"/>
      <c r="N39" s="36"/>
      <c r="O39" s="36"/>
      <c r="P39" s="36"/>
      <c r="Q39" s="36"/>
      <c r="R39" s="52"/>
      <c r="S39" s="41"/>
      <c r="T39" s="36"/>
      <c r="U39" s="41"/>
      <c r="V39" s="20"/>
    </row>
    <row r="40" spans="1:22" ht="30" customHeight="1" thickBot="1" x14ac:dyDescent="0.5">
      <c r="A40" s="34" t="s">
        <v>453</v>
      </c>
      <c r="B40" s="55"/>
      <c r="D40" s="24"/>
      <c r="E40" s="531">
        <f>E13-E34</f>
        <v>78938709.159999996</v>
      </c>
      <c r="F40" s="41"/>
      <c r="G40" s="531">
        <f>G13-G34</f>
        <v>17464410.960000001</v>
      </c>
      <c r="H40" s="36"/>
      <c r="I40" s="531">
        <f>I13-I34</f>
        <v>11055690.829999998</v>
      </c>
      <c r="J40" s="36"/>
      <c r="K40" s="531">
        <f>K13-K34</f>
        <v>3131908.09</v>
      </c>
      <c r="L40" s="52"/>
      <c r="M40" s="531">
        <f>M13-M34</f>
        <v>551508625.80000043</v>
      </c>
      <c r="N40" s="36"/>
      <c r="O40" s="531">
        <f>O13-O34</f>
        <v>8837839.9299999923</v>
      </c>
      <c r="P40" s="36"/>
      <c r="Q40" s="531">
        <f>Q13-Q34</f>
        <v>1272799.0099999998</v>
      </c>
      <c r="R40" s="52"/>
      <c r="S40" s="531">
        <f>S13-S34</f>
        <v>403229.58999999776</v>
      </c>
      <c r="T40" s="52"/>
      <c r="U40" s="531">
        <f>U13-U34</f>
        <v>672613213.37000036</v>
      </c>
      <c r="V40" s="20"/>
    </row>
    <row r="41" spans="1:22" ht="30" customHeight="1" thickTop="1" thickBot="1" x14ac:dyDescent="0.5">
      <c r="A41" s="34" t="s">
        <v>700</v>
      </c>
      <c r="B41" s="55"/>
      <c r="D41" s="24"/>
      <c r="E41" s="531">
        <f>E16-E37</f>
        <v>78938709.159999996</v>
      </c>
      <c r="F41" s="41"/>
      <c r="G41" s="531">
        <f>G16-G37</f>
        <v>16944609.420000002</v>
      </c>
      <c r="H41" s="36"/>
      <c r="I41" s="531">
        <f>I16-I37</f>
        <v>11384665.609999996</v>
      </c>
      <c r="J41" s="36"/>
      <c r="K41" s="531">
        <f>K16-K37</f>
        <v>2945492.4000000004</v>
      </c>
      <c r="L41" s="52"/>
      <c r="M41" s="531">
        <f>M16-M37</f>
        <v>524197170.84000027</v>
      </c>
      <c r="N41" s="36"/>
      <c r="O41" s="531">
        <f>O16-O37</f>
        <v>8468476.5699999928</v>
      </c>
      <c r="P41" s="36"/>
      <c r="Q41" s="531">
        <f>Q16-Q37</f>
        <v>1200110.42</v>
      </c>
      <c r="R41" s="52"/>
      <c r="S41" s="531">
        <f>S16-S37</f>
        <v>4108515.2399999974</v>
      </c>
      <c r="T41" s="52"/>
      <c r="U41" s="531">
        <f>U16-U37</f>
        <v>648187749.66000032</v>
      </c>
      <c r="V41" s="20"/>
    </row>
    <row r="42" spans="1:22" ht="30" customHeight="1" thickTop="1" x14ac:dyDescent="0.45">
      <c r="B42" s="20" t="s">
        <v>705</v>
      </c>
      <c r="C42" s="19"/>
      <c r="D42" s="19"/>
      <c r="E42" s="19"/>
      <c r="F42" s="19"/>
      <c r="G42" s="19"/>
      <c r="H42" s="19"/>
      <c r="I42" s="19"/>
      <c r="J42" s="19"/>
      <c r="K42" s="19"/>
      <c r="L42" s="20"/>
      <c r="M42" s="20"/>
      <c r="O42" s="347"/>
      <c r="P42" s="347"/>
      <c r="Q42" s="347"/>
      <c r="R42" s="347"/>
      <c r="S42" s="347"/>
      <c r="T42" s="20"/>
      <c r="U42" s="20"/>
      <c r="V42" s="20"/>
    </row>
    <row r="43" spans="1:22" s="48" customFormat="1" ht="30" customHeight="1" x14ac:dyDescent="0.45">
      <c r="B43" s="24" t="s">
        <v>704</v>
      </c>
      <c r="C43" s="56"/>
      <c r="D43" s="57"/>
      <c r="E43" s="58"/>
      <c r="F43" s="46"/>
      <c r="G43" s="58"/>
      <c r="H43" s="58"/>
      <c r="I43" s="58"/>
      <c r="J43" s="58"/>
      <c r="K43" s="58"/>
      <c r="L43" s="58"/>
      <c r="M43" s="58"/>
      <c r="O43" s="58"/>
      <c r="P43" s="58"/>
      <c r="Q43" s="58"/>
      <c r="R43" s="58"/>
      <c r="S43" s="58"/>
      <c r="T43" s="58"/>
      <c r="U43" s="58"/>
      <c r="V43" s="58"/>
    </row>
    <row r="44" spans="1:22" ht="30" customHeight="1" x14ac:dyDescent="0.45">
      <c r="B44" s="20" t="s">
        <v>706</v>
      </c>
      <c r="D44" s="199"/>
      <c r="E44" s="42"/>
      <c r="F44" s="24"/>
      <c r="G44" s="24"/>
      <c r="H44" s="24"/>
      <c r="I44" s="24"/>
      <c r="J44" s="24"/>
      <c r="K44" s="42"/>
      <c r="L44" s="20"/>
      <c r="M44" s="20"/>
      <c r="O44" s="24"/>
      <c r="P44" s="24"/>
      <c r="Q44" s="24"/>
      <c r="R44" s="24"/>
      <c r="S44" s="42"/>
      <c r="T44" s="20"/>
      <c r="U44" s="20"/>
      <c r="V44" s="20"/>
    </row>
    <row r="45" spans="1:22" ht="30" customHeight="1" x14ac:dyDescent="0.45">
      <c r="A45" s="20" t="s">
        <v>459</v>
      </c>
      <c r="B45" s="199"/>
      <c r="C45" s="19"/>
      <c r="D45" s="19"/>
      <c r="E45" s="200"/>
      <c r="F45" s="200"/>
      <c r="G45" s="200"/>
      <c r="H45" s="200"/>
      <c r="I45" s="200"/>
      <c r="J45" s="200"/>
      <c r="K45" s="200"/>
      <c r="O45" s="201"/>
      <c r="P45" s="201"/>
      <c r="Q45" s="201"/>
      <c r="R45" s="201"/>
      <c r="S45" s="201"/>
      <c r="V45" s="20"/>
    </row>
    <row r="46" spans="1:22" ht="30" customHeight="1" x14ac:dyDescent="0.45">
      <c r="B46" s="199"/>
      <c r="C46" s="19"/>
      <c r="D46" s="19"/>
      <c r="E46" s="200"/>
      <c r="F46" s="200"/>
      <c r="G46" s="200"/>
      <c r="H46" s="200"/>
      <c r="I46" s="200"/>
      <c r="J46" s="200"/>
      <c r="K46" s="200"/>
      <c r="O46" s="201"/>
      <c r="P46" s="201"/>
      <c r="Q46" s="201"/>
      <c r="R46" s="201"/>
      <c r="S46" s="201"/>
      <c r="V46" s="20"/>
    </row>
    <row r="47" spans="1:22" s="59" customFormat="1" ht="30" customHeight="1" x14ac:dyDescent="0.45">
      <c r="A47" s="544" t="s">
        <v>316</v>
      </c>
      <c r="B47" s="544"/>
      <c r="C47" s="544"/>
      <c r="D47" s="544"/>
      <c r="E47" s="544"/>
      <c r="F47" s="544"/>
      <c r="G47" s="544"/>
      <c r="H47" s="544"/>
      <c r="I47" s="544"/>
      <c r="J47" s="544"/>
      <c r="K47" s="544"/>
      <c r="L47" s="544"/>
      <c r="M47" s="544"/>
      <c r="N47" s="544"/>
      <c r="O47" s="544"/>
      <c r="P47" s="544"/>
      <c r="Q47" s="544"/>
      <c r="R47" s="544"/>
      <c r="S47" s="544"/>
      <c r="T47" s="544"/>
      <c r="U47" s="544"/>
    </row>
    <row r="48" spans="1:22" s="59" customFormat="1" ht="30" customHeight="1" x14ac:dyDescent="0.45">
      <c r="A48" s="347"/>
      <c r="B48" s="347"/>
      <c r="C48" s="347"/>
      <c r="D48" s="347"/>
      <c r="E48" s="347"/>
      <c r="F48" s="347"/>
      <c r="G48" s="347"/>
      <c r="H48" s="347"/>
      <c r="I48" s="347"/>
      <c r="J48" s="347"/>
      <c r="K48" s="347"/>
      <c r="L48" s="347"/>
      <c r="M48" s="347"/>
      <c r="N48" s="20"/>
      <c r="O48" s="20"/>
      <c r="P48" s="20"/>
      <c r="Q48" s="20"/>
      <c r="R48" s="20"/>
      <c r="S48" s="345"/>
      <c r="T48" s="20"/>
      <c r="U48" s="21" t="s">
        <v>153</v>
      </c>
    </row>
    <row r="49" spans="1:22" ht="30" customHeight="1" x14ac:dyDescent="0.45">
      <c r="B49" s="347"/>
      <c r="C49" s="347"/>
      <c r="D49" s="347"/>
      <c r="E49" s="551" t="s">
        <v>181</v>
      </c>
      <c r="F49" s="551"/>
      <c r="G49" s="551"/>
      <c r="H49" s="551"/>
      <c r="I49" s="551"/>
      <c r="J49" s="551"/>
      <c r="K49" s="551"/>
      <c r="L49" s="551"/>
      <c r="M49" s="551"/>
      <c r="N49" s="551"/>
      <c r="O49" s="551"/>
      <c r="P49" s="551"/>
      <c r="Q49" s="551"/>
      <c r="R49" s="551"/>
      <c r="S49" s="551"/>
      <c r="T49" s="551"/>
      <c r="U49" s="551"/>
      <c r="V49" s="20"/>
    </row>
    <row r="50" spans="1:22" ht="30" customHeight="1" x14ac:dyDescent="0.45">
      <c r="B50" s="23"/>
      <c r="C50" s="24"/>
      <c r="D50" s="24"/>
      <c r="E50" s="545" t="s">
        <v>105</v>
      </c>
      <c r="F50" s="25"/>
      <c r="G50" s="453" t="s">
        <v>98</v>
      </c>
      <c r="H50" s="25"/>
      <c r="I50" s="545" t="s">
        <v>100</v>
      </c>
      <c r="J50" s="25"/>
      <c r="K50" s="545" t="s">
        <v>101</v>
      </c>
      <c r="L50" s="25"/>
      <c r="M50" s="348" t="s">
        <v>102</v>
      </c>
      <c r="N50" s="26"/>
      <c r="O50" s="545" t="s">
        <v>104</v>
      </c>
      <c r="P50" s="26"/>
      <c r="Q50" s="545" t="s">
        <v>108</v>
      </c>
      <c r="R50" s="26"/>
      <c r="S50" s="547" t="s">
        <v>111</v>
      </c>
      <c r="T50" s="4"/>
      <c r="U50" s="549" t="s">
        <v>26</v>
      </c>
      <c r="V50" s="20"/>
    </row>
    <row r="51" spans="1:22" ht="30" customHeight="1" x14ac:dyDescent="0.45">
      <c r="A51" s="23"/>
      <c r="B51" s="23"/>
      <c r="C51" s="24"/>
      <c r="D51" s="24"/>
      <c r="E51" s="546"/>
      <c r="F51" s="27"/>
      <c r="G51" s="349" t="s">
        <v>99</v>
      </c>
      <c r="H51" s="27"/>
      <c r="I51" s="546"/>
      <c r="J51" s="27"/>
      <c r="K51" s="546"/>
      <c r="L51" s="27"/>
      <c r="M51" s="349" t="s">
        <v>103</v>
      </c>
      <c r="N51" s="28"/>
      <c r="O51" s="546"/>
      <c r="P51" s="28"/>
      <c r="Q51" s="546"/>
      <c r="R51" s="28"/>
      <c r="S51" s="548"/>
      <c r="T51" s="3"/>
      <c r="U51" s="550"/>
      <c r="V51" s="20"/>
    </row>
    <row r="52" spans="1:22" ht="30" customHeight="1" x14ac:dyDescent="0.45">
      <c r="A52" s="23" t="s">
        <v>106</v>
      </c>
      <c r="B52" s="23"/>
      <c r="C52" s="24"/>
      <c r="D52" s="24"/>
      <c r="E52" s="29"/>
      <c r="F52" s="30"/>
      <c r="G52" s="29"/>
      <c r="H52" s="30"/>
      <c r="I52" s="29"/>
      <c r="J52" s="30"/>
      <c r="K52" s="29"/>
      <c r="L52" s="30"/>
      <c r="M52" s="29"/>
      <c r="N52" s="31"/>
      <c r="O52" s="29"/>
      <c r="P52" s="31"/>
      <c r="Q52" s="29"/>
      <c r="R52" s="31"/>
      <c r="S52" s="29"/>
      <c r="T52" s="32"/>
      <c r="U52" s="33"/>
      <c r="V52" s="20"/>
    </row>
    <row r="53" spans="1:22" ht="30" customHeight="1" x14ac:dyDescent="0.45">
      <c r="A53" s="34" t="s">
        <v>452</v>
      </c>
      <c r="B53" s="35"/>
      <c r="C53" s="24"/>
      <c r="D53" s="24"/>
      <c r="E53" s="37">
        <v>78938709.159999996</v>
      </c>
      <c r="F53" s="37"/>
      <c r="G53" s="36">
        <v>81000316.319999993</v>
      </c>
      <c r="H53" s="36"/>
      <c r="I53" s="36">
        <v>34089165.219999991</v>
      </c>
      <c r="J53" s="36"/>
      <c r="K53" s="37">
        <v>15727035.610000001</v>
      </c>
      <c r="L53" s="42"/>
      <c r="M53" s="36">
        <v>1291792988.5600004</v>
      </c>
      <c r="N53" s="36"/>
      <c r="O53" s="36">
        <v>35119452.449999996</v>
      </c>
      <c r="P53" s="36"/>
      <c r="Q53" s="36">
        <v>473733.04000000004</v>
      </c>
      <c r="R53" s="38"/>
      <c r="S53" s="37">
        <v>0</v>
      </c>
      <c r="T53" s="39"/>
      <c r="U53" s="36">
        <f>SUM(E53:S53)</f>
        <v>1537141400.3600004</v>
      </c>
      <c r="V53" s="20"/>
    </row>
    <row r="54" spans="1:22" ht="30" customHeight="1" x14ac:dyDescent="0.45">
      <c r="A54" s="34" t="s">
        <v>107</v>
      </c>
      <c r="B54" s="35"/>
      <c r="C54" s="24"/>
      <c r="D54" s="24"/>
      <c r="E54" s="36">
        <v>0</v>
      </c>
      <c r="F54" s="40"/>
      <c r="G54" s="40">
        <v>2232789.94</v>
      </c>
      <c r="H54" s="37"/>
      <c r="I54" s="36">
        <v>5813286.1399999997</v>
      </c>
      <c r="J54" s="37"/>
      <c r="K54" s="40">
        <v>1433476.0599999998</v>
      </c>
      <c r="L54" s="20"/>
      <c r="M54" s="41">
        <v>161305801.50999999</v>
      </c>
      <c r="N54" s="37"/>
      <c r="O54" s="36">
        <v>985962.85</v>
      </c>
      <c r="P54" s="37"/>
      <c r="Q54" s="36">
        <v>1436463.0599999998</v>
      </c>
      <c r="R54" s="38"/>
      <c r="S54" s="40">
        <v>332430.24</v>
      </c>
      <c r="T54" s="42"/>
      <c r="U54" s="40">
        <f>SUM(E54:S54)</f>
        <v>173540209.79999998</v>
      </c>
      <c r="V54" s="20"/>
    </row>
    <row r="55" spans="1:22" ht="30" customHeight="1" x14ac:dyDescent="0.45">
      <c r="A55" s="34" t="s">
        <v>112</v>
      </c>
      <c r="B55" s="35"/>
      <c r="C55" s="24"/>
      <c r="D55" s="24"/>
      <c r="E55" s="36">
        <v>0</v>
      </c>
      <c r="F55" s="37"/>
      <c r="G55" s="36">
        <v>0</v>
      </c>
      <c r="H55" s="37"/>
      <c r="I55" s="43">
        <v>-785839.74</v>
      </c>
      <c r="J55" s="37"/>
      <c r="K55" s="37">
        <v>-11824</v>
      </c>
      <c r="L55" s="44"/>
      <c r="M55" s="36">
        <v>-34169358.549999997</v>
      </c>
      <c r="N55" s="37"/>
      <c r="O55" s="45">
        <v>0</v>
      </c>
      <c r="P55" s="37"/>
      <c r="Q55" s="36">
        <v>0</v>
      </c>
      <c r="R55" s="43"/>
      <c r="S55" s="36">
        <v>0</v>
      </c>
      <c r="T55" s="44"/>
      <c r="U55" s="40">
        <f>SUM(E55:S55)</f>
        <v>-34967022.289999999</v>
      </c>
      <c r="V55" s="20"/>
    </row>
    <row r="56" spans="1:22" s="48" customFormat="1" ht="30" customHeight="1" x14ac:dyDescent="0.45">
      <c r="A56" s="34" t="s">
        <v>453</v>
      </c>
      <c r="B56" s="35"/>
      <c r="C56" s="46"/>
      <c r="D56" s="46"/>
      <c r="E56" s="47"/>
      <c r="G56" s="47"/>
      <c r="I56" s="47"/>
      <c r="K56" s="47"/>
      <c r="M56" s="47"/>
      <c r="O56" s="47"/>
      <c r="Q56" s="47"/>
      <c r="S56" s="47"/>
      <c r="U56" s="47"/>
    </row>
    <row r="57" spans="1:22" ht="30" customHeight="1" x14ac:dyDescent="0.45">
      <c r="A57" s="34" t="s">
        <v>702</v>
      </c>
      <c r="B57" s="35"/>
      <c r="C57" s="24"/>
      <c r="D57" s="24"/>
      <c r="E57" s="43">
        <f>SUM(E52:E55)</f>
        <v>78938709.159999996</v>
      </c>
      <c r="F57" s="37"/>
      <c r="G57" s="43">
        <f>SUM(G52:G55)</f>
        <v>83233106.25999999</v>
      </c>
      <c r="H57" s="37"/>
      <c r="I57" s="43">
        <f>SUM(I52:I55)</f>
        <v>39116611.61999999</v>
      </c>
      <c r="J57" s="37"/>
      <c r="K57" s="43">
        <f>SUM(K52:K55)</f>
        <v>17148687.670000002</v>
      </c>
      <c r="L57" s="44"/>
      <c r="M57" s="43">
        <f>SUM(M52:M55)</f>
        <v>1418929431.5200005</v>
      </c>
      <c r="N57" s="37"/>
      <c r="O57" s="43">
        <f>SUM(O52:O55)</f>
        <v>36105415.299999997</v>
      </c>
      <c r="P57" s="37"/>
      <c r="Q57" s="43">
        <f>SUM(Q52:Q55)</f>
        <v>1910196.0999999999</v>
      </c>
      <c r="R57" s="43"/>
      <c r="S57" s="43">
        <f>SUM(S52:S55)</f>
        <v>332430.24</v>
      </c>
      <c r="T57" s="44"/>
      <c r="U57" s="43">
        <f>SUM(U52:U55)</f>
        <v>1675714587.8700004</v>
      </c>
      <c r="V57" s="20"/>
    </row>
    <row r="58" spans="1:22" ht="30" customHeight="1" x14ac:dyDescent="0.45">
      <c r="A58" s="34" t="s">
        <v>107</v>
      </c>
      <c r="B58" s="35"/>
      <c r="D58" s="24"/>
      <c r="E58" s="41">
        <v>0</v>
      </c>
      <c r="F58" s="40"/>
      <c r="G58" s="36">
        <v>39000</v>
      </c>
      <c r="H58" s="37"/>
      <c r="I58" s="36">
        <v>1136592.19</v>
      </c>
      <c r="J58" s="37"/>
      <c r="K58" s="41">
        <v>155949.69</v>
      </c>
      <c r="L58" s="20"/>
      <c r="M58" s="36">
        <v>0</v>
      </c>
      <c r="N58" s="37"/>
      <c r="O58" s="36">
        <v>0</v>
      </c>
      <c r="P58" s="37"/>
      <c r="Q58" s="36">
        <v>0</v>
      </c>
      <c r="R58" s="38"/>
      <c r="S58" s="41">
        <v>3705285.65</v>
      </c>
      <c r="T58" s="20"/>
      <c r="U58" s="40">
        <f>SUM(E58:S58)</f>
        <v>5036827.5299999993</v>
      </c>
      <c r="V58" s="20"/>
    </row>
    <row r="59" spans="1:22" ht="30" customHeight="1" x14ac:dyDescent="0.45">
      <c r="A59" s="34" t="s">
        <v>112</v>
      </c>
      <c r="B59" s="35"/>
      <c r="D59" s="24"/>
      <c r="E59" s="36">
        <v>0</v>
      </c>
      <c r="F59" s="37"/>
      <c r="G59" s="36">
        <v>0</v>
      </c>
      <c r="H59" s="37"/>
      <c r="I59" s="45">
        <v>-76028.070000000007</v>
      </c>
      <c r="J59" s="37"/>
      <c r="K59" s="36">
        <v>-203330</v>
      </c>
      <c r="L59" s="44"/>
      <c r="M59" s="36">
        <v>-7749630.4199999999</v>
      </c>
      <c r="N59" s="37"/>
      <c r="O59" s="45">
        <v>0</v>
      </c>
      <c r="P59" s="37"/>
      <c r="Q59" s="36">
        <v>0</v>
      </c>
      <c r="R59" s="43"/>
      <c r="S59" s="36">
        <v>0</v>
      </c>
      <c r="T59" s="44"/>
      <c r="U59" s="40">
        <f>SUM(E59:S59)</f>
        <v>-8028988.4900000002</v>
      </c>
      <c r="V59" s="20"/>
    </row>
    <row r="60" spans="1:22" ht="30" customHeight="1" thickBot="1" x14ac:dyDescent="0.5">
      <c r="A60" s="34" t="s">
        <v>700</v>
      </c>
      <c r="B60" s="35"/>
      <c r="D60" s="24"/>
      <c r="E60" s="51">
        <f>SUM(E57:E59)</f>
        <v>78938709.159999996</v>
      </c>
      <c r="F60" s="37"/>
      <c r="G60" s="51">
        <f>SUM(G57:G59)</f>
        <v>83272106.25999999</v>
      </c>
      <c r="H60" s="37"/>
      <c r="I60" s="51">
        <f>SUM(I57:I59)</f>
        <v>40177175.739999987</v>
      </c>
      <c r="J60" s="37"/>
      <c r="K60" s="51">
        <f>SUM(K57:K59)</f>
        <v>17101307.360000003</v>
      </c>
      <c r="L60" s="44"/>
      <c r="M60" s="51">
        <f>SUM(M57:M59)</f>
        <v>1411179801.1000004</v>
      </c>
      <c r="N60" s="37"/>
      <c r="O60" s="51">
        <f>SUM(O57:O59)</f>
        <v>36105415.299999997</v>
      </c>
      <c r="P60" s="37"/>
      <c r="Q60" s="51">
        <f>SUM(Q57:Q59)</f>
        <v>1910196.0999999999</v>
      </c>
      <c r="R60" s="43"/>
      <c r="S60" s="51">
        <f>SUM(S57:S59)</f>
        <v>4037715.8899999997</v>
      </c>
      <c r="T60" s="44"/>
      <c r="U60" s="51">
        <f>SUM(U57:U59)</f>
        <v>1672722426.9100003</v>
      </c>
      <c r="V60" s="20"/>
    </row>
    <row r="61" spans="1:22" ht="30" customHeight="1" thickTop="1" x14ac:dyDescent="0.45">
      <c r="A61" s="34"/>
      <c r="B61" s="35"/>
      <c r="D61" s="24"/>
      <c r="E61" s="45"/>
      <c r="F61" s="36"/>
      <c r="G61" s="45"/>
      <c r="H61" s="36"/>
      <c r="I61" s="45"/>
      <c r="J61" s="36"/>
      <c r="K61" s="45"/>
      <c r="L61" s="45"/>
      <c r="M61" s="45"/>
      <c r="N61" s="36"/>
      <c r="O61" s="45"/>
      <c r="P61" s="36"/>
      <c r="Q61" s="45"/>
      <c r="R61" s="45"/>
      <c r="S61" s="45"/>
      <c r="T61" s="45"/>
      <c r="U61" s="45"/>
      <c r="V61" s="20"/>
    </row>
    <row r="62" spans="1:22" ht="30" customHeight="1" x14ac:dyDescent="0.45">
      <c r="A62" s="23" t="s">
        <v>126</v>
      </c>
      <c r="B62" s="34"/>
      <c r="D62" s="55"/>
      <c r="E62" s="36"/>
      <c r="F62" s="36"/>
      <c r="G62" s="36"/>
      <c r="H62" s="36"/>
      <c r="I62" s="45"/>
      <c r="J62" s="36"/>
      <c r="K62" s="36"/>
      <c r="L62" s="45"/>
      <c r="M62" s="36"/>
      <c r="N62" s="36"/>
      <c r="O62" s="45"/>
      <c r="P62" s="36"/>
      <c r="Q62" s="60"/>
      <c r="R62" s="45"/>
      <c r="S62" s="36"/>
      <c r="T62" s="45"/>
      <c r="U62" s="41"/>
      <c r="V62" s="20"/>
    </row>
    <row r="63" spans="1:22" ht="30" customHeight="1" x14ac:dyDescent="0.45">
      <c r="A63" s="34" t="s">
        <v>452</v>
      </c>
      <c r="B63" s="35"/>
      <c r="D63" s="24"/>
      <c r="E63" s="36">
        <v>0</v>
      </c>
      <c r="F63" s="37"/>
      <c r="G63" s="37">
        <v>62387235.399999991</v>
      </c>
      <c r="H63" s="37"/>
      <c r="I63" s="37">
        <v>28266306.049999997</v>
      </c>
      <c r="J63" s="37"/>
      <c r="K63" s="37">
        <v>12732834.68</v>
      </c>
      <c r="L63" s="37"/>
      <c r="M63" s="37">
        <v>799194341.63000011</v>
      </c>
      <c r="N63" s="44"/>
      <c r="O63" s="37">
        <v>25858453.450000003</v>
      </c>
      <c r="P63" s="37"/>
      <c r="Q63" s="37">
        <v>462198.75000000012</v>
      </c>
      <c r="R63" s="43"/>
      <c r="S63" s="36">
        <v>0</v>
      </c>
      <c r="T63" s="45"/>
      <c r="U63" s="41">
        <f>SUM(E63:S63)</f>
        <v>928901369.96000016</v>
      </c>
      <c r="V63" s="20"/>
    </row>
    <row r="64" spans="1:22" ht="30" customHeight="1" x14ac:dyDescent="0.45">
      <c r="A64" s="34" t="s">
        <v>942</v>
      </c>
      <c r="B64" s="35"/>
      <c r="D64" s="24"/>
      <c r="E64" s="36">
        <v>0</v>
      </c>
      <c r="F64" s="37"/>
      <c r="G64" s="300">
        <v>3381459.9000000004</v>
      </c>
      <c r="H64" s="300"/>
      <c r="I64" s="36">
        <v>2411817</v>
      </c>
      <c r="J64" s="37"/>
      <c r="K64" s="37">
        <v>1309398.04</v>
      </c>
      <c r="L64" s="44"/>
      <c r="M64" s="300">
        <v>102861543.74000001</v>
      </c>
      <c r="N64" s="300"/>
      <c r="O64" s="36">
        <v>1409121.92</v>
      </c>
      <c r="P64" s="37"/>
      <c r="Q64" s="36">
        <v>175198.34000000003</v>
      </c>
      <c r="R64" s="301"/>
      <c r="S64" s="36">
        <v>0</v>
      </c>
      <c r="T64" s="45"/>
      <c r="U64" s="41">
        <f>SUM(E64:S64)</f>
        <v>111548538.94000001</v>
      </c>
      <c r="V64" s="20"/>
    </row>
    <row r="65" spans="1:22" ht="30" customHeight="1" x14ac:dyDescent="0.45">
      <c r="A65" s="34" t="s">
        <v>112</v>
      </c>
      <c r="B65" s="35"/>
      <c r="D65" s="24"/>
      <c r="E65" s="49">
        <v>0</v>
      </c>
      <c r="F65" s="37"/>
      <c r="G65" s="184">
        <v>0</v>
      </c>
      <c r="H65" s="61"/>
      <c r="I65" s="184">
        <v>-781528.51</v>
      </c>
      <c r="J65" s="61"/>
      <c r="K65" s="49">
        <v>-8361.75</v>
      </c>
      <c r="L65" s="36"/>
      <c r="M65" s="49">
        <v>-34169329.549999997</v>
      </c>
      <c r="N65" s="43"/>
      <c r="O65" s="184">
        <v>0</v>
      </c>
      <c r="P65" s="61"/>
      <c r="Q65" s="49">
        <v>0</v>
      </c>
      <c r="R65" s="301"/>
      <c r="S65" s="49">
        <v>0</v>
      </c>
      <c r="T65" s="45"/>
      <c r="U65" s="49">
        <f>SUM(E65:S65)</f>
        <v>-34959219.809999995</v>
      </c>
      <c r="V65" s="20"/>
    </row>
    <row r="66" spans="1:22" ht="30" customHeight="1" x14ac:dyDescent="0.45">
      <c r="A66" s="34"/>
      <c r="B66" s="35"/>
      <c r="D66" s="24"/>
      <c r="E66" s="36"/>
      <c r="F66" s="36"/>
      <c r="G66" s="61"/>
      <c r="H66" s="61"/>
      <c r="I66" s="61"/>
      <c r="J66" s="61"/>
      <c r="K66" s="36"/>
      <c r="L66" s="36"/>
      <c r="M66" s="36"/>
      <c r="N66" s="45"/>
      <c r="O66" s="61"/>
      <c r="P66" s="61"/>
      <c r="Q66" s="36"/>
      <c r="R66" s="62"/>
      <c r="S66" s="36"/>
      <c r="T66" s="45"/>
      <c r="U66" s="41"/>
      <c r="V66" s="20"/>
    </row>
    <row r="67" spans="1:22" ht="30" customHeight="1" x14ac:dyDescent="0.45">
      <c r="A67" s="34"/>
      <c r="B67" s="35"/>
      <c r="D67" s="24"/>
      <c r="E67" s="40"/>
      <c r="F67" s="40"/>
      <c r="G67" s="40"/>
      <c r="H67" s="37"/>
      <c r="I67" s="36"/>
      <c r="J67" s="37"/>
      <c r="K67" s="40"/>
      <c r="L67" s="20"/>
      <c r="M67" s="40"/>
      <c r="N67" s="37"/>
      <c r="O67" s="36"/>
      <c r="P67" s="37"/>
      <c r="Q67" s="36"/>
      <c r="R67" s="38"/>
      <c r="S67" s="40"/>
      <c r="T67" s="20"/>
      <c r="U67" s="40"/>
      <c r="V67" s="20"/>
    </row>
    <row r="68" spans="1:22" ht="30" customHeight="1" x14ac:dyDescent="0.45">
      <c r="A68" s="544" t="s">
        <v>340</v>
      </c>
      <c r="B68" s="544"/>
      <c r="C68" s="544"/>
      <c r="D68" s="544"/>
      <c r="E68" s="544"/>
      <c r="F68" s="544"/>
      <c r="G68" s="544"/>
      <c r="H68" s="544"/>
      <c r="I68" s="544"/>
      <c r="J68" s="544"/>
      <c r="K68" s="544"/>
      <c r="L68" s="544"/>
      <c r="M68" s="544"/>
      <c r="N68" s="544"/>
      <c r="O68" s="544"/>
      <c r="P68" s="544"/>
      <c r="Q68" s="544"/>
      <c r="R68" s="544"/>
      <c r="S68" s="544"/>
      <c r="T68" s="544"/>
      <c r="U68" s="544"/>
      <c r="V68" s="19"/>
    </row>
    <row r="69" spans="1:22" ht="30" customHeight="1" x14ac:dyDescent="0.45">
      <c r="A69" s="347"/>
      <c r="B69" s="347"/>
      <c r="C69" s="347"/>
      <c r="D69" s="347"/>
      <c r="E69" s="347"/>
      <c r="F69" s="347"/>
      <c r="G69" s="347"/>
      <c r="H69" s="347"/>
      <c r="I69" s="347"/>
      <c r="J69" s="347"/>
      <c r="K69" s="347"/>
      <c r="L69" s="347"/>
      <c r="M69" s="347"/>
      <c r="N69" s="347"/>
      <c r="O69" s="347"/>
      <c r="P69" s="347"/>
      <c r="Q69" s="347"/>
      <c r="R69" s="347"/>
      <c r="S69" s="347"/>
      <c r="T69" s="347"/>
      <c r="U69" s="21" t="s">
        <v>153</v>
      </c>
      <c r="V69" s="19"/>
    </row>
    <row r="70" spans="1:22" ht="30" customHeight="1" x14ac:dyDescent="0.45">
      <c r="A70" s="347"/>
      <c r="B70" s="347"/>
      <c r="C70" s="347"/>
      <c r="D70" s="347"/>
      <c r="E70" s="551" t="s">
        <v>181</v>
      </c>
      <c r="F70" s="551"/>
      <c r="G70" s="551"/>
      <c r="H70" s="551"/>
      <c r="I70" s="551"/>
      <c r="J70" s="551"/>
      <c r="K70" s="551"/>
      <c r="L70" s="551"/>
      <c r="M70" s="551"/>
      <c r="N70" s="551"/>
      <c r="O70" s="551"/>
      <c r="P70" s="551"/>
      <c r="Q70" s="551"/>
      <c r="R70" s="551"/>
      <c r="S70" s="551"/>
      <c r="T70" s="551"/>
      <c r="U70" s="551"/>
      <c r="V70" s="20"/>
    </row>
    <row r="71" spans="1:22" ht="30" customHeight="1" x14ac:dyDescent="0.45">
      <c r="B71" s="23"/>
      <c r="C71" s="24"/>
      <c r="D71" s="24"/>
      <c r="E71" s="545" t="s">
        <v>105</v>
      </c>
      <c r="F71" s="25"/>
      <c r="G71" s="454" t="s">
        <v>98</v>
      </c>
      <c r="H71" s="25"/>
      <c r="I71" s="545" t="s">
        <v>100</v>
      </c>
      <c r="J71" s="25"/>
      <c r="K71" s="545" t="s">
        <v>101</v>
      </c>
      <c r="L71" s="25"/>
      <c r="M71" s="348" t="s">
        <v>102</v>
      </c>
      <c r="N71" s="26"/>
      <c r="O71" s="545" t="s">
        <v>104</v>
      </c>
      <c r="P71" s="26"/>
      <c r="Q71" s="545" t="s">
        <v>108</v>
      </c>
      <c r="R71" s="26"/>
      <c r="S71" s="547" t="s">
        <v>111</v>
      </c>
      <c r="T71" s="4"/>
      <c r="U71" s="549" t="s">
        <v>26</v>
      </c>
      <c r="V71" s="20"/>
    </row>
    <row r="72" spans="1:22" ht="30" customHeight="1" x14ac:dyDescent="0.45">
      <c r="A72" s="23"/>
      <c r="B72" s="23"/>
      <c r="C72" s="24"/>
      <c r="D72" s="24"/>
      <c r="E72" s="546"/>
      <c r="F72" s="27"/>
      <c r="G72" s="349" t="s">
        <v>99</v>
      </c>
      <c r="H72" s="27"/>
      <c r="I72" s="546"/>
      <c r="J72" s="27"/>
      <c r="K72" s="546"/>
      <c r="L72" s="27"/>
      <c r="M72" s="349" t="s">
        <v>103</v>
      </c>
      <c r="N72" s="28"/>
      <c r="O72" s="546"/>
      <c r="P72" s="28"/>
      <c r="Q72" s="546"/>
      <c r="R72" s="28"/>
      <c r="S72" s="548"/>
      <c r="T72" s="3"/>
      <c r="U72" s="550"/>
      <c r="V72" s="20"/>
    </row>
    <row r="73" spans="1:22" ht="30" customHeight="1" x14ac:dyDescent="0.45">
      <c r="A73" s="34" t="s">
        <v>453</v>
      </c>
      <c r="B73" s="35"/>
      <c r="D73" s="24"/>
      <c r="E73" s="37"/>
      <c r="F73" s="37"/>
      <c r="G73" s="37"/>
      <c r="H73" s="37"/>
      <c r="I73" s="37"/>
      <c r="J73" s="37"/>
      <c r="K73" s="37"/>
      <c r="L73" s="44"/>
      <c r="M73" s="37"/>
      <c r="N73" s="37"/>
      <c r="O73" s="37"/>
      <c r="P73" s="37"/>
      <c r="Q73" s="37"/>
      <c r="R73" s="43"/>
      <c r="S73" s="37"/>
      <c r="T73" s="44"/>
      <c r="U73" s="37"/>
      <c r="V73" s="20"/>
    </row>
    <row r="74" spans="1:22" ht="30" customHeight="1" x14ac:dyDescent="0.45">
      <c r="A74" s="34" t="s">
        <v>703</v>
      </c>
      <c r="B74" s="35"/>
      <c r="D74" s="24"/>
      <c r="E74" s="36">
        <f>SUM(E63:E65)</f>
        <v>0</v>
      </c>
      <c r="F74" s="36"/>
      <c r="G74" s="36">
        <f>SUM(G63:G65)</f>
        <v>65768695.29999999</v>
      </c>
      <c r="H74" s="36"/>
      <c r="I74" s="36">
        <f>SUM(I63:I65)</f>
        <v>29896594.539999995</v>
      </c>
      <c r="J74" s="36"/>
      <c r="K74" s="36">
        <f>SUM(K63:K65)</f>
        <v>14033870.969999999</v>
      </c>
      <c r="L74" s="36"/>
      <c r="M74" s="36">
        <f>SUM(M63:M65)</f>
        <v>867886555.82000017</v>
      </c>
      <c r="N74" s="36"/>
      <c r="O74" s="36">
        <f>SUM(O63:O65)</f>
        <v>27267575.370000005</v>
      </c>
      <c r="P74" s="36"/>
      <c r="Q74" s="36">
        <f>SUM(Q63:Q65)</f>
        <v>637397.09000000008</v>
      </c>
      <c r="R74" s="36"/>
      <c r="S74" s="36">
        <f>SUM(S63:S65)</f>
        <v>0</v>
      </c>
      <c r="T74" s="36"/>
      <c r="U74" s="36">
        <f>SUM(U63:U65)</f>
        <v>1005490689.0900003</v>
      </c>
      <c r="V74" s="20"/>
    </row>
    <row r="75" spans="1:22" ht="30" customHeight="1" x14ac:dyDescent="0.45">
      <c r="A75" s="34" t="s">
        <v>767</v>
      </c>
      <c r="B75" s="35"/>
      <c r="D75" s="24"/>
      <c r="E75" s="41">
        <v>0</v>
      </c>
      <c r="F75" s="41"/>
      <c r="G75" s="41">
        <v>558801.54</v>
      </c>
      <c r="H75" s="37"/>
      <c r="I75" s="36">
        <v>715240.35</v>
      </c>
      <c r="J75" s="37"/>
      <c r="K75" s="41">
        <v>340547.2</v>
      </c>
      <c r="L75" s="20"/>
      <c r="M75" s="41">
        <v>27263760.329999998</v>
      </c>
      <c r="N75" s="37"/>
      <c r="O75" s="36">
        <v>369363.36</v>
      </c>
      <c r="P75" s="37"/>
      <c r="Q75" s="36">
        <v>72688.59</v>
      </c>
      <c r="R75" s="38"/>
      <c r="S75" s="41">
        <v>0</v>
      </c>
      <c r="T75" s="52"/>
      <c r="U75" s="41">
        <f>SUM(E75:S75)</f>
        <v>29320401.369999997</v>
      </c>
      <c r="V75" s="20"/>
    </row>
    <row r="76" spans="1:22" ht="30" customHeight="1" x14ac:dyDescent="0.45">
      <c r="A76" s="34" t="s">
        <v>112</v>
      </c>
      <c r="B76" s="35"/>
      <c r="D76" s="24"/>
      <c r="E76" s="41">
        <v>0</v>
      </c>
      <c r="F76" s="41"/>
      <c r="G76" s="41">
        <v>0</v>
      </c>
      <c r="H76" s="37"/>
      <c r="I76" s="36">
        <v>-76024.070000000007</v>
      </c>
      <c r="J76" s="37"/>
      <c r="K76" s="41">
        <v>-203279</v>
      </c>
      <c r="L76" s="20"/>
      <c r="M76" s="41">
        <v>-7749623.4199999999</v>
      </c>
      <c r="N76" s="37"/>
      <c r="O76" s="36">
        <v>0</v>
      </c>
      <c r="P76" s="37"/>
      <c r="Q76" s="36">
        <v>0</v>
      </c>
      <c r="R76" s="38"/>
      <c r="S76" s="41">
        <v>0</v>
      </c>
      <c r="T76" s="52"/>
      <c r="U76" s="41">
        <f>SUM(E76:S76)</f>
        <v>-8028926.4900000002</v>
      </c>
      <c r="V76" s="20"/>
    </row>
    <row r="77" spans="1:22" s="48" customFormat="1" ht="30" customHeight="1" thickBot="1" x14ac:dyDescent="0.5">
      <c r="A77" s="34" t="s">
        <v>700</v>
      </c>
      <c r="B77" s="53"/>
      <c r="C77" s="46"/>
      <c r="D77" s="46"/>
      <c r="E77" s="54">
        <f>SUM(E73:E76)</f>
        <v>0</v>
      </c>
      <c r="F77" s="52"/>
      <c r="G77" s="54">
        <f>SUM(G73:G76)</f>
        <v>66327496.839999989</v>
      </c>
      <c r="H77" s="45"/>
      <c r="I77" s="54">
        <f>SUM(I73:I76)</f>
        <v>30535810.819999997</v>
      </c>
      <c r="J77" s="36"/>
      <c r="K77" s="54">
        <f>SUM(K73:K76)</f>
        <v>14171139.169999998</v>
      </c>
      <c r="L77" s="52"/>
      <c r="M77" s="54">
        <f>SUM(M73:M76)</f>
        <v>887400692.73000026</v>
      </c>
      <c r="N77" s="45"/>
      <c r="O77" s="54">
        <f>SUM(O73:O76)</f>
        <v>27636938.730000004</v>
      </c>
      <c r="P77" s="36"/>
      <c r="Q77" s="54">
        <f>SUM(Q73:Q76)</f>
        <v>710085.68</v>
      </c>
      <c r="R77" s="36"/>
      <c r="S77" s="54">
        <f>SUM(S73:S76)</f>
        <v>0</v>
      </c>
      <c r="T77" s="52"/>
      <c r="U77" s="54">
        <f>SUM(U73:U76)</f>
        <v>1026782163.9700003</v>
      </c>
    </row>
    <row r="78" spans="1:22" s="48" customFormat="1" ht="30" customHeight="1" thickTop="1" x14ac:dyDescent="0.45">
      <c r="A78" s="46"/>
      <c r="B78" s="53"/>
      <c r="C78" s="46"/>
      <c r="D78" s="46"/>
      <c r="E78" s="36"/>
      <c r="F78" s="52"/>
      <c r="G78" s="36"/>
      <c r="H78" s="45"/>
      <c r="I78" s="36"/>
      <c r="J78" s="36"/>
      <c r="K78" s="36"/>
      <c r="L78" s="52"/>
      <c r="M78" s="36"/>
      <c r="N78" s="45"/>
      <c r="O78" s="36"/>
      <c r="P78" s="36"/>
      <c r="Q78" s="36"/>
      <c r="R78" s="36"/>
      <c r="S78" s="36"/>
      <c r="T78" s="52"/>
      <c r="U78" s="36"/>
    </row>
    <row r="79" spans="1:22" ht="30" customHeight="1" x14ac:dyDescent="0.45">
      <c r="A79" s="24" t="s">
        <v>114</v>
      </c>
      <c r="B79" s="55"/>
      <c r="C79" s="24"/>
      <c r="D79" s="24"/>
      <c r="E79" s="41"/>
      <c r="F79" s="41"/>
      <c r="G79" s="41"/>
      <c r="H79" s="36"/>
      <c r="I79" s="36"/>
      <c r="J79" s="36"/>
      <c r="K79" s="41"/>
      <c r="L79" s="52"/>
      <c r="M79" s="41"/>
      <c r="N79" s="36"/>
      <c r="O79" s="36"/>
      <c r="P79" s="36"/>
      <c r="Q79" s="36"/>
      <c r="R79" s="52"/>
      <c r="S79" s="41"/>
      <c r="T79" s="36"/>
      <c r="U79" s="41"/>
      <c r="V79" s="20"/>
    </row>
    <row r="80" spans="1:22" ht="30" customHeight="1" thickBot="1" x14ac:dyDescent="0.5">
      <c r="A80" s="34" t="s">
        <v>453</v>
      </c>
      <c r="B80" s="55"/>
      <c r="D80" s="24"/>
      <c r="E80" s="531">
        <f>+E57-E74</f>
        <v>78938709.159999996</v>
      </c>
      <c r="F80" s="41"/>
      <c r="G80" s="531">
        <f>+G57-G74</f>
        <v>17464410.960000001</v>
      </c>
      <c r="H80" s="36"/>
      <c r="I80" s="531">
        <f>+I57-I74</f>
        <v>9220017.0799999945</v>
      </c>
      <c r="J80" s="36"/>
      <c r="K80" s="531">
        <f>+K57-K74</f>
        <v>3114816.700000003</v>
      </c>
      <c r="L80" s="52"/>
      <c r="M80" s="531">
        <f>+M57-M74</f>
        <v>551042875.70000029</v>
      </c>
      <c r="N80" s="36"/>
      <c r="O80" s="531">
        <f>+O57-O74</f>
        <v>8837839.9299999923</v>
      </c>
      <c r="P80" s="36"/>
      <c r="Q80" s="531">
        <f>+Q57-Q74</f>
        <v>1272799.0099999998</v>
      </c>
      <c r="R80" s="52"/>
      <c r="S80" s="531">
        <f>+S57-S74</f>
        <v>332430.24</v>
      </c>
      <c r="T80" s="52"/>
      <c r="U80" s="531">
        <f>+U57-U74</f>
        <v>670223898.78000009</v>
      </c>
      <c r="V80" s="20"/>
    </row>
    <row r="81" spans="1:22" ht="30" customHeight="1" thickTop="1" thickBot="1" x14ac:dyDescent="0.5">
      <c r="A81" s="34" t="s">
        <v>700</v>
      </c>
      <c r="B81" s="55"/>
      <c r="D81" s="24"/>
      <c r="E81" s="531">
        <f>+E60-E77</f>
        <v>78938709.159999996</v>
      </c>
      <c r="F81" s="41"/>
      <c r="G81" s="531">
        <f>+G60-G77</f>
        <v>16944609.420000002</v>
      </c>
      <c r="H81" s="36"/>
      <c r="I81" s="531">
        <f>+I60-I77</f>
        <v>9641364.9199999906</v>
      </c>
      <c r="J81" s="36"/>
      <c r="K81" s="531">
        <f>+K60-K77</f>
        <v>2930168.1900000051</v>
      </c>
      <c r="L81" s="52"/>
      <c r="M81" s="531">
        <f>+M60-M77</f>
        <v>523779108.37000012</v>
      </c>
      <c r="N81" s="36"/>
      <c r="O81" s="531">
        <f>+O60-O77</f>
        <v>8468476.5699999928</v>
      </c>
      <c r="P81" s="36"/>
      <c r="Q81" s="531">
        <f>+Q60-Q77</f>
        <v>1200110.42</v>
      </c>
      <c r="R81" s="52"/>
      <c r="S81" s="531">
        <f>+S60-S77</f>
        <v>4037715.8899999997</v>
      </c>
      <c r="T81" s="52"/>
      <c r="U81" s="531">
        <f>+U60-U77</f>
        <v>645940262.94000006</v>
      </c>
      <c r="V81" s="20"/>
    </row>
    <row r="82" spans="1:22" ht="30" customHeight="1" thickTop="1" x14ac:dyDescent="0.45">
      <c r="B82" s="20" t="s">
        <v>705</v>
      </c>
      <c r="C82" s="19"/>
      <c r="D82" s="19"/>
      <c r="E82" s="19"/>
      <c r="F82" s="19"/>
      <c r="G82" s="19"/>
      <c r="H82" s="19"/>
      <c r="I82" s="19"/>
      <c r="J82" s="19"/>
      <c r="K82" s="19"/>
      <c r="L82" s="20"/>
      <c r="M82" s="20"/>
      <c r="O82" s="347"/>
      <c r="P82" s="347"/>
      <c r="Q82" s="347"/>
      <c r="R82" s="347"/>
      <c r="S82" s="347"/>
      <c r="T82" s="20"/>
      <c r="U82" s="20"/>
      <c r="V82" s="20"/>
    </row>
    <row r="83" spans="1:22" s="48" customFormat="1" ht="30" customHeight="1" x14ac:dyDescent="0.45">
      <c r="B83" s="24" t="s">
        <v>707</v>
      </c>
      <c r="C83" s="56"/>
      <c r="D83" s="57"/>
      <c r="E83" s="58"/>
      <c r="F83" s="46"/>
      <c r="G83" s="58"/>
      <c r="H83" s="58"/>
      <c r="I83" s="58"/>
      <c r="J83" s="58"/>
      <c r="K83" s="58"/>
      <c r="L83" s="58"/>
      <c r="M83" s="58"/>
      <c r="O83" s="58"/>
      <c r="P83" s="58"/>
      <c r="Q83" s="58"/>
      <c r="R83" s="58"/>
      <c r="S83" s="58"/>
      <c r="T83" s="58"/>
      <c r="U83" s="58"/>
      <c r="V83" s="58"/>
    </row>
    <row r="84" spans="1:22" ht="30" customHeight="1" x14ac:dyDescent="0.45">
      <c r="B84" s="20" t="s">
        <v>708</v>
      </c>
      <c r="D84" s="199"/>
      <c r="E84" s="42"/>
      <c r="F84" s="24"/>
      <c r="G84" s="24"/>
      <c r="H84" s="24"/>
      <c r="I84" s="24"/>
      <c r="J84" s="24"/>
      <c r="K84" s="42"/>
      <c r="L84" s="20"/>
      <c r="M84" s="20"/>
      <c r="O84" s="24"/>
      <c r="P84" s="24"/>
      <c r="Q84" s="24"/>
      <c r="R84" s="24"/>
      <c r="S84" s="42"/>
      <c r="T84" s="20"/>
      <c r="U84" s="20"/>
      <c r="V84" s="20"/>
    </row>
    <row r="85" spans="1:22" ht="30" customHeight="1" x14ac:dyDescent="0.45">
      <c r="A85" s="24" t="s">
        <v>458</v>
      </c>
      <c r="B85" s="199"/>
      <c r="C85" s="19"/>
      <c r="D85" s="19"/>
      <c r="E85" s="200"/>
      <c r="F85" s="200"/>
      <c r="G85" s="200"/>
      <c r="H85" s="200"/>
      <c r="I85" s="200"/>
      <c r="J85" s="200"/>
      <c r="K85" s="200"/>
      <c r="O85" s="201"/>
      <c r="P85" s="201"/>
      <c r="Q85" s="201"/>
      <c r="R85" s="201"/>
      <c r="S85" s="201"/>
      <c r="V85" s="20"/>
    </row>
  </sheetData>
  <mergeCells count="36">
    <mergeCell ref="A24:U24"/>
    <mergeCell ref="E26:U26"/>
    <mergeCell ref="E27:E28"/>
    <mergeCell ref="I27:I28"/>
    <mergeCell ref="K27:K28"/>
    <mergeCell ref="O27:O28"/>
    <mergeCell ref="Q27:Q28"/>
    <mergeCell ref="S27:S28"/>
    <mergeCell ref="U27:U28"/>
    <mergeCell ref="A47:U47"/>
    <mergeCell ref="E49:U49"/>
    <mergeCell ref="E70:U70"/>
    <mergeCell ref="U50:U51"/>
    <mergeCell ref="A68:U68"/>
    <mergeCell ref="S71:S72"/>
    <mergeCell ref="U71:U72"/>
    <mergeCell ref="E50:E51"/>
    <mergeCell ref="I50:I51"/>
    <mergeCell ref="K50:K51"/>
    <mergeCell ref="O50:O51"/>
    <mergeCell ref="Q50:Q51"/>
    <mergeCell ref="S50:S51"/>
    <mergeCell ref="E71:E72"/>
    <mergeCell ref="I71:I72"/>
    <mergeCell ref="K71:K72"/>
    <mergeCell ref="O71:O72"/>
    <mergeCell ref="Q71:Q72"/>
    <mergeCell ref="A1:U1"/>
    <mergeCell ref="E5:E6"/>
    <mergeCell ref="I5:I6"/>
    <mergeCell ref="K5:K6"/>
    <mergeCell ref="O5:O6"/>
    <mergeCell ref="Q5:Q6"/>
    <mergeCell ref="S5:S6"/>
    <mergeCell ref="U5:U6"/>
    <mergeCell ref="E4:U4"/>
  </mergeCells>
  <pageMargins left="0.39370078740157483" right="0.23622047244094491" top="0.55118110236220474" bottom="0.39370078740157483" header="0.19685039370078741" footer="0.15748031496062992"/>
  <pageSetup paperSize="9" scale="75" orientation="landscape" r:id="rId1"/>
  <rowBreaks count="3" manualBreakCount="3">
    <brk id="23" max="16383" man="1"/>
    <brk id="46" max="16383" man="1"/>
    <brk id="6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topLeftCell="A42" zoomScale="90" zoomScaleNormal="90" zoomScaleSheetLayoutView="75" workbookViewId="0">
      <selection activeCell="F53" sqref="F53"/>
    </sheetView>
  </sheetViews>
  <sheetFormatPr defaultColWidth="9.140625" defaultRowHeight="27" customHeight="1" x14ac:dyDescent="0.45"/>
  <cols>
    <col min="1" max="3" width="9.140625" style="20" customWidth="1"/>
    <col min="4" max="4" width="6.7109375" style="20" customWidth="1"/>
    <col min="5" max="5" width="7.140625" style="20" customWidth="1"/>
    <col min="6" max="6" width="16.7109375" style="20" customWidth="1"/>
    <col min="7" max="7" width="0.85546875" style="20" customWidth="1"/>
    <col min="8" max="8" width="16.7109375" style="20" customWidth="1"/>
    <col min="9" max="9" width="0.85546875" style="20" customWidth="1"/>
    <col min="10" max="10" width="16.7109375" style="20" customWidth="1"/>
    <col min="11" max="11" width="0.85546875" style="20" customWidth="1"/>
    <col min="12" max="12" width="16.7109375" style="20" customWidth="1"/>
    <col min="13" max="13" width="3" style="20" customWidth="1"/>
    <col min="14" max="14" width="9.140625" style="20"/>
    <col min="15" max="15" width="9.140625" style="70"/>
    <col min="16" max="16384" width="9.140625" style="20"/>
  </cols>
  <sheetData>
    <row r="1" spans="1:12" ht="27.75" customHeight="1" x14ac:dyDescent="0.45">
      <c r="A1" s="535" t="s">
        <v>341</v>
      </c>
      <c r="B1" s="535"/>
      <c r="C1" s="535"/>
      <c r="D1" s="535"/>
      <c r="E1" s="535"/>
      <c r="F1" s="535"/>
      <c r="G1" s="535"/>
      <c r="H1" s="535"/>
      <c r="I1" s="535"/>
      <c r="J1" s="535"/>
      <c r="K1" s="535"/>
      <c r="L1" s="535"/>
    </row>
    <row r="2" spans="1:12" ht="27.75" customHeight="1" x14ac:dyDescent="0.45">
      <c r="A2" s="345"/>
      <c r="B2" s="345"/>
      <c r="C2" s="345"/>
      <c r="D2" s="345"/>
      <c r="E2" s="345"/>
      <c r="F2" s="345"/>
      <c r="G2" s="345"/>
      <c r="H2" s="345"/>
      <c r="I2" s="345"/>
      <c r="J2" s="345"/>
      <c r="K2" s="345"/>
      <c r="L2" s="21" t="s">
        <v>153</v>
      </c>
    </row>
    <row r="3" spans="1:12" ht="27.75" customHeight="1" x14ac:dyDescent="0.45">
      <c r="A3" s="111" t="s">
        <v>678</v>
      </c>
      <c r="B3" s="65"/>
      <c r="F3" s="67"/>
      <c r="G3" s="67"/>
      <c r="H3" s="65"/>
      <c r="I3" s="65"/>
      <c r="J3" s="65"/>
      <c r="K3" s="65"/>
      <c r="L3" s="105"/>
    </row>
    <row r="4" spans="1:12" ht="27.75" customHeight="1" x14ac:dyDescent="0.45">
      <c r="A4" s="65"/>
      <c r="B4" s="65"/>
      <c r="F4" s="67"/>
      <c r="H4" s="346"/>
      <c r="I4" s="346"/>
      <c r="J4" s="346" t="s">
        <v>791</v>
      </c>
      <c r="K4" s="346"/>
      <c r="L4" s="346"/>
    </row>
    <row r="5" spans="1:12" ht="27.75" customHeight="1" x14ac:dyDescent="0.45">
      <c r="A5" s="65"/>
      <c r="B5" s="65"/>
      <c r="F5" s="67"/>
      <c r="H5" s="112" t="s">
        <v>30</v>
      </c>
      <c r="I5" s="101"/>
      <c r="J5" s="101" t="s">
        <v>20</v>
      </c>
      <c r="K5" s="101"/>
      <c r="L5" s="101" t="s">
        <v>26</v>
      </c>
    </row>
    <row r="6" spans="1:12" ht="27.75" customHeight="1" x14ac:dyDescent="0.45">
      <c r="B6" s="65" t="s">
        <v>249</v>
      </c>
      <c r="F6" s="67"/>
      <c r="H6" s="113"/>
      <c r="I6" s="65"/>
      <c r="J6" s="65"/>
      <c r="K6" s="65"/>
      <c r="L6" s="65"/>
    </row>
    <row r="7" spans="1:12" ht="27.75" customHeight="1" x14ac:dyDescent="0.45">
      <c r="B7" s="65" t="s">
        <v>709</v>
      </c>
      <c r="F7" s="67"/>
      <c r="H7" s="302">
        <v>4929070.25</v>
      </c>
      <c r="I7" s="123"/>
      <c r="J7" s="303">
        <v>11098514.449999999</v>
      </c>
      <c r="K7" s="114"/>
      <c r="L7" s="113">
        <f>SUM(H7:J7)</f>
        <v>16027584.699999999</v>
      </c>
    </row>
    <row r="8" spans="1:12" ht="27.75" customHeight="1" x14ac:dyDescent="0.45">
      <c r="B8" s="65" t="s">
        <v>187</v>
      </c>
      <c r="F8" s="67"/>
      <c r="H8" s="304">
        <v>0</v>
      </c>
      <c r="I8" s="123"/>
      <c r="J8" s="50">
        <v>68640.5</v>
      </c>
      <c r="K8" s="114"/>
      <c r="L8" s="116">
        <f>SUM(H8:J8)</f>
        <v>68640.5</v>
      </c>
    </row>
    <row r="9" spans="1:12" ht="27.75" customHeight="1" x14ac:dyDescent="0.45">
      <c r="B9" s="65" t="s">
        <v>710</v>
      </c>
      <c r="F9" s="67"/>
      <c r="H9" s="117">
        <f>SUM(H7:H8)</f>
        <v>4929070.25</v>
      </c>
      <c r="I9" s="65"/>
      <c r="J9" s="117">
        <f>SUM(J7:J8)</f>
        <v>11167154.949999999</v>
      </c>
      <c r="K9" s="114"/>
      <c r="L9" s="117">
        <f>SUM(L7:L8)</f>
        <v>16096225.199999999</v>
      </c>
    </row>
    <row r="10" spans="1:12" ht="27.75" customHeight="1" x14ac:dyDescent="0.45">
      <c r="B10" s="65" t="s">
        <v>187</v>
      </c>
      <c r="F10" s="67"/>
      <c r="H10" s="304">
        <v>0</v>
      </c>
      <c r="I10" s="123"/>
      <c r="J10" s="118">
        <v>223006.46</v>
      </c>
      <c r="K10" s="114"/>
      <c r="L10" s="114">
        <f>SUM(H10:K10)</f>
        <v>223006.46</v>
      </c>
    </row>
    <row r="11" spans="1:12" ht="27.75" customHeight="1" thickBot="1" x14ac:dyDescent="0.5">
      <c r="B11" s="65" t="s">
        <v>711</v>
      </c>
      <c r="F11" s="67"/>
      <c r="H11" s="119">
        <f>SUM(H9:H10)</f>
        <v>4929070.25</v>
      </c>
      <c r="I11" s="65"/>
      <c r="J11" s="119">
        <f>SUM(J9:J10)</f>
        <v>11390161.41</v>
      </c>
      <c r="K11" s="114"/>
      <c r="L11" s="119">
        <f>SUM(L9:L10)</f>
        <v>16319231.66</v>
      </c>
    </row>
    <row r="12" spans="1:12" ht="27.75" customHeight="1" thickTop="1" x14ac:dyDescent="0.45">
      <c r="B12" s="65" t="s">
        <v>250</v>
      </c>
      <c r="F12" s="67"/>
      <c r="H12" s="120"/>
      <c r="I12" s="65"/>
      <c r="J12" s="118"/>
      <c r="K12" s="114"/>
      <c r="L12" s="114"/>
    </row>
    <row r="13" spans="1:12" ht="27.75" customHeight="1" x14ac:dyDescent="0.45">
      <c r="B13" s="65" t="s">
        <v>709</v>
      </c>
      <c r="F13" s="67"/>
      <c r="H13" s="52">
        <v>0</v>
      </c>
      <c r="I13" s="32"/>
      <c r="J13" s="38">
        <v>5030740.82</v>
      </c>
      <c r="L13" s="113">
        <f>SUM(H13:J13)</f>
        <v>5030740.82</v>
      </c>
    </row>
    <row r="14" spans="1:12" ht="27.75" customHeight="1" x14ac:dyDescent="0.45">
      <c r="B14" s="65" t="s">
        <v>768</v>
      </c>
      <c r="F14" s="67"/>
      <c r="H14" s="304">
        <v>0</v>
      </c>
      <c r="I14" s="123"/>
      <c r="J14" s="116">
        <v>1076979.05</v>
      </c>
      <c r="K14" s="114"/>
      <c r="L14" s="116">
        <f>SUM(H14:J14)</f>
        <v>1076979.05</v>
      </c>
    </row>
    <row r="15" spans="1:12" ht="27.75" customHeight="1" x14ac:dyDescent="0.45">
      <c r="B15" s="65" t="s">
        <v>710</v>
      </c>
      <c r="F15" s="67"/>
      <c r="H15" s="117">
        <f>SUM(H13:H14)</f>
        <v>0</v>
      </c>
      <c r="I15" s="65"/>
      <c r="J15" s="40">
        <f>SUM(J13:J14)</f>
        <v>6107719.8700000001</v>
      </c>
      <c r="K15" s="114"/>
      <c r="L15" s="114">
        <f>SUM(L13:L14)</f>
        <v>6107719.8700000001</v>
      </c>
    </row>
    <row r="16" spans="1:12" ht="27.75" customHeight="1" x14ac:dyDescent="0.45">
      <c r="B16" s="65" t="s">
        <v>768</v>
      </c>
      <c r="F16" s="67"/>
      <c r="H16" s="49">
        <v>0</v>
      </c>
      <c r="I16" s="123"/>
      <c r="J16" s="118">
        <v>259549.75</v>
      </c>
      <c r="K16" s="114"/>
      <c r="L16" s="114">
        <f>SUM(H16:K16)</f>
        <v>259549.75</v>
      </c>
    </row>
    <row r="17" spans="1:12" ht="27.75" customHeight="1" thickBot="1" x14ac:dyDescent="0.5">
      <c r="B17" s="65" t="s">
        <v>711</v>
      </c>
      <c r="F17" s="67"/>
      <c r="H17" s="121">
        <f>SUM(H15:H16)</f>
        <v>0</v>
      </c>
      <c r="I17" s="65"/>
      <c r="J17" s="122">
        <f>SUM(J15:J16)</f>
        <v>6367269.6200000001</v>
      </c>
      <c r="K17" s="114"/>
      <c r="L17" s="122">
        <f>SUM(L15:L16)</f>
        <v>6367269.6200000001</v>
      </c>
    </row>
    <row r="18" spans="1:12" ht="27.75" customHeight="1" thickTop="1" x14ac:dyDescent="0.45">
      <c r="B18" s="65" t="s">
        <v>251</v>
      </c>
      <c r="F18" s="67"/>
      <c r="H18" s="120"/>
      <c r="I18" s="65"/>
      <c r="J18" s="118"/>
      <c r="K18" s="114"/>
      <c r="L18" s="114"/>
    </row>
    <row r="19" spans="1:12" ht="27.75" customHeight="1" thickBot="1" x14ac:dyDescent="0.5">
      <c r="B19" s="65" t="s">
        <v>460</v>
      </c>
      <c r="F19" s="67"/>
      <c r="H19" s="478">
        <f>H9-H15</f>
        <v>4929070.25</v>
      </c>
      <c r="I19" s="65"/>
      <c r="J19" s="478">
        <f>J9-J15</f>
        <v>5059435.0799999991</v>
      </c>
      <c r="K19" s="114"/>
      <c r="L19" s="478">
        <f>L9-L15</f>
        <v>9988505.3299999982</v>
      </c>
    </row>
    <row r="20" spans="1:12" ht="27.75" customHeight="1" thickTop="1" thickBot="1" x14ac:dyDescent="0.5">
      <c r="B20" s="65" t="s">
        <v>712</v>
      </c>
      <c r="F20" s="67"/>
      <c r="H20" s="478">
        <f>H11-H17</f>
        <v>4929070.25</v>
      </c>
      <c r="I20" s="65"/>
      <c r="J20" s="478">
        <f>J11-J17</f>
        <v>5022891.79</v>
      </c>
      <c r="K20" s="114"/>
      <c r="L20" s="478">
        <f>L11-L17</f>
        <v>9951962.0399999991</v>
      </c>
    </row>
    <row r="21" spans="1:12" ht="27.75" customHeight="1" thickTop="1" x14ac:dyDescent="0.45">
      <c r="A21" s="123"/>
      <c r="B21" s="123"/>
      <c r="F21" s="67"/>
      <c r="G21" s="67"/>
      <c r="H21" s="105"/>
      <c r="I21" s="65"/>
      <c r="J21" s="105"/>
      <c r="K21" s="65"/>
      <c r="L21" s="105"/>
    </row>
    <row r="22" spans="1:12" ht="27.75" customHeight="1" x14ac:dyDescent="0.45">
      <c r="A22" s="123"/>
      <c r="B22" s="123" t="s">
        <v>713</v>
      </c>
      <c r="F22" s="67"/>
      <c r="G22" s="67"/>
      <c r="H22" s="105"/>
      <c r="I22" s="65"/>
      <c r="J22" s="105"/>
      <c r="K22" s="65"/>
      <c r="L22" s="105"/>
    </row>
    <row r="23" spans="1:12" ht="27.75" customHeight="1" x14ac:dyDescent="0.45">
      <c r="A23" s="123" t="s">
        <v>714</v>
      </c>
      <c r="B23" s="123"/>
      <c r="F23" s="67"/>
      <c r="G23" s="67"/>
      <c r="H23" s="105"/>
      <c r="I23" s="65"/>
      <c r="J23" s="105"/>
      <c r="K23" s="65"/>
      <c r="L23" s="105"/>
    </row>
    <row r="24" spans="1:12" ht="27.75" customHeight="1" x14ac:dyDescent="0.45">
      <c r="A24" s="65"/>
      <c r="B24" s="65" t="s">
        <v>446</v>
      </c>
      <c r="F24" s="67"/>
      <c r="G24" s="67"/>
      <c r="H24" s="105"/>
      <c r="I24" s="65"/>
      <c r="J24" s="105"/>
      <c r="K24" s="65"/>
      <c r="L24" s="105"/>
    </row>
    <row r="25" spans="1:12" ht="27.75" customHeight="1" x14ac:dyDescent="0.45">
      <c r="A25" s="65" t="s">
        <v>221</v>
      </c>
      <c r="B25" s="65"/>
      <c r="F25" s="67"/>
      <c r="G25" s="67"/>
      <c r="H25" s="105"/>
      <c r="I25" s="65"/>
      <c r="J25" s="105"/>
      <c r="K25" s="65"/>
      <c r="L25" s="105"/>
    </row>
    <row r="26" spans="1:12" ht="27.75" customHeight="1" x14ac:dyDescent="0.45">
      <c r="A26" s="259" t="s">
        <v>461</v>
      </c>
      <c r="B26" s="124"/>
    </row>
    <row r="27" spans="1:12" ht="27.75" customHeight="1" x14ac:dyDescent="0.45">
      <c r="A27" s="124"/>
      <c r="B27" s="93" t="s">
        <v>779</v>
      </c>
    </row>
    <row r="28" spans="1:12" ht="27.75" customHeight="1" x14ac:dyDescent="0.45">
      <c r="A28" s="93" t="s">
        <v>780</v>
      </c>
      <c r="B28" s="124"/>
    </row>
    <row r="29" spans="1:12" ht="30" customHeight="1" x14ac:dyDescent="0.45">
      <c r="B29" s="65"/>
      <c r="F29" s="67"/>
      <c r="H29" s="113"/>
      <c r="I29" s="65"/>
      <c r="J29" s="113"/>
      <c r="K29" s="114"/>
      <c r="L29" s="113"/>
    </row>
    <row r="30" spans="1:12" ht="30" customHeight="1" x14ac:dyDescent="0.45">
      <c r="B30" s="65"/>
      <c r="F30" s="67"/>
      <c r="H30" s="113"/>
      <c r="I30" s="65"/>
      <c r="J30" s="113"/>
      <c r="K30" s="114"/>
      <c r="L30" s="113"/>
    </row>
    <row r="31" spans="1:12" ht="30" customHeight="1" x14ac:dyDescent="0.45">
      <c r="B31" s="65"/>
      <c r="F31" s="67"/>
      <c r="H31" s="113"/>
      <c r="I31" s="65"/>
      <c r="J31" s="113"/>
      <c r="K31" s="114"/>
      <c r="L31" s="113"/>
    </row>
    <row r="32" spans="1:12" ht="30" customHeight="1" x14ac:dyDescent="0.45">
      <c r="B32" s="65"/>
      <c r="F32" s="67"/>
      <c r="H32" s="113"/>
      <c r="I32" s="65"/>
      <c r="J32" s="113"/>
      <c r="K32" s="114"/>
      <c r="L32" s="113"/>
    </row>
    <row r="33" spans="1:17" ht="31.5" customHeight="1" x14ac:dyDescent="0.45">
      <c r="A33" s="535" t="s">
        <v>342</v>
      </c>
      <c r="B33" s="535"/>
      <c r="C33" s="535"/>
      <c r="D33" s="535"/>
      <c r="E33" s="535"/>
      <c r="F33" s="535"/>
      <c r="G33" s="535"/>
      <c r="H33" s="535"/>
      <c r="I33" s="535"/>
      <c r="J33" s="535"/>
      <c r="K33" s="535"/>
      <c r="L33" s="535"/>
      <c r="M33" s="65"/>
      <c r="N33" s="67"/>
      <c r="P33" s="105"/>
      <c r="Q33" s="105"/>
    </row>
    <row r="34" spans="1:17" ht="31.5" customHeight="1" x14ac:dyDescent="0.45">
      <c r="A34" s="89"/>
      <c r="B34" s="67"/>
      <c r="C34" s="67"/>
      <c r="D34" s="67"/>
      <c r="E34" s="67"/>
      <c r="F34" s="65"/>
      <c r="G34" s="65"/>
      <c r="H34" s="65"/>
      <c r="I34" s="105"/>
      <c r="J34" s="345"/>
      <c r="K34" s="345"/>
      <c r="L34" s="21" t="s">
        <v>153</v>
      </c>
      <c r="M34" s="65"/>
      <c r="N34" s="67"/>
      <c r="P34" s="105"/>
      <c r="Q34" s="105"/>
    </row>
    <row r="35" spans="1:17" ht="31.5" customHeight="1" x14ac:dyDescent="0.45">
      <c r="A35" s="125" t="s">
        <v>462</v>
      </c>
      <c r="B35" s="76"/>
      <c r="F35" s="67"/>
      <c r="G35" s="67"/>
      <c r="H35" s="65"/>
      <c r="I35" s="65"/>
      <c r="J35" s="113"/>
      <c r="K35" s="65"/>
      <c r="L35" s="126"/>
    </row>
    <row r="36" spans="1:17" ht="31.5" customHeight="1" x14ac:dyDescent="0.45">
      <c r="A36" s="125"/>
      <c r="B36" s="76"/>
      <c r="F36" s="552" t="s">
        <v>182</v>
      </c>
      <c r="G36" s="541"/>
      <c r="H36" s="541"/>
      <c r="I36" s="99"/>
      <c r="J36" s="346"/>
      <c r="K36" s="346" t="s">
        <v>181</v>
      </c>
      <c r="L36" s="186"/>
    </row>
    <row r="37" spans="1:17" ht="31.5" customHeight="1" x14ac:dyDescent="0.45">
      <c r="A37" s="125"/>
      <c r="B37" s="76"/>
      <c r="F37" s="100" t="s">
        <v>697</v>
      </c>
      <c r="G37" s="99"/>
      <c r="H37" s="100" t="s">
        <v>698</v>
      </c>
      <c r="I37" s="99"/>
      <c r="J37" s="100" t="s">
        <v>697</v>
      </c>
      <c r="K37" s="99"/>
      <c r="L37" s="100" t="s">
        <v>698</v>
      </c>
    </row>
    <row r="38" spans="1:17" ht="31.5" customHeight="1" x14ac:dyDescent="0.45">
      <c r="A38" s="125"/>
      <c r="B38" s="67" t="s">
        <v>76</v>
      </c>
      <c r="F38" s="43">
        <v>308320.87</v>
      </c>
      <c r="G38" s="178"/>
      <c r="H38" s="43">
        <v>297583.87</v>
      </c>
      <c r="I38" s="178"/>
      <c r="J38" s="43">
        <v>308320.87</v>
      </c>
      <c r="K38" s="43"/>
      <c r="L38" s="43">
        <v>297583.87</v>
      </c>
    </row>
    <row r="39" spans="1:17" ht="31.5" customHeight="1" thickBot="1" x14ac:dyDescent="0.5">
      <c r="A39" s="125"/>
      <c r="B39" s="76"/>
      <c r="C39" s="128" t="s">
        <v>26</v>
      </c>
      <c r="D39" s="128"/>
      <c r="E39" s="128"/>
      <c r="F39" s="102">
        <f>SUM(F38:F38)</f>
        <v>308320.87</v>
      </c>
      <c r="H39" s="102">
        <f>SUM(H38:H38)</f>
        <v>297583.87</v>
      </c>
      <c r="I39" s="65"/>
      <c r="J39" s="102">
        <f>SUM(J38:J38)</f>
        <v>308320.87</v>
      </c>
      <c r="K39" s="65"/>
      <c r="L39" s="102">
        <f>SUM(L38:L38)</f>
        <v>297583.87</v>
      </c>
    </row>
    <row r="40" spans="1:17" ht="36" customHeight="1" thickTop="1" x14ac:dyDescent="0.45">
      <c r="B40" s="89" t="s">
        <v>777</v>
      </c>
      <c r="C40" s="67"/>
      <c r="D40" s="67"/>
      <c r="E40" s="67"/>
      <c r="F40" s="65"/>
      <c r="G40" s="65"/>
      <c r="H40" s="65"/>
      <c r="I40" s="105"/>
      <c r="J40" s="65"/>
      <c r="K40" s="105"/>
      <c r="L40" s="65"/>
      <c r="M40" s="65"/>
      <c r="N40" s="67"/>
      <c r="P40" s="105"/>
      <c r="Q40" s="105"/>
    </row>
    <row r="41" spans="1:17" ht="31.5" customHeight="1" x14ac:dyDescent="0.45">
      <c r="A41" s="89" t="s">
        <v>778</v>
      </c>
      <c r="B41" s="67"/>
      <c r="C41" s="67"/>
      <c r="D41" s="67"/>
      <c r="E41" s="67"/>
      <c r="F41" s="65"/>
      <c r="G41" s="65"/>
      <c r="H41" s="65"/>
      <c r="I41" s="105"/>
      <c r="J41" s="65"/>
      <c r="K41" s="105"/>
      <c r="L41" s="65"/>
      <c r="M41" s="65"/>
      <c r="N41" s="67"/>
      <c r="P41" s="105"/>
      <c r="Q41" s="105"/>
    </row>
    <row r="42" spans="1:17" s="59" customFormat="1" ht="31.5" customHeight="1" x14ac:dyDescent="0.45">
      <c r="A42" s="129" t="s">
        <v>463</v>
      </c>
      <c r="I42" s="65"/>
      <c r="J42" s="113"/>
      <c r="K42" s="65"/>
      <c r="L42" s="126"/>
    </row>
    <row r="43" spans="1:17" s="59" customFormat="1" ht="31.5" customHeight="1" x14ac:dyDescent="0.45">
      <c r="A43" s="129"/>
      <c r="F43" s="552" t="s">
        <v>182</v>
      </c>
      <c r="G43" s="541"/>
      <c r="H43" s="541"/>
      <c r="I43" s="99"/>
      <c r="J43" s="346"/>
      <c r="K43" s="346" t="s">
        <v>181</v>
      </c>
      <c r="L43" s="186"/>
    </row>
    <row r="44" spans="1:17" ht="31.5" customHeight="1" x14ac:dyDescent="0.45">
      <c r="A44" s="65"/>
      <c r="B44" s="67"/>
      <c r="C44" s="65"/>
      <c r="D44" s="65"/>
      <c r="E44" s="65"/>
      <c r="F44" s="100" t="s">
        <v>697</v>
      </c>
      <c r="G44" s="99"/>
      <c r="H44" s="100" t="s">
        <v>698</v>
      </c>
      <c r="I44" s="99"/>
      <c r="J44" s="100" t="s">
        <v>697</v>
      </c>
      <c r="K44" s="99"/>
      <c r="L44" s="100" t="s">
        <v>698</v>
      </c>
    </row>
    <row r="45" spans="1:17" s="59" customFormat="1" ht="31.5" customHeight="1" x14ac:dyDescent="0.45">
      <c r="A45" s="130" t="s">
        <v>464</v>
      </c>
      <c r="B45" s="72" t="s">
        <v>31</v>
      </c>
      <c r="C45" s="72"/>
      <c r="D45" s="72"/>
      <c r="E45" s="72"/>
      <c r="F45" s="114">
        <v>46767305.840000004</v>
      </c>
      <c r="H45" s="306">
        <v>31809229.659999996</v>
      </c>
      <c r="J45" s="114">
        <v>47359550.840000004</v>
      </c>
      <c r="K45" s="131"/>
      <c r="L45" s="114">
        <v>31809229.659999996</v>
      </c>
    </row>
    <row r="46" spans="1:17" s="59" customFormat="1" ht="31.5" customHeight="1" x14ac:dyDescent="0.45">
      <c r="B46" s="72" t="s">
        <v>309</v>
      </c>
      <c r="D46" s="72"/>
      <c r="E46" s="72"/>
      <c r="F46" s="108">
        <f>SUM(F45:F45)</f>
        <v>46767305.840000004</v>
      </c>
      <c r="H46" s="108">
        <f>SUM(H45)</f>
        <v>31809229.659999996</v>
      </c>
      <c r="J46" s="108">
        <f>SUM(J45:J45)</f>
        <v>47359550.840000004</v>
      </c>
      <c r="K46" s="20"/>
      <c r="L46" s="108">
        <f>SUM(L45:L45)</f>
        <v>31809229.659999996</v>
      </c>
    </row>
    <row r="47" spans="1:17" s="59" customFormat="1" ht="31.5" customHeight="1" x14ac:dyDescent="0.45">
      <c r="A47" s="130" t="s">
        <v>465</v>
      </c>
      <c r="B47" s="59" t="s">
        <v>91</v>
      </c>
      <c r="H47" s="4"/>
      <c r="I47" s="44"/>
      <c r="J47" s="44"/>
      <c r="L47" s="44"/>
      <c r="M47" s="44"/>
    </row>
    <row r="48" spans="1:17" s="59" customFormat="1" ht="31.5" customHeight="1" x14ac:dyDescent="0.45">
      <c r="A48" s="130"/>
      <c r="B48" s="67" t="s">
        <v>95</v>
      </c>
      <c r="F48" s="43">
        <v>113000</v>
      </c>
      <c r="H48" s="20">
        <v>113000</v>
      </c>
      <c r="I48" s="44"/>
      <c r="J48" s="43">
        <v>113000</v>
      </c>
      <c r="K48" s="20"/>
      <c r="L48" s="44">
        <v>113000</v>
      </c>
    </row>
    <row r="49" spans="1:12" s="59" customFormat="1" ht="31.5" customHeight="1" x14ac:dyDescent="0.45">
      <c r="B49" s="132" t="s">
        <v>96</v>
      </c>
      <c r="F49" s="43">
        <v>10952236.25</v>
      </c>
      <c r="H49" s="20">
        <v>7574666.3199999994</v>
      </c>
      <c r="I49" s="44"/>
      <c r="J49" s="43">
        <v>10888312.939999999</v>
      </c>
      <c r="K49" s="20"/>
      <c r="L49" s="44">
        <v>7532788.7299999995</v>
      </c>
    </row>
    <row r="50" spans="1:12" s="59" customFormat="1" ht="31.5" customHeight="1" x14ac:dyDescent="0.45">
      <c r="B50" s="132" t="s">
        <v>723</v>
      </c>
      <c r="F50" s="43">
        <v>80999876.099999994</v>
      </c>
      <c r="H50" s="20">
        <v>0</v>
      </c>
      <c r="I50" s="44"/>
      <c r="J50" s="43">
        <v>80999876.099999994</v>
      </c>
      <c r="K50" s="20"/>
      <c r="L50" s="44">
        <v>0</v>
      </c>
    </row>
    <row r="51" spans="1:12" s="59" customFormat="1" ht="31.5" customHeight="1" x14ac:dyDescent="0.45">
      <c r="B51" s="132" t="s">
        <v>97</v>
      </c>
      <c r="F51" s="43">
        <v>127826.7</v>
      </c>
      <c r="H51" s="3">
        <v>127466.7</v>
      </c>
      <c r="I51" s="44"/>
      <c r="J51" s="43">
        <v>127826.7</v>
      </c>
      <c r="K51" s="20"/>
      <c r="L51" s="44">
        <v>127466.7</v>
      </c>
    </row>
    <row r="52" spans="1:12" s="59" customFormat="1" ht="31.5" customHeight="1" x14ac:dyDescent="0.45">
      <c r="B52" s="59" t="s">
        <v>308</v>
      </c>
      <c r="F52" s="108">
        <f>SUM(F48:F51)</f>
        <v>92192939.049999997</v>
      </c>
      <c r="H52" s="108">
        <f>SUM(H48:H51)</f>
        <v>7815133.0199999996</v>
      </c>
      <c r="I52" s="44"/>
      <c r="J52" s="108">
        <f>SUM(J48:J51)</f>
        <v>92129015.739999995</v>
      </c>
      <c r="K52" s="20"/>
      <c r="L52" s="108">
        <f>SUM(L48:L51)</f>
        <v>7773255.4299999997</v>
      </c>
    </row>
    <row r="53" spans="1:12" s="59" customFormat="1" ht="31.5" customHeight="1" thickBot="1" x14ac:dyDescent="0.5">
      <c r="B53" s="132" t="s">
        <v>83</v>
      </c>
      <c r="F53" s="110">
        <f>+F52+F46</f>
        <v>138960244.88999999</v>
      </c>
      <c r="H53" s="110">
        <f>H46+H52</f>
        <v>39624362.679999992</v>
      </c>
      <c r="I53" s="44"/>
      <c r="J53" s="110">
        <f>+J52+J46</f>
        <v>139488566.57999998</v>
      </c>
      <c r="K53" s="20"/>
      <c r="L53" s="110">
        <f>+L52+L46</f>
        <v>39582485.089999996</v>
      </c>
    </row>
    <row r="54" spans="1:12" s="59" customFormat="1" ht="31.5" customHeight="1" thickTop="1" x14ac:dyDescent="0.45">
      <c r="B54" s="132"/>
      <c r="F54" s="44"/>
      <c r="H54" s="44"/>
      <c r="I54" s="44"/>
      <c r="J54" s="44"/>
      <c r="K54" s="20"/>
      <c r="L54" s="44"/>
    </row>
    <row r="55" spans="1:12" s="59" customFormat="1" ht="28.5" customHeight="1" x14ac:dyDescent="0.45">
      <c r="B55" s="132"/>
      <c r="F55" s="44"/>
      <c r="H55" s="44"/>
      <c r="I55" s="44"/>
      <c r="J55" s="44"/>
      <c r="K55" s="20"/>
      <c r="L55" s="44"/>
    </row>
    <row r="56" spans="1:12" s="59" customFormat="1" ht="28.5" customHeight="1" x14ac:dyDescent="0.45">
      <c r="B56" s="132"/>
      <c r="F56" s="44"/>
      <c r="H56" s="44"/>
      <c r="I56" s="44"/>
      <c r="J56" s="44"/>
      <c r="K56" s="20"/>
      <c r="L56" s="44"/>
    </row>
    <row r="57" spans="1:12" s="59" customFormat="1" ht="28.5" customHeight="1" x14ac:dyDescent="0.45">
      <c r="B57" s="132"/>
      <c r="F57" s="44"/>
      <c r="H57" s="44"/>
      <c r="I57" s="44"/>
      <c r="J57" s="44"/>
      <c r="K57" s="20"/>
      <c r="L57" s="44"/>
    </row>
    <row r="58" spans="1:12" s="59" customFormat="1" ht="28.5" customHeight="1" x14ac:dyDescent="0.45">
      <c r="B58" s="132"/>
      <c r="F58" s="44"/>
      <c r="H58" s="44"/>
      <c r="I58" s="44"/>
      <c r="J58" s="44"/>
      <c r="K58" s="20"/>
      <c r="L58" s="44"/>
    </row>
    <row r="59" spans="1:12" s="59" customFormat="1" ht="28.5" customHeight="1" x14ac:dyDescent="0.45">
      <c r="B59" s="132"/>
      <c r="F59" s="44"/>
      <c r="H59" s="44"/>
      <c r="I59" s="44"/>
      <c r="J59" s="44"/>
      <c r="K59" s="20"/>
      <c r="L59" s="44"/>
    </row>
    <row r="60" spans="1:12" s="59" customFormat="1" ht="28.5" customHeight="1" x14ac:dyDescent="0.45">
      <c r="B60" s="132"/>
      <c r="F60" s="44"/>
      <c r="H60" s="44"/>
      <c r="I60" s="44"/>
      <c r="J60" s="44"/>
      <c r="K60" s="20"/>
      <c r="L60" s="44"/>
    </row>
    <row r="61" spans="1:12" s="59" customFormat="1" ht="28.5" customHeight="1" x14ac:dyDescent="0.45">
      <c r="B61" s="132"/>
      <c r="F61" s="44"/>
      <c r="H61" s="44"/>
      <c r="I61" s="44"/>
      <c r="J61" s="44"/>
      <c r="K61" s="20"/>
      <c r="L61" s="44"/>
    </row>
    <row r="62" spans="1:12" s="59" customFormat="1" ht="28.5" customHeight="1" x14ac:dyDescent="0.45">
      <c r="B62" s="132"/>
      <c r="F62" s="44"/>
      <c r="H62" s="44"/>
      <c r="I62" s="44"/>
      <c r="J62" s="44"/>
      <c r="K62" s="20"/>
      <c r="L62" s="44"/>
    </row>
    <row r="63" spans="1:12" s="59" customFormat="1" ht="27.75" customHeight="1" x14ac:dyDescent="0.45">
      <c r="A63" s="535" t="s">
        <v>398</v>
      </c>
      <c r="B63" s="535"/>
      <c r="C63" s="535"/>
      <c r="D63" s="535"/>
      <c r="E63" s="535"/>
      <c r="F63" s="535"/>
      <c r="G63" s="535"/>
      <c r="H63" s="535"/>
      <c r="I63" s="535"/>
      <c r="J63" s="535"/>
      <c r="K63" s="535"/>
      <c r="L63" s="535"/>
    </row>
    <row r="64" spans="1:12" s="59" customFormat="1" ht="27.75" customHeight="1" x14ac:dyDescent="0.45">
      <c r="A64" s="89"/>
      <c r="B64" s="67"/>
      <c r="C64" s="67"/>
      <c r="D64" s="67"/>
      <c r="E64" s="67"/>
      <c r="F64" s="65"/>
      <c r="G64" s="65"/>
      <c r="H64" s="65"/>
      <c r="I64" s="105"/>
      <c r="J64" s="345"/>
      <c r="K64" s="345"/>
      <c r="L64" s="21" t="s">
        <v>153</v>
      </c>
    </row>
    <row r="65" spans="1:12" s="59" customFormat="1" ht="27.75" customHeight="1" x14ac:dyDescent="0.45">
      <c r="A65" s="135" t="s">
        <v>466</v>
      </c>
      <c r="B65" s="136"/>
      <c r="C65" s="136"/>
      <c r="D65" s="136"/>
      <c r="E65" s="136"/>
      <c r="F65" s="68"/>
      <c r="G65" s="68"/>
    </row>
    <row r="66" spans="1:12" s="59" customFormat="1" ht="27.75" customHeight="1" x14ac:dyDescent="0.45">
      <c r="A66" s="68"/>
      <c r="B66" s="68"/>
      <c r="C66" s="68"/>
      <c r="D66" s="68"/>
      <c r="E66" s="68"/>
      <c r="F66" s="552" t="s">
        <v>182</v>
      </c>
      <c r="G66" s="541"/>
      <c r="H66" s="541"/>
      <c r="I66" s="99"/>
      <c r="J66" s="346"/>
      <c r="K66" s="346" t="s">
        <v>181</v>
      </c>
      <c r="L66" s="186"/>
    </row>
    <row r="67" spans="1:12" s="59" customFormat="1" ht="27.75" customHeight="1" x14ac:dyDescent="0.45">
      <c r="A67" s="68"/>
      <c r="B67" s="68"/>
      <c r="C67" s="68"/>
      <c r="E67" s="187" t="s">
        <v>50</v>
      </c>
      <c r="F67" s="100" t="s">
        <v>697</v>
      </c>
      <c r="G67" s="99"/>
      <c r="H67" s="100" t="s">
        <v>698</v>
      </c>
      <c r="I67" s="99"/>
      <c r="J67" s="100" t="s">
        <v>697</v>
      </c>
      <c r="K67" s="99"/>
      <c r="L67" s="100" t="s">
        <v>698</v>
      </c>
    </row>
    <row r="68" spans="1:12" s="59" customFormat="1" ht="27.75" customHeight="1" x14ac:dyDescent="0.45">
      <c r="B68" s="72" t="s">
        <v>119</v>
      </c>
      <c r="C68" s="136"/>
      <c r="E68" s="188" t="s">
        <v>188</v>
      </c>
      <c r="F68" s="137">
        <v>0</v>
      </c>
      <c r="G68" s="35"/>
      <c r="H68" s="137">
        <v>328948.52</v>
      </c>
      <c r="I68" s="138"/>
      <c r="J68" s="137">
        <v>0</v>
      </c>
      <c r="K68" s="140"/>
      <c r="L68" s="137">
        <v>328948.52</v>
      </c>
    </row>
    <row r="69" spans="1:12" s="59" customFormat="1" ht="27.75" customHeight="1" x14ac:dyDescent="0.45">
      <c r="B69" s="70" t="s">
        <v>127</v>
      </c>
      <c r="C69" s="136"/>
      <c r="E69" s="188" t="s">
        <v>467</v>
      </c>
      <c r="F69" s="140">
        <v>13447400</v>
      </c>
      <c r="G69" s="139"/>
      <c r="H69" s="141">
        <v>23295970</v>
      </c>
      <c r="I69" s="139"/>
      <c r="J69" s="140">
        <v>13447400</v>
      </c>
      <c r="K69" s="140"/>
      <c r="L69" s="140">
        <v>23295970</v>
      </c>
    </row>
    <row r="70" spans="1:12" s="59" customFormat="1" ht="27.75" customHeight="1" thickBot="1" x14ac:dyDescent="0.5">
      <c r="B70" s="136"/>
      <c r="C70" s="72" t="s">
        <v>26</v>
      </c>
      <c r="D70" s="72"/>
      <c r="E70" s="72"/>
      <c r="F70" s="147">
        <f>SUM(F68:F69)</f>
        <v>13447400</v>
      </c>
      <c r="G70" s="139"/>
      <c r="H70" s="147">
        <f>SUM(H68:H69)</f>
        <v>23624918.52</v>
      </c>
      <c r="I70" s="139"/>
      <c r="J70" s="147">
        <f>SUM(J68:J69)</f>
        <v>13447400</v>
      </c>
      <c r="K70" s="105"/>
      <c r="L70" s="147">
        <f>SUM(L68:L69)</f>
        <v>23624918.52</v>
      </c>
    </row>
    <row r="71" spans="1:12" ht="27.75" customHeight="1" thickTop="1" x14ac:dyDescent="0.45">
      <c r="A71" s="135" t="s">
        <v>468</v>
      </c>
      <c r="B71" s="65"/>
      <c r="C71" s="67"/>
      <c r="D71" s="67"/>
      <c r="E71" s="67"/>
      <c r="F71" s="65"/>
      <c r="G71" s="65"/>
      <c r="H71" s="65"/>
      <c r="I71" s="105"/>
      <c r="J71" s="65"/>
      <c r="K71" s="105"/>
      <c r="L71" s="65"/>
    </row>
    <row r="72" spans="1:12" ht="27.75" customHeight="1" x14ac:dyDescent="0.45">
      <c r="A72" s="144"/>
      <c r="B72" s="75" t="s">
        <v>120</v>
      </c>
      <c r="C72" s="67"/>
      <c r="D72" s="67"/>
      <c r="E72" s="67"/>
      <c r="F72" s="65"/>
      <c r="G72" s="65"/>
      <c r="H72" s="65"/>
      <c r="I72" s="105"/>
      <c r="J72" s="65"/>
      <c r="K72" s="105"/>
      <c r="L72" s="65"/>
    </row>
    <row r="73" spans="1:12" ht="27.75" customHeight="1" x14ac:dyDescent="0.45">
      <c r="A73" s="144"/>
      <c r="B73" s="75"/>
      <c r="C73" s="67"/>
      <c r="D73" s="67"/>
      <c r="E73" s="67"/>
      <c r="F73" s="552" t="s">
        <v>182</v>
      </c>
      <c r="G73" s="541"/>
      <c r="H73" s="541"/>
      <c r="I73" s="99"/>
      <c r="J73" s="346"/>
      <c r="K73" s="346" t="s">
        <v>181</v>
      </c>
      <c r="L73" s="186"/>
    </row>
    <row r="74" spans="1:12" ht="27.75" customHeight="1" x14ac:dyDescent="0.45">
      <c r="A74" s="65"/>
      <c r="B74" s="67"/>
      <c r="C74" s="65"/>
      <c r="D74" s="65"/>
      <c r="E74" s="65"/>
      <c r="F74" s="100" t="s">
        <v>697</v>
      </c>
      <c r="G74" s="99"/>
      <c r="H74" s="100" t="s">
        <v>698</v>
      </c>
      <c r="I74" s="99"/>
      <c r="J74" s="100" t="s">
        <v>697</v>
      </c>
      <c r="K74" s="99"/>
      <c r="L74" s="100" t="s">
        <v>698</v>
      </c>
    </row>
    <row r="75" spans="1:12" ht="27.75" customHeight="1" x14ac:dyDescent="0.45">
      <c r="A75" s="65"/>
      <c r="B75" s="133" t="s">
        <v>33</v>
      </c>
      <c r="C75" s="65"/>
      <c r="D75" s="65"/>
      <c r="E75" s="65"/>
      <c r="F75" s="307">
        <v>0</v>
      </c>
      <c r="H75" s="146">
        <v>14200000</v>
      </c>
      <c r="I75" s="65"/>
      <c r="J75" s="307">
        <v>0</v>
      </c>
      <c r="K75" s="210"/>
      <c r="L75" s="145">
        <v>14200000</v>
      </c>
    </row>
    <row r="76" spans="1:12" s="59" customFormat="1" ht="27.75" customHeight="1" x14ac:dyDescent="0.45">
      <c r="B76" s="133" t="s">
        <v>34</v>
      </c>
      <c r="F76" s="308">
        <v>0</v>
      </c>
      <c r="H76" s="3">
        <v>-5365970.5</v>
      </c>
      <c r="J76" s="308">
        <v>0</v>
      </c>
      <c r="L76" s="21">
        <v>-5365970.5</v>
      </c>
    </row>
    <row r="77" spans="1:12" s="59" customFormat="1" ht="27.75" customHeight="1" thickBot="1" x14ac:dyDescent="0.5">
      <c r="B77" s="133" t="s">
        <v>35</v>
      </c>
      <c r="F77" s="147">
        <f>SUM(F75:F76)</f>
        <v>0</v>
      </c>
      <c r="H77" s="110">
        <f>SUM(H75:H76)</f>
        <v>8834029.5</v>
      </c>
      <c r="I77" s="134"/>
      <c r="J77" s="147">
        <f>SUM(J75:J76)</f>
        <v>0</v>
      </c>
      <c r="K77" s="134"/>
      <c r="L77" s="147">
        <f>SUM(L75:L76)</f>
        <v>8834029.5</v>
      </c>
    </row>
    <row r="78" spans="1:12" s="59" customFormat="1" ht="27.75" customHeight="1" thickTop="1" x14ac:dyDescent="0.45">
      <c r="B78" s="133"/>
      <c r="F78" s="134"/>
      <c r="H78" s="44"/>
      <c r="I78" s="134"/>
      <c r="J78" s="134"/>
      <c r="K78" s="134"/>
      <c r="L78" s="134"/>
    </row>
    <row r="79" spans="1:12" ht="27.75" customHeight="1" x14ac:dyDescent="0.45">
      <c r="A79" s="65"/>
      <c r="B79" s="133" t="s">
        <v>124</v>
      </c>
      <c r="C79" s="65"/>
      <c r="D79" s="65"/>
      <c r="E79" s="65"/>
      <c r="F79" s="65"/>
      <c r="G79" s="65"/>
      <c r="H79" s="148"/>
      <c r="I79" s="65"/>
      <c r="J79" s="148"/>
      <c r="K79" s="210"/>
      <c r="L79" s="148"/>
    </row>
    <row r="80" spans="1:12" ht="27.75" customHeight="1" x14ac:dyDescent="0.45">
      <c r="A80" s="65"/>
      <c r="B80" s="133"/>
      <c r="C80" s="65"/>
      <c r="D80" s="65"/>
      <c r="E80" s="65"/>
      <c r="F80" s="552" t="s">
        <v>182</v>
      </c>
      <c r="G80" s="541"/>
      <c r="H80" s="541"/>
      <c r="I80" s="99"/>
      <c r="J80" s="346"/>
      <c r="K80" s="346" t="s">
        <v>181</v>
      </c>
      <c r="L80" s="186"/>
    </row>
    <row r="81" spans="1:12" ht="27.75" customHeight="1" x14ac:dyDescent="0.45">
      <c r="A81" s="65"/>
      <c r="B81" s="67"/>
      <c r="C81" s="65"/>
      <c r="E81" s="189" t="s">
        <v>50</v>
      </c>
      <c r="F81" s="100" t="s">
        <v>697</v>
      </c>
      <c r="G81" s="99"/>
      <c r="H81" s="100" t="s">
        <v>698</v>
      </c>
      <c r="I81" s="99"/>
      <c r="J81" s="100" t="s">
        <v>697</v>
      </c>
      <c r="K81" s="99"/>
      <c r="L81" s="100" t="s">
        <v>698</v>
      </c>
    </row>
    <row r="82" spans="1:12" ht="27.75" customHeight="1" x14ac:dyDescent="0.45">
      <c r="B82" s="66" t="s">
        <v>36</v>
      </c>
      <c r="C82" s="65"/>
      <c r="D82" s="150"/>
      <c r="E82" s="190"/>
      <c r="F82" s="307">
        <v>0</v>
      </c>
      <c r="H82" s="146">
        <v>330590</v>
      </c>
      <c r="I82" s="151"/>
      <c r="J82" s="307">
        <v>0</v>
      </c>
      <c r="K82" s="151"/>
      <c r="L82" s="145">
        <v>330590</v>
      </c>
    </row>
    <row r="83" spans="1:12" ht="27.75" customHeight="1" x14ac:dyDescent="0.45">
      <c r="B83" s="66" t="s">
        <v>215</v>
      </c>
      <c r="C83" s="65"/>
      <c r="D83" s="152"/>
      <c r="E83" s="190"/>
      <c r="F83" s="309">
        <v>0</v>
      </c>
      <c r="H83" s="154">
        <v>0</v>
      </c>
      <c r="I83" s="151"/>
      <c r="J83" s="309">
        <v>0</v>
      </c>
      <c r="K83" s="151"/>
      <c r="L83" s="153">
        <v>0</v>
      </c>
    </row>
    <row r="84" spans="1:12" ht="27.75" customHeight="1" x14ac:dyDescent="0.45">
      <c r="A84" s="67"/>
      <c r="C84" s="65"/>
      <c r="D84" s="150"/>
      <c r="E84" s="190"/>
      <c r="F84" s="145">
        <f>SUM(F82:F83)</f>
        <v>0</v>
      </c>
      <c r="H84" s="155">
        <f>SUM(H82:H83)</f>
        <v>330590</v>
      </c>
      <c r="I84" s="151"/>
      <c r="J84" s="145">
        <f>SUM(J82:J83)</f>
        <v>0</v>
      </c>
      <c r="K84" s="151"/>
      <c r="L84" s="145">
        <f>SUM(L82:L83)</f>
        <v>330590</v>
      </c>
    </row>
    <row r="85" spans="1:12" ht="27.75" customHeight="1" x14ac:dyDescent="0.45">
      <c r="A85" s="67"/>
      <c r="B85" s="66" t="s">
        <v>399</v>
      </c>
      <c r="C85" s="65"/>
      <c r="D85" s="150"/>
      <c r="E85" s="190"/>
      <c r="F85" s="145"/>
      <c r="H85" s="156"/>
      <c r="I85" s="151"/>
      <c r="J85" s="145"/>
      <c r="K85" s="151"/>
      <c r="L85" s="145"/>
    </row>
    <row r="86" spans="1:12" ht="27.75" customHeight="1" x14ac:dyDescent="0.45">
      <c r="B86" s="133" t="s">
        <v>400</v>
      </c>
      <c r="C86" s="65"/>
      <c r="D86" s="150"/>
      <c r="E86" s="190"/>
      <c r="F86" s="310">
        <v>0</v>
      </c>
      <c r="H86" s="154">
        <v>-1641.48</v>
      </c>
      <c r="I86" s="157"/>
      <c r="J86" s="310">
        <v>0</v>
      </c>
      <c r="K86" s="157"/>
      <c r="L86" s="153">
        <v>-1641.48</v>
      </c>
    </row>
    <row r="87" spans="1:12" ht="27.75" customHeight="1" x14ac:dyDescent="0.45">
      <c r="B87" s="66" t="s">
        <v>401</v>
      </c>
      <c r="C87" s="65"/>
      <c r="D87" s="150"/>
      <c r="E87" s="190"/>
      <c r="F87" s="150"/>
      <c r="H87" s="156"/>
      <c r="I87" s="157"/>
      <c r="J87" s="150"/>
      <c r="K87" s="157"/>
      <c r="L87" s="150"/>
    </row>
    <row r="88" spans="1:12" ht="27.75" customHeight="1" thickBot="1" x14ac:dyDescent="0.5">
      <c r="B88" s="133" t="s">
        <v>402</v>
      </c>
      <c r="C88" s="65"/>
      <c r="D88" s="150"/>
      <c r="E88" s="190"/>
      <c r="F88" s="287">
        <f>SUM(F84:F86)</f>
        <v>0</v>
      </c>
      <c r="H88" s="287">
        <f>SUM(H84:H86)</f>
        <v>328948.52</v>
      </c>
      <c r="I88" s="151"/>
      <c r="J88" s="287">
        <f>SUM(J84:J86)</f>
        <v>0</v>
      </c>
      <c r="K88" s="151"/>
      <c r="L88" s="287">
        <f>SUM(L84:L86)</f>
        <v>328948.52</v>
      </c>
    </row>
    <row r="89" spans="1:12" ht="27.75" customHeight="1" thickTop="1" x14ac:dyDescent="0.45">
      <c r="A89" s="66"/>
      <c r="C89" s="65"/>
      <c r="D89" s="150"/>
      <c r="E89" s="190"/>
      <c r="F89" s="150"/>
      <c r="H89" s="156"/>
      <c r="I89" s="151"/>
      <c r="J89" s="150"/>
      <c r="K89" s="151"/>
      <c r="L89" s="150"/>
    </row>
    <row r="90" spans="1:12" ht="27.75" customHeight="1" x14ac:dyDescent="0.45">
      <c r="B90" s="66" t="s">
        <v>122</v>
      </c>
      <c r="C90" s="65"/>
      <c r="D90" s="148"/>
      <c r="E90" s="190"/>
      <c r="G90" s="210"/>
      <c r="I90" s="65"/>
      <c r="J90" s="148"/>
      <c r="K90" s="65"/>
      <c r="L90" s="148"/>
    </row>
    <row r="91" spans="1:12" ht="27.75" customHeight="1" x14ac:dyDescent="0.45">
      <c r="B91" s="133" t="s">
        <v>119</v>
      </c>
      <c r="C91" s="65"/>
      <c r="D91" s="158"/>
      <c r="E91" s="190"/>
      <c r="F91" s="38">
        <v>0</v>
      </c>
      <c r="H91" s="146">
        <v>328948.52</v>
      </c>
      <c r="I91" s="65"/>
      <c r="J91" s="307">
        <v>0</v>
      </c>
      <c r="K91" s="210"/>
      <c r="L91" s="145">
        <v>328948.52</v>
      </c>
    </row>
    <row r="92" spans="1:12" ht="27.75" customHeight="1" x14ac:dyDescent="0.45">
      <c r="B92" s="133" t="s">
        <v>228</v>
      </c>
      <c r="C92" s="65"/>
      <c r="D92" s="158"/>
      <c r="E92" s="190"/>
      <c r="F92" s="38"/>
      <c r="H92" s="146"/>
      <c r="I92" s="65"/>
      <c r="J92" s="307"/>
      <c r="K92" s="210"/>
      <c r="L92" s="145"/>
    </row>
    <row r="93" spans="1:12" s="59" customFormat="1" ht="27.75" customHeight="1" x14ac:dyDescent="0.45">
      <c r="B93" s="133" t="s">
        <v>227</v>
      </c>
      <c r="E93" s="191" t="s">
        <v>131</v>
      </c>
      <c r="F93" s="249">
        <v>0</v>
      </c>
      <c r="H93" s="3">
        <v>-328948.52</v>
      </c>
      <c r="I93" s="159"/>
      <c r="J93" s="249">
        <v>0</v>
      </c>
      <c r="L93" s="160">
        <v>-328948.52</v>
      </c>
    </row>
    <row r="94" spans="1:12" s="59" customFormat="1" ht="27.75" customHeight="1" thickBot="1" x14ac:dyDescent="0.5">
      <c r="B94" s="133" t="s">
        <v>121</v>
      </c>
      <c r="F94" s="161">
        <f>SUM(F91:F93)</f>
        <v>0</v>
      </c>
      <c r="H94" s="110">
        <f>SUM(H91:H93)</f>
        <v>0</v>
      </c>
      <c r="I94" s="134"/>
      <c r="J94" s="161">
        <f>SUM(J91:J93)</f>
        <v>0</v>
      </c>
      <c r="L94" s="161">
        <f>SUM(L91:L93)</f>
        <v>0</v>
      </c>
    </row>
    <row r="95" spans="1:12" ht="28.5" customHeight="1" thickTop="1" x14ac:dyDescent="0.45"/>
    <row r="107" spans="1:14" ht="27" customHeight="1" x14ac:dyDescent="0.45">
      <c r="A107" s="165"/>
      <c r="B107" s="166"/>
      <c r="C107" s="48"/>
      <c r="D107" s="48"/>
      <c r="E107" s="48"/>
      <c r="F107" s="48"/>
      <c r="G107" s="48"/>
      <c r="H107" s="48"/>
      <c r="I107" s="48"/>
      <c r="J107" s="48"/>
      <c r="K107" s="48"/>
      <c r="L107" s="48"/>
      <c r="M107" s="48"/>
      <c r="N107" s="48"/>
    </row>
  </sheetData>
  <mergeCells count="8">
    <mergeCell ref="F80:H80"/>
    <mergeCell ref="A63:L63"/>
    <mergeCell ref="A33:L33"/>
    <mergeCell ref="A1:L1"/>
    <mergeCell ref="F36:H36"/>
    <mergeCell ref="F43:H43"/>
    <mergeCell ref="F66:H66"/>
    <mergeCell ref="F73:H73"/>
  </mergeCells>
  <pageMargins left="0.6692913385826772" right="0.15748031496062992" top="0.59055118110236227" bottom="0.51181102362204722" header="0.23622047244094491" footer="0.19685039370078741"/>
  <pageSetup paperSize="9" scale="8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5"/>
  <sheetViews>
    <sheetView topLeftCell="A129" zoomScale="80" zoomScaleNormal="80" zoomScaleSheetLayoutView="100" workbookViewId="0">
      <selection activeCell="P136" sqref="P136"/>
    </sheetView>
  </sheetViews>
  <sheetFormatPr defaultColWidth="9.140625" defaultRowHeight="25.5" customHeight="1" x14ac:dyDescent="0.45"/>
  <cols>
    <col min="1" max="1" width="9.140625" style="226" customWidth="1"/>
    <col min="2" max="2" width="5.140625" style="226" customWidth="1"/>
    <col min="3" max="3" width="8.7109375" style="226" customWidth="1"/>
    <col min="4" max="4" width="9.28515625" style="226" customWidth="1"/>
    <col min="5" max="5" width="5.85546875" style="226" customWidth="1"/>
    <col min="6" max="6" width="16.140625" style="226" customWidth="1"/>
    <col min="7" max="7" width="0.85546875" style="226" customWidth="1"/>
    <col min="8" max="8" width="16.140625" style="226" customWidth="1"/>
    <col min="9" max="9" width="0.85546875" style="226" customWidth="1"/>
    <col min="10" max="10" width="16.140625" style="226" customWidth="1"/>
    <col min="11" max="11" width="0.85546875" style="226" customWidth="1"/>
    <col min="12" max="12" width="16.140625" style="226" customWidth="1"/>
    <col min="13" max="13" width="2.28515625" style="226" customWidth="1"/>
    <col min="14" max="15" width="9.140625" style="226"/>
    <col min="16" max="16" width="12.85546875" style="226" bestFit="1" customWidth="1"/>
    <col min="17" max="16384" width="9.140625" style="226"/>
  </cols>
  <sheetData>
    <row r="1" spans="1:12" ht="27" customHeight="1" x14ac:dyDescent="0.45">
      <c r="A1" s="553" t="s">
        <v>792</v>
      </c>
      <c r="B1" s="554"/>
      <c r="C1" s="554"/>
      <c r="D1" s="554"/>
      <c r="E1" s="554"/>
      <c r="F1" s="554"/>
      <c r="G1" s="554"/>
      <c r="H1" s="554"/>
      <c r="I1" s="554"/>
      <c r="J1" s="554"/>
      <c r="K1" s="554"/>
      <c r="L1" s="554"/>
    </row>
    <row r="2" spans="1:12" ht="27" customHeight="1" x14ac:dyDescent="0.45">
      <c r="A2" s="351"/>
      <c r="B2" s="351"/>
      <c r="C2" s="351"/>
      <c r="D2" s="351"/>
      <c r="E2" s="351"/>
      <c r="F2" s="351"/>
      <c r="G2" s="351"/>
      <c r="H2" s="351"/>
      <c r="I2" s="351"/>
      <c r="J2" s="351"/>
      <c r="K2" s="351"/>
      <c r="L2" s="21" t="s">
        <v>153</v>
      </c>
    </row>
    <row r="3" spans="1:12" s="59" customFormat="1" ht="27" customHeight="1" x14ac:dyDescent="0.45">
      <c r="A3" s="162" t="s">
        <v>469</v>
      </c>
      <c r="B3" s="136"/>
      <c r="C3" s="136"/>
      <c r="D3" s="136"/>
      <c r="E3" s="136"/>
      <c r="F3" s="68"/>
      <c r="G3" s="68"/>
      <c r="H3" s="101"/>
      <c r="I3" s="65"/>
      <c r="J3" s="113"/>
      <c r="K3" s="65"/>
      <c r="L3" s="126"/>
    </row>
    <row r="4" spans="1:12" s="59" customFormat="1" ht="27" customHeight="1" x14ac:dyDescent="0.45">
      <c r="A4" s="162"/>
      <c r="B4" s="136"/>
      <c r="C4" s="136"/>
      <c r="D4" s="136"/>
      <c r="E4" s="136"/>
      <c r="F4" s="186" t="s">
        <v>182</v>
      </c>
      <c r="G4" s="193"/>
      <c r="H4" s="193"/>
      <c r="I4" s="99"/>
      <c r="J4" s="346"/>
      <c r="K4" s="346" t="s">
        <v>181</v>
      </c>
      <c r="L4" s="186"/>
    </row>
    <row r="5" spans="1:12" s="59" customFormat="1" ht="27" customHeight="1" x14ac:dyDescent="0.45">
      <c r="A5" s="68"/>
      <c r="B5" s="68"/>
      <c r="C5" s="68"/>
      <c r="E5" s="189" t="s">
        <v>50</v>
      </c>
      <c r="F5" s="100" t="s">
        <v>697</v>
      </c>
      <c r="G5" s="99"/>
      <c r="H5" s="100" t="s">
        <v>698</v>
      </c>
      <c r="I5" s="99"/>
      <c r="J5" s="100" t="s">
        <v>697</v>
      </c>
      <c r="K5" s="99"/>
      <c r="L5" s="100" t="s">
        <v>698</v>
      </c>
    </row>
    <row r="6" spans="1:12" s="59" customFormat="1" ht="27" customHeight="1" x14ac:dyDescent="0.45">
      <c r="A6" s="136" t="s">
        <v>127</v>
      </c>
      <c r="B6" s="136"/>
      <c r="E6" s="192"/>
      <c r="F6" s="311">
        <v>13447400</v>
      </c>
      <c r="G6" s="230"/>
      <c r="H6" s="230">
        <v>23295970</v>
      </c>
      <c r="I6" s="230"/>
      <c r="J6" s="311">
        <v>13447400</v>
      </c>
      <c r="K6" s="230"/>
      <c r="L6" s="230">
        <v>23295970</v>
      </c>
    </row>
    <row r="7" spans="1:12" s="59" customFormat="1" ht="27" customHeight="1" x14ac:dyDescent="0.45">
      <c r="A7" s="136" t="s">
        <v>77</v>
      </c>
      <c r="B7" s="136"/>
      <c r="E7" s="191" t="s">
        <v>131</v>
      </c>
      <c r="F7" s="140">
        <v>-13447400</v>
      </c>
      <c r="H7" s="164">
        <v>-23295970</v>
      </c>
      <c r="I7" s="142"/>
      <c r="J7" s="140">
        <v>-13447400</v>
      </c>
      <c r="K7" s="163"/>
      <c r="L7" s="163">
        <v>-23295970</v>
      </c>
    </row>
    <row r="8" spans="1:12" s="59" customFormat="1" ht="27" customHeight="1" thickBot="1" x14ac:dyDescent="0.5">
      <c r="A8" s="136"/>
      <c r="B8" s="70" t="s">
        <v>32</v>
      </c>
      <c r="D8" s="70"/>
      <c r="E8" s="70"/>
      <c r="F8" s="233">
        <f>SUM(F6:F7)</f>
        <v>0</v>
      </c>
      <c r="H8" s="233">
        <f>SUM(H6:H7)</f>
        <v>0</v>
      </c>
      <c r="I8" s="138"/>
      <c r="J8" s="233">
        <f>SUM(J6:J7)</f>
        <v>0</v>
      </c>
      <c r="K8" s="143"/>
      <c r="L8" s="233">
        <f>SUM(L6:L7)</f>
        <v>0</v>
      </c>
    </row>
    <row r="9" spans="1:12" s="59" customFormat="1" ht="27" customHeight="1" thickTop="1" x14ac:dyDescent="0.45">
      <c r="A9" s="162"/>
      <c r="B9" s="165" t="s">
        <v>716</v>
      </c>
      <c r="C9" s="136"/>
      <c r="D9" s="136"/>
      <c r="E9" s="136"/>
    </row>
    <row r="10" spans="1:12" s="59" customFormat="1" ht="27" customHeight="1" x14ac:dyDescent="0.45">
      <c r="A10" s="165" t="s">
        <v>717</v>
      </c>
      <c r="B10" s="165"/>
      <c r="C10" s="136"/>
      <c r="D10" s="136"/>
      <c r="E10" s="136"/>
    </row>
    <row r="11" spans="1:12" s="59" customFormat="1" ht="27" customHeight="1" x14ac:dyDescent="0.45">
      <c r="A11" s="165" t="s">
        <v>718</v>
      </c>
      <c r="B11" s="165"/>
      <c r="C11" s="167"/>
      <c r="D11" s="167"/>
      <c r="E11" s="167"/>
      <c r="F11" s="68"/>
      <c r="G11" s="68"/>
      <c r="H11" s="68"/>
      <c r="I11" s="68"/>
      <c r="J11" s="68"/>
      <c r="K11" s="68"/>
      <c r="L11" s="68"/>
    </row>
    <row r="12" spans="1:12" s="59" customFormat="1" ht="27" customHeight="1" x14ac:dyDescent="0.45">
      <c r="A12" s="165" t="s">
        <v>719</v>
      </c>
      <c r="B12" s="165"/>
      <c r="C12" s="167"/>
      <c r="D12" s="167"/>
      <c r="E12" s="167"/>
      <c r="F12" s="68"/>
      <c r="G12" s="68"/>
      <c r="H12" s="68"/>
      <c r="I12" s="68"/>
      <c r="J12" s="68"/>
      <c r="K12" s="68"/>
      <c r="L12" s="68"/>
    </row>
    <row r="13" spans="1:12" s="20" customFormat="1" ht="27" customHeight="1" x14ac:dyDescent="0.45">
      <c r="A13" s="165" t="s">
        <v>720</v>
      </c>
      <c r="B13" s="165"/>
      <c r="C13" s="65"/>
      <c r="D13" s="65"/>
      <c r="E13" s="65"/>
      <c r="F13" s="148"/>
      <c r="G13" s="65"/>
      <c r="H13" s="148"/>
      <c r="I13" s="65"/>
      <c r="J13" s="148"/>
      <c r="K13" s="65"/>
      <c r="L13" s="148"/>
    </row>
    <row r="14" spans="1:12" s="20" customFormat="1" ht="27" customHeight="1" x14ac:dyDescent="0.45">
      <c r="A14" s="165" t="s">
        <v>721</v>
      </c>
      <c r="B14" s="165"/>
      <c r="C14" s="65"/>
      <c r="D14" s="65"/>
      <c r="E14" s="65"/>
      <c r="F14" s="148"/>
      <c r="G14" s="65"/>
      <c r="H14" s="148"/>
      <c r="I14" s="65"/>
      <c r="J14" s="148"/>
      <c r="K14" s="65"/>
      <c r="L14" s="148"/>
    </row>
    <row r="15" spans="1:12" ht="27" customHeight="1" x14ac:dyDescent="0.45">
      <c r="A15" s="227" t="s">
        <v>470</v>
      </c>
      <c r="B15" s="228"/>
    </row>
    <row r="16" spans="1:12" ht="27" customHeight="1" x14ac:dyDescent="0.45">
      <c r="B16" s="226" t="s">
        <v>222</v>
      </c>
      <c r="G16" s="65"/>
      <c r="I16" s="65"/>
      <c r="J16" s="113"/>
      <c r="K16" s="65"/>
      <c r="L16" s="126"/>
    </row>
    <row r="17" spans="1:12" ht="27" customHeight="1" x14ac:dyDescent="0.45">
      <c r="F17" s="186" t="s">
        <v>182</v>
      </c>
      <c r="G17" s="193"/>
      <c r="H17" s="193"/>
      <c r="I17" s="99"/>
      <c r="J17" s="346"/>
      <c r="K17" s="346" t="s">
        <v>181</v>
      </c>
      <c r="L17" s="186"/>
    </row>
    <row r="18" spans="1:12" ht="27" customHeight="1" x14ac:dyDescent="0.45">
      <c r="F18" s="100" t="s">
        <v>697</v>
      </c>
      <c r="G18" s="99"/>
      <c r="H18" s="100" t="s">
        <v>698</v>
      </c>
      <c r="I18" s="99"/>
      <c r="J18" s="100" t="s">
        <v>697</v>
      </c>
      <c r="K18" s="99"/>
      <c r="L18" s="100" t="s">
        <v>698</v>
      </c>
    </row>
    <row r="19" spans="1:12" ht="27" customHeight="1" x14ac:dyDescent="0.45">
      <c r="A19" s="229" t="s">
        <v>252</v>
      </c>
    </row>
    <row r="20" spans="1:12" ht="27" customHeight="1" x14ac:dyDescent="0.45">
      <c r="B20" s="226" t="s">
        <v>144</v>
      </c>
      <c r="F20" s="230">
        <v>5060000</v>
      </c>
      <c r="H20" s="230">
        <v>5060000</v>
      </c>
      <c r="J20" s="226">
        <v>5060000</v>
      </c>
      <c r="L20" s="226">
        <v>5060000</v>
      </c>
    </row>
    <row r="21" spans="1:12" ht="27" customHeight="1" x14ac:dyDescent="0.45">
      <c r="B21" s="226" t="s">
        <v>145</v>
      </c>
      <c r="F21" s="230">
        <v>1929873.6</v>
      </c>
      <c r="H21" s="230">
        <v>1902094.8</v>
      </c>
      <c r="J21" s="226">
        <v>1929873.6</v>
      </c>
      <c r="L21" s="226">
        <v>1902094.8</v>
      </c>
    </row>
    <row r="22" spans="1:12" ht="27" customHeight="1" x14ac:dyDescent="0.45">
      <c r="B22" s="226" t="s">
        <v>203</v>
      </c>
      <c r="F22" s="231">
        <v>0</v>
      </c>
      <c r="H22" s="231">
        <v>0</v>
      </c>
      <c r="J22" s="226">
        <v>0</v>
      </c>
      <c r="L22" s="226">
        <v>0</v>
      </c>
    </row>
    <row r="23" spans="1:12" ht="27" customHeight="1" thickBot="1" x14ac:dyDescent="0.5">
      <c r="C23" s="232" t="s">
        <v>26</v>
      </c>
      <c r="F23" s="233">
        <f>SUM(F20:F22)</f>
        <v>6989873.5999999996</v>
      </c>
      <c r="H23" s="233">
        <f>SUM(H20:H22)</f>
        <v>6962094.7999999998</v>
      </c>
      <c r="J23" s="234">
        <f>SUM(J20:J22)</f>
        <v>6989873.5999999996</v>
      </c>
      <c r="L23" s="234">
        <f>SUM(L20:L22)</f>
        <v>6962094.7999999998</v>
      </c>
    </row>
    <row r="24" spans="1:12" ht="27" customHeight="1" thickTop="1" x14ac:dyDescent="0.45">
      <c r="A24" s="228" t="s">
        <v>253</v>
      </c>
      <c r="C24" s="232"/>
      <c r="F24" s="235"/>
      <c r="G24" s="168"/>
      <c r="H24" s="235"/>
      <c r="I24" s="168"/>
      <c r="J24" s="350"/>
      <c r="K24" s="168"/>
      <c r="L24" s="236"/>
    </row>
    <row r="25" spans="1:12" ht="27" customHeight="1" x14ac:dyDescent="0.45">
      <c r="A25" s="228"/>
      <c r="B25" s="226" t="s">
        <v>146</v>
      </c>
      <c r="C25" s="232"/>
      <c r="F25" s="235">
        <v>0</v>
      </c>
      <c r="G25" s="169"/>
      <c r="H25" s="235">
        <v>1701016.0860000001</v>
      </c>
      <c r="I25" s="169"/>
      <c r="J25" s="235">
        <v>0</v>
      </c>
      <c r="K25" s="169"/>
      <c r="L25" s="312">
        <v>1701016.0860000001</v>
      </c>
    </row>
    <row r="26" spans="1:12" ht="27" customHeight="1" x14ac:dyDescent="0.45">
      <c r="A26" s="228"/>
      <c r="B26" s="226" t="s">
        <v>277</v>
      </c>
      <c r="C26" s="232"/>
      <c r="G26" s="169"/>
      <c r="H26" s="235"/>
      <c r="I26" s="169"/>
      <c r="J26" s="235"/>
      <c r="K26" s="169"/>
      <c r="L26" s="237"/>
    </row>
    <row r="27" spans="1:12" ht="27" customHeight="1" x14ac:dyDescent="0.45">
      <c r="A27" s="228"/>
      <c r="B27" s="226" t="s">
        <v>278</v>
      </c>
      <c r="C27" s="232"/>
      <c r="F27" s="235">
        <v>39405647.359999999</v>
      </c>
      <c r="G27" s="169"/>
      <c r="H27" s="235">
        <v>40263581.100000001</v>
      </c>
      <c r="I27" s="169"/>
      <c r="J27" s="235">
        <v>39405647.359999999</v>
      </c>
      <c r="K27" s="169"/>
      <c r="L27" s="312">
        <v>40263581.100000001</v>
      </c>
    </row>
    <row r="28" spans="1:12" ht="27" customHeight="1" x14ac:dyDescent="0.45">
      <c r="A28" s="228"/>
      <c r="B28" s="226" t="s">
        <v>204</v>
      </c>
      <c r="C28" s="232"/>
      <c r="F28" s="235"/>
      <c r="G28" s="169"/>
      <c r="H28" s="235"/>
      <c r="I28" s="169"/>
      <c r="J28" s="235"/>
      <c r="K28" s="169"/>
      <c r="L28" s="237"/>
    </row>
    <row r="29" spans="1:12" ht="27" customHeight="1" x14ac:dyDescent="0.45">
      <c r="A29" s="228"/>
      <c r="B29" s="226" t="s">
        <v>205</v>
      </c>
      <c r="C29" s="232"/>
      <c r="F29" s="235">
        <v>630015.80000000005</v>
      </c>
      <c r="G29" s="169"/>
      <c r="H29" s="238">
        <v>424984.28800000006</v>
      </c>
      <c r="I29" s="169"/>
      <c r="J29" s="235">
        <v>630015.80000000005</v>
      </c>
      <c r="K29" s="169"/>
      <c r="L29" s="312">
        <v>424984.28800000006</v>
      </c>
    </row>
    <row r="30" spans="1:12" ht="27" customHeight="1" thickBot="1" x14ac:dyDescent="0.5">
      <c r="A30" s="228"/>
      <c r="C30" s="232" t="s">
        <v>26</v>
      </c>
      <c r="F30" s="239">
        <f>SUM(F25:F29)</f>
        <v>40035663.159999996</v>
      </c>
      <c r="G30" s="169"/>
      <c r="H30" s="239">
        <f>SUM(H25:H29)</f>
        <v>42389581.474000007</v>
      </c>
      <c r="I30" s="169"/>
      <c r="J30" s="239">
        <f>SUM(J25:J29)</f>
        <v>40035663.159999996</v>
      </c>
      <c r="K30" s="169"/>
      <c r="L30" s="240">
        <f>SUM(L25:L29)</f>
        <v>42389581.474000007</v>
      </c>
    </row>
    <row r="31" spans="1:12" ht="27" customHeight="1" thickTop="1" x14ac:dyDescent="0.45">
      <c r="J31" s="241"/>
      <c r="L31" s="241"/>
    </row>
    <row r="32" spans="1:12" ht="33" customHeight="1" x14ac:dyDescent="0.45">
      <c r="A32" s="553" t="s">
        <v>715</v>
      </c>
      <c r="B32" s="554"/>
      <c r="C32" s="554"/>
      <c r="D32" s="554"/>
      <c r="E32" s="554"/>
      <c r="F32" s="554"/>
      <c r="G32" s="554"/>
      <c r="H32" s="554"/>
      <c r="I32" s="554"/>
      <c r="J32" s="554"/>
      <c r="K32" s="554"/>
      <c r="L32" s="554"/>
    </row>
    <row r="33" spans="1:12" ht="33" customHeight="1" x14ac:dyDescent="0.45">
      <c r="A33" s="351"/>
      <c r="B33" s="351"/>
      <c r="C33" s="351"/>
      <c r="D33" s="351"/>
      <c r="E33" s="351"/>
      <c r="F33" s="351"/>
      <c r="G33" s="351"/>
      <c r="H33" s="351"/>
      <c r="I33" s="351"/>
      <c r="J33" s="351"/>
      <c r="K33" s="351"/>
      <c r="L33" s="21" t="s">
        <v>153</v>
      </c>
    </row>
    <row r="34" spans="1:12" ht="33" customHeight="1" x14ac:dyDescent="0.45">
      <c r="B34" s="226" t="s">
        <v>761</v>
      </c>
    </row>
    <row r="35" spans="1:12" ht="33" customHeight="1" x14ac:dyDescent="0.45">
      <c r="F35" s="186" t="s">
        <v>182</v>
      </c>
      <c r="G35" s="193"/>
      <c r="H35" s="193"/>
      <c r="I35" s="99"/>
      <c r="J35" s="346"/>
      <c r="K35" s="346" t="s">
        <v>181</v>
      </c>
      <c r="L35" s="186"/>
    </row>
    <row r="36" spans="1:12" ht="33" customHeight="1" x14ac:dyDescent="0.45">
      <c r="F36" s="100" t="s">
        <v>697</v>
      </c>
      <c r="G36" s="99"/>
      <c r="H36" s="100" t="s">
        <v>722</v>
      </c>
      <c r="I36" s="99"/>
      <c r="J36" s="100" t="s">
        <v>697</v>
      </c>
      <c r="K36" s="99"/>
      <c r="L36" s="100" t="s">
        <v>722</v>
      </c>
    </row>
    <row r="37" spans="1:12" ht="33" customHeight="1" x14ac:dyDescent="0.45">
      <c r="B37" s="228" t="s">
        <v>132</v>
      </c>
    </row>
    <row r="38" spans="1:12" ht="33" customHeight="1" x14ac:dyDescent="0.45">
      <c r="B38" s="226" t="s">
        <v>769</v>
      </c>
      <c r="F38" s="226">
        <v>7200325.3099999996</v>
      </c>
      <c r="H38" s="226">
        <v>8847440.9299999997</v>
      </c>
      <c r="J38" s="226">
        <v>7200325.3099999996</v>
      </c>
      <c r="L38" s="226">
        <v>8847440.9299999997</v>
      </c>
    </row>
    <row r="39" spans="1:12" ht="33" customHeight="1" x14ac:dyDescent="0.45">
      <c r="B39" s="228" t="s">
        <v>133</v>
      </c>
    </row>
    <row r="40" spans="1:12" ht="33" customHeight="1" x14ac:dyDescent="0.45">
      <c r="B40" s="226" t="s">
        <v>279</v>
      </c>
    </row>
    <row r="41" spans="1:12" ht="33" customHeight="1" x14ac:dyDescent="0.45">
      <c r="B41" s="226" t="s">
        <v>680</v>
      </c>
    </row>
    <row r="42" spans="1:12" ht="33" customHeight="1" x14ac:dyDescent="0.45">
      <c r="B42" s="226" t="s">
        <v>681</v>
      </c>
      <c r="F42" s="242">
        <v>-2586728.65</v>
      </c>
      <c r="H42" s="242">
        <v>34805.43</v>
      </c>
      <c r="J42" s="242">
        <v>-2586728.65</v>
      </c>
      <c r="L42" s="242">
        <v>34805.43</v>
      </c>
    </row>
    <row r="43" spans="1:12" ht="33" customHeight="1" x14ac:dyDescent="0.45">
      <c r="B43" s="228" t="s">
        <v>296</v>
      </c>
    </row>
    <row r="44" spans="1:12" ht="33" customHeight="1" x14ac:dyDescent="0.45">
      <c r="B44" s="228" t="s">
        <v>295</v>
      </c>
    </row>
    <row r="45" spans="1:12" s="228" customFormat="1" ht="33" customHeight="1" thickBot="1" x14ac:dyDescent="0.5">
      <c r="B45" s="228" t="s">
        <v>294</v>
      </c>
      <c r="F45" s="243">
        <f>SUM(F38:F42)</f>
        <v>4613596.66</v>
      </c>
      <c r="G45" s="244"/>
      <c r="H45" s="243">
        <f>SUM(H38:H42)</f>
        <v>8882246.3599999994</v>
      </c>
      <c r="I45" s="244"/>
      <c r="J45" s="243">
        <f>SUM(J38:J42)</f>
        <v>4613596.66</v>
      </c>
      <c r="K45" s="244"/>
      <c r="L45" s="243">
        <f>SUM(L38:L42)</f>
        <v>8882246.3599999994</v>
      </c>
    </row>
    <row r="46" spans="1:12" s="228" customFormat="1" ht="33" customHeight="1" thickTop="1" x14ac:dyDescent="0.45">
      <c r="F46" s="244"/>
      <c r="G46" s="244"/>
      <c r="H46" s="244"/>
      <c r="I46" s="244"/>
      <c r="J46" s="244"/>
      <c r="K46" s="244"/>
      <c r="L46" s="244"/>
    </row>
    <row r="47" spans="1:12" ht="33" customHeight="1" x14ac:dyDescent="0.45">
      <c r="F47" s="186" t="s">
        <v>182</v>
      </c>
      <c r="G47" s="193"/>
      <c r="H47" s="193"/>
      <c r="I47" s="99"/>
      <c r="J47" s="346"/>
      <c r="K47" s="346" t="s">
        <v>181</v>
      </c>
      <c r="L47" s="186"/>
    </row>
    <row r="48" spans="1:12" ht="33" customHeight="1" x14ac:dyDescent="0.45">
      <c r="F48" s="100" t="s">
        <v>697</v>
      </c>
      <c r="G48" s="99"/>
      <c r="H48" s="100" t="s">
        <v>722</v>
      </c>
      <c r="I48" s="99"/>
      <c r="J48" s="100" t="s">
        <v>697</v>
      </c>
      <c r="K48" s="99"/>
      <c r="L48" s="100" t="s">
        <v>722</v>
      </c>
    </row>
    <row r="49" spans="1:12" s="228" customFormat="1" ht="33" customHeight="1" x14ac:dyDescent="0.45">
      <c r="B49" s="228" t="s">
        <v>679</v>
      </c>
      <c r="J49" s="244"/>
      <c r="L49" s="244"/>
    </row>
    <row r="50" spans="1:12" s="228" customFormat="1" ht="33" customHeight="1" x14ac:dyDescent="0.45">
      <c r="B50" s="271" t="s">
        <v>419</v>
      </c>
      <c r="J50" s="244"/>
      <c r="L50" s="244"/>
    </row>
    <row r="51" spans="1:12" s="228" customFormat="1" ht="33" customHeight="1" x14ac:dyDescent="0.45">
      <c r="B51" s="271" t="s">
        <v>420</v>
      </c>
      <c r="J51" s="244"/>
      <c r="L51" s="244"/>
    </row>
    <row r="52" spans="1:12" s="228" customFormat="1" ht="33" customHeight="1" x14ac:dyDescent="0.45">
      <c r="B52" s="271" t="s">
        <v>421</v>
      </c>
      <c r="C52" s="226"/>
      <c r="F52" s="273"/>
      <c r="G52" s="272"/>
      <c r="H52" s="272"/>
      <c r="I52" s="272"/>
      <c r="J52" s="273"/>
      <c r="K52" s="272"/>
      <c r="L52" s="273"/>
    </row>
    <row r="53" spans="1:12" s="228" customFormat="1" ht="33" customHeight="1" x14ac:dyDescent="0.45">
      <c r="B53" s="271" t="s">
        <v>471</v>
      </c>
      <c r="C53" s="226"/>
      <c r="F53" s="272"/>
      <c r="G53" s="272"/>
      <c r="H53" s="272"/>
      <c r="I53" s="272"/>
      <c r="J53" s="273"/>
      <c r="K53" s="272"/>
      <c r="L53" s="273"/>
    </row>
    <row r="54" spans="1:12" s="228" customFormat="1" ht="33" customHeight="1" x14ac:dyDescent="0.45">
      <c r="B54" s="271" t="s">
        <v>422</v>
      </c>
      <c r="C54" s="226"/>
      <c r="F54" s="242">
        <v>-205031.53</v>
      </c>
      <c r="G54" s="274"/>
      <c r="H54" s="242">
        <v>-236296.91000000003</v>
      </c>
      <c r="I54" s="274"/>
      <c r="J54" s="242">
        <v>-205031.53</v>
      </c>
      <c r="K54" s="274"/>
      <c r="L54" s="242">
        <v>-236296.91000000003</v>
      </c>
    </row>
    <row r="55" spans="1:12" s="228" customFormat="1" ht="33" customHeight="1" x14ac:dyDescent="0.45">
      <c r="B55" s="271" t="s">
        <v>423</v>
      </c>
      <c r="C55" s="226"/>
      <c r="F55" s="288"/>
      <c r="G55" s="274"/>
      <c r="H55" s="288"/>
      <c r="I55" s="274"/>
      <c r="J55" s="288"/>
      <c r="K55" s="274"/>
      <c r="L55" s="288"/>
    </row>
    <row r="56" spans="1:12" s="228" customFormat="1" ht="33" customHeight="1" thickBot="1" x14ac:dyDescent="0.5">
      <c r="B56" s="226" t="s">
        <v>424</v>
      </c>
      <c r="F56" s="245">
        <f>SUM(F52:F54)</f>
        <v>-205031.53</v>
      </c>
      <c r="G56" s="274"/>
      <c r="H56" s="245">
        <f>SUM(H52:H54)</f>
        <v>-236296.91000000003</v>
      </c>
      <c r="I56" s="274"/>
      <c r="J56" s="245">
        <f>SUM(J52:J54)</f>
        <v>-205031.53</v>
      </c>
      <c r="K56" s="272"/>
      <c r="L56" s="245">
        <f>SUM(L52:L54)</f>
        <v>-236296.91000000003</v>
      </c>
    </row>
    <row r="57" spans="1:12" ht="33" customHeight="1" thickTop="1" x14ac:dyDescent="0.45"/>
    <row r="58" spans="1:12" ht="25.5" customHeight="1" x14ac:dyDescent="0.45">
      <c r="A58" s="553" t="s">
        <v>311</v>
      </c>
      <c r="B58" s="554"/>
      <c r="C58" s="554"/>
      <c r="D58" s="554"/>
      <c r="E58" s="554"/>
      <c r="F58" s="554"/>
      <c r="G58" s="554"/>
      <c r="H58" s="554"/>
      <c r="I58" s="554"/>
      <c r="J58" s="554"/>
      <c r="K58" s="554"/>
      <c r="L58" s="554"/>
    </row>
    <row r="59" spans="1:12" ht="25.5" customHeight="1" x14ac:dyDescent="0.45">
      <c r="A59" s="351"/>
      <c r="B59" s="351"/>
      <c r="C59" s="351"/>
      <c r="D59" s="351"/>
      <c r="E59" s="351"/>
      <c r="F59" s="351"/>
      <c r="G59" s="351"/>
      <c r="H59" s="351"/>
      <c r="I59" s="351"/>
      <c r="J59" s="351"/>
      <c r="K59" s="351"/>
      <c r="L59" s="21" t="s">
        <v>153</v>
      </c>
    </row>
    <row r="60" spans="1:12" ht="25.5" customHeight="1" x14ac:dyDescent="0.45">
      <c r="A60" s="73"/>
      <c r="B60" s="73" t="s">
        <v>762</v>
      </c>
    </row>
    <row r="61" spans="1:12" ht="25.5" customHeight="1" x14ac:dyDescent="0.45">
      <c r="A61" s="73" t="s">
        <v>763</v>
      </c>
      <c r="B61" s="73"/>
    </row>
    <row r="62" spans="1:12" ht="25.5" customHeight="1" x14ac:dyDescent="0.45">
      <c r="A62" s="73"/>
      <c r="B62" s="73"/>
      <c r="F62" s="186" t="s">
        <v>182</v>
      </c>
      <c r="G62" s="193"/>
      <c r="H62" s="193"/>
      <c r="I62" s="99"/>
      <c r="J62" s="346"/>
      <c r="K62" s="346" t="s">
        <v>181</v>
      </c>
      <c r="L62" s="186"/>
    </row>
    <row r="63" spans="1:12" ht="25.5" customHeight="1" x14ac:dyDescent="0.45">
      <c r="F63" s="100" t="s">
        <v>697</v>
      </c>
      <c r="G63" s="99"/>
      <c r="H63" s="100" t="s">
        <v>722</v>
      </c>
      <c r="I63" s="99"/>
      <c r="J63" s="100" t="s">
        <v>697</v>
      </c>
      <c r="K63" s="99"/>
      <c r="L63" s="100" t="s">
        <v>722</v>
      </c>
    </row>
    <row r="64" spans="1:12" ht="25.5" customHeight="1" x14ac:dyDescent="0.45">
      <c r="B64" s="226" t="s">
        <v>351</v>
      </c>
      <c r="F64" s="226">
        <v>30402659.100000001</v>
      </c>
      <c r="H64" s="226">
        <v>44137388.789999954</v>
      </c>
      <c r="J64" s="226">
        <v>30322906.350000001</v>
      </c>
      <c r="L64" s="226">
        <v>44235586.399999954</v>
      </c>
    </row>
    <row r="65" spans="2:12" ht="25.5" customHeight="1" x14ac:dyDescent="0.45">
      <c r="B65" s="226" t="s">
        <v>134</v>
      </c>
      <c r="F65" s="246">
        <v>0.2</v>
      </c>
      <c r="H65" s="246">
        <v>0.2</v>
      </c>
      <c r="J65" s="246">
        <v>0.2</v>
      </c>
      <c r="L65" s="246">
        <v>0.2</v>
      </c>
    </row>
    <row r="66" spans="2:12" ht="25.5" customHeight="1" x14ac:dyDescent="0.45">
      <c r="B66" s="226" t="s">
        <v>352</v>
      </c>
      <c r="F66" s="246"/>
      <c r="H66" s="246"/>
      <c r="J66" s="246"/>
      <c r="L66" s="246"/>
    </row>
    <row r="67" spans="2:12" ht="25.5" customHeight="1" x14ac:dyDescent="0.45">
      <c r="C67" s="226" t="s">
        <v>280</v>
      </c>
      <c r="F67" s="226">
        <f>+F64*F65</f>
        <v>6080531.8200000003</v>
      </c>
      <c r="H67" s="226">
        <f>+H64*H65</f>
        <v>8827477.757999992</v>
      </c>
      <c r="J67" s="226">
        <f>+J64*J65</f>
        <v>6064581.2700000005</v>
      </c>
      <c r="L67" s="226">
        <f>+L64*L65</f>
        <v>8847117.2799999919</v>
      </c>
    </row>
    <row r="68" spans="2:12" ht="25.5" customHeight="1" x14ac:dyDescent="0.45">
      <c r="B68" s="226" t="s">
        <v>281</v>
      </c>
      <c r="F68" s="241"/>
      <c r="G68" s="241"/>
      <c r="H68" s="241"/>
      <c r="I68" s="241"/>
      <c r="J68" s="241"/>
      <c r="K68" s="241"/>
      <c r="L68" s="241"/>
    </row>
    <row r="69" spans="2:12" ht="25.5" customHeight="1" x14ac:dyDescent="0.45">
      <c r="C69" s="226" t="s">
        <v>282</v>
      </c>
      <c r="F69" s="247"/>
      <c r="G69" s="247"/>
      <c r="H69" s="247"/>
      <c r="I69" s="247"/>
      <c r="J69" s="247"/>
      <c r="K69" s="247"/>
      <c r="L69" s="247"/>
    </row>
    <row r="70" spans="2:12" ht="25.5" customHeight="1" x14ac:dyDescent="0.45">
      <c r="C70" s="226" t="s">
        <v>283</v>
      </c>
      <c r="F70" s="247"/>
      <c r="G70" s="247"/>
      <c r="H70" s="247"/>
      <c r="I70" s="247"/>
      <c r="J70" s="247"/>
      <c r="K70" s="247"/>
      <c r="L70" s="247"/>
    </row>
    <row r="71" spans="2:12" ht="25.5" customHeight="1" x14ac:dyDescent="0.45">
      <c r="C71" s="226" t="s">
        <v>285</v>
      </c>
      <c r="F71" s="241"/>
      <c r="G71" s="241"/>
      <c r="H71" s="241"/>
      <c r="I71" s="241"/>
      <c r="J71" s="241"/>
      <c r="K71" s="241"/>
      <c r="L71" s="241"/>
    </row>
    <row r="72" spans="2:12" ht="25.5" customHeight="1" x14ac:dyDescent="0.45">
      <c r="C72" s="226" t="s">
        <v>284</v>
      </c>
      <c r="F72" s="241">
        <v>-18071.150000000001</v>
      </c>
      <c r="G72" s="241"/>
      <c r="H72" s="241">
        <v>0</v>
      </c>
      <c r="I72" s="241"/>
      <c r="J72" s="241">
        <v>0</v>
      </c>
      <c r="K72" s="241"/>
      <c r="L72" s="241">
        <v>0</v>
      </c>
    </row>
    <row r="73" spans="2:12" ht="25.5" customHeight="1" x14ac:dyDescent="0.45">
      <c r="C73" s="226" t="s">
        <v>286</v>
      </c>
      <c r="F73" s="241"/>
      <c r="G73" s="241"/>
      <c r="H73" s="241"/>
      <c r="I73" s="241"/>
      <c r="J73" s="241"/>
      <c r="K73" s="241"/>
      <c r="L73" s="241"/>
    </row>
    <row r="74" spans="2:12" ht="25.5" customHeight="1" x14ac:dyDescent="0.45">
      <c r="C74" s="226" t="s">
        <v>287</v>
      </c>
      <c r="F74" s="241"/>
      <c r="G74" s="241"/>
      <c r="H74" s="241"/>
      <c r="I74" s="241"/>
      <c r="J74" s="241"/>
      <c r="K74" s="241"/>
      <c r="L74" s="241"/>
    </row>
    <row r="75" spans="2:12" ht="25.5" customHeight="1" x14ac:dyDescent="0.45">
      <c r="C75" s="226" t="s">
        <v>288</v>
      </c>
      <c r="F75" s="313">
        <v>9073.2000000000007</v>
      </c>
      <c r="G75" s="241"/>
      <c r="H75" s="241">
        <v>13429.28</v>
      </c>
      <c r="I75" s="241"/>
      <c r="J75" s="315">
        <v>9073.2000000000007</v>
      </c>
      <c r="K75" s="241"/>
      <c r="L75" s="241">
        <v>13429.28</v>
      </c>
    </row>
    <row r="76" spans="2:12" ht="25.5" customHeight="1" x14ac:dyDescent="0.45">
      <c r="C76" s="226" t="s">
        <v>289</v>
      </c>
      <c r="G76" s="241"/>
      <c r="H76" s="241"/>
      <c r="I76" s="241"/>
      <c r="J76" s="241"/>
      <c r="K76" s="241"/>
      <c r="L76" s="241"/>
    </row>
    <row r="77" spans="2:12" ht="25.5" customHeight="1" x14ac:dyDescent="0.45">
      <c r="C77" s="226" t="s">
        <v>287</v>
      </c>
      <c r="G77" s="241"/>
      <c r="H77" s="241"/>
      <c r="I77" s="241"/>
      <c r="J77" s="241"/>
      <c r="K77" s="241"/>
      <c r="L77" s="241"/>
    </row>
    <row r="78" spans="2:12" ht="25.5" customHeight="1" x14ac:dyDescent="0.45">
      <c r="C78" s="226" t="s">
        <v>288</v>
      </c>
      <c r="F78" s="226">
        <v>0</v>
      </c>
      <c r="G78" s="241"/>
      <c r="H78" s="241">
        <v>0</v>
      </c>
      <c r="I78" s="241"/>
      <c r="J78" s="241">
        <v>0</v>
      </c>
      <c r="K78" s="241"/>
      <c r="L78" s="241">
        <v>0</v>
      </c>
    </row>
    <row r="79" spans="2:12" ht="25.5" customHeight="1" x14ac:dyDescent="0.45">
      <c r="C79" s="226" t="s">
        <v>682</v>
      </c>
    </row>
    <row r="80" spans="2:12" ht="25.5" customHeight="1" x14ac:dyDescent="0.45">
      <c r="C80" s="226" t="s">
        <v>683</v>
      </c>
      <c r="F80" s="226">
        <v>-1609969.13</v>
      </c>
      <c r="G80" s="241"/>
      <c r="H80" s="241">
        <v>0</v>
      </c>
      <c r="I80" s="241"/>
      <c r="J80" s="241">
        <v>-1609969.13</v>
      </c>
      <c r="K80" s="241"/>
      <c r="L80" s="241">
        <v>0</v>
      </c>
    </row>
    <row r="81" spans="1:13" ht="25.5" customHeight="1" x14ac:dyDescent="0.45">
      <c r="C81" s="226" t="s">
        <v>257</v>
      </c>
      <c r="F81" s="313">
        <v>149678.53</v>
      </c>
      <c r="G81" s="241"/>
      <c r="H81" s="241">
        <v>56763.15</v>
      </c>
      <c r="I81" s="241"/>
      <c r="J81" s="315">
        <v>149678.53</v>
      </c>
      <c r="K81" s="241"/>
      <c r="L81" s="241">
        <v>56763.15</v>
      </c>
    </row>
    <row r="82" spans="1:13" ht="25.5" customHeight="1" x14ac:dyDescent="0.45">
      <c r="C82" s="226" t="s">
        <v>362</v>
      </c>
      <c r="G82" s="241"/>
      <c r="H82" s="241"/>
      <c r="I82" s="241"/>
      <c r="J82" s="241"/>
      <c r="K82" s="241"/>
      <c r="L82" s="241"/>
    </row>
    <row r="83" spans="1:13" ht="25.5" customHeight="1" x14ac:dyDescent="0.45">
      <c r="C83" s="226" t="s">
        <v>363</v>
      </c>
      <c r="G83" s="241"/>
      <c r="H83" s="241"/>
      <c r="I83" s="241"/>
      <c r="J83" s="241"/>
      <c r="K83" s="241"/>
      <c r="L83" s="241"/>
    </row>
    <row r="84" spans="1:13" ht="25.5" customHeight="1" x14ac:dyDescent="0.45">
      <c r="C84" s="226" t="s">
        <v>364</v>
      </c>
      <c r="F84" s="241">
        <v>2120</v>
      </c>
      <c r="G84" s="241"/>
      <c r="H84" s="241">
        <v>19639.52</v>
      </c>
      <c r="I84" s="241"/>
      <c r="J84" s="241">
        <v>0</v>
      </c>
      <c r="K84" s="241"/>
      <c r="L84" s="241">
        <v>0</v>
      </c>
    </row>
    <row r="85" spans="1:13" ht="25.5" customHeight="1" x14ac:dyDescent="0.45">
      <c r="C85" s="226" t="s">
        <v>135</v>
      </c>
      <c r="F85" s="314">
        <v>232.79</v>
      </c>
      <c r="G85" s="241"/>
      <c r="H85" s="242">
        <v>-35063.35</v>
      </c>
      <c r="I85" s="241"/>
      <c r="J85" s="314">
        <v>232.79</v>
      </c>
      <c r="K85" s="241"/>
      <c r="L85" s="242">
        <v>-35063.35</v>
      </c>
    </row>
    <row r="86" spans="1:13" ht="25.5" customHeight="1" x14ac:dyDescent="0.45">
      <c r="B86" s="226" t="s">
        <v>290</v>
      </c>
      <c r="F86" s="247"/>
      <c r="G86" s="241"/>
      <c r="H86" s="247"/>
      <c r="I86" s="241"/>
      <c r="J86" s="247"/>
      <c r="K86" s="241"/>
      <c r="L86" s="247"/>
    </row>
    <row r="87" spans="1:13" ht="25.5" customHeight="1" x14ac:dyDescent="0.45">
      <c r="B87" s="226" t="s">
        <v>291</v>
      </c>
      <c r="F87" s="247"/>
      <c r="G87" s="241"/>
      <c r="H87" s="247"/>
      <c r="I87" s="241"/>
      <c r="J87" s="247"/>
      <c r="K87" s="241"/>
      <c r="L87" s="247"/>
    </row>
    <row r="88" spans="1:13" ht="25.5" customHeight="1" thickBot="1" x14ac:dyDescent="0.5">
      <c r="B88" s="226" t="s">
        <v>292</v>
      </c>
      <c r="F88" s="245">
        <f>SUM(F67:F85)</f>
        <v>4613596.0600000005</v>
      </c>
      <c r="H88" s="245">
        <f>SUM(H67:H85)</f>
        <v>8882246.3579999916</v>
      </c>
      <c r="J88" s="245">
        <f>SUM(J67:J85)</f>
        <v>4613596.6600000011</v>
      </c>
      <c r="L88" s="245">
        <f>SUM(L67:L85)</f>
        <v>8882246.359999992</v>
      </c>
    </row>
    <row r="89" spans="1:13" ht="25.5" customHeight="1" thickTop="1" x14ac:dyDescent="0.45">
      <c r="B89" s="73" t="s">
        <v>206</v>
      </c>
      <c r="F89" s="248">
        <f>+F88/F64</f>
        <v>0.15174975467853075</v>
      </c>
      <c r="H89" s="248">
        <f>+H88/H64</f>
        <v>0.20124086633807411</v>
      </c>
      <c r="J89" s="248">
        <f>+J88/J64</f>
        <v>0.15214889386749039</v>
      </c>
      <c r="L89" s="248">
        <f>+L88/L64</f>
        <v>0.20079413618895761</v>
      </c>
    </row>
    <row r="90" spans="1:13" s="17" customFormat="1" ht="25.5" customHeight="1" x14ac:dyDescent="0.5">
      <c r="A90" s="171"/>
      <c r="B90" s="171"/>
      <c r="C90" s="171"/>
      <c r="D90" s="171"/>
      <c r="E90" s="18"/>
      <c r="F90" s="16"/>
      <c r="G90" s="16"/>
      <c r="H90" s="16"/>
      <c r="I90" s="16"/>
      <c r="J90" s="16"/>
      <c r="K90" s="16"/>
      <c r="L90" s="16"/>
      <c r="M90" s="16"/>
    </row>
    <row r="91" spans="1:13" ht="30.75" customHeight="1" x14ac:dyDescent="0.45">
      <c r="A91" s="553" t="s">
        <v>403</v>
      </c>
      <c r="B91" s="553"/>
      <c r="C91" s="553"/>
      <c r="D91" s="553"/>
      <c r="E91" s="553"/>
      <c r="F91" s="553"/>
      <c r="G91" s="553"/>
      <c r="H91" s="553"/>
      <c r="I91" s="553"/>
      <c r="J91" s="553"/>
      <c r="K91" s="553"/>
      <c r="L91" s="553"/>
    </row>
    <row r="92" spans="1:13" ht="30.75" customHeight="1" x14ac:dyDescent="0.45">
      <c r="A92" s="351"/>
      <c r="B92" s="351"/>
      <c r="C92" s="351"/>
      <c r="D92" s="351"/>
      <c r="E92" s="351"/>
      <c r="F92" s="351"/>
      <c r="G92" s="351"/>
      <c r="H92" s="351"/>
      <c r="I92" s="351"/>
      <c r="J92" s="351"/>
      <c r="K92" s="351"/>
      <c r="L92" s="21" t="s">
        <v>153</v>
      </c>
    </row>
    <row r="93" spans="1:13" s="59" customFormat="1" ht="30.75" customHeight="1" x14ac:dyDescent="0.45">
      <c r="A93" s="275" t="s">
        <v>724</v>
      </c>
      <c r="B93" s="109"/>
      <c r="C93" s="172"/>
      <c r="D93" s="172"/>
      <c r="E93" s="172"/>
      <c r="F93" s="172"/>
      <c r="G93" s="172"/>
      <c r="H93" s="172"/>
      <c r="I93" s="172"/>
      <c r="J93" s="172"/>
      <c r="K93" s="173"/>
      <c r="L93" s="48"/>
      <c r="M93" s="48"/>
    </row>
    <row r="94" spans="1:13" s="59" customFormat="1" ht="30.75" customHeight="1" x14ac:dyDescent="0.45">
      <c r="A94" s="174" t="s">
        <v>725</v>
      </c>
      <c r="B94" s="109"/>
      <c r="C94" s="172"/>
      <c r="D94" s="172"/>
      <c r="E94" s="172"/>
      <c r="F94" s="172"/>
      <c r="G94" s="172"/>
      <c r="H94" s="172"/>
      <c r="I94" s="172"/>
      <c r="J94" s="172"/>
      <c r="K94" s="173"/>
      <c r="L94" s="48"/>
      <c r="M94" s="48"/>
    </row>
    <row r="95" spans="1:13" s="59" customFormat="1" ht="30.75" customHeight="1" x14ac:dyDescent="0.45">
      <c r="A95" s="48"/>
      <c r="B95" s="174" t="s">
        <v>634</v>
      </c>
      <c r="C95" s="48"/>
      <c r="D95" s="48"/>
      <c r="E95" s="48"/>
      <c r="F95" s="172"/>
      <c r="G95" s="172"/>
      <c r="H95" s="172"/>
      <c r="I95" s="172"/>
      <c r="J95" s="172"/>
      <c r="K95" s="173"/>
      <c r="L95" s="48"/>
      <c r="M95" s="48"/>
    </row>
    <row r="96" spans="1:13" s="59" customFormat="1" ht="30.75" customHeight="1" x14ac:dyDescent="0.45">
      <c r="A96" s="48" t="s">
        <v>637</v>
      </c>
      <c r="B96" s="48"/>
      <c r="C96" s="48"/>
      <c r="D96" s="48"/>
      <c r="E96" s="48"/>
      <c r="F96" s="172"/>
      <c r="G96" s="172"/>
      <c r="H96" s="172"/>
      <c r="I96" s="172"/>
      <c r="J96" s="172"/>
      <c r="K96" s="173"/>
      <c r="L96" s="48"/>
      <c r="M96" s="48"/>
    </row>
    <row r="97" spans="1:13" s="59" customFormat="1" ht="30.75" customHeight="1" x14ac:dyDescent="0.45">
      <c r="A97" s="48" t="s">
        <v>635</v>
      </c>
      <c r="B97" s="48"/>
      <c r="C97" s="48"/>
      <c r="D97" s="48"/>
      <c r="E97" s="48"/>
      <c r="F97" s="172"/>
      <c r="G97" s="172"/>
      <c r="H97" s="172"/>
      <c r="I97" s="172"/>
      <c r="J97" s="172"/>
      <c r="K97" s="173"/>
      <c r="L97" s="48"/>
      <c r="M97" s="48"/>
    </row>
    <row r="98" spans="1:13" s="59" customFormat="1" ht="30.75" customHeight="1" x14ac:dyDescent="0.45">
      <c r="A98" s="48" t="s">
        <v>636</v>
      </c>
      <c r="B98" s="48"/>
      <c r="C98" s="48"/>
      <c r="D98" s="48"/>
      <c r="E98" s="48"/>
      <c r="F98" s="172"/>
      <c r="G98" s="172"/>
      <c r="H98" s="172"/>
      <c r="I98" s="172"/>
      <c r="J98" s="172"/>
      <c r="K98" s="173"/>
      <c r="L98" s="48"/>
      <c r="M98" s="48"/>
    </row>
    <row r="99" spans="1:13" s="59" customFormat="1" ht="30.75" customHeight="1" x14ac:dyDescent="0.45">
      <c r="A99" s="48"/>
      <c r="B99" s="48" t="s">
        <v>765</v>
      </c>
      <c r="C99" s="48"/>
      <c r="D99" s="48"/>
      <c r="E99" s="48"/>
      <c r="F99" s="172"/>
      <c r="G99" s="172"/>
      <c r="H99" s="172"/>
      <c r="I99" s="172"/>
      <c r="J99" s="172"/>
      <c r="K99" s="173"/>
      <c r="L99" s="48"/>
      <c r="M99" s="48"/>
    </row>
    <row r="100" spans="1:13" s="59" customFormat="1" ht="30.75" customHeight="1" x14ac:dyDescent="0.45">
      <c r="A100" s="48" t="s">
        <v>764</v>
      </c>
      <c r="B100" s="48"/>
      <c r="C100" s="48"/>
      <c r="D100" s="48"/>
      <c r="E100" s="48"/>
      <c r="F100" s="172"/>
      <c r="G100" s="172"/>
      <c r="H100" s="172"/>
      <c r="I100" s="172"/>
      <c r="J100" s="172"/>
      <c r="K100" s="173"/>
      <c r="L100" s="48"/>
      <c r="M100" s="48"/>
    </row>
    <row r="101" spans="1:13" s="59" customFormat="1" ht="30.75" customHeight="1" x14ac:dyDescent="0.45">
      <c r="A101" s="174" t="s">
        <v>726</v>
      </c>
      <c r="B101" s="48"/>
      <c r="C101" s="48"/>
      <c r="D101" s="48"/>
      <c r="E101" s="48"/>
      <c r="F101" s="172"/>
      <c r="G101" s="172"/>
      <c r="H101" s="172"/>
      <c r="I101" s="172"/>
      <c r="J101" s="172"/>
      <c r="K101" s="173"/>
      <c r="L101" s="48"/>
      <c r="M101" s="48"/>
    </row>
    <row r="102" spans="1:13" s="20" customFormat="1" ht="30.75" customHeight="1" x14ac:dyDescent="0.45">
      <c r="A102" s="175"/>
      <c r="B102" s="174"/>
      <c r="C102" s="106"/>
      <c r="D102" s="106"/>
      <c r="E102" s="106"/>
      <c r="F102" s="186" t="s">
        <v>182</v>
      </c>
      <c r="G102" s="193"/>
      <c r="H102" s="193"/>
      <c r="I102" s="99"/>
      <c r="J102" s="346"/>
      <c r="K102" s="346" t="s">
        <v>181</v>
      </c>
      <c r="L102" s="186"/>
      <c r="M102" s="149"/>
    </row>
    <row r="103" spans="1:13" s="20" customFormat="1" ht="30.75" customHeight="1" x14ac:dyDescent="0.45">
      <c r="A103" s="175"/>
      <c r="B103" s="174"/>
      <c r="C103" s="106"/>
      <c r="D103" s="106"/>
      <c r="E103" s="106"/>
      <c r="F103" s="100" t="s">
        <v>697</v>
      </c>
      <c r="G103" s="99"/>
      <c r="H103" s="100" t="s">
        <v>698</v>
      </c>
      <c r="I103" s="99"/>
      <c r="J103" s="100" t="s">
        <v>697</v>
      </c>
      <c r="K103" s="99"/>
      <c r="L103" s="100" t="s">
        <v>698</v>
      </c>
      <c r="M103" s="176"/>
    </row>
    <row r="104" spans="1:13" s="20" customFormat="1" ht="30.75" customHeight="1" x14ac:dyDescent="0.45">
      <c r="A104" s="175" t="s">
        <v>638</v>
      </c>
      <c r="B104" s="174"/>
      <c r="C104" s="106"/>
      <c r="D104" s="106"/>
      <c r="E104" s="106"/>
      <c r="F104" s="100"/>
      <c r="G104" s="99"/>
      <c r="H104" s="100"/>
      <c r="I104" s="99"/>
      <c r="J104" s="100"/>
      <c r="K104" s="99"/>
      <c r="L104" s="100"/>
      <c r="M104" s="176"/>
    </row>
    <row r="105" spans="1:13" s="20" customFormat="1" ht="30.75" customHeight="1" x14ac:dyDescent="0.45">
      <c r="A105" s="20" t="s">
        <v>640</v>
      </c>
      <c r="C105" s="106"/>
      <c r="D105" s="106"/>
      <c r="E105" s="106"/>
      <c r="F105" s="316">
        <v>9510474</v>
      </c>
      <c r="G105" s="106"/>
      <c r="H105" s="123">
        <v>8728325</v>
      </c>
      <c r="I105" s="106"/>
      <c r="J105" s="316">
        <v>9510474</v>
      </c>
      <c r="L105" s="123">
        <v>8728325</v>
      </c>
      <c r="M105" s="177"/>
    </row>
    <row r="106" spans="1:13" s="20" customFormat="1" ht="30.75" customHeight="1" x14ac:dyDescent="0.45">
      <c r="A106" s="175" t="s">
        <v>641</v>
      </c>
      <c r="C106" s="106"/>
      <c r="D106" s="106"/>
      <c r="E106" s="106"/>
      <c r="F106" s="316"/>
      <c r="G106" s="106"/>
      <c r="H106" s="123"/>
      <c r="I106" s="106"/>
      <c r="J106" s="316"/>
      <c r="L106" s="123"/>
      <c r="M106" s="177"/>
    </row>
    <row r="107" spans="1:13" s="20" customFormat="1" ht="30.75" customHeight="1" x14ac:dyDescent="0.45">
      <c r="A107" s="20" t="s">
        <v>642</v>
      </c>
      <c r="C107" s="106"/>
      <c r="D107" s="106"/>
      <c r="E107" s="106"/>
      <c r="F107" s="316">
        <v>189600</v>
      </c>
      <c r="G107" s="106"/>
      <c r="H107" s="123">
        <v>1150020</v>
      </c>
      <c r="I107" s="106"/>
      <c r="J107" s="316">
        <v>189600</v>
      </c>
      <c r="L107" s="123">
        <v>1150020</v>
      </c>
      <c r="M107" s="178"/>
    </row>
    <row r="108" spans="1:13" s="20" customFormat="1" ht="30.75" customHeight="1" x14ac:dyDescent="0.45">
      <c r="A108" s="175" t="s">
        <v>639</v>
      </c>
      <c r="C108" s="106"/>
      <c r="D108" s="106"/>
      <c r="E108" s="106"/>
      <c r="F108" s="127">
        <v>0</v>
      </c>
      <c r="G108" s="106"/>
      <c r="H108" s="123">
        <v>0</v>
      </c>
      <c r="I108" s="106"/>
      <c r="J108" s="123">
        <v>0</v>
      </c>
      <c r="L108" s="123">
        <v>0</v>
      </c>
      <c r="M108" s="178"/>
    </row>
    <row r="109" spans="1:13" s="20" customFormat="1" ht="30.75" customHeight="1" x14ac:dyDescent="0.45">
      <c r="A109" s="175" t="s">
        <v>643</v>
      </c>
      <c r="C109" s="106"/>
      <c r="D109" s="106"/>
      <c r="E109" s="106"/>
      <c r="F109" s="127"/>
      <c r="G109" s="106"/>
      <c r="H109" s="123"/>
      <c r="I109" s="106"/>
      <c r="J109" s="123"/>
      <c r="L109" s="123"/>
      <c r="M109" s="178"/>
    </row>
    <row r="110" spans="1:13" s="20" customFormat="1" ht="30.75" customHeight="1" x14ac:dyDescent="0.45">
      <c r="A110" s="20" t="s">
        <v>642</v>
      </c>
      <c r="C110" s="106"/>
      <c r="D110" s="106"/>
      <c r="E110" s="106"/>
      <c r="F110" s="317">
        <v>-50706</v>
      </c>
      <c r="G110" s="106"/>
      <c r="H110" s="249">
        <v>-367871</v>
      </c>
      <c r="I110" s="106"/>
      <c r="J110" s="317">
        <v>-50706</v>
      </c>
      <c r="L110" s="249">
        <v>-367871</v>
      </c>
      <c r="M110" s="177"/>
    </row>
    <row r="111" spans="1:13" s="20" customFormat="1" ht="30.75" customHeight="1" x14ac:dyDescent="0.45">
      <c r="A111" s="175" t="s">
        <v>644</v>
      </c>
      <c r="C111" s="106"/>
      <c r="D111" s="106"/>
      <c r="E111" s="106"/>
      <c r="F111" s="353"/>
      <c r="G111" s="356"/>
      <c r="H111" s="354"/>
      <c r="I111" s="356"/>
      <c r="J111" s="353"/>
      <c r="K111" s="44"/>
      <c r="L111" s="354"/>
      <c r="M111" s="177"/>
    </row>
    <row r="112" spans="1:13" s="20" customFormat="1" ht="30.75" customHeight="1" thickBot="1" x14ac:dyDescent="0.5">
      <c r="A112" s="20" t="s">
        <v>640</v>
      </c>
      <c r="C112" s="106"/>
      <c r="D112" s="106"/>
      <c r="E112" s="106"/>
      <c r="F112" s="355">
        <f>SUM(F105:F110)</f>
        <v>9649368</v>
      </c>
      <c r="G112" s="106"/>
      <c r="H112" s="355">
        <f>SUM(H105:H110)</f>
        <v>9510474</v>
      </c>
      <c r="I112" s="106"/>
      <c r="J112" s="355">
        <f>SUM(J105:J110)</f>
        <v>9649368</v>
      </c>
      <c r="L112" s="355">
        <f>SUM(L105:L110)</f>
        <v>9510474</v>
      </c>
      <c r="M112" s="178"/>
    </row>
    <row r="113" spans="1:13" s="20" customFormat="1" ht="30.75" customHeight="1" thickTop="1" x14ac:dyDescent="0.45">
      <c r="A113" s="194"/>
      <c r="B113" s="195"/>
      <c r="C113" s="196"/>
      <c r="D113" s="196"/>
      <c r="E113" s="196"/>
      <c r="F113" s="44"/>
      <c r="G113" s="106"/>
      <c r="H113" s="44"/>
      <c r="I113" s="106"/>
      <c r="J113" s="44"/>
      <c r="L113" s="44"/>
      <c r="M113" s="178"/>
    </row>
    <row r="114" spans="1:13" s="20" customFormat="1" ht="27.95" customHeight="1" x14ac:dyDescent="0.45">
      <c r="A114" s="194"/>
      <c r="B114" s="280"/>
      <c r="C114" s="196"/>
      <c r="D114" s="196"/>
      <c r="E114" s="196"/>
      <c r="F114" s="277"/>
      <c r="G114" s="278"/>
      <c r="H114" s="277"/>
      <c r="I114" s="279"/>
      <c r="J114" s="277"/>
      <c r="K114" s="278"/>
      <c r="L114" s="277"/>
      <c r="M114" s="178"/>
    </row>
    <row r="115" spans="1:13" s="20" customFormat="1" ht="27.95" customHeight="1" x14ac:dyDescent="0.45">
      <c r="A115" s="194"/>
      <c r="B115" s="280"/>
      <c r="C115" s="196"/>
      <c r="D115" s="196"/>
      <c r="E115" s="196"/>
      <c r="F115" s="277"/>
      <c r="G115" s="278"/>
      <c r="H115" s="277"/>
      <c r="I115" s="279"/>
      <c r="J115" s="277"/>
      <c r="K115" s="278"/>
      <c r="L115" s="277"/>
      <c r="M115" s="178"/>
    </row>
    <row r="116" spans="1:13" s="20" customFormat="1" ht="27.95" customHeight="1" x14ac:dyDescent="0.45">
      <c r="A116" s="194"/>
      <c r="B116" s="280"/>
      <c r="C116" s="196"/>
      <c r="D116" s="196"/>
      <c r="E116" s="196"/>
      <c r="F116" s="277"/>
      <c r="G116" s="278"/>
      <c r="H116" s="277"/>
      <c r="I116" s="279"/>
      <c r="J116" s="277"/>
      <c r="K116" s="278"/>
      <c r="L116" s="277"/>
      <c r="M116" s="178"/>
    </row>
    <row r="117" spans="1:13" s="20" customFormat="1" ht="27.95" customHeight="1" x14ac:dyDescent="0.45">
      <c r="A117" s="194"/>
      <c r="B117" s="280"/>
      <c r="C117" s="196"/>
      <c r="D117" s="196"/>
      <c r="E117" s="196"/>
      <c r="F117" s="277"/>
      <c r="G117" s="278"/>
      <c r="H117" s="277"/>
      <c r="I117" s="279"/>
      <c r="J117" s="277"/>
      <c r="K117" s="278"/>
      <c r="L117" s="277"/>
      <c r="M117" s="178"/>
    </row>
    <row r="118" spans="1:13" s="20" customFormat="1" ht="27.95" customHeight="1" x14ac:dyDescent="0.45">
      <c r="A118" s="194"/>
      <c r="B118" s="280"/>
      <c r="C118" s="196"/>
      <c r="D118" s="196"/>
      <c r="E118" s="196"/>
      <c r="F118" s="277"/>
      <c r="G118" s="278"/>
      <c r="H118" s="277"/>
      <c r="I118" s="279"/>
      <c r="J118" s="277"/>
      <c r="K118" s="278"/>
      <c r="L118" s="277"/>
      <c r="M118" s="178"/>
    </row>
    <row r="119" spans="1:13" s="20" customFormat="1" ht="32.25" customHeight="1" x14ac:dyDescent="0.45">
      <c r="A119" s="553" t="s">
        <v>404</v>
      </c>
      <c r="B119" s="553"/>
      <c r="C119" s="553"/>
      <c r="D119" s="553"/>
      <c r="E119" s="553"/>
      <c r="F119" s="553"/>
      <c r="G119" s="553"/>
      <c r="H119" s="553"/>
      <c r="I119" s="553"/>
      <c r="J119" s="553"/>
      <c r="K119" s="553"/>
      <c r="L119" s="553"/>
      <c r="M119" s="178"/>
    </row>
    <row r="120" spans="1:13" s="20" customFormat="1" ht="32.25" customHeight="1" x14ac:dyDescent="0.45">
      <c r="A120" s="194"/>
      <c r="B120" s="280"/>
      <c r="C120" s="196"/>
      <c r="D120" s="196"/>
      <c r="E120" s="196"/>
      <c r="F120" s="277"/>
      <c r="G120" s="278"/>
      <c r="H120" s="277"/>
      <c r="I120" s="279"/>
      <c r="J120" s="277"/>
      <c r="K120" s="278"/>
      <c r="L120" s="21" t="s">
        <v>153</v>
      </c>
      <c r="M120" s="178"/>
    </row>
    <row r="121" spans="1:13" s="20" customFormat="1" ht="32.25" customHeight="1" x14ac:dyDescent="0.45">
      <c r="A121" s="175" t="s">
        <v>323</v>
      </c>
      <c r="C121" s="106"/>
      <c r="D121" s="106"/>
      <c r="E121" s="106"/>
      <c r="F121" s="44"/>
      <c r="G121" s="106"/>
      <c r="H121" s="44"/>
      <c r="I121" s="106"/>
      <c r="J121" s="44"/>
      <c r="L121" s="44"/>
      <c r="M121" s="178"/>
    </row>
    <row r="122" spans="1:13" s="20" customFormat="1" ht="32.25" customHeight="1" thickBot="1" x14ac:dyDescent="0.5">
      <c r="A122" s="175"/>
      <c r="C122" s="106"/>
      <c r="D122" s="106"/>
      <c r="E122" s="106"/>
      <c r="F122" s="206"/>
      <c r="G122" s="180"/>
      <c r="H122" s="207"/>
      <c r="I122" s="281" t="s">
        <v>425</v>
      </c>
      <c r="J122" s="264"/>
      <c r="K122" s="264"/>
      <c r="L122" s="206"/>
      <c r="M122" s="178"/>
    </row>
    <row r="123" spans="1:13" s="20" customFormat="1" ht="32.25" customHeight="1" x14ac:dyDescent="0.45">
      <c r="A123" s="175"/>
      <c r="C123" s="106"/>
      <c r="D123" s="106"/>
      <c r="E123" s="106"/>
      <c r="F123" s="265"/>
      <c r="G123" s="267" t="s">
        <v>697</v>
      </c>
      <c r="H123" s="265"/>
      <c r="I123" s="266"/>
      <c r="J123" s="268"/>
      <c r="K123" s="265" t="s">
        <v>698</v>
      </c>
      <c r="L123" s="265"/>
      <c r="M123" s="178"/>
    </row>
    <row r="124" spans="1:13" s="20" customFormat="1" ht="32.25" customHeight="1" x14ac:dyDescent="0.45">
      <c r="A124" s="175" t="s">
        <v>324</v>
      </c>
      <c r="C124" s="106"/>
      <c r="D124" s="106"/>
      <c r="E124" s="106"/>
      <c r="F124" s="44"/>
      <c r="G124" s="106"/>
      <c r="H124" s="44"/>
      <c r="I124" s="106"/>
      <c r="J124" s="269"/>
      <c r="L124" s="44"/>
      <c r="M124" s="178"/>
    </row>
    <row r="125" spans="1:13" s="20" customFormat="1" ht="32.25" customHeight="1" x14ac:dyDescent="0.45">
      <c r="A125" s="175"/>
      <c r="B125" s="107" t="s">
        <v>325</v>
      </c>
      <c r="C125" s="106"/>
      <c r="D125" s="106"/>
      <c r="E125" s="106"/>
      <c r="F125" s="255"/>
      <c r="G125" s="282" t="s">
        <v>335</v>
      </c>
      <c r="H125" s="255"/>
      <c r="I125" s="256"/>
      <c r="J125" s="270"/>
      <c r="K125" s="318" t="s">
        <v>335</v>
      </c>
      <c r="L125" s="255"/>
      <c r="M125" s="178"/>
    </row>
    <row r="126" spans="1:13" s="20" customFormat="1" ht="32.25" customHeight="1" x14ac:dyDescent="0.45">
      <c r="A126" s="175"/>
      <c r="B126" s="251" t="s">
        <v>426</v>
      </c>
      <c r="C126" s="106"/>
      <c r="D126" s="106"/>
      <c r="E126" s="106"/>
      <c r="F126" s="255"/>
      <c r="G126" s="283" t="s">
        <v>365</v>
      </c>
      <c r="H126" s="255"/>
      <c r="I126" s="256"/>
      <c r="J126" s="270"/>
      <c r="K126" s="319" t="s">
        <v>365</v>
      </c>
      <c r="L126" s="255"/>
      <c r="M126" s="178"/>
    </row>
    <row r="127" spans="1:13" s="20" customFormat="1" ht="32.25" customHeight="1" x14ac:dyDescent="0.45">
      <c r="A127" s="175"/>
      <c r="B127" s="251" t="s">
        <v>427</v>
      </c>
      <c r="C127" s="106"/>
      <c r="D127" s="106"/>
      <c r="E127" s="106"/>
      <c r="F127" s="255"/>
      <c r="G127" s="283" t="s">
        <v>366</v>
      </c>
      <c r="H127" s="255"/>
      <c r="I127" s="256"/>
      <c r="J127" s="270"/>
      <c r="K127" s="319" t="s">
        <v>366</v>
      </c>
      <c r="L127" s="255"/>
      <c r="M127" s="178"/>
    </row>
    <row r="128" spans="1:13" s="20" customFormat="1" ht="32.25" customHeight="1" x14ac:dyDescent="0.45">
      <c r="A128" s="175"/>
      <c r="B128" s="251" t="s">
        <v>428</v>
      </c>
      <c r="C128" s="106"/>
      <c r="D128" s="106"/>
      <c r="E128" s="106"/>
      <c r="F128" s="255"/>
      <c r="G128" s="283" t="s">
        <v>367</v>
      </c>
      <c r="H128" s="255"/>
      <c r="I128" s="256"/>
      <c r="J128" s="270"/>
      <c r="K128" s="319" t="s">
        <v>367</v>
      </c>
      <c r="L128" s="255"/>
      <c r="M128" s="178"/>
    </row>
    <row r="129" spans="1:13" s="20" customFormat="1" ht="32.25" customHeight="1" x14ac:dyDescent="0.45">
      <c r="A129" s="175"/>
      <c r="B129" s="107" t="s">
        <v>326</v>
      </c>
      <c r="C129" s="106"/>
      <c r="D129" s="106"/>
      <c r="E129" s="106"/>
      <c r="F129" s="255"/>
      <c r="G129" s="282" t="s">
        <v>335</v>
      </c>
      <c r="H129" s="255"/>
      <c r="I129" s="256"/>
      <c r="J129" s="270"/>
      <c r="K129" s="318" t="s">
        <v>335</v>
      </c>
      <c r="L129" s="255"/>
      <c r="M129" s="178"/>
    </row>
    <row r="130" spans="1:13" s="20" customFormat="1" ht="32.25" customHeight="1" x14ac:dyDescent="0.45">
      <c r="A130" s="175"/>
      <c r="B130" s="251" t="s">
        <v>426</v>
      </c>
      <c r="C130" s="106"/>
      <c r="D130" s="106"/>
      <c r="E130" s="106"/>
      <c r="F130" s="255"/>
      <c r="G130" s="283" t="s">
        <v>368</v>
      </c>
      <c r="H130" s="255"/>
      <c r="I130" s="256"/>
      <c r="J130" s="270"/>
      <c r="K130" s="319" t="s">
        <v>368</v>
      </c>
      <c r="L130" s="255"/>
      <c r="M130" s="178"/>
    </row>
    <row r="131" spans="1:13" s="20" customFormat="1" ht="32.25" customHeight="1" x14ac:dyDescent="0.45">
      <c r="A131" s="175"/>
      <c r="B131" s="251" t="s">
        <v>427</v>
      </c>
      <c r="C131" s="106"/>
      <c r="D131" s="106"/>
      <c r="E131" s="106"/>
      <c r="F131" s="255"/>
      <c r="G131" s="283" t="s">
        <v>369</v>
      </c>
      <c r="H131" s="255"/>
      <c r="I131" s="256"/>
      <c r="J131" s="270"/>
      <c r="K131" s="319" t="s">
        <v>369</v>
      </c>
      <c r="L131" s="255"/>
      <c r="M131" s="178"/>
    </row>
    <row r="132" spans="1:13" s="20" customFormat="1" ht="32.25" customHeight="1" x14ac:dyDescent="0.45">
      <c r="A132" s="175" t="s">
        <v>327</v>
      </c>
      <c r="C132" s="106"/>
      <c r="D132" s="106"/>
      <c r="E132" s="106"/>
      <c r="F132" s="255"/>
      <c r="G132" s="256"/>
      <c r="H132" s="255"/>
      <c r="I132" s="256"/>
      <c r="J132" s="270"/>
      <c r="K132" s="320"/>
      <c r="L132" s="255"/>
      <c r="M132" s="178"/>
    </row>
    <row r="133" spans="1:13" s="20" customFormat="1" ht="32.25" customHeight="1" x14ac:dyDescent="0.45">
      <c r="A133" s="175"/>
      <c r="B133" s="107" t="s">
        <v>325</v>
      </c>
      <c r="C133" s="106"/>
      <c r="D133" s="106"/>
      <c r="E133" s="106"/>
      <c r="F133" s="255"/>
      <c r="G133" s="283" t="s">
        <v>370</v>
      </c>
      <c r="H133" s="255"/>
      <c r="I133" s="256"/>
      <c r="J133" s="270"/>
      <c r="K133" s="321" t="s">
        <v>370</v>
      </c>
      <c r="L133" s="255"/>
      <c r="M133" s="178"/>
    </row>
    <row r="134" spans="1:13" s="20" customFormat="1" ht="32.25" customHeight="1" x14ac:dyDescent="0.45">
      <c r="A134" s="175"/>
      <c r="B134" s="107" t="s">
        <v>326</v>
      </c>
      <c r="C134" s="106"/>
      <c r="D134" s="106"/>
      <c r="E134" s="106"/>
      <c r="F134" s="255"/>
      <c r="G134" s="283" t="s">
        <v>371</v>
      </c>
      <c r="H134" s="255"/>
      <c r="I134" s="256"/>
      <c r="J134" s="270"/>
      <c r="K134" s="321" t="s">
        <v>371</v>
      </c>
      <c r="L134" s="255"/>
      <c r="M134" s="178"/>
    </row>
    <row r="135" spans="1:13" s="20" customFormat="1" ht="32.25" customHeight="1" x14ac:dyDescent="0.45">
      <c r="A135" s="175" t="s">
        <v>328</v>
      </c>
      <c r="C135" s="106"/>
      <c r="D135" s="106"/>
      <c r="E135" s="106"/>
      <c r="F135" s="118" t="s">
        <v>429</v>
      </c>
      <c r="G135" s="256"/>
      <c r="H135" s="255"/>
      <c r="I135" s="256"/>
      <c r="J135" s="322" t="s">
        <v>429</v>
      </c>
      <c r="K135" s="256"/>
      <c r="L135" s="255"/>
      <c r="M135" s="178"/>
    </row>
    <row r="136" spans="1:13" s="20" customFormat="1" ht="32.25" customHeight="1" x14ac:dyDescent="0.45">
      <c r="A136" s="175"/>
      <c r="B136" s="107" t="s">
        <v>325</v>
      </c>
      <c r="C136" s="106"/>
      <c r="D136" s="106"/>
      <c r="E136" s="106"/>
      <c r="F136" s="284" t="s">
        <v>430</v>
      </c>
      <c r="G136" s="256"/>
      <c r="H136" s="255"/>
      <c r="I136" s="256"/>
      <c r="J136" s="323" t="s">
        <v>430</v>
      </c>
      <c r="K136" s="256"/>
      <c r="L136" s="255"/>
      <c r="M136" s="178"/>
    </row>
    <row r="137" spans="1:13" s="20" customFormat="1" ht="32.25" customHeight="1" x14ac:dyDescent="0.45">
      <c r="A137" s="175"/>
      <c r="B137" s="107" t="s">
        <v>326</v>
      </c>
      <c r="C137" s="106"/>
      <c r="D137" s="106"/>
      <c r="E137" s="106"/>
      <c r="F137" s="284"/>
      <c r="G137" s="256"/>
      <c r="H137" s="255"/>
      <c r="I137" s="256"/>
      <c r="J137" s="323"/>
      <c r="K137" s="256"/>
      <c r="L137" s="255"/>
      <c r="M137" s="178"/>
    </row>
    <row r="138" spans="1:13" s="20" customFormat="1" ht="32.25" customHeight="1" x14ac:dyDescent="0.45">
      <c r="A138" s="276" t="s">
        <v>431</v>
      </c>
      <c r="B138" s="107"/>
      <c r="C138" s="106"/>
      <c r="D138" s="106"/>
      <c r="E138" s="106"/>
      <c r="F138" s="284" t="s">
        <v>432</v>
      </c>
      <c r="G138" s="256"/>
      <c r="H138" s="255"/>
      <c r="I138" s="289"/>
      <c r="J138" s="284" t="s">
        <v>432</v>
      </c>
      <c r="K138" s="256"/>
      <c r="L138" s="255"/>
      <c r="M138" s="178"/>
    </row>
    <row r="139" spans="1:13" s="20" customFormat="1" ht="32.25" customHeight="1" x14ac:dyDescent="0.45">
      <c r="A139" s="175"/>
      <c r="B139" s="107"/>
      <c r="C139" s="106"/>
      <c r="D139" s="106"/>
      <c r="E139" s="106"/>
      <c r="F139" s="284" t="s">
        <v>433</v>
      </c>
      <c r="G139" s="256"/>
      <c r="H139" s="255"/>
      <c r="I139" s="289"/>
      <c r="J139" s="284" t="s">
        <v>433</v>
      </c>
      <c r="K139" s="256"/>
      <c r="L139" s="255"/>
      <c r="M139" s="178"/>
    </row>
    <row r="140" spans="1:13" s="20" customFormat="1" ht="32.25" customHeight="1" x14ac:dyDescent="0.45">
      <c r="A140" s="175"/>
      <c r="B140" s="107"/>
      <c r="C140" s="106"/>
      <c r="D140" s="106"/>
      <c r="E140" s="106"/>
      <c r="F140" s="255"/>
      <c r="G140" s="256"/>
      <c r="H140" s="255"/>
      <c r="I140" s="256"/>
      <c r="J140" s="255"/>
      <c r="K140" s="352"/>
      <c r="L140" s="255"/>
      <c r="M140" s="178"/>
    </row>
    <row r="141" spans="1:13" s="20" customFormat="1" ht="27.95" customHeight="1" x14ac:dyDescent="0.45">
      <c r="A141" s="175"/>
      <c r="B141" s="107"/>
      <c r="C141" s="106"/>
      <c r="D141" s="106"/>
      <c r="E141" s="106"/>
      <c r="F141" s="255"/>
      <c r="G141" s="256"/>
      <c r="H141" s="255"/>
      <c r="I141" s="256"/>
      <c r="J141" s="255"/>
      <c r="K141" s="352"/>
      <c r="L141" s="255"/>
      <c r="M141" s="178"/>
    </row>
    <row r="142" spans="1:13" s="20" customFormat="1" ht="27.95" customHeight="1" x14ac:dyDescent="0.45">
      <c r="A142" s="175"/>
      <c r="B142" s="107"/>
      <c r="C142" s="106"/>
      <c r="D142" s="106"/>
      <c r="E142" s="106"/>
      <c r="F142" s="255"/>
      <c r="G142" s="256"/>
      <c r="H142" s="255"/>
      <c r="I142" s="256"/>
      <c r="J142" s="255"/>
      <c r="K142" s="352"/>
      <c r="L142" s="255"/>
      <c r="M142" s="178"/>
    </row>
    <row r="143" spans="1:13" s="20" customFormat="1" ht="27.95" customHeight="1" x14ac:dyDescent="0.45">
      <c r="A143" s="175"/>
      <c r="B143" s="107"/>
      <c r="C143" s="106"/>
      <c r="D143" s="106"/>
      <c r="E143" s="106"/>
      <c r="F143" s="255"/>
      <c r="G143" s="256"/>
      <c r="H143" s="255"/>
      <c r="I143" s="256"/>
      <c r="J143" s="255"/>
      <c r="K143" s="352"/>
      <c r="L143" s="255"/>
      <c r="M143" s="178"/>
    </row>
    <row r="144" spans="1:13" s="20" customFormat="1" ht="27.95" customHeight="1" x14ac:dyDescent="0.45">
      <c r="A144" s="175"/>
      <c r="B144" s="107"/>
      <c r="C144" s="106"/>
      <c r="D144" s="106"/>
      <c r="E144" s="106"/>
      <c r="F144" s="255"/>
      <c r="G144" s="256"/>
      <c r="H144" s="255"/>
      <c r="I144" s="256"/>
      <c r="J144" s="255"/>
      <c r="K144" s="352"/>
      <c r="L144" s="255"/>
      <c r="M144" s="178"/>
    </row>
    <row r="145" spans="1:13" s="20" customFormat="1" ht="27.95" customHeight="1" x14ac:dyDescent="0.45">
      <c r="A145" s="175"/>
      <c r="B145" s="107"/>
      <c r="C145" s="106"/>
      <c r="D145" s="106"/>
      <c r="E145" s="106"/>
      <c r="F145" s="255"/>
      <c r="G145" s="256"/>
      <c r="H145" s="255"/>
      <c r="I145" s="256"/>
      <c r="J145" s="255"/>
      <c r="K145" s="352"/>
      <c r="L145" s="255"/>
      <c r="M145" s="178"/>
    </row>
  </sheetData>
  <mergeCells count="5">
    <mergeCell ref="A1:L1"/>
    <mergeCell ref="A32:L32"/>
    <mergeCell ref="A58:L58"/>
    <mergeCell ref="A91:L91"/>
    <mergeCell ref="A119:L119"/>
  </mergeCells>
  <pageMargins left="0.55118110236220474" right="0" top="0.62992125984251968" bottom="0.43307086614173229" header="0.23622047244094491" footer="0.47244094488188981"/>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
  <sheetViews>
    <sheetView tabSelected="1" topLeftCell="A59" zoomScale="80" zoomScaleNormal="80" zoomScaleSheetLayoutView="100" workbookViewId="0">
      <selection activeCell="N69" sqref="N69"/>
    </sheetView>
  </sheetViews>
  <sheetFormatPr defaultColWidth="9.140625" defaultRowHeight="25.5" customHeight="1" x14ac:dyDescent="0.45"/>
  <cols>
    <col min="1" max="1" width="9.140625" style="271" customWidth="1"/>
    <col min="2" max="2" width="5.140625" style="271" customWidth="1"/>
    <col min="3" max="3" width="8.7109375" style="271" customWidth="1"/>
    <col min="4" max="4" width="9.28515625" style="271" customWidth="1"/>
    <col min="5" max="5" width="5.85546875" style="271" customWidth="1"/>
    <col min="6" max="6" width="16.140625" style="271" customWidth="1"/>
    <col min="7" max="7" width="0.85546875" style="271" customWidth="1"/>
    <col min="8" max="8" width="16.140625" style="271" customWidth="1"/>
    <col min="9" max="9" width="0.85546875" style="271" customWidth="1"/>
    <col min="10" max="10" width="16.140625" style="271" customWidth="1"/>
    <col min="11" max="11" width="0.85546875" style="271" customWidth="1"/>
    <col min="12" max="12" width="15" style="271" customWidth="1"/>
    <col min="13" max="13" width="2.28515625" style="271" customWidth="1"/>
    <col min="14" max="16384" width="9.140625" style="271"/>
  </cols>
  <sheetData>
    <row r="1" spans="1:12" s="20" customFormat="1" ht="27" customHeight="1" x14ac:dyDescent="0.45">
      <c r="A1" s="555" t="s">
        <v>793</v>
      </c>
      <c r="B1" s="555"/>
      <c r="C1" s="555"/>
      <c r="D1" s="555"/>
      <c r="E1" s="555"/>
      <c r="F1" s="555"/>
      <c r="G1" s="555"/>
      <c r="H1" s="555"/>
      <c r="I1" s="555"/>
      <c r="J1" s="555"/>
      <c r="K1" s="555"/>
      <c r="L1" s="555"/>
    </row>
    <row r="2" spans="1:12" s="20" customFormat="1" ht="27" customHeight="1" x14ac:dyDescent="0.45">
      <c r="A2" s="194"/>
      <c r="B2" s="195"/>
      <c r="C2" s="196"/>
      <c r="D2" s="196"/>
      <c r="E2" s="196"/>
      <c r="F2" s="255"/>
      <c r="G2" s="256"/>
      <c r="H2" s="255"/>
      <c r="I2" s="256"/>
      <c r="J2" s="255"/>
      <c r="K2" s="68"/>
      <c r="L2" s="21" t="s">
        <v>153</v>
      </c>
    </row>
    <row r="3" spans="1:12" s="48" customFormat="1" ht="27" customHeight="1" x14ac:dyDescent="0.45">
      <c r="A3" s="481" t="s">
        <v>794</v>
      </c>
      <c r="B3" s="481"/>
    </row>
    <row r="4" spans="1:12" s="48" customFormat="1" ht="27" customHeight="1" x14ac:dyDescent="0.45">
      <c r="A4" s="482" t="s">
        <v>795</v>
      </c>
      <c r="B4" s="481"/>
    </row>
    <row r="5" spans="1:12" s="48" customFormat="1" ht="27" customHeight="1" x14ac:dyDescent="0.45">
      <c r="A5" s="483" t="s">
        <v>796</v>
      </c>
      <c r="B5" s="481"/>
    </row>
    <row r="6" spans="1:12" s="48" customFormat="1" ht="27" customHeight="1" x14ac:dyDescent="0.45">
      <c r="A6" s="483" t="s">
        <v>797</v>
      </c>
      <c r="B6" s="481"/>
    </row>
    <row r="7" spans="1:12" s="48" customFormat="1" ht="27" customHeight="1" x14ac:dyDescent="0.45">
      <c r="A7" s="483" t="s">
        <v>798</v>
      </c>
      <c r="B7" s="481"/>
    </row>
    <row r="8" spans="1:12" s="48" customFormat="1" ht="27" customHeight="1" x14ac:dyDescent="0.45">
      <c r="A8" s="482" t="s">
        <v>799</v>
      </c>
      <c r="B8" s="484"/>
      <c r="C8" s="279"/>
      <c r="D8" s="279"/>
      <c r="E8" s="279"/>
      <c r="F8" s="279"/>
      <c r="G8" s="279"/>
      <c r="H8" s="279"/>
      <c r="I8" s="38"/>
      <c r="J8" s="38"/>
      <c r="K8" s="38"/>
      <c r="L8" s="279"/>
    </row>
    <row r="9" spans="1:12" s="48" customFormat="1" ht="27" customHeight="1" x14ac:dyDescent="0.45">
      <c r="A9" s="482" t="s">
        <v>800</v>
      </c>
      <c r="B9" s="484"/>
      <c r="C9" s="279"/>
      <c r="D9" s="279"/>
      <c r="E9" s="279"/>
      <c r="F9" s="279"/>
      <c r="G9" s="279"/>
      <c r="H9" s="279"/>
      <c r="I9" s="38"/>
      <c r="J9" s="38"/>
      <c r="K9" s="38"/>
      <c r="L9" s="279"/>
    </row>
    <row r="10" spans="1:12" s="48" customFormat="1" ht="27" customHeight="1" x14ac:dyDescent="0.45">
      <c r="A10" s="482" t="s">
        <v>801</v>
      </c>
      <c r="B10" s="484"/>
      <c r="C10" s="279"/>
      <c r="D10" s="279"/>
      <c r="E10" s="279"/>
      <c r="F10" s="279"/>
      <c r="G10" s="279"/>
      <c r="H10" s="279"/>
      <c r="I10" s="38"/>
      <c r="J10" s="38"/>
      <c r="K10" s="38"/>
      <c r="L10" s="279"/>
    </row>
    <row r="11" spans="1:12" s="48" customFormat="1" ht="27" customHeight="1" x14ac:dyDescent="0.45">
      <c r="A11" s="484" t="s">
        <v>802</v>
      </c>
      <c r="B11" s="484"/>
      <c r="C11" s="279"/>
      <c r="D11" s="279"/>
      <c r="E11" s="279"/>
      <c r="F11" s="279"/>
      <c r="G11" s="279"/>
      <c r="H11" s="279"/>
      <c r="I11" s="38"/>
      <c r="J11" s="38"/>
      <c r="K11" s="38"/>
      <c r="L11" s="279"/>
    </row>
    <row r="12" spans="1:12" s="48" customFormat="1" ht="27" customHeight="1" x14ac:dyDescent="0.45">
      <c r="A12" s="484" t="s">
        <v>803</v>
      </c>
      <c r="B12" s="484"/>
      <c r="C12" s="279"/>
      <c r="D12" s="279"/>
      <c r="E12" s="279"/>
      <c r="F12" s="279"/>
      <c r="G12" s="279"/>
      <c r="H12" s="279"/>
      <c r="I12" s="38"/>
      <c r="J12" s="38"/>
      <c r="K12" s="38"/>
      <c r="L12" s="279"/>
    </row>
    <row r="13" spans="1:12" s="48" customFormat="1" ht="27" customHeight="1" x14ac:dyDescent="0.45">
      <c r="A13" s="482" t="s">
        <v>804</v>
      </c>
      <c r="B13" s="482"/>
      <c r="C13" s="20"/>
      <c r="D13" s="20"/>
      <c r="E13" s="20"/>
      <c r="F13" s="20"/>
      <c r="G13" s="20"/>
      <c r="H13" s="20"/>
      <c r="I13" s="20"/>
      <c r="J13" s="20"/>
      <c r="K13" s="20"/>
      <c r="L13" s="485"/>
    </row>
    <row r="14" spans="1:12" s="48" customFormat="1" ht="27" customHeight="1" x14ac:dyDescent="0.45">
      <c r="A14" s="482" t="s">
        <v>805</v>
      </c>
      <c r="B14" s="482"/>
      <c r="C14" s="20"/>
      <c r="D14" s="20"/>
      <c r="E14" s="20"/>
      <c r="F14" s="20"/>
      <c r="G14" s="20"/>
      <c r="H14" s="20"/>
      <c r="I14" s="20"/>
      <c r="J14" s="20"/>
      <c r="K14" s="20"/>
      <c r="L14" s="485"/>
    </row>
    <row r="15" spans="1:12" s="48" customFormat="1" ht="27" customHeight="1" x14ac:dyDescent="0.45">
      <c r="A15" s="482" t="s">
        <v>806</v>
      </c>
      <c r="B15" s="482"/>
      <c r="C15" s="20"/>
      <c r="D15" s="20"/>
      <c r="E15" s="20"/>
      <c r="F15" s="20"/>
      <c r="G15" s="20"/>
      <c r="H15" s="20"/>
      <c r="I15" s="20"/>
      <c r="J15" s="20"/>
      <c r="K15" s="20"/>
      <c r="L15" s="485"/>
    </row>
    <row r="16" spans="1:12" s="48" customFormat="1" ht="27" customHeight="1" x14ac:dyDescent="0.45">
      <c r="A16" s="482" t="s">
        <v>807</v>
      </c>
      <c r="B16" s="482"/>
      <c r="C16" s="20"/>
      <c r="D16" s="20"/>
      <c r="E16" s="20"/>
      <c r="F16" s="20"/>
      <c r="G16" s="20"/>
      <c r="H16" s="20"/>
      <c r="I16" s="20"/>
      <c r="J16" s="20"/>
      <c r="K16" s="20"/>
      <c r="L16" s="485"/>
    </row>
    <row r="17" spans="1:12" s="20" customFormat="1" ht="27" customHeight="1" x14ac:dyDescent="0.45">
      <c r="A17" s="223" t="s">
        <v>808</v>
      </c>
      <c r="B17" s="223" t="s">
        <v>808</v>
      </c>
      <c r="J17" s="486"/>
      <c r="K17" s="487"/>
      <c r="L17" s="486"/>
    </row>
    <row r="18" spans="1:12" s="488" customFormat="1" ht="27" customHeight="1" x14ac:dyDescent="0.45">
      <c r="A18" s="20" t="s">
        <v>900</v>
      </c>
      <c r="B18" s="20"/>
      <c r="C18" s="20"/>
      <c r="E18" s="20"/>
      <c r="G18" s="489"/>
      <c r="H18" s="490"/>
      <c r="I18" s="489"/>
    </row>
    <row r="19" spans="1:12" s="488" customFormat="1" ht="27" customHeight="1" x14ac:dyDescent="0.45">
      <c r="A19" s="20" t="s">
        <v>901</v>
      </c>
      <c r="B19" s="20"/>
      <c r="C19" s="20"/>
      <c r="E19" s="20"/>
      <c r="G19" s="489"/>
      <c r="H19" s="490"/>
      <c r="I19" s="489"/>
    </row>
    <row r="20" spans="1:12" s="488" customFormat="1" ht="27" customHeight="1" x14ac:dyDescent="0.45">
      <c r="B20" s="20"/>
      <c r="C20" s="20" t="s">
        <v>810</v>
      </c>
      <c r="D20" s="20"/>
      <c r="E20" s="20"/>
      <c r="F20" s="20"/>
      <c r="G20" s="20"/>
      <c r="H20" s="20" t="s">
        <v>811</v>
      </c>
      <c r="I20" s="20"/>
      <c r="J20" s="486"/>
      <c r="K20" s="487"/>
      <c r="L20" s="486"/>
    </row>
    <row r="21" spans="1:12" s="488" customFormat="1" ht="27" customHeight="1" x14ac:dyDescent="0.45">
      <c r="B21" s="20" t="s">
        <v>902</v>
      </c>
      <c r="C21" s="20"/>
      <c r="D21" s="20"/>
      <c r="E21" s="20"/>
      <c r="F21" s="20"/>
      <c r="G21" s="20"/>
      <c r="H21" s="20" t="s">
        <v>909</v>
      </c>
      <c r="I21" s="20"/>
      <c r="J21" s="486"/>
      <c r="K21" s="487"/>
      <c r="L21" s="486"/>
    </row>
    <row r="22" spans="1:12" s="488" customFormat="1" ht="27" customHeight="1" x14ac:dyDescent="0.45">
      <c r="B22" s="20" t="s">
        <v>903</v>
      </c>
      <c r="C22" s="20"/>
      <c r="D22" s="20"/>
      <c r="E22" s="20"/>
      <c r="F22" s="20"/>
      <c r="G22" s="20"/>
      <c r="H22" s="20" t="s">
        <v>904</v>
      </c>
      <c r="I22" s="20"/>
      <c r="J22" s="486"/>
      <c r="K22" s="487"/>
      <c r="L22" s="486"/>
    </row>
    <row r="23" spans="1:12" s="488" customFormat="1" ht="27" customHeight="1" x14ac:dyDescent="0.45">
      <c r="B23" s="488" t="s">
        <v>908</v>
      </c>
      <c r="C23" s="20"/>
      <c r="D23" s="20"/>
      <c r="E23" s="20"/>
      <c r="F23" s="20"/>
      <c r="G23" s="20"/>
      <c r="H23" s="488" t="s">
        <v>910</v>
      </c>
      <c r="I23" s="20"/>
      <c r="J23" s="486"/>
      <c r="K23" s="487"/>
    </row>
    <row r="24" spans="1:12" s="488" customFormat="1" ht="27" customHeight="1" x14ac:dyDescent="0.45">
      <c r="B24" s="488" t="s">
        <v>911</v>
      </c>
      <c r="C24" s="20"/>
      <c r="D24" s="20"/>
      <c r="E24" s="20"/>
      <c r="F24" s="20"/>
      <c r="G24" s="20"/>
      <c r="H24" s="488" t="s">
        <v>912</v>
      </c>
      <c r="I24" s="20"/>
      <c r="J24" s="486"/>
      <c r="K24" s="487"/>
    </row>
    <row r="25" spans="1:12" s="488" customFormat="1" ht="27" customHeight="1" x14ac:dyDescent="0.45">
      <c r="B25" s="20" t="s">
        <v>812</v>
      </c>
      <c r="C25" s="20"/>
      <c r="D25" s="20"/>
      <c r="E25" s="20"/>
      <c r="F25" s="20"/>
      <c r="G25" s="20"/>
      <c r="H25" s="20" t="s">
        <v>913</v>
      </c>
      <c r="I25" s="20"/>
      <c r="J25" s="486"/>
      <c r="K25" s="487"/>
      <c r="L25" s="486"/>
    </row>
    <row r="26" spans="1:12" s="488" customFormat="1" ht="27" customHeight="1" x14ac:dyDescent="0.45">
      <c r="B26" s="20"/>
      <c r="C26" s="20"/>
      <c r="D26" s="20"/>
      <c r="E26" s="20"/>
      <c r="F26" s="20"/>
      <c r="G26" s="20"/>
      <c r="H26" s="20" t="s">
        <v>916</v>
      </c>
      <c r="I26" s="20"/>
      <c r="J26" s="486"/>
      <c r="K26" s="487"/>
      <c r="L26" s="486"/>
    </row>
    <row r="27" spans="1:12" s="488" customFormat="1" ht="27" customHeight="1" x14ac:dyDescent="0.45">
      <c r="B27" s="20" t="s">
        <v>813</v>
      </c>
      <c r="C27" s="20"/>
      <c r="D27" s="20"/>
      <c r="E27" s="20"/>
      <c r="F27" s="20"/>
      <c r="G27" s="20"/>
      <c r="H27" s="20" t="s">
        <v>905</v>
      </c>
      <c r="I27" s="20"/>
      <c r="J27" s="486"/>
      <c r="K27" s="487"/>
    </row>
    <row r="28" spans="1:12" s="488" customFormat="1" ht="27" customHeight="1" x14ac:dyDescent="0.45">
      <c r="B28" s="20"/>
      <c r="C28" s="20"/>
      <c r="D28" s="20"/>
      <c r="E28" s="20"/>
      <c r="F28" s="20"/>
      <c r="G28" s="20"/>
      <c r="H28" s="20" t="s">
        <v>916</v>
      </c>
      <c r="I28" s="20"/>
      <c r="J28" s="486"/>
      <c r="K28" s="487"/>
    </row>
    <row r="29" spans="1:12" s="488" customFormat="1" ht="27" customHeight="1" x14ac:dyDescent="0.45">
      <c r="B29" s="20" t="s">
        <v>914</v>
      </c>
      <c r="C29" s="20"/>
      <c r="D29" s="20"/>
      <c r="E29" s="20"/>
      <c r="F29" s="20"/>
      <c r="G29" s="20"/>
      <c r="H29" s="20" t="s">
        <v>915</v>
      </c>
      <c r="I29" s="20"/>
      <c r="J29" s="486"/>
      <c r="K29" s="487"/>
    </row>
    <row r="30" spans="1:12" s="488" customFormat="1" ht="27" customHeight="1" x14ac:dyDescent="0.45">
      <c r="B30" s="20" t="s">
        <v>906</v>
      </c>
      <c r="H30" s="20" t="s">
        <v>907</v>
      </c>
      <c r="I30" s="489"/>
    </row>
    <row r="31" spans="1:12" s="488" customFormat="1" ht="27" customHeight="1" x14ac:dyDescent="0.45">
      <c r="H31" s="490"/>
      <c r="I31" s="489"/>
    </row>
    <row r="32" spans="1:12" s="20" customFormat="1" ht="30" customHeight="1" x14ac:dyDescent="0.45">
      <c r="A32" s="555" t="s">
        <v>809</v>
      </c>
      <c r="B32" s="555"/>
      <c r="C32" s="555"/>
      <c r="D32" s="555"/>
      <c r="E32" s="555"/>
      <c r="F32" s="555"/>
      <c r="G32" s="555"/>
      <c r="H32" s="555"/>
      <c r="I32" s="555"/>
      <c r="J32" s="555"/>
      <c r="K32" s="555"/>
      <c r="L32" s="555"/>
    </row>
    <row r="33" spans="1:12" s="20" customFormat="1" ht="30" customHeight="1" x14ac:dyDescent="0.45">
      <c r="A33" s="194"/>
      <c r="B33" s="195"/>
      <c r="C33" s="196"/>
      <c r="D33" s="196"/>
      <c r="E33" s="196"/>
      <c r="F33" s="255"/>
      <c r="G33" s="256"/>
      <c r="H33" s="255"/>
      <c r="I33" s="256"/>
      <c r="J33" s="255"/>
      <c r="K33" s="68"/>
      <c r="L33" s="21" t="s">
        <v>153</v>
      </c>
    </row>
    <row r="34" spans="1:12" s="20" customFormat="1" ht="30" customHeight="1" x14ac:dyDescent="0.45">
      <c r="A34" s="20" t="s">
        <v>917</v>
      </c>
      <c r="J34" s="491"/>
      <c r="K34" s="492"/>
      <c r="L34" s="486"/>
    </row>
    <row r="35" spans="1:12" s="20" customFormat="1" ht="30" customHeight="1" x14ac:dyDescent="0.45">
      <c r="A35" s="20" t="s">
        <v>918</v>
      </c>
      <c r="J35" s="491"/>
      <c r="K35" s="492"/>
      <c r="L35" s="486"/>
    </row>
    <row r="36" spans="1:12" s="20" customFormat="1" ht="30" customHeight="1" x14ac:dyDescent="0.45">
      <c r="A36" s="20" t="s">
        <v>919</v>
      </c>
      <c r="J36" s="491"/>
      <c r="K36" s="492"/>
      <c r="L36" s="486"/>
    </row>
    <row r="37" spans="1:12" s="20" customFormat="1" ht="30" customHeight="1" x14ac:dyDescent="0.45">
      <c r="A37" s="20" t="s">
        <v>920</v>
      </c>
      <c r="J37" s="491"/>
      <c r="K37" s="492"/>
      <c r="L37" s="486"/>
    </row>
    <row r="38" spans="1:12" s="20" customFormat="1" ht="30" customHeight="1" x14ac:dyDescent="0.45">
      <c r="A38" s="20" t="s">
        <v>922</v>
      </c>
      <c r="J38" s="491"/>
      <c r="K38" s="492"/>
      <c r="L38" s="486"/>
    </row>
    <row r="39" spans="1:12" s="20" customFormat="1" ht="30" customHeight="1" x14ac:dyDescent="0.45">
      <c r="A39" s="20" t="s">
        <v>921</v>
      </c>
      <c r="J39" s="491"/>
      <c r="K39" s="492"/>
      <c r="L39" s="486"/>
    </row>
    <row r="40" spans="1:12" s="20" customFormat="1" ht="30" customHeight="1" x14ac:dyDescent="0.45">
      <c r="G40" s="532" t="s">
        <v>926</v>
      </c>
      <c r="J40" s="491"/>
      <c r="K40" s="101" t="s">
        <v>927</v>
      </c>
      <c r="L40" s="491"/>
    </row>
    <row r="41" spans="1:12" s="20" customFormat="1" ht="30" customHeight="1" x14ac:dyDescent="0.45">
      <c r="B41" s="20" t="s">
        <v>923</v>
      </c>
      <c r="G41" s="68" t="s">
        <v>928</v>
      </c>
      <c r="H41" s="179"/>
      <c r="J41" s="20" t="s">
        <v>929</v>
      </c>
      <c r="K41" s="492"/>
      <c r="L41" s="491"/>
    </row>
    <row r="42" spans="1:12" s="20" customFormat="1" ht="30" customHeight="1" x14ac:dyDescent="0.45">
      <c r="B42" s="20" t="s">
        <v>924</v>
      </c>
      <c r="G42" s="485"/>
      <c r="H42" s="179"/>
      <c r="J42" s="20" t="s">
        <v>930</v>
      </c>
      <c r="K42" s="492"/>
      <c r="L42" s="491"/>
    </row>
    <row r="43" spans="1:12" s="20" customFormat="1" ht="30" customHeight="1" x14ac:dyDescent="0.45">
      <c r="B43" s="20" t="s">
        <v>925</v>
      </c>
      <c r="G43" s="68" t="s">
        <v>928</v>
      </c>
      <c r="H43" s="179"/>
      <c r="J43" s="20" t="s">
        <v>931</v>
      </c>
      <c r="K43" s="492"/>
      <c r="L43" s="491"/>
    </row>
    <row r="44" spans="1:12" s="20" customFormat="1" ht="30" customHeight="1" x14ac:dyDescent="0.45">
      <c r="B44" s="20" t="s">
        <v>924</v>
      </c>
      <c r="G44" s="485"/>
      <c r="H44" s="179"/>
      <c r="J44" s="20" t="s">
        <v>930</v>
      </c>
      <c r="K44" s="492"/>
      <c r="L44" s="491"/>
    </row>
    <row r="45" spans="1:12" s="20" customFormat="1" ht="30" customHeight="1" x14ac:dyDescent="0.45">
      <c r="A45" s="20" t="s">
        <v>933</v>
      </c>
      <c r="G45" s="485"/>
      <c r="H45" s="179"/>
      <c r="K45" s="492"/>
      <c r="L45" s="491"/>
    </row>
    <row r="46" spans="1:12" s="20" customFormat="1" ht="30" customHeight="1" x14ac:dyDescent="0.45">
      <c r="A46" s="20" t="s">
        <v>934</v>
      </c>
      <c r="G46" s="485"/>
      <c r="H46" s="179"/>
      <c r="K46" s="492"/>
      <c r="L46" s="491"/>
    </row>
    <row r="47" spans="1:12" s="48" customFormat="1" ht="30" customHeight="1" x14ac:dyDescent="0.45">
      <c r="A47" s="481" t="s">
        <v>814</v>
      </c>
      <c r="B47" s="481"/>
    </row>
    <row r="48" spans="1:12" s="48" customFormat="1" ht="30" customHeight="1" x14ac:dyDescent="0.45">
      <c r="A48" s="483"/>
      <c r="B48" s="66" t="s">
        <v>815</v>
      </c>
    </row>
    <row r="49" spans="1:12" s="48" customFormat="1" ht="30" customHeight="1" x14ac:dyDescent="0.45">
      <c r="A49" s="483" t="s">
        <v>816</v>
      </c>
      <c r="B49" s="483"/>
    </row>
    <row r="50" spans="1:12" s="48" customFormat="1" ht="30" customHeight="1" x14ac:dyDescent="0.45">
      <c r="A50" s="483" t="s">
        <v>817</v>
      </c>
      <c r="B50" s="483"/>
    </row>
    <row r="51" spans="1:12" s="48" customFormat="1" ht="30" customHeight="1" x14ac:dyDescent="0.45">
      <c r="A51" s="481" t="s">
        <v>818</v>
      </c>
      <c r="B51" s="166"/>
    </row>
    <row r="52" spans="1:12" s="493" customFormat="1" ht="30" customHeight="1" x14ac:dyDescent="0.45">
      <c r="A52" s="493" t="s">
        <v>819</v>
      </c>
      <c r="B52" s="494"/>
    </row>
    <row r="53" spans="1:12" s="493" customFormat="1" ht="30" customHeight="1" x14ac:dyDescent="0.45">
      <c r="A53" s="493" t="s">
        <v>820</v>
      </c>
      <c r="B53" s="494"/>
    </row>
    <row r="54" spans="1:12" s="493" customFormat="1" ht="30" customHeight="1" x14ac:dyDescent="0.45">
      <c r="A54" s="493" t="s">
        <v>932</v>
      </c>
      <c r="B54" s="494"/>
    </row>
    <row r="55" spans="1:12" s="279" customFormat="1" ht="30" customHeight="1" x14ac:dyDescent="0.45">
      <c r="A55" s="279" t="s">
        <v>821</v>
      </c>
      <c r="B55" s="48"/>
      <c r="C55" s="48"/>
      <c r="D55" s="48"/>
      <c r="E55" s="48"/>
      <c r="F55" s="48"/>
      <c r="G55" s="48"/>
      <c r="H55" s="48"/>
      <c r="I55" s="48"/>
      <c r="J55" s="48"/>
      <c r="K55" s="48"/>
      <c r="L55" s="48"/>
    </row>
    <row r="56" spans="1:12" s="279" customFormat="1" ht="30" customHeight="1" x14ac:dyDescent="0.45">
      <c r="A56" s="279" t="s">
        <v>822</v>
      </c>
      <c r="B56" s="48"/>
      <c r="C56" s="48"/>
      <c r="D56" s="48"/>
      <c r="E56" s="48"/>
      <c r="F56" s="48"/>
      <c r="G56" s="48"/>
      <c r="H56" s="48"/>
      <c r="I56" s="48"/>
      <c r="J56" s="48"/>
      <c r="K56" s="48"/>
      <c r="L56" s="48"/>
    </row>
    <row r="57" spans="1:12" s="279" customFormat="1" ht="30" customHeight="1" x14ac:dyDescent="0.45">
      <c r="A57" s="279" t="s">
        <v>823</v>
      </c>
    </row>
    <row r="58" spans="1:12" s="279" customFormat="1" ht="30" customHeight="1" x14ac:dyDescent="0.45">
      <c r="A58" s="279" t="s">
        <v>824</v>
      </c>
    </row>
    <row r="59" spans="1:12" s="279" customFormat="1" ht="30" customHeight="1" x14ac:dyDescent="0.45">
      <c r="A59" s="279" t="s">
        <v>825</v>
      </c>
    </row>
    <row r="60" spans="1:12" s="279" customFormat="1" ht="21.75" x14ac:dyDescent="0.45"/>
    <row r="61" spans="1:12" s="20" customFormat="1" ht="22.5" customHeight="1" x14ac:dyDescent="0.45">
      <c r="A61" s="555" t="s">
        <v>826</v>
      </c>
      <c r="B61" s="555"/>
      <c r="C61" s="555"/>
      <c r="D61" s="555"/>
      <c r="E61" s="555"/>
      <c r="F61" s="555"/>
      <c r="G61" s="555"/>
      <c r="H61" s="555"/>
      <c r="I61" s="555"/>
      <c r="J61" s="555"/>
      <c r="K61" s="555"/>
      <c r="L61" s="555"/>
    </row>
    <row r="62" spans="1:12" s="20" customFormat="1" ht="22.5" customHeight="1" x14ac:dyDescent="0.45">
      <c r="A62" s="194"/>
      <c r="B62" s="195"/>
      <c r="C62" s="196"/>
      <c r="D62" s="196"/>
      <c r="E62" s="196"/>
      <c r="F62" s="255"/>
      <c r="G62" s="256"/>
      <c r="H62" s="255"/>
      <c r="I62" s="256"/>
      <c r="J62" s="255"/>
      <c r="K62" s="68"/>
      <c r="L62" s="21" t="s">
        <v>153</v>
      </c>
    </row>
    <row r="63" spans="1:12" s="48" customFormat="1" ht="22.5" customHeight="1" x14ac:dyDescent="0.45">
      <c r="A63" s="109" t="s">
        <v>827</v>
      </c>
      <c r="B63" s="166"/>
      <c r="C63" s="172"/>
      <c r="D63" s="172"/>
      <c r="E63" s="172"/>
      <c r="F63" s="172"/>
      <c r="G63" s="172"/>
      <c r="H63" s="172"/>
      <c r="I63" s="172"/>
    </row>
    <row r="64" spans="1:12" s="279" customFormat="1" ht="22.5" customHeight="1" x14ac:dyDescent="0.45">
      <c r="A64" s="251" t="s">
        <v>828</v>
      </c>
      <c r="B64" s="223"/>
      <c r="C64" s="495"/>
      <c r="D64" s="495"/>
      <c r="E64" s="495"/>
      <c r="F64" s="495"/>
      <c r="G64" s="495"/>
      <c r="H64" s="495"/>
      <c r="I64" s="495"/>
      <c r="J64" s="495"/>
      <c r="K64" s="495"/>
      <c r="L64" s="495"/>
    </row>
    <row r="65" spans="1:12" s="279" customFormat="1" ht="22.5" customHeight="1" x14ac:dyDescent="0.45">
      <c r="A65" s="251"/>
      <c r="F65" s="193" t="s">
        <v>182</v>
      </c>
      <c r="G65" s="193"/>
      <c r="H65" s="193"/>
      <c r="I65" s="20"/>
      <c r="J65" s="3"/>
      <c r="K65" s="473" t="s">
        <v>181</v>
      </c>
      <c r="L65" s="186"/>
    </row>
    <row r="66" spans="1:12" s="279" customFormat="1" ht="22.5" customHeight="1" x14ac:dyDescent="0.45">
      <c r="F66" s="100" t="s">
        <v>697</v>
      </c>
      <c r="G66" s="99"/>
      <c r="H66" s="100" t="s">
        <v>722</v>
      </c>
      <c r="I66" s="99"/>
      <c r="J66" s="100" t="s">
        <v>697</v>
      </c>
      <c r="K66" s="99"/>
      <c r="L66" s="100" t="s">
        <v>722</v>
      </c>
    </row>
    <row r="67" spans="1:12" s="279" customFormat="1" ht="22.5" customHeight="1" x14ac:dyDescent="0.45">
      <c r="B67" s="279" t="s">
        <v>829</v>
      </c>
      <c r="F67" s="496">
        <v>25789074.550000001</v>
      </c>
      <c r="G67" s="496"/>
      <c r="H67" s="533">
        <v>35255142.959999949</v>
      </c>
      <c r="I67" s="497"/>
      <c r="J67" s="496">
        <v>25709309.690000001</v>
      </c>
      <c r="K67" s="498"/>
      <c r="L67" s="534">
        <v>35255142.959999949</v>
      </c>
    </row>
    <row r="68" spans="1:12" s="279" customFormat="1" ht="22.5" customHeight="1" x14ac:dyDescent="0.45">
      <c r="A68" s="251"/>
      <c r="B68" s="20" t="s">
        <v>830</v>
      </c>
      <c r="H68" s="43"/>
      <c r="I68" s="43"/>
      <c r="J68" s="496"/>
      <c r="K68" s="38"/>
      <c r="L68" s="38"/>
    </row>
    <row r="69" spans="1:12" s="279" customFormat="1" ht="22.5" customHeight="1" x14ac:dyDescent="0.45">
      <c r="A69" s="251"/>
      <c r="B69" s="20"/>
      <c r="C69" s="279" t="s">
        <v>831</v>
      </c>
      <c r="H69" s="43"/>
      <c r="I69" s="43"/>
      <c r="J69" s="496"/>
      <c r="K69" s="38"/>
      <c r="L69" s="38"/>
    </row>
    <row r="70" spans="1:12" s="279" customFormat="1" ht="22.5" customHeight="1" x14ac:dyDescent="0.45">
      <c r="A70" s="251"/>
      <c r="C70" s="20" t="s">
        <v>832</v>
      </c>
      <c r="F70" s="499">
        <v>3023385015</v>
      </c>
      <c r="G70" s="499"/>
      <c r="H70" s="500">
        <v>3025347372</v>
      </c>
      <c r="I70" s="500"/>
      <c r="J70" s="499">
        <v>3083385015</v>
      </c>
      <c r="K70" s="499"/>
      <c r="L70" s="499">
        <v>3025347372</v>
      </c>
    </row>
    <row r="71" spans="1:12" s="279" customFormat="1" ht="22.5" customHeight="1" x14ac:dyDescent="0.45">
      <c r="A71" s="251"/>
      <c r="B71" s="20" t="s">
        <v>833</v>
      </c>
      <c r="F71" s="496">
        <f>F67/F70</f>
        <v>8.5298678210191502E-3</v>
      </c>
      <c r="H71" s="496">
        <f>H67/H70</f>
        <v>1.1653254527493629E-2</v>
      </c>
      <c r="I71" s="43"/>
      <c r="J71" s="496">
        <f>J67/J70</f>
        <v>8.3380147354059839E-3</v>
      </c>
      <c r="L71" s="496">
        <f>L67/L70</f>
        <v>1.1653254527493629E-2</v>
      </c>
    </row>
    <row r="72" spans="1:12" s="48" customFormat="1" ht="22.5" customHeight="1" x14ac:dyDescent="0.45">
      <c r="A72" s="109" t="s">
        <v>834</v>
      </c>
      <c r="B72" s="166"/>
      <c r="C72" s="172"/>
      <c r="D72" s="172"/>
      <c r="E72" s="172"/>
      <c r="F72" s="172"/>
      <c r="G72" s="172"/>
      <c r="H72" s="172"/>
      <c r="I72" s="172"/>
      <c r="J72" s="172"/>
      <c r="K72" s="172"/>
    </row>
    <row r="73" spans="1:12" s="48" customFormat="1" ht="22.5" customHeight="1" x14ac:dyDescent="0.45">
      <c r="A73" s="174" t="s">
        <v>835</v>
      </c>
      <c r="B73" s="483"/>
      <c r="C73" s="172"/>
      <c r="D73" s="172"/>
      <c r="E73" s="172"/>
      <c r="F73" s="172"/>
      <c r="G73" s="172"/>
      <c r="H73" s="172"/>
      <c r="I73" s="172"/>
      <c r="J73" s="172"/>
      <c r="K73" s="172"/>
    </row>
    <row r="74" spans="1:12" s="48" customFormat="1" ht="22.5" customHeight="1" x14ac:dyDescent="0.45">
      <c r="B74" s="66" t="s">
        <v>836</v>
      </c>
      <c r="C74" s="172"/>
      <c r="D74" s="172"/>
      <c r="E74" s="172"/>
      <c r="F74" s="172"/>
      <c r="G74" s="172"/>
      <c r="H74" s="172"/>
      <c r="I74" s="172"/>
      <c r="J74" s="172"/>
      <c r="K74" s="172"/>
    </row>
    <row r="75" spans="1:12" s="48" customFormat="1" ht="22.5" customHeight="1" x14ac:dyDescent="0.45">
      <c r="A75" s="501" t="s">
        <v>837</v>
      </c>
      <c r="B75" s="482"/>
      <c r="C75" s="172"/>
      <c r="D75" s="172"/>
      <c r="E75" s="172"/>
      <c r="F75" s="172"/>
      <c r="G75" s="172"/>
      <c r="H75" s="172"/>
      <c r="I75" s="172"/>
      <c r="J75" s="172"/>
      <c r="K75" s="172"/>
    </row>
    <row r="76" spans="1:12" s="48" customFormat="1" ht="22.5" customHeight="1" x14ac:dyDescent="0.45">
      <c r="A76" s="501" t="s">
        <v>838</v>
      </c>
      <c r="B76" s="481"/>
      <c r="C76" s="172"/>
      <c r="D76" s="172"/>
      <c r="E76" s="172"/>
      <c r="F76" s="172"/>
      <c r="G76" s="172"/>
      <c r="H76" s="172"/>
      <c r="I76" s="172"/>
      <c r="J76" s="172"/>
      <c r="K76" s="172"/>
    </row>
    <row r="77" spans="1:12" s="48" customFormat="1" ht="22.5" customHeight="1" x14ac:dyDescent="0.45">
      <c r="A77" s="501" t="s">
        <v>839</v>
      </c>
      <c r="B77" s="481"/>
      <c r="C77" s="172"/>
      <c r="D77" s="172"/>
      <c r="E77" s="172"/>
      <c r="F77" s="172"/>
      <c r="G77" s="172"/>
      <c r="H77" s="172"/>
      <c r="I77" s="172"/>
      <c r="J77" s="172"/>
      <c r="K77" s="172"/>
    </row>
    <row r="78" spans="1:12" s="59" customFormat="1" ht="22.5" customHeight="1" x14ac:dyDescent="0.45">
      <c r="A78" s="48"/>
      <c r="B78" s="48" t="s">
        <v>935</v>
      </c>
      <c r="C78" s="48"/>
      <c r="D78" s="48"/>
      <c r="E78" s="48"/>
      <c r="F78" s="172"/>
      <c r="G78" s="172"/>
      <c r="H78" s="172"/>
      <c r="I78" s="172"/>
      <c r="J78" s="172"/>
      <c r="K78" s="173"/>
      <c r="L78" s="48"/>
    </row>
    <row r="79" spans="1:12" s="59" customFormat="1" ht="22.5" customHeight="1" x14ac:dyDescent="0.45">
      <c r="A79" s="48" t="s">
        <v>840</v>
      </c>
      <c r="B79" s="48"/>
      <c r="C79" s="48"/>
      <c r="D79" s="48"/>
      <c r="E79" s="48"/>
      <c r="F79" s="172"/>
      <c r="G79" s="172"/>
      <c r="H79" s="172"/>
      <c r="I79" s="172"/>
      <c r="J79" s="172"/>
      <c r="K79" s="173"/>
      <c r="L79" s="48"/>
    </row>
    <row r="80" spans="1:12" s="20" customFormat="1" ht="22.5" customHeight="1" x14ac:dyDescent="0.45">
      <c r="A80" s="483" t="s">
        <v>841</v>
      </c>
      <c r="B80" s="483"/>
      <c r="C80" s="106"/>
      <c r="D80" s="106"/>
      <c r="E80" s="106"/>
      <c r="F80" s="106"/>
      <c r="G80" s="106"/>
      <c r="H80" s="106"/>
      <c r="I80" s="106"/>
      <c r="J80" s="106"/>
      <c r="K80" s="106"/>
      <c r="L80" s="166"/>
    </row>
    <row r="81" spans="1:12" s="20" customFormat="1" ht="22.5" customHeight="1" x14ac:dyDescent="0.45">
      <c r="B81" s="66" t="s">
        <v>842</v>
      </c>
      <c r="C81" s="106"/>
      <c r="D81" s="106"/>
      <c r="E81" s="106"/>
      <c r="F81" s="106"/>
      <c r="G81" s="106"/>
      <c r="H81" s="106"/>
      <c r="I81" s="106"/>
      <c r="J81" s="106"/>
      <c r="K81" s="106"/>
      <c r="L81" s="48"/>
    </row>
    <row r="82" spans="1:12" s="59" customFormat="1" ht="22.5" customHeight="1" x14ac:dyDescent="0.45">
      <c r="A82" s="483" t="s">
        <v>843</v>
      </c>
      <c r="B82" s="483"/>
      <c r="C82" s="106"/>
      <c r="D82" s="106"/>
      <c r="E82" s="106"/>
      <c r="F82" s="106"/>
      <c r="G82" s="106"/>
      <c r="H82" s="106"/>
      <c r="I82" s="106"/>
      <c r="J82" s="106"/>
      <c r="K82" s="106"/>
      <c r="L82" s="48"/>
    </row>
    <row r="83" spans="1:12" s="48" customFormat="1" ht="22.5" customHeight="1" x14ac:dyDescent="0.45">
      <c r="A83" s="483" t="s">
        <v>844</v>
      </c>
      <c r="B83" s="483"/>
      <c r="C83" s="20"/>
      <c r="D83" s="20"/>
      <c r="E83" s="20"/>
      <c r="F83" s="20"/>
      <c r="G83" s="20"/>
      <c r="H83" s="20"/>
      <c r="I83" s="20"/>
      <c r="J83" s="20"/>
      <c r="K83" s="20"/>
      <c r="L83" s="20"/>
    </row>
    <row r="84" spans="1:12" s="59" customFormat="1" ht="22.5" customHeight="1" x14ac:dyDescent="0.45">
      <c r="A84" s="48"/>
      <c r="B84" s="48" t="s">
        <v>936</v>
      </c>
      <c r="C84" s="48"/>
      <c r="D84" s="48"/>
      <c r="E84" s="48"/>
      <c r="F84" s="172"/>
      <c r="G84" s="172"/>
      <c r="H84" s="172"/>
      <c r="I84" s="172"/>
      <c r="J84" s="172"/>
      <c r="K84" s="173"/>
      <c r="L84" s="48"/>
    </row>
    <row r="85" spans="1:12" s="59" customFormat="1" ht="22.5" customHeight="1" x14ac:dyDescent="0.45">
      <c r="A85" s="48" t="s">
        <v>845</v>
      </c>
      <c r="B85" s="48"/>
      <c r="C85" s="48"/>
      <c r="D85" s="48"/>
      <c r="E85" s="48"/>
      <c r="F85" s="172"/>
      <c r="G85" s="172"/>
      <c r="H85" s="172"/>
      <c r="I85" s="172"/>
      <c r="J85" s="172"/>
      <c r="K85" s="173"/>
      <c r="L85" s="48"/>
    </row>
    <row r="86" spans="1:12" s="20" customFormat="1" ht="22.5" customHeight="1" x14ac:dyDescent="0.45">
      <c r="A86" s="481" t="s">
        <v>846</v>
      </c>
      <c r="B86" s="483"/>
      <c r="F86" s="279"/>
      <c r="G86" s="279"/>
      <c r="H86" s="279"/>
      <c r="I86" s="279"/>
      <c r="J86" s="279"/>
      <c r="K86" s="279"/>
    </row>
    <row r="87" spans="1:12" s="20" customFormat="1" ht="22.5" customHeight="1" x14ac:dyDescent="0.45">
      <c r="A87" s="483"/>
      <c r="B87" s="48" t="s">
        <v>847</v>
      </c>
      <c r="F87" s="279"/>
      <c r="G87" s="279"/>
      <c r="H87" s="279"/>
      <c r="I87" s="279"/>
      <c r="J87" s="279"/>
      <c r="K87" s="279"/>
    </row>
    <row r="88" spans="1:12" s="20" customFormat="1" ht="22.5" customHeight="1" x14ac:dyDescent="0.45">
      <c r="A88" s="483" t="s">
        <v>848</v>
      </c>
      <c r="B88" s="48"/>
      <c r="F88" s="279"/>
      <c r="G88" s="279"/>
      <c r="H88" s="279"/>
      <c r="I88" s="279"/>
      <c r="J88" s="279"/>
      <c r="K88" s="279"/>
    </row>
    <row r="89" spans="1:12" s="20" customFormat="1" ht="22.5" customHeight="1" x14ac:dyDescent="0.45">
      <c r="B89" s="48"/>
      <c r="F89" s="186"/>
      <c r="G89" s="472" t="s">
        <v>182</v>
      </c>
      <c r="H89" s="193"/>
      <c r="I89" s="99"/>
      <c r="J89" s="473"/>
      <c r="K89" s="473" t="s">
        <v>181</v>
      </c>
      <c r="L89" s="186"/>
    </row>
    <row r="90" spans="1:12" s="48" customFormat="1" ht="22.5" customHeight="1" x14ac:dyDescent="0.45">
      <c r="A90" s="65"/>
      <c r="B90" s="67"/>
      <c r="C90" s="65"/>
      <c r="D90" s="65"/>
      <c r="E90" s="65"/>
      <c r="F90" s="100" t="s">
        <v>697</v>
      </c>
      <c r="G90" s="99"/>
      <c r="H90" s="100" t="s">
        <v>722</v>
      </c>
      <c r="I90" s="99"/>
      <c r="J90" s="100" t="s">
        <v>697</v>
      </c>
      <c r="K90" s="99"/>
      <c r="L90" s="100" t="s">
        <v>722</v>
      </c>
    </row>
    <row r="91" spans="1:12" s="48" customFormat="1" ht="22.5" customHeight="1" x14ac:dyDescent="0.45">
      <c r="A91" s="77"/>
      <c r="B91" s="77" t="s">
        <v>849</v>
      </c>
      <c r="C91" s="65"/>
      <c r="D91" s="65"/>
      <c r="E91" s="65"/>
      <c r="F91" s="38">
        <v>9875919.9000000004</v>
      </c>
      <c r="G91" s="277"/>
      <c r="H91" s="20">
        <v>8435308.9399999995</v>
      </c>
      <c r="I91" s="277"/>
      <c r="J91" s="38">
        <v>7799095.5</v>
      </c>
      <c r="K91" s="20"/>
      <c r="L91" s="20">
        <v>8435308.9399999995</v>
      </c>
    </row>
    <row r="92" spans="1:12" s="20" customFormat="1" ht="22.5" customHeight="1" x14ac:dyDescent="0.45">
      <c r="A92" s="77"/>
      <c r="B92" s="77" t="s">
        <v>850</v>
      </c>
      <c r="F92" s="38">
        <v>47343575.649999999</v>
      </c>
      <c r="G92" s="502"/>
      <c r="H92" s="20">
        <v>33388615.41</v>
      </c>
      <c r="I92" s="502"/>
      <c r="J92" s="38">
        <v>47343575.649999999</v>
      </c>
      <c r="L92" s="20">
        <v>33388615.41</v>
      </c>
    </row>
    <row r="93" spans="1:12" s="20" customFormat="1" ht="22.5" customHeight="1" x14ac:dyDescent="0.45">
      <c r="A93" s="482"/>
      <c r="B93" s="482" t="s">
        <v>851</v>
      </c>
      <c r="F93" s="38">
        <v>-1187331.25</v>
      </c>
      <c r="G93" s="502"/>
      <c r="H93" s="20">
        <v>2979005.68</v>
      </c>
      <c r="I93" s="502"/>
      <c r="J93" s="38">
        <v>523003.79</v>
      </c>
      <c r="L93" s="20">
        <v>2979005.68</v>
      </c>
    </row>
    <row r="94" spans="1:12" s="20" customFormat="1" ht="22.5" customHeight="1" x14ac:dyDescent="0.45">
      <c r="A94" s="482"/>
      <c r="B94" s="482" t="s">
        <v>852</v>
      </c>
      <c r="F94" s="38">
        <v>-275750.06</v>
      </c>
      <c r="G94" s="279"/>
      <c r="H94" s="20">
        <v>1309242.83</v>
      </c>
      <c r="I94" s="279"/>
      <c r="J94" s="38">
        <v>-275750.06</v>
      </c>
      <c r="L94" s="20">
        <v>1309242.83</v>
      </c>
    </row>
    <row r="95" spans="1:12" s="20" customFormat="1" ht="22.5" customHeight="1" x14ac:dyDescent="0.45">
      <c r="A95" s="482"/>
      <c r="B95" s="482" t="s">
        <v>853</v>
      </c>
      <c r="F95" s="38"/>
      <c r="G95" s="279"/>
      <c r="I95" s="279"/>
      <c r="J95" s="38"/>
    </row>
    <row r="96" spans="1:12" s="20" customFormat="1" ht="22.5" customHeight="1" x14ac:dyDescent="0.45">
      <c r="A96" s="482"/>
      <c r="B96" s="20" t="s">
        <v>854</v>
      </c>
      <c r="F96" s="38">
        <v>65116953.270000003</v>
      </c>
      <c r="G96" s="279"/>
      <c r="H96" s="20">
        <v>49519788.170000002</v>
      </c>
      <c r="I96" s="279"/>
      <c r="J96" s="38">
        <v>65116953.270000003</v>
      </c>
      <c r="L96" s="20">
        <v>49519788.170000002</v>
      </c>
    </row>
    <row r="97" spans="1:12" s="20" customFormat="1" ht="22.5" customHeight="1" x14ac:dyDescent="0.45">
      <c r="A97" s="482"/>
      <c r="B97" s="482" t="s">
        <v>855</v>
      </c>
      <c r="F97" s="38">
        <v>29721778.989999998</v>
      </c>
      <c r="G97" s="279"/>
      <c r="H97" s="20">
        <v>26151547.299999997</v>
      </c>
      <c r="I97" s="279"/>
      <c r="J97" s="38">
        <v>29579951.120000001</v>
      </c>
      <c r="L97" s="20">
        <v>26101679.649999999</v>
      </c>
    </row>
    <row r="98" spans="1:12" ht="22.5" customHeight="1" x14ac:dyDescent="0.45"/>
  </sheetData>
  <mergeCells count="3">
    <mergeCell ref="A1:L1"/>
    <mergeCell ref="A32:L32"/>
    <mergeCell ref="A61:L61"/>
  </mergeCells>
  <pageMargins left="0.82677165354330717" right="0.19685039370078741" top="0.62992125984251968" bottom="0.49" header="0.35433070866141736" footer="0.56000000000000005"/>
  <pageSetup paperSize="9" scale="94"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opLeftCell="A19" zoomScale="95" zoomScaleNormal="95" workbookViewId="0">
      <selection activeCell="H17" sqref="H17"/>
    </sheetView>
  </sheetViews>
  <sheetFormatPr defaultColWidth="9.140625" defaultRowHeight="32.1" customHeight="1" x14ac:dyDescent="0.45"/>
  <cols>
    <col min="1" max="1" width="3.140625" style="10" customWidth="1"/>
    <col min="2" max="2" width="3.85546875" style="10" customWidth="1"/>
    <col min="3" max="3" width="25.7109375" style="10" customWidth="1"/>
    <col min="4" max="4" width="19.28515625" style="10" bestFit="1" customWidth="1"/>
    <col min="5" max="5" width="1.28515625" style="10" customWidth="1"/>
    <col min="6" max="6" width="23.42578125" style="10" customWidth="1"/>
    <col min="7" max="7" width="1.7109375" style="10" customWidth="1"/>
    <col min="8" max="8" width="28.140625" style="10" customWidth="1"/>
    <col min="9" max="9" width="1.140625" style="10" customWidth="1"/>
    <col min="10" max="16384" width="9.140625" style="10"/>
  </cols>
  <sheetData>
    <row r="1" spans="1:9" ht="32.1" customHeight="1" x14ac:dyDescent="0.45">
      <c r="A1" s="556" t="s">
        <v>856</v>
      </c>
      <c r="B1" s="556"/>
      <c r="C1" s="556"/>
      <c r="D1" s="556"/>
      <c r="E1" s="556"/>
      <c r="F1" s="556"/>
      <c r="G1" s="556"/>
      <c r="H1" s="556"/>
    </row>
    <row r="2" spans="1:9" ht="32.1" customHeight="1" x14ac:dyDescent="0.45">
      <c r="H2" s="5" t="s">
        <v>153</v>
      </c>
      <c r="I2" s="5"/>
    </row>
    <row r="3" spans="1:9" ht="32.1" customHeight="1" x14ac:dyDescent="0.45">
      <c r="A3" s="7" t="s">
        <v>728</v>
      </c>
    </row>
    <row r="4" spans="1:9" s="7" customFormat="1" ht="32.1" customHeight="1" x14ac:dyDescent="0.45">
      <c r="B4" s="8" t="s">
        <v>37</v>
      </c>
      <c r="C4" s="8" t="s">
        <v>38</v>
      </c>
      <c r="D4" s="8" t="s">
        <v>39</v>
      </c>
      <c r="F4" s="9" t="s">
        <v>40</v>
      </c>
      <c r="H4" s="8" t="s">
        <v>41</v>
      </c>
    </row>
    <row r="5" spans="1:9" ht="32.1" customHeight="1" x14ac:dyDescent="0.45">
      <c r="B5" s="11" t="s">
        <v>42</v>
      </c>
      <c r="C5" s="10" t="s">
        <v>155</v>
      </c>
      <c r="D5" s="12" t="s">
        <v>472</v>
      </c>
      <c r="F5" s="10" t="s">
        <v>147</v>
      </c>
      <c r="H5" s="10" t="s">
        <v>152</v>
      </c>
    </row>
    <row r="6" spans="1:9" ht="32.1" customHeight="1" x14ac:dyDescent="0.45">
      <c r="B6" s="15"/>
      <c r="D6" s="12" t="s">
        <v>473</v>
      </c>
      <c r="F6" s="13" t="s">
        <v>207</v>
      </c>
      <c r="H6" s="13" t="s">
        <v>149</v>
      </c>
    </row>
    <row r="7" spans="1:9" ht="32.1" customHeight="1" x14ac:dyDescent="0.45">
      <c r="B7" s="11"/>
      <c r="C7" s="12"/>
      <c r="D7" s="10" t="s">
        <v>353</v>
      </c>
      <c r="F7" s="13" t="s">
        <v>731</v>
      </c>
    </row>
    <row r="8" spans="1:9" ht="32.1" customHeight="1" x14ac:dyDescent="0.45">
      <c r="B8" s="11"/>
      <c r="C8" s="12"/>
      <c r="F8" s="225" t="s">
        <v>732</v>
      </c>
    </row>
    <row r="9" spans="1:9" ht="32.1" customHeight="1" x14ac:dyDescent="0.45">
      <c r="B9" s="11"/>
      <c r="C9" s="12"/>
      <c r="F9" s="13"/>
      <c r="H9" s="13"/>
    </row>
    <row r="10" spans="1:9" ht="32.1" customHeight="1" x14ac:dyDescent="0.45">
      <c r="B10" s="11" t="s">
        <v>43</v>
      </c>
      <c r="C10" s="12" t="s">
        <v>45</v>
      </c>
      <c r="D10" s="10" t="s">
        <v>472</v>
      </c>
      <c r="F10" s="324" t="s">
        <v>46</v>
      </c>
      <c r="H10" s="324" t="s">
        <v>117</v>
      </c>
    </row>
    <row r="11" spans="1:9" ht="32.1" customHeight="1" x14ac:dyDescent="0.45">
      <c r="B11" s="11"/>
      <c r="D11" s="12" t="s">
        <v>474</v>
      </c>
      <c r="F11" s="10" t="s">
        <v>148</v>
      </c>
      <c r="H11" s="10" t="s">
        <v>115</v>
      </c>
    </row>
    <row r="12" spans="1:9" ht="32.1" customHeight="1" x14ac:dyDescent="0.45">
      <c r="B12" s="15"/>
      <c r="D12" s="10" t="s">
        <v>372</v>
      </c>
      <c r="F12" s="13"/>
    </row>
    <row r="13" spans="1:9" ht="32.1" customHeight="1" x14ac:dyDescent="0.45">
      <c r="B13" s="15" t="s">
        <v>44</v>
      </c>
      <c r="C13" s="10" t="s">
        <v>211</v>
      </c>
      <c r="D13" s="10" t="s">
        <v>472</v>
      </c>
      <c r="F13" s="10" t="s">
        <v>150</v>
      </c>
      <c r="H13" s="10" t="s">
        <v>125</v>
      </c>
    </row>
    <row r="14" spans="1:9" ht="32.1" customHeight="1" x14ac:dyDescent="0.45">
      <c r="B14" s="15"/>
      <c r="D14" s="10" t="s">
        <v>475</v>
      </c>
      <c r="F14" s="10" t="s">
        <v>151</v>
      </c>
    </row>
    <row r="15" spans="1:9" ht="32.1" customHeight="1" x14ac:dyDescent="0.45">
      <c r="B15" s="15"/>
      <c r="F15" s="10" t="s">
        <v>941</v>
      </c>
      <c r="H15" s="10" t="s">
        <v>729</v>
      </c>
    </row>
    <row r="16" spans="1:9" ht="32.1" customHeight="1" x14ac:dyDescent="0.45">
      <c r="B16" s="15"/>
      <c r="F16" s="10" t="s">
        <v>937</v>
      </c>
      <c r="H16" s="10" t="s">
        <v>149</v>
      </c>
    </row>
    <row r="17" spans="2:8" ht="32.1" customHeight="1" x14ac:dyDescent="0.45">
      <c r="B17" s="11"/>
      <c r="D17" s="12"/>
    </row>
    <row r="18" spans="2:8" ht="32.1" customHeight="1" x14ac:dyDescent="0.45">
      <c r="B18" s="15" t="s">
        <v>118</v>
      </c>
      <c r="C18" s="10" t="s">
        <v>258</v>
      </c>
      <c r="D18" s="10" t="s">
        <v>173</v>
      </c>
      <c r="F18" s="324" t="s">
        <v>208</v>
      </c>
      <c r="H18" s="10" t="s">
        <v>190</v>
      </c>
    </row>
    <row r="19" spans="2:8" ht="32.1" customHeight="1" x14ac:dyDescent="0.45">
      <c r="B19" s="15"/>
      <c r="F19" s="10" t="s">
        <v>212</v>
      </c>
      <c r="H19" s="10" t="s">
        <v>149</v>
      </c>
    </row>
    <row r="20" spans="2:8" ht="32.1" customHeight="1" x14ac:dyDescent="0.45">
      <c r="B20" s="11"/>
      <c r="F20" s="10" t="s">
        <v>730</v>
      </c>
    </row>
    <row r="21" spans="2:8" ht="32.1" customHeight="1" x14ac:dyDescent="0.45">
      <c r="B21" s="15"/>
      <c r="F21" s="13"/>
      <c r="H21" s="13"/>
    </row>
    <row r="22" spans="2:8" ht="32.1" customHeight="1" x14ac:dyDescent="0.45">
      <c r="B22" s="15" t="s">
        <v>189</v>
      </c>
      <c r="C22" s="10" t="s">
        <v>477</v>
      </c>
      <c r="D22" s="10" t="s">
        <v>472</v>
      </c>
      <c r="F22" s="324" t="s">
        <v>47</v>
      </c>
      <c r="H22" s="10" t="s">
        <v>116</v>
      </c>
    </row>
    <row r="23" spans="2:8" ht="32.1" customHeight="1" x14ac:dyDescent="0.45">
      <c r="D23" s="10" t="s">
        <v>476</v>
      </c>
    </row>
    <row r="24" spans="2:8" ht="32.1" customHeight="1" x14ac:dyDescent="0.45">
      <c r="B24" s="11"/>
      <c r="D24" s="14"/>
      <c r="E24" s="15"/>
      <c r="F24" s="13"/>
      <c r="G24" s="15"/>
      <c r="H24" s="15"/>
    </row>
    <row r="25" spans="2:8" ht="32.1" customHeight="1" x14ac:dyDescent="0.45">
      <c r="B25" s="11"/>
      <c r="D25" s="14"/>
      <c r="E25" s="15"/>
      <c r="F25" s="13"/>
      <c r="G25" s="15"/>
      <c r="H25" s="15"/>
    </row>
    <row r="26" spans="2:8" ht="32.1" customHeight="1" x14ac:dyDescent="0.45">
      <c r="D26" s="14"/>
      <c r="G26" s="15"/>
      <c r="H26" s="12"/>
    </row>
    <row r="27" spans="2:8" ht="32.1" customHeight="1" x14ac:dyDescent="0.45">
      <c r="D27" s="14"/>
      <c r="F27" s="13"/>
      <c r="G27" s="15"/>
      <c r="H27" s="15"/>
    </row>
    <row r="28" spans="2:8" ht="32.1" customHeight="1" x14ac:dyDescent="0.45">
      <c r="F28" s="13"/>
    </row>
    <row r="29" spans="2:8" ht="32.1" customHeight="1" x14ac:dyDescent="0.45">
      <c r="F29" s="13"/>
    </row>
  </sheetData>
  <mergeCells count="1">
    <mergeCell ref="A1:H1"/>
  </mergeCells>
  <pageMargins left="0.64" right="0.27559055118110237" top="0.70866141732283472" bottom="0.71" header="0.46" footer="0.42"/>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zoomScale="95" zoomScaleNormal="95" zoomScaleSheetLayoutView="90" workbookViewId="0">
      <selection activeCell="C21" sqref="C21"/>
    </sheetView>
  </sheetViews>
  <sheetFormatPr defaultColWidth="9.140625" defaultRowHeight="26.1" customHeight="1" x14ac:dyDescent="0.45"/>
  <cols>
    <col min="1" max="1" width="8.42578125" style="20" customWidth="1"/>
    <col min="2" max="2" width="6.7109375" style="20" customWidth="1"/>
    <col min="3" max="5" width="9.140625" style="20" customWidth="1"/>
    <col min="6" max="6" width="16.28515625" style="20" customWidth="1"/>
    <col min="7" max="7" width="0.85546875" style="20" customWidth="1"/>
    <col min="8" max="8" width="16.28515625" style="20" customWidth="1"/>
    <col min="9" max="9" width="0.85546875" style="20" customWidth="1"/>
    <col min="10" max="10" width="16.28515625" style="20" customWidth="1"/>
    <col min="11" max="11" width="0.85546875" style="20" customWidth="1"/>
    <col min="12" max="12" width="16.28515625" style="20" customWidth="1"/>
    <col min="13" max="13" width="2.140625" style="20" customWidth="1"/>
    <col min="14" max="14" width="4.7109375" style="20" customWidth="1"/>
    <col min="15" max="16" width="9.140625" style="20"/>
    <col min="17" max="17" width="12.140625" style="20" bestFit="1" customWidth="1"/>
    <col min="18" max="18" width="10.5703125" style="20" bestFit="1" customWidth="1"/>
    <col min="19" max="16384" width="9.140625" style="20"/>
  </cols>
  <sheetData>
    <row r="1" spans="1:12" ht="31.5" customHeight="1" x14ac:dyDescent="0.45">
      <c r="A1" s="557" t="s">
        <v>857</v>
      </c>
      <c r="B1" s="557"/>
      <c r="C1" s="557"/>
      <c r="D1" s="557"/>
      <c r="E1" s="557"/>
      <c r="F1" s="557"/>
      <c r="G1" s="557"/>
      <c r="H1" s="557"/>
      <c r="I1" s="557"/>
      <c r="J1" s="557"/>
      <c r="K1" s="557"/>
      <c r="L1" s="557"/>
    </row>
    <row r="2" spans="1:12" ht="31.5" customHeight="1" x14ac:dyDescent="0.45">
      <c r="A2" s="476"/>
      <c r="B2" s="476"/>
      <c r="C2" s="476"/>
      <c r="D2" s="476"/>
      <c r="E2" s="476"/>
      <c r="F2" s="476"/>
      <c r="G2" s="476"/>
      <c r="H2" s="476"/>
      <c r="I2" s="476"/>
      <c r="J2" s="476"/>
      <c r="K2" s="476"/>
      <c r="L2" s="21" t="s">
        <v>153</v>
      </c>
    </row>
    <row r="3" spans="1:12" ht="31.5" customHeight="1" x14ac:dyDescent="0.45">
      <c r="A3" s="107" t="s">
        <v>734</v>
      </c>
      <c r="B3" s="20" t="s">
        <v>774</v>
      </c>
      <c r="C3" s="476"/>
      <c r="D3" s="476"/>
      <c r="E3" s="476"/>
      <c r="F3" s="476"/>
      <c r="G3" s="476"/>
      <c r="H3" s="476"/>
      <c r="I3" s="476"/>
      <c r="J3" s="476"/>
      <c r="K3" s="476"/>
      <c r="L3" s="21"/>
    </row>
    <row r="4" spans="1:12" ht="31.5" customHeight="1" x14ac:dyDescent="0.45">
      <c r="B4" s="20" t="s">
        <v>775</v>
      </c>
      <c r="C4" s="476"/>
      <c r="D4" s="476"/>
      <c r="E4" s="476"/>
      <c r="F4" s="476"/>
      <c r="G4" s="476"/>
      <c r="H4" s="476"/>
      <c r="I4" s="476"/>
      <c r="J4" s="476"/>
      <c r="K4" s="476"/>
      <c r="L4" s="21"/>
    </row>
    <row r="5" spans="1:12" ht="31.5" customHeight="1" x14ac:dyDescent="0.45">
      <c r="A5" s="476"/>
      <c r="B5" s="476"/>
      <c r="C5" s="476"/>
      <c r="D5" s="476"/>
      <c r="E5" s="476"/>
      <c r="F5" s="473"/>
      <c r="G5" s="473" t="s">
        <v>182</v>
      </c>
      <c r="H5" s="473"/>
      <c r="I5" s="59"/>
      <c r="J5" s="115"/>
      <c r="K5" s="471" t="s">
        <v>181</v>
      </c>
      <c r="L5" s="503"/>
    </row>
    <row r="6" spans="1:12" ht="31.5" customHeight="1" x14ac:dyDescent="0.45">
      <c r="A6" s="476"/>
      <c r="B6" s="476"/>
      <c r="C6" s="476"/>
      <c r="D6" s="476"/>
      <c r="E6" s="476"/>
      <c r="F6" s="100" t="s">
        <v>697</v>
      </c>
      <c r="G6" s="99"/>
      <c r="H6" s="100" t="s">
        <v>698</v>
      </c>
      <c r="I6" s="99"/>
      <c r="J6" s="100" t="s">
        <v>697</v>
      </c>
      <c r="K6" s="99"/>
      <c r="L6" s="100" t="s">
        <v>698</v>
      </c>
    </row>
    <row r="7" spans="1:12" ht="31.5" customHeight="1" x14ac:dyDescent="0.45">
      <c r="A7" s="476"/>
      <c r="B7" s="298" t="s">
        <v>735</v>
      </c>
      <c r="C7" s="327" t="s">
        <v>770</v>
      </c>
      <c r="D7" s="328"/>
      <c r="E7" s="328"/>
      <c r="F7" s="328"/>
      <c r="G7" s="329"/>
      <c r="H7" s="328"/>
      <c r="I7" s="329"/>
      <c r="J7" s="330"/>
      <c r="K7" s="330"/>
      <c r="L7" s="330"/>
    </row>
    <row r="8" spans="1:12" ht="31.5" customHeight="1" x14ac:dyDescent="0.45">
      <c r="A8" s="476"/>
      <c r="B8" s="328"/>
      <c r="C8" s="327" t="s">
        <v>256</v>
      </c>
      <c r="D8" s="328"/>
      <c r="E8" s="328"/>
      <c r="F8" s="331">
        <v>0</v>
      </c>
      <c r="G8" s="329"/>
      <c r="H8" s="331">
        <v>0</v>
      </c>
      <c r="I8" s="329"/>
      <c r="J8" s="332">
        <v>592245</v>
      </c>
      <c r="K8" s="330"/>
      <c r="L8" s="332">
        <v>0</v>
      </c>
    </row>
    <row r="9" spans="1:12" ht="31.5" customHeight="1" thickBot="1" x14ac:dyDescent="0.5">
      <c r="A9" s="476"/>
      <c r="B9" s="328"/>
      <c r="C9" s="333"/>
      <c r="D9" s="327" t="s">
        <v>26</v>
      </c>
      <c r="E9" s="328"/>
      <c r="F9" s="334">
        <f>SUM(F8)</f>
        <v>0</v>
      </c>
      <c r="G9" s="329"/>
      <c r="H9" s="334">
        <f>SUM(H8)</f>
        <v>0</v>
      </c>
      <c r="I9" s="329"/>
      <c r="J9" s="334">
        <f>SUM(J8)</f>
        <v>592245</v>
      </c>
      <c r="K9" s="328"/>
      <c r="L9" s="334">
        <f>SUM(L8)</f>
        <v>0</v>
      </c>
    </row>
    <row r="10" spans="1:12" ht="31.5" customHeight="1" thickTop="1" x14ac:dyDescent="0.45">
      <c r="A10" s="107" t="s">
        <v>736</v>
      </c>
      <c r="B10" s="20" t="s">
        <v>771</v>
      </c>
      <c r="C10" s="476"/>
      <c r="D10" s="476"/>
      <c r="E10" s="476"/>
      <c r="F10" s="476"/>
      <c r="G10" s="476"/>
      <c r="H10" s="476"/>
      <c r="I10" s="476"/>
      <c r="J10" s="476"/>
      <c r="K10" s="476"/>
      <c r="L10" s="476"/>
    </row>
    <row r="11" spans="1:12" ht="31.5" customHeight="1" x14ac:dyDescent="0.45">
      <c r="B11" s="20" t="s">
        <v>772</v>
      </c>
      <c r="C11" s="476"/>
      <c r="D11" s="476"/>
      <c r="E11" s="476"/>
      <c r="F11" s="476"/>
      <c r="G11" s="476"/>
      <c r="H11" s="476"/>
      <c r="I11" s="476"/>
      <c r="J11" s="476"/>
      <c r="K11" s="476"/>
      <c r="L11" s="476"/>
    </row>
    <row r="12" spans="1:12" ht="31.5" customHeight="1" x14ac:dyDescent="0.45">
      <c r="A12" s="476"/>
      <c r="B12" s="476"/>
      <c r="C12" s="476"/>
      <c r="D12" s="476"/>
      <c r="E12" s="476"/>
      <c r="F12" s="473"/>
      <c r="G12" s="473" t="s">
        <v>182</v>
      </c>
      <c r="H12" s="473"/>
      <c r="I12" s="59"/>
      <c r="J12" s="115"/>
      <c r="K12" s="471" t="s">
        <v>181</v>
      </c>
      <c r="L12" s="503"/>
    </row>
    <row r="13" spans="1:12" ht="31.5" customHeight="1" x14ac:dyDescent="0.45">
      <c r="A13" s="476"/>
      <c r="B13" s="476"/>
      <c r="C13" s="476"/>
      <c r="D13" s="476"/>
      <c r="E13" s="476"/>
      <c r="F13" s="100" t="s">
        <v>697</v>
      </c>
      <c r="G13" s="99"/>
      <c r="H13" s="100" t="s">
        <v>722</v>
      </c>
      <c r="I13" s="99"/>
      <c r="J13" s="100" t="s">
        <v>697</v>
      </c>
      <c r="K13" s="99"/>
      <c r="L13" s="100" t="s">
        <v>722</v>
      </c>
    </row>
    <row r="14" spans="1:12" ht="31.5" customHeight="1" x14ac:dyDescent="0.45">
      <c r="A14" s="476"/>
      <c r="B14" s="20" t="s">
        <v>737</v>
      </c>
      <c r="C14" s="159" t="s">
        <v>210</v>
      </c>
      <c r="D14" s="476"/>
      <c r="E14" s="476"/>
      <c r="F14" s="476"/>
      <c r="G14" s="180"/>
      <c r="H14" s="476"/>
      <c r="I14" s="180"/>
      <c r="J14" s="100"/>
      <c r="K14" s="100"/>
      <c r="L14" s="100"/>
    </row>
    <row r="15" spans="1:12" ht="31.5" customHeight="1" x14ac:dyDescent="0.45">
      <c r="A15" s="476"/>
      <c r="C15" s="179" t="s">
        <v>256</v>
      </c>
      <c r="D15" s="179"/>
      <c r="E15" s="179"/>
      <c r="F15" s="325">
        <v>0</v>
      </c>
      <c r="G15" s="208"/>
      <c r="H15" s="325">
        <v>0</v>
      </c>
      <c r="I15" s="208"/>
      <c r="J15" s="325">
        <v>15000</v>
      </c>
      <c r="K15" s="325"/>
      <c r="L15" s="325">
        <v>15000</v>
      </c>
    </row>
    <row r="16" spans="1:12" ht="31.5" customHeight="1" thickBot="1" x14ac:dyDescent="0.5">
      <c r="A16" s="476"/>
      <c r="B16" s="476"/>
      <c r="C16" s="68"/>
      <c r="D16" s="476" t="s">
        <v>26</v>
      </c>
      <c r="E16" s="476"/>
      <c r="F16" s="326">
        <f>SUM(F15)</f>
        <v>0</v>
      </c>
      <c r="G16" s="208"/>
      <c r="H16" s="326">
        <f>SUM(H15)</f>
        <v>0</v>
      </c>
      <c r="I16" s="208"/>
      <c r="J16" s="326">
        <f>SUM(J15)</f>
        <v>15000</v>
      </c>
      <c r="K16" s="325"/>
      <c r="L16" s="326">
        <f>SUM(L15)</f>
        <v>15000</v>
      </c>
    </row>
    <row r="17" spans="1:12" ht="31.5" customHeight="1" thickTop="1" x14ac:dyDescent="0.45">
      <c r="A17" s="476"/>
      <c r="B17" s="298" t="s">
        <v>738</v>
      </c>
      <c r="C17" s="327" t="s">
        <v>209</v>
      </c>
      <c r="D17" s="328"/>
      <c r="E17" s="328"/>
      <c r="F17" s="328"/>
      <c r="G17" s="329"/>
      <c r="H17" s="328"/>
      <c r="I17" s="329"/>
      <c r="J17" s="330"/>
      <c r="K17" s="330"/>
      <c r="L17" s="330"/>
    </row>
    <row r="18" spans="1:12" ht="31.5" customHeight="1" x14ac:dyDescent="0.45">
      <c r="A18" s="476"/>
      <c r="B18" s="328"/>
      <c r="C18" s="327" t="s">
        <v>211</v>
      </c>
      <c r="D18" s="328"/>
      <c r="E18" s="328"/>
      <c r="F18" s="331">
        <v>15154275.449999999</v>
      </c>
      <c r="G18" s="329"/>
      <c r="H18" s="331">
        <v>18424494.420000002</v>
      </c>
      <c r="I18" s="329"/>
      <c r="J18" s="332">
        <v>15154275.449999999</v>
      </c>
      <c r="K18" s="330"/>
      <c r="L18" s="332">
        <v>18424494.420000002</v>
      </c>
    </row>
    <row r="19" spans="1:12" ht="31.5" customHeight="1" thickBot="1" x14ac:dyDescent="0.5">
      <c r="A19" s="476"/>
      <c r="B19" s="328"/>
      <c r="C19" s="333"/>
      <c r="D19" s="327" t="s">
        <v>26</v>
      </c>
      <c r="E19" s="328"/>
      <c r="F19" s="334">
        <f>SUM(F18)</f>
        <v>15154275.449999999</v>
      </c>
      <c r="G19" s="329"/>
      <c r="H19" s="334">
        <f>SUM(H18)</f>
        <v>18424494.420000002</v>
      </c>
      <c r="I19" s="329"/>
      <c r="J19" s="334">
        <f>SUM(J18)</f>
        <v>15154275.449999999</v>
      </c>
      <c r="K19" s="328"/>
      <c r="L19" s="334">
        <f>SUM(L18)</f>
        <v>18424494.420000002</v>
      </c>
    </row>
    <row r="20" spans="1:12" ht="31.5" customHeight="1" thickTop="1" x14ac:dyDescent="0.45">
      <c r="A20" s="526"/>
      <c r="B20" s="298" t="s">
        <v>739</v>
      </c>
      <c r="C20" s="327" t="s">
        <v>938</v>
      </c>
      <c r="D20" s="327"/>
      <c r="E20" s="328"/>
      <c r="F20" s="337"/>
      <c r="G20" s="329"/>
      <c r="H20" s="337"/>
      <c r="I20" s="329"/>
      <c r="J20" s="337"/>
      <c r="K20" s="328"/>
      <c r="L20" s="337"/>
    </row>
    <row r="21" spans="1:12" ht="31.5" customHeight="1" x14ac:dyDescent="0.45">
      <c r="A21" s="476"/>
      <c r="B21" s="328"/>
      <c r="C21" s="327" t="s">
        <v>211</v>
      </c>
      <c r="D21" s="328"/>
      <c r="E21" s="328"/>
      <c r="F21" s="331">
        <v>427625</v>
      </c>
      <c r="G21" s="329"/>
      <c r="H21" s="331">
        <v>0</v>
      </c>
      <c r="I21" s="329"/>
      <c r="J21" s="332">
        <v>427625</v>
      </c>
      <c r="K21" s="330"/>
      <c r="L21" s="332">
        <v>0</v>
      </c>
    </row>
    <row r="22" spans="1:12" ht="31.5" customHeight="1" thickBot="1" x14ac:dyDescent="0.5">
      <c r="A22" s="476"/>
      <c r="B22" s="328"/>
      <c r="C22" s="333"/>
      <c r="D22" s="327" t="s">
        <v>26</v>
      </c>
      <c r="E22" s="328"/>
      <c r="F22" s="334">
        <f>SUM(F21)</f>
        <v>427625</v>
      </c>
      <c r="G22" s="329"/>
      <c r="H22" s="334">
        <f>SUM(H21)</f>
        <v>0</v>
      </c>
      <c r="I22" s="329"/>
      <c r="J22" s="334">
        <f>SUM(J21)</f>
        <v>427625</v>
      </c>
      <c r="K22" s="328"/>
      <c r="L22" s="334">
        <f>SUM(L21)</f>
        <v>0</v>
      </c>
    </row>
    <row r="23" spans="1:12" ht="31.5" customHeight="1" thickTop="1" x14ac:dyDescent="0.45">
      <c r="A23" s="476"/>
      <c r="B23" s="298" t="s">
        <v>740</v>
      </c>
      <c r="C23" s="298" t="s">
        <v>48</v>
      </c>
      <c r="D23" s="335"/>
      <c r="E23" s="298"/>
      <c r="F23" s="298"/>
      <c r="G23" s="298"/>
      <c r="H23" s="298"/>
      <c r="I23" s="298"/>
      <c r="J23" s="298"/>
      <c r="K23" s="298"/>
      <c r="L23" s="298"/>
    </row>
    <row r="24" spans="1:12" ht="31.5" customHeight="1" x14ac:dyDescent="0.45">
      <c r="A24" s="476"/>
      <c r="B24" s="298"/>
      <c r="C24" s="305" t="s">
        <v>156</v>
      </c>
      <c r="D24" s="335"/>
      <c r="E24" s="298"/>
      <c r="F24" s="332">
        <v>423000</v>
      </c>
      <c r="G24" s="298"/>
      <c r="H24" s="332">
        <v>423000</v>
      </c>
      <c r="I24" s="298"/>
      <c r="J24" s="298">
        <v>423000</v>
      </c>
      <c r="K24" s="299"/>
      <c r="L24" s="298">
        <v>423000</v>
      </c>
    </row>
    <row r="25" spans="1:12" ht="31.5" customHeight="1" x14ac:dyDescent="0.45">
      <c r="A25" s="476"/>
      <c r="B25" s="298"/>
      <c r="C25" s="336" t="s">
        <v>155</v>
      </c>
      <c r="D25" s="335"/>
      <c r="E25" s="298"/>
      <c r="F25" s="337">
        <v>120000</v>
      </c>
      <c r="G25" s="329"/>
      <c r="H25" s="337">
        <v>120000</v>
      </c>
      <c r="I25" s="329"/>
      <c r="J25" s="332">
        <v>120000</v>
      </c>
      <c r="K25" s="330"/>
      <c r="L25" s="332">
        <v>120000</v>
      </c>
    </row>
    <row r="26" spans="1:12" ht="31.5" customHeight="1" x14ac:dyDescent="0.45">
      <c r="A26" s="476"/>
      <c r="B26" s="298"/>
      <c r="C26" s="336" t="s">
        <v>230</v>
      </c>
      <c r="D26" s="335"/>
      <c r="E26" s="298"/>
      <c r="F26" s="331">
        <v>41400</v>
      </c>
      <c r="G26" s="329"/>
      <c r="H26" s="331">
        <v>41400</v>
      </c>
      <c r="I26" s="329"/>
      <c r="J26" s="332">
        <v>41400</v>
      </c>
      <c r="K26" s="330"/>
      <c r="L26" s="332">
        <v>41400</v>
      </c>
    </row>
    <row r="27" spans="1:12" ht="31.5" customHeight="1" thickBot="1" x14ac:dyDescent="0.5">
      <c r="B27" s="298"/>
      <c r="C27" s="298"/>
      <c r="D27" s="335" t="s">
        <v>26</v>
      </c>
      <c r="E27" s="298"/>
      <c r="F27" s="334">
        <f>SUM(F24:F26)</f>
        <v>584400</v>
      </c>
      <c r="G27" s="299"/>
      <c r="H27" s="334">
        <f>SUM(H24:H26)</f>
        <v>584400</v>
      </c>
      <c r="I27" s="299"/>
      <c r="J27" s="338">
        <f>SUM(J24:J26)</f>
        <v>584400</v>
      </c>
      <c r="K27" s="299"/>
      <c r="L27" s="338">
        <f>SUM(L24:L26)</f>
        <v>584400</v>
      </c>
    </row>
    <row r="28" spans="1:12" ht="31.5" customHeight="1" thickTop="1" x14ac:dyDescent="0.45">
      <c r="B28" s="298"/>
      <c r="C28" s="298"/>
      <c r="D28" s="335"/>
      <c r="E28" s="298"/>
      <c r="F28" s="337"/>
      <c r="G28" s="299"/>
      <c r="H28" s="337"/>
      <c r="I28" s="299"/>
      <c r="J28" s="299"/>
      <c r="K28" s="299"/>
      <c r="L28" s="299"/>
    </row>
    <row r="29" spans="1:12" ht="27.75" customHeight="1" x14ac:dyDescent="0.45">
      <c r="A29" s="557" t="s">
        <v>727</v>
      </c>
      <c r="B29" s="557"/>
      <c r="C29" s="557"/>
      <c r="D29" s="557"/>
      <c r="E29" s="557"/>
      <c r="F29" s="557"/>
      <c r="G29" s="557"/>
      <c r="H29" s="557"/>
      <c r="I29" s="557"/>
      <c r="J29" s="557"/>
      <c r="K29" s="557"/>
      <c r="L29" s="557"/>
    </row>
    <row r="30" spans="1:12" ht="27.75" customHeight="1" x14ac:dyDescent="0.45">
      <c r="A30" s="476"/>
      <c r="B30" s="476"/>
      <c r="C30" s="476"/>
      <c r="D30" s="476"/>
      <c r="E30" s="476"/>
      <c r="F30" s="476"/>
      <c r="G30" s="476"/>
      <c r="H30" s="476"/>
      <c r="I30" s="476"/>
      <c r="J30" s="476"/>
      <c r="K30" s="476"/>
      <c r="L30" s="21" t="s">
        <v>153</v>
      </c>
    </row>
    <row r="31" spans="1:12" ht="27.75" customHeight="1" x14ac:dyDescent="0.45">
      <c r="A31" s="166" t="s">
        <v>741</v>
      </c>
      <c r="B31" s="134"/>
      <c r="C31" s="134"/>
      <c r="D31" s="134"/>
      <c r="E31" s="134"/>
      <c r="F31" s="59"/>
      <c r="G31" s="504"/>
      <c r="H31" s="59"/>
      <c r="I31" s="504"/>
      <c r="J31" s="505"/>
      <c r="K31" s="504"/>
      <c r="L31" s="59"/>
    </row>
    <row r="32" spans="1:12" ht="27.75" customHeight="1" x14ac:dyDescent="0.45">
      <c r="A32" s="107" t="s">
        <v>329</v>
      </c>
      <c r="B32" s="48" t="s">
        <v>330</v>
      </c>
      <c r="C32" s="134"/>
      <c r="D32" s="134"/>
      <c r="E32" s="134"/>
      <c r="F32" s="59"/>
      <c r="G32" s="504"/>
      <c r="H32" s="59"/>
      <c r="I32" s="504"/>
      <c r="J32" s="505"/>
      <c r="K32" s="504"/>
      <c r="L32" s="59"/>
    </row>
    <row r="33" spans="1:14" ht="27.75" customHeight="1" x14ac:dyDescent="0.45">
      <c r="B33" s="134" t="s">
        <v>331</v>
      </c>
      <c r="C33" s="134"/>
      <c r="D33" s="134"/>
      <c r="E33" s="134"/>
      <c r="F33" s="59"/>
      <c r="G33" s="504"/>
      <c r="H33" s="59"/>
      <c r="I33" s="504"/>
      <c r="J33" s="505"/>
      <c r="K33" s="504"/>
      <c r="L33" s="59"/>
    </row>
    <row r="34" spans="1:14" ht="27.75" customHeight="1" x14ac:dyDescent="0.45">
      <c r="A34" s="134" t="s">
        <v>293</v>
      </c>
      <c r="B34" s="134"/>
      <c r="C34" s="134"/>
      <c r="D34" s="134"/>
      <c r="E34" s="134"/>
      <c r="F34" s="59"/>
      <c r="G34" s="504"/>
      <c r="H34" s="59"/>
      <c r="I34" s="504"/>
      <c r="J34" s="505"/>
      <c r="K34" s="504"/>
      <c r="L34" s="59"/>
    </row>
    <row r="35" spans="1:14" ht="27.75" customHeight="1" x14ac:dyDescent="0.45">
      <c r="A35" s="134"/>
      <c r="B35" s="134"/>
      <c r="C35" s="134"/>
      <c r="D35" s="134"/>
      <c r="E35" s="134"/>
      <c r="F35" s="473"/>
      <c r="G35" s="473" t="s">
        <v>182</v>
      </c>
      <c r="H35" s="473"/>
      <c r="I35" s="59"/>
      <c r="J35" s="115"/>
      <c r="K35" s="471" t="s">
        <v>181</v>
      </c>
      <c r="L35" s="503"/>
    </row>
    <row r="36" spans="1:14" ht="27.75" customHeight="1" x14ac:dyDescent="0.45">
      <c r="A36" s="134"/>
      <c r="B36" s="134"/>
      <c r="C36" s="134"/>
      <c r="D36" s="134"/>
      <c r="E36" s="134"/>
      <c r="F36" s="100" t="s">
        <v>697</v>
      </c>
      <c r="G36" s="99"/>
      <c r="H36" s="100" t="s">
        <v>722</v>
      </c>
      <c r="I36" s="99"/>
      <c r="J36" s="100" t="s">
        <v>697</v>
      </c>
      <c r="K36" s="99"/>
      <c r="L36" s="100" t="s">
        <v>722</v>
      </c>
    </row>
    <row r="37" spans="1:14" s="59" customFormat="1" ht="27.75" customHeight="1" x14ac:dyDescent="0.45">
      <c r="A37" s="134"/>
      <c r="B37" s="134" t="s">
        <v>68</v>
      </c>
      <c r="C37" s="134"/>
      <c r="F37" s="44">
        <v>516028.5</v>
      </c>
      <c r="G37" s="506"/>
      <c r="H37" s="44">
        <v>368366.25</v>
      </c>
      <c r="I37" s="506"/>
      <c r="J37" s="21">
        <v>503230.5</v>
      </c>
      <c r="K37" s="506"/>
      <c r="L37" s="65">
        <v>359591.75</v>
      </c>
      <c r="M37" s="20"/>
      <c r="N37" s="20"/>
    </row>
    <row r="38" spans="1:14" s="59" customFormat="1" ht="27.75" customHeight="1" x14ac:dyDescent="0.45">
      <c r="A38" s="134"/>
      <c r="B38" s="134" t="s">
        <v>24</v>
      </c>
      <c r="C38" s="134"/>
      <c r="F38" s="44">
        <v>22368468.760000002</v>
      </c>
      <c r="G38" s="506"/>
      <c r="H38" s="44">
        <v>16372140.6</v>
      </c>
      <c r="I38" s="506"/>
      <c r="J38" s="21">
        <v>22213990.600000001</v>
      </c>
      <c r="K38" s="506"/>
      <c r="L38" s="65">
        <v>15997577.67</v>
      </c>
      <c r="M38" s="20"/>
      <c r="N38" s="20"/>
    </row>
    <row r="39" spans="1:14" s="134" customFormat="1" ht="27.75" customHeight="1" x14ac:dyDescent="0.45">
      <c r="B39" s="134" t="s">
        <v>25</v>
      </c>
      <c r="F39" s="44">
        <v>12421686.25</v>
      </c>
      <c r="G39" s="506"/>
      <c r="H39" s="44">
        <v>18912238.879999995</v>
      </c>
      <c r="I39" s="506"/>
      <c r="J39" s="182">
        <v>12116570.43</v>
      </c>
      <c r="K39" s="506"/>
      <c r="L39" s="182">
        <v>18271323.709999997</v>
      </c>
      <c r="M39" s="44"/>
      <c r="N39" s="44"/>
    </row>
    <row r="40" spans="1:14" s="59" customFormat="1" ht="27.75" customHeight="1" thickBot="1" x14ac:dyDescent="0.5">
      <c r="A40" s="134"/>
      <c r="B40" s="134"/>
      <c r="C40" s="134" t="s">
        <v>26</v>
      </c>
      <c r="F40" s="181">
        <f>SUM(F37:F39)</f>
        <v>35306183.510000005</v>
      </c>
      <c r="G40" s="506"/>
      <c r="H40" s="181">
        <f>SUM(H37:H39)</f>
        <v>35652745.729999997</v>
      </c>
      <c r="I40" s="506"/>
      <c r="J40" s="181">
        <f>SUM(J37:J39)</f>
        <v>34833791.530000001</v>
      </c>
      <c r="K40" s="506"/>
      <c r="L40" s="181">
        <f>SUM(L37:L39)</f>
        <v>34628493.129999995</v>
      </c>
      <c r="M40" s="20"/>
      <c r="N40" s="20"/>
    </row>
    <row r="41" spans="1:14" s="59" customFormat="1" ht="27.75" customHeight="1" thickTop="1" x14ac:dyDescent="0.45">
      <c r="A41" s="166" t="s">
        <v>742</v>
      </c>
      <c r="B41" s="48"/>
      <c r="C41" s="20"/>
      <c r="D41" s="20"/>
      <c r="E41" s="20"/>
      <c r="F41" s="20"/>
      <c r="G41" s="20"/>
      <c r="H41" s="20"/>
      <c r="I41" s="20"/>
      <c r="J41" s="20"/>
      <c r="K41" s="20"/>
      <c r="L41" s="20"/>
    </row>
    <row r="42" spans="1:14" s="59" customFormat="1" ht="27.75" customHeight="1" x14ac:dyDescent="0.45">
      <c r="A42" s="209" t="s">
        <v>743</v>
      </c>
      <c r="B42" s="175" t="s">
        <v>858</v>
      </c>
      <c r="C42" s="20"/>
      <c r="D42" s="20"/>
      <c r="E42" s="20"/>
      <c r="F42" s="20"/>
      <c r="G42" s="20"/>
      <c r="H42" s="20"/>
      <c r="I42" s="20"/>
      <c r="J42" s="20"/>
      <c r="K42" s="20"/>
      <c r="L42" s="20"/>
    </row>
    <row r="43" spans="1:14" s="59" customFormat="1" ht="27.75" customHeight="1" x14ac:dyDescent="0.45">
      <c r="B43" s="20" t="s">
        <v>859</v>
      </c>
      <c r="C43" s="20"/>
      <c r="D43" s="20"/>
      <c r="E43" s="20"/>
      <c r="F43" s="20"/>
      <c r="G43" s="20"/>
      <c r="H43" s="20"/>
      <c r="I43" s="20"/>
      <c r="J43" s="20"/>
      <c r="K43" s="20"/>
      <c r="L43" s="20"/>
    </row>
    <row r="44" spans="1:14" s="59" customFormat="1" ht="27.75" customHeight="1" x14ac:dyDescent="0.45">
      <c r="A44" s="209" t="s">
        <v>373</v>
      </c>
      <c r="B44" s="339" t="s">
        <v>860</v>
      </c>
      <c r="C44" s="298"/>
      <c r="D44" s="298"/>
      <c r="E44" s="298"/>
      <c r="F44" s="298"/>
      <c r="G44" s="298"/>
      <c r="H44" s="298"/>
      <c r="I44" s="298"/>
      <c r="J44" s="298"/>
      <c r="K44" s="298"/>
      <c r="L44" s="298"/>
    </row>
    <row r="45" spans="1:14" s="59" customFormat="1" ht="27.75" customHeight="1" x14ac:dyDescent="0.45">
      <c r="B45" s="298" t="s">
        <v>861</v>
      </c>
      <c r="C45" s="298"/>
      <c r="D45" s="298"/>
      <c r="E45" s="298"/>
      <c r="F45" s="298"/>
      <c r="G45" s="298"/>
      <c r="H45" s="298"/>
      <c r="I45" s="298"/>
      <c r="J45" s="298"/>
      <c r="K45" s="298"/>
      <c r="L45" s="298"/>
    </row>
    <row r="46" spans="1:14" s="59" customFormat="1" ht="27.75" customHeight="1" x14ac:dyDescent="0.45">
      <c r="A46" s="209" t="s">
        <v>744</v>
      </c>
      <c r="B46" s="175" t="s">
        <v>862</v>
      </c>
      <c r="C46" s="20"/>
      <c r="D46" s="20"/>
      <c r="E46" s="20"/>
      <c r="F46" s="20"/>
      <c r="G46" s="20"/>
      <c r="H46" s="20"/>
      <c r="I46" s="20"/>
      <c r="J46" s="20"/>
      <c r="K46" s="20"/>
      <c r="L46" s="20"/>
    </row>
    <row r="47" spans="1:14" s="59" customFormat="1" ht="27.75" customHeight="1" x14ac:dyDescent="0.45">
      <c r="B47" s="20" t="s">
        <v>863</v>
      </c>
      <c r="C47" s="20"/>
      <c r="D47" s="20"/>
      <c r="E47" s="20"/>
      <c r="F47" s="20"/>
      <c r="G47" s="20"/>
      <c r="H47" s="20"/>
      <c r="I47" s="20"/>
      <c r="J47" s="20"/>
      <c r="K47" s="20"/>
      <c r="L47" s="20"/>
    </row>
    <row r="48" spans="1:14" s="59" customFormat="1" ht="27.75" customHeight="1" x14ac:dyDescent="0.45">
      <c r="A48" s="209" t="s">
        <v>745</v>
      </c>
      <c r="B48" s="175" t="s">
        <v>864</v>
      </c>
      <c r="C48" s="20"/>
      <c r="D48" s="20"/>
      <c r="E48" s="20"/>
      <c r="F48" s="20"/>
      <c r="G48" s="20"/>
      <c r="H48" s="20"/>
      <c r="I48" s="20"/>
      <c r="J48" s="20"/>
      <c r="K48" s="20"/>
      <c r="L48" s="20"/>
    </row>
    <row r="49" spans="1:14" s="59" customFormat="1" ht="27.75" customHeight="1" x14ac:dyDescent="0.45">
      <c r="B49" s="20" t="s">
        <v>865</v>
      </c>
      <c r="C49" s="20"/>
      <c r="D49" s="20"/>
      <c r="E49" s="20"/>
      <c r="F49" s="20"/>
      <c r="G49" s="20"/>
      <c r="H49" s="20"/>
      <c r="I49" s="20"/>
      <c r="J49" s="20"/>
      <c r="K49" s="20"/>
      <c r="L49" s="20"/>
    </row>
    <row r="50" spans="1:14" s="59" customFormat="1" ht="27.75" customHeight="1" x14ac:dyDescent="0.45">
      <c r="A50" s="209" t="s">
        <v>746</v>
      </c>
      <c r="B50" s="175" t="s">
        <v>747</v>
      </c>
      <c r="C50" s="134"/>
      <c r="D50" s="134"/>
      <c r="E50" s="134"/>
      <c r="F50" s="182"/>
      <c r="G50" s="506"/>
      <c r="H50" s="182"/>
      <c r="I50" s="506"/>
      <c r="J50" s="182"/>
      <c r="K50" s="506"/>
      <c r="L50" s="182"/>
      <c r="M50" s="20"/>
      <c r="N50" s="20"/>
    </row>
    <row r="51" spans="1:14" s="59" customFormat="1" ht="27.75" customHeight="1" x14ac:dyDescent="0.45">
      <c r="B51" s="134" t="s">
        <v>866</v>
      </c>
      <c r="C51" s="134"/>
      <c r="D51" s="134"/>
      <c r="E51" s="134"/>
      <c r="F51" s="182"/>
      <c r="G51" s="506"/>
      <c r="H51" s="182"/>
      <c r="I51" s="506"/>
      <c r="J51" s="182"/>
      <c r="K51" s="506"/>
      <c r="L51" s="182"/>
      <c r="M51" s="20"/>
      <c r="N51" s="20"/>
    </row>
    <row r="52" spans="1:14" ht="27.75" customHeight="1" x14ac:dyDescent="0.45">
      <c r="B52" s="20" t="s">
        <v>867</v>
      </c>
    </row>
    <row r="53" spans="1:14" ht="27.75" customHeight="1" x14ac:dyDescent="0.45">
      <c r="B53" s="20" t="s">
        <v>686</v>
      </c>
    </row>
    <row r="54" spans="1:14" ht="27.75" customHeight="1" x14ac:dyDescent="0.45">
      <c r="B54" s="20" t="s">
        <v>684</v>
      </c>
    </row>
    <row r="55" spans="1:14" ht="27.75" customHeight="1" x14ac:dyDescent="0.45">
      <c r="B55" s="134" t="s">
        <v>868</v>
      </c>
    </row>
    <row r="56" spans="1:14" ht="27.75" customHeight="1" x14ac:dyDescent="0.45">
      <c r="B56" s="20" t="s">
        <v>869</v>
      </c>
    </row>
    <row r="57" spans="1:14" ht="27.75" customHeight="1" x14ac:dyDescent="0.45">
      <c r="B57" s="20" t="s">
        <v>870</v>
      </c>
    </row>
    <row r="58" spans="1:14" ht="27.75" customHeight="1" x14ac:dyDescent="0.45">
      <c r="B58" s="20" t="s">
        <v>685</v>
      </c>
    </row>
    <row r="59" spans="1:14" ht="27.75" customHeight="1" x14ac:dyDescent="0.45"/>
    <row r="60" spans="1:14" ht="32.1" customHeight="1" x14ac:dyDescent="0.45"/>
    <row r="61" spans="1:14" ht="32.1" customHeight="1" x14ac:dyDescent="0.45"/>
  </sheetData>
  <mergeCells count="2">
    <mergeCell ref="A1:L1"/>
    <mergeCell ref="A29:L29"/>
  </mergeCells>
  <pageMargins left="0.61" right="0.23" top="0.64" bottom="0.59055118110236227" header="0.27559055118110237" footer="0.43307086614173229"/>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7"/>
  <sheetViews>
    <sheetView topLeftCell="A48" zoomScale="70" zoomScaleNormal="70" zoomScaleSheetLayoutView="70" workbookViewId="0">
      <selection activeCell="Q68" sqref="Q68"/>
    </sheetView>
  </sheetViews>
  <sheetFormatPr defaultColWidth="9.140625" defaultRowHeight="24.95" customHeight="1" x14ac:dyDescent="0.5"/>
  <cols>
    <col min="1" max="1" width="4.42578125" style="1" customWidth="1"/>
    <col min="2" max="4" width="9.140625" style="1" customWidth="1"/>
    <col min="5" max="5" width="13.7109375" style="1" customWidth="1"/>
    <col min="6" max="6" width="1.85546875" style="1" customWidth="1"/>
    <col min="7" max="7" width="14.28515625" style="1" customWidth="1"/>
    <col min="8" max="8" width="1.85546875" style="1" customWidth="1"/>
    <col min="9" max="9" width="14.5703125" style="1" customWidth="1"/>
    <col min="10" max="10" width="1.85546875" style="1" customWidth="1"/>
    <col min="11" max="11" width="13.7109375" style="1" customWidth="1"/>
    <col min="12" max="12" width="1.85546875" style="1" customWidth="1"/>
    <col min="13" max="13" width="10.7109375" style="1" customWidth="1"/>
    <col min="14" max="14" width="1.85546875" style="1" customWidth="1"/>
    <col min="15" max="15" width="14.7109375" style="1" customWidth="1"/>
    <col min="16" max="16" width="1.85546875" style="1" customWidth="1"/>
    <col min="17" max="17" width="12.7109375" style="1" customWidth="1"/>
    <col min="18" max="18" width="1.7109375" style="1" customWidth="1"/>
    <col min="19" max="16384" width="9.140625" style="1"/>
  </cols>
  <sheetData>
    <row r="1" spans="1:17" s="20" customFormat="1" ht="24.95" customHeight="1" x14ac:dyDescent="0.45">
      <c r="A1" s="557" t="s">
        <v>733</v>
      </c>
      <c r="B1" s="557"/>
      <c r="C1" s="557"/>
      <c r="D1" s="557"/>
      <c r="E1" s="557"/>
      <c r="F1" s="557"/>
      <c r="G1" s="557"/>
      <c r="H1" s="557"/>
      <c r="I1" s="557"/>
      <c r="J1" s="557"/>
      <c r="K1" s="557"/>
      <c r="L1" s="557"/>
      <c r="M1" s="557"/>
      <c r="N1" s="557"/>
      <c r="O1" s="557"/>
      <c r="P1" s="557"/>
      <c r="Q1" s="557"/>
    </row>
    <row r="2" spans="1:17" s="20" customFormat="1" ht="24.95" customHeight="1" x14ac:dyDescent="0.45">
      <c r="A2" s="476"/>
      <c r="B2" s="476"/>
      <c r="C2" s="476"/>
      <c r="D2" s="476"/>
      <c r="E2" s="476"/>
      <c r="F2" s="476"/>
      <c r="G2" s="476"/>
      <c r="H2" s="476"/>
      <c r="I2" s="476"/>
      <c r="J2" s="476"/>
      <c r="K2" s="476"/>
      <c r="L2" s="476"/>
      <c r="M2" s="476"/>
      <c r="N2" s="476"/>
      <c r="O2" s="476"/>
      <c r="P2" s="476"/>
      <c r="Q2" s="21" t="s">
        <v>153</v>
      </c>
    </row>
    <row r="3" spans="1:17" ht="24.95" customHeight="1" x14ac:dyDescent="0.5">
      <c r="A3" s="197" t="s">
        <v>939</v>
      </c>
      <c r="B3" s="477"/>
      <c r="C3" s="477"/>
      <c r="D3" s="477"/>
      <c r="E3" s="477"/>
      <c r="F3" s="477"/>
      <c r="G3" s="477"/>
      <c r="H3" s="477"/>
      <c r="I3" s="477"/>
      <c r="J3" s="477"/>
      <c r="K3" s="477"/>
      <c r="L3" s="477"/>
      <c r="M3" s="477"/>
      <c r="N3" s="477"/>
      <c r="O3" s="477"/>
      <c r="P3" s="477"/>
      <c r="Q3" s="477"/>
    </row>
    <row r="4" spans="1:17" ht="24.95" customHeight="1" x14ac:dyDescent="0.5">
      <c r="A4" s="6" t="s">
        <v>224</v>
      </c>
    </row>
    <row r="5" spans="1:17" ht="24.95" customHeight="1" x14ac:dyDescent="0.5">
      <c r="B5" s="6" t="s">
        <v>223</v>
      </c>
    </row>
    <row r="6" spans="1:17" ht="24.95" customHeight="1" x14ac:dyDescent="0.5">
      <c r="A6" s="197"/>
      <c r="H6" s="211"/>
      <c r="I6" s="211"/>
      <c r="J6" s="211"/>
      <c r="Q6" s="212" t="s">
        <v>67</v>
      </c>
    </row>
    <row r="7" spans="1:17" ht="24.95" customHeight="1" x14ac:dyDescent="0.5">
      <c r="A7" s="197"/>
      <c r="H7" s="211"/>
      <c r="I7" s="211" t="s">
        <v>213</v>
      </c>
      <c r="J7" s="211"/>
      <c r="Q7" s="212"/>
    </row>
    <row r="8" spans="1:17" ht="24.95" customHeight="1" x14ac:dyDescent="0.5">
      <c r="A8" s="197"/>
      <c r="I8" s="198" t="s">
        <v>751</v>
      </c>
      <c r="J8" s="211"/>
    </row>
    <row r="9" spans="1:17" s="20" customFormat="1" ht="24.95" customHeight="1" x14ac:dyDescent="0.45">
      <c r="A9" s="213"/>
      <c r="E9" s="474" t="s">
        <v>51</v>
      </c>
      <c r="F9" s="4"/>
      <c r="G9" s="474" t="s">
        <v>78</v>
      </c>
      <c r="H9" s="474"/>
      <c r="I9" s="474" t="s">
        <v>52</v>
      </c>
      <c r="J9" s="4"/>
      <c r="K9" s="214" t="s">
        <v>92</v>
      </c>
      <c r="L9" s="4"/>
      <c r="M9" s="474" t="s">
        <v>53</v>
      </c>
      <c r="N9" s="4"/>
      <c r="O9" s="474" t="s">
        <v>687</v>
      </c>
      <c r="P9" s="4"/>
      <c r="Q9" s="474" t="s">
        <v>26</v>
      </c>
    </row>
    <row r="10" spans="1:17" s="20" customFormat="1" ht="24.95" customHeight="1" x14ac:dyDescent="0.45">
      <c r="A10" s="213"/>
      <c r="E10" s="475" t="s">
        <v>54</v>
      </c>
      <c r="F10" s="3"/>
      <c r="G10" s="475" t="s">
        <v>79</v>
      </c>
      <c r="H10" s="3"/>
      <c r="I10" s="475" t="s">
        <v>55</v>
      </c>
      <c r="J10" s="3"/>
      <c r="K10" s="215" t="s">
        <v>940</v>
      </c>
      <c r="L10" s="3"/>
      <c r="M10" s="3"/>
      <c r="N10" s="3"/>
      <c r="O10" s="475" t="s">
        <v>688</v>
      </c>
      <c r="P10" s="3"/>
      <c r="Q10" s="3"/>
    </row>
    <row r="11" spans="1:17" ht="24.95" customHeight="1" x14ac:dyDescent="0.5">
      <c r="A11" s="197"/>
      <c r="B11" s="1" t="s">
        <v>56</v>
      </c>
      <c r="E11" s="340">
        <v>196.31</v>
      </c>
      <c r="F11" s="340"/>
      <c r="G11" s="340">
        <v>8.5399999999999991</v>
      </c>
      <c r="H11" s="340"/>
      <c r="I11" s="340">
        <v>0.02</v>
      </c>
      <c r="J11" s="340"/>
      <c r="K11" s="340">
        <v>2.4</v>
      </c>
      <c r="L11" s="340"/>
      <c r="M11" s="507">
        <v>15.15</v>
      </c>
      <c r="N11" s="340"/>
      <c r="O11" s="507">
        <v>0.55000000000000004</v>
      </c>
      <c r="P11" s="285"/>
      <c r="Q11" s="285">
        <f>SUM(E11:O11)</f>
        <v>222.97000000000003</v>
      </c>
    </row>
    <row r="12" spans="1:17" ht="24.95" customHeight="1" x14ac:dyDescent="0.5">
      <c r="A12" s="197"/>
      <c r="B12" s="1" t="s">
        <v>57</v>
      </c>
      <c r="E12" s="340">
        <v>-147.09</v>
      </c>
      <c r="F12" s="340"/>
      <c r="G12" s="340">
        <v>-2.15</v>
      </c>
      <c r="H12" s="340"/>
      <c r="I12" s="508">
        <v>0</v>
      </c>
      <c r="J12" s="508"/>
      <c r="K12" s="508">
        <v>0</v>
      </c>
      <c r="L12" s="340"/>
      <c r="M12" s="340">
        <v>-8.32</v>
      </c>
      <c r="N12" s="340"/>
      <c r="O12" s="340">
        <v>-0.47</v>
      </c>
      <c r="P12" s="285"/>
      <c r="Q12" s="285">
        <f>SUM(E12:O12)</f>
        <v>-158.03</v>
      </c>
    </row>
    <row r="13" spans="1:17" ht="24.95" customHeight="1" x14ac:dyDescent="0.5">
      <c r="A13" s="197"/>
      <c r="B13" s="1" t="s">
        <v>58</v>
      </c>
      <c r="E13" s="216">
        <f>SUM(E11:E12)</f>
        <v>49.22</v>
      </c>
      <c r="G13" s="216">
        <f>SUM(G11:G12)</f>
        <v>6.3899999999999988</v>
      </c>
      <c r="I13" s="216">
        <f>SUM(I11:I12)</f>
        <v>0.02</v>
      </c>
      <c r="K13" s="509">
        <f>SUM(K11:K12)</f>
        <v>2.4</v>
      </c>
      <c r="M13" s="509">
        <f>SUM(M11:M12)</f>
        <v>6.83</v>
      </c>
      <c r="O13" s="509">
        <f>SUM(O11:O12)</f>
        <v>8.0000000000000071E-2</v>
      </c>
      <c r="Q13" s="216">
        <f>SUM(Q11:Q12)</f>
        <v>64.940000000000026</v>
      </c>
    </row>
    <row r="14" spans="1:17" ht="24.95" customHeight="1" x14ac:dyDescent="0.5">
      <c r="A14" s="197"/>
    </row>
    <row r="15" spans="1:17" ht="24.95" customHeight="1" x14ac:dyDescent="0.5">
      <c r="A15" s="197"/>
      <c r="B15" s="1" t="s">
        <v>69</v>
      </c>
      <c r="E15" s="510">
        <v>0</v>
      </c>
      <c r="F15" s="510"/>
      <c r="G15" s="510">
        <v>0</v>
      </c>
      <c r="H15" s="510"/>
      <c r="I15" s="510">
        <v>0</v>
      </c>
      <c r="J15" s="510"/>
      <c r="K15" s="510">
        <v>0</v>
      </c>
      <c r="M15" s="510">
        <v>0</v>
      </c>
      <c r="O15" s="510">
        <v>0</v>
      </c>
      <c r="Q15" s="1">
        <v>4.93</v>
      </c>
    </row>
    <row r="16" spans="1:17" ht="24.95" customHeight="1" x14ac:dyDescent="0.5">
      <c r="A16" s="197"/>
      <c r="B16" s="17" t="s">
        <v>59</v>
      </c>
      <c r="E16" s="510">
        <v>0</v>
      </c>
      <c r="G16" s="510">
        <v>0</v>
      </c>
      <c r="I16" s="510">
        <v>0</v>
      </c>
      <c r="K16" s="510">
        <v>0</v>
      </c>
      <c r="M16" s="510">
        <v>0</v>
      </c>
      <c r="O16" s="510">
        <v>0</v>
      </c>
      <c r="Q16" s="1">
        <v>-3.57</v>
      </c>
    </row>
    <row r="17" spans="1:17" ht="24.95" customHeight="1" x14ac:dyDescent="0.5">
      <c r="A17" s="197"/>
      <c r="B17" s="1" t="s">
        <v>60</v>
      </c>
      <c r="I17" s="510"/>
    </row>
    <row r="18" spans="1:17" ht="24.95" customHeight="1" x14ac:dyDescent="0.5">
      <c r="A18" s="197"/>
      <c r="B18" s="1" t="s">
        <v>61</v>
      </c>
      <c r="E18" s="1">
        <v>-22.37</v>
      </c>
      <c r="G18" s="1">
        <v>-1.26</v>
      </c>
      <c r="I18" s="510">
        <v>0</v>
      </c>
      <c r="K18" s="510">
        <v>0</v>
      </c>
      <c r="M18" s="510">
        <v>0</v>
      </c>
      <c r="O18" s="510">
        <v>0</v>
      </c>
      <c r="Q18" s="1">
        <f>SUM(E18:M18)</f>
        <v>-23.630000000000003</v>
      </c>
    </row>
    <row r="19" spans="1:17" ht="24.95" customHeight="1" x14ac:dyDescent="0.5">
      <c r="A19" s="197"/>
      <c r="B19" s="1" t="s">
        <v>123</v>
      </c>
      <c r="E19" s="510">
        <v>0</v>
      </c>
      <c r="G19" s="510">
        <v>0</v>
      </c>
      <c r="I19" s="510">
        <v>0</v>
      </c>
      <c r="K19" s="510">
        <v>0</v>
      </c>
      <c r="M19" s="510">
        <v>0</v>
      </c>
      <c r="O19" s="510">
        <v>0</v>
      </c>
      <c r="Q19" s="1">
        <v>-7.07</v>
      </c>
    </row>
    <row r="20" spans="1:17" ht="24.95" customHeight="1" x14ac:dyDescent="0.5">
      <c r="A20" s="197"/>
      <c r="B20" s="285" t="s">
        <v>110</v>
      </c>
      <c r="E20" s="510">
        <v>0</v>
      </c>
      <c r="G20" s="510">
        <v>0</v>
      </c>
      <c r="I20" s="510">
        <v>0</v>
      </c>
      <c r="K20" s="510">
        <v>0</v>
      </c>
      <c r="M20" s="510">
        <v>0</v>
      </c>
      <c r="O20" s="510">
        <v>0</v>
      </c>
      <c r="Q20" s="1">
        <v>-0.36</v>
      </c>
    </row>
    <row r="21" spans="1:17" ht="24.95" customHeight="1" x14ac:dyDescent="0.5">
      <c r="A21" s="197"/>
      <c r="B21" s="285" t="s">
        <v>109</v>
      </c>
      <c r="E21" s="510">
        <v>0</v>
      </c>
      <c r="G21" s="510">
        <v>0</v>
      </c>
      <c r="I21" s="510">
        <v>0</v>
      </c>
      <c r="K21" s="510">
        <v>0</v>
      </c>
      <c r="M21" s="510">
        <v>0</v>
      </c>
      <c r="O21" s="510">
        <v>0</v>
      </c>
      <c r="Q21" s="1">
        <v>-4.58</v>
      </c>
    </row>
    <row r="22" spans="1:17" ht="24.95" customHeight="1" x14ac:dyDescent="0.5">
      <c r="A22" s="197"/>
      <c r="B22" s="1" t="s">
        <v>62</v>
      </c>
      <c r="E22" s="510">
        <v>0</v>
      </c>
      <c r="G22" s="510">
        <v>0</v>
      </c>
      <c r="I22" s="510">
        <v>0</v>
      </c>
      <c r="K22" s="510">
        <v>0</v>
      </c>
      <c r="M22" s="510">
        <v>0</v>
      </c>
      <c r="O22" s="510">
        <v>0</v>
      </c>
      <c r="Q22" s="1">
        <v>-0.26</v>
      </c>
    </row>
    <row r="23" spans="1:17" ht="24.95" customHeight="1" x14ac:dyDescent="0.5">
      <c r="A23" s="197"/>
      <c r="B23" s="1" t="s">
        <v>71</v>
      </c>
      <c r="E23" s="509">
        <f>+E13+E18</f>
        <v>26.849999999999998</v>
      </c>
      <c r="G23" s="509">
        <f>+G13+G18</f>
        <v>5.129999999999999</v>
      </c>
      <c r="I23" s="509">
        <f>+I13+I18</f>
        <v>0.02</v>
      </c>
      <c r="K23" s="509">
        <f>+K13+K18</f>
        <v>2.4</v>
      </c>
      <c r="M23" s="509">
        <f>+M13+M18</f>
        <v>6.83</v>
      </c>
      <c r="O23" s="509">
        <f>+O13+O18</f>
        <v>8.0000000000000071E-2</v>
      </c>
      <c r="Q23" s="286">
        <f>SUM(Q13:Q22)</f>
        <v>30.400000000000038</v>
      </c>
    </row>
    <row r="24" spans="1:17" ht="24.95" customHeight="1" x14ac:dyDescent="0.5">
      <c r="A24" s="197"/>
      <c r="B24" s="1" t="s">
        <v>63</v>
      </c>
      <c r="E24" s="510"/>
      <c r="G24" s="510"/>
      <c r="K24" s="510"/>
      <c r="M24" s="510"/>
      <c r="Q24" s="1">
        <v>-4.6100000000000003</v>
      </c>
    </row>
    <row r="25" spans="1:17" ht="24.95" customHeight="1" x14ac:dyDescent="0.5">
      <c r="A25" s="197"/>
      <c r="B25" s="1" t="s">
        <v>749</v>
      </c>
      <c r="E25" s="510"/>
      <c r="G25" s="510"/>
      <c r="K25" s="510"/>
      <c r="M25" s="510"/>
      <c r="Q25" s="217">
        <f>SUM(Q23:Q24)</f>
        <v>25.790000000000038</v>
      </c>
    </row>
    <row r="26" spans="1:17" ht="24.95" customHeight="1" x14ac:dyDescent="0.5">
      <c r="A26" s="197"/>
      <c r="B26" s="1" t="s">
        <v>70</v>
      </c>
      <c r="E26" s="510"/>
      <c r="G26" s="510"/>
      <c r="K26" s="510"/>
      <c r="M26" s="510"/>
      <c r="Q26" s="218"/>
    </row>
    <row r="27" spans="1:17" ht="24.95" customHeight="1" x14ac:dyDescent="0.5">
      <c r="A27" s="197"/>
      <c r="B27" s="1" t="s">
        <v>689</v>
      </c>
      <c r="H27" s="510"/>
      <c r="Q27" s="343">
        <v>0.67</v>
      </c>
    </row>
    <row r="28" spans="1:17" ht="24.95" customHeight="1" x14ac:dyDescent="0.5">
      <c r="A28" s="197"/>
      <c r="B28" s="1" t="s">
        <v>70</v>
      </c>
      <c r="H28" s="510"/>
      <c r="Q28" s="218"/>
    </row>
    <row r="29" spans="1:17" ht="24.95" customHeight="1" thickBot="1" x14ac:dyDescent="0.55000000000000004">
      <c r="A29" s="197"/>
      <c r="B29" s="1" t="s">
        <v>748</v>
      </c>
      <c r="H29" s="510"/>
      <c r="Q29" s="219">
        <f>SUM(Q25,Q27:Q27)</f>
        <v>26.46000000000004</v>
      </c>
    </row>
    <row r="30" spans="1:17" ht="24.95" customHeight="1" thickTop="1" x14ac:dyDescent="0.5">
      <c r="A30" s="197"/>
      <c r="E30" s="510"/>
      <c r="G30" s="510"/>
      <c r="K30" s="510"/>
      <c r="M30" s="510"/>
      <c r="Q30" s="218"/>
    </row>
    <row r="31" spans="1:17" ht="24.95" customHeight="1" x14ac:dyDescent="0.5">
      <c r="A31" s="197"/>
      <c r="B31" s="1" t="s">
        <v>28</v>
      </c>
      <c r="Q31" s="218"/>
    </row>
    <row r="32" spans="1:17" ht="24.95" customHeight="1" x14ac:dyDescent="0.5">
      <c r="A32" s="197"/>
      <c r="B32" s="1" t="s">
        <v>61</v>
      </c>
      <c r="E32" s="511">
        <v>75.41</v>
      </c>
      <c r="F32" s="511"/>
      <c r="G32" s="511">
        <v>5.87</v>
      </c>
      <c r="H32" s="511"/>
      <c r="I32" s="512">
        <v>0.01</v>
      </c>
      <c r="J32" s="512"/>
      <c r="K32" s="512">
        <v>0</v>
      </c>
      <c r="L32" s="512"/>
      <c r="M32" s="512">
        <v>16.739999999999998</v>
      </c>
      <c r="O32" s="341">
        <v>1.1000000000000001</v>
      </c>
      <c r="Q32" s="218">
        <f>SUM(E32:O32)</f>
        <v>99.13</v>
      </c>
    </row>
    <row r="33" spans="1:17" ht="24.95" customHeight="1" thickBot="1" x14ac:dyDescent="0.55000000000000004">
      <c r="A33" s="197"/>
      <c r="B33" s="1" t="s">
        <v>123</v>
      </c>
      <c r="E33" s="510">
        <v>0</v>
      </c>
      <c r="G33" s="510">
        <v>0</v>
      </c>
      <c r="I33" s="510">
        <v>0</v>
      </c>
      <c r="J33" s="510"/>
      <c r="K33" s="510">
        <v>0</v>
      </c>
      <c r="M33" s="510">
        <v>0</v>
      </c>
      <c r="Q33" s="219">
        <v>2.0499999999999998</v>
      </c>
    </row>
    <row r="34" spans="1:17" ht="24.95" customHeight="1" thickTop="1" x14ac:dyDescent="0.5">
      <c r="A34" s="197"/>
      <c r="B34" s="1" t="s">
        <v>64</v>
      </c>
      <c r="I34" s="510"/>
      <c r="J34" s="510"/>
      <c r="K34" s="510"/>
      <c r="M34" s="510"/>
      <c r="Q34" s="220"/>
    </row>
    <row r="35" spans="1:17" ht="24.95" customHeight="1" x14ac:dyDescent="0.5">
      <c r="A35" s="197"/>
      <c r="B35" s="1" t="s">
        <v>61</v>
      </c>
      <c r="E35" s="511">
        <v>79.39</v>
      </c>
      <c r="F35" s="511"/>
      <c r="G35" s="511">
        <v>16.21</v>
      </c>
      <c r="I35" s="512">
        <v>0</v>
      </c>
      <c r="J35" s="512"/>
      <c r="K35" s="512">
        <v>0</v>
      </c>
      <c r="L35" s="512"/>
      <c r="M35" s="512">
        <v>0</v>
      </c>
      <c r="O35" s="341">
        <v>0</v>
      </c>
      <c r="Q35" s="218">
        <f>SUM(E35:M35)</f>
        <v>95.6</v>
      </c>
    </row>
    <row r="36" spans="1:17" ht="24.95" customHeight="1" thickBot="1" x14ac:dyDescent="0.55000000000000004">
      <c r="A36" s="197"/>
      <c r="B36" s="1" t="s">
        <v>123</v>
      </c>
      <c r="E36" s="510">
        <v>0</v>
      </c>
      <c r="G36" s="510">
        <v>0</v>
      </c>
      <c r="I36" s="510">
        <v>0</v>
      </c>
      <c r="J36" s="510"/>
      <c r="K36" s="510">
        <v>0</v>
      </c>
      <c r="M36" s="510">
        <v>0</v>
      </c>
      <c r="O36" s="341">
        <v>0</v>
      </c>
      <c r="Q36" s="219">
        <v>18.760000000000002</v>
      </c>
    </row>
    <row r="37" spans="1:17" ht="24.95" customHeight="1" thickTop="1" x14ac:dyDescent="0.5">
      <c r="A37" s="197"/>
      <c r="B37" s="1" t="s">
        <v>33</v>
      </c>
      <c r="I37" s="510"/>
      <c r="J37" s="510"/>
      <c r="K37" s="510"/>
      <c r="M37" s="510"/>
    </row>
    <row r="38" spans="1:17" ht="24.95" customHeight="1" x14ac:dyDescent="0.5">
      <c r="A38" s="197"/>
      <c r="B38" s="1" t="s">
        <v>61</v>
      </c>
      <c r="E38" s="285">
        <v>514.74</v>
      </c>
      <c r="F38" s="285"/>
      <c r="G38" s="285">
        <v>2.4300000000000002</v>
      </c>
      <c r="H38" s="285"/>
      <c r="I38" s="512">
        <v>0</v>
      </c>
      <c r="J38" s="512"/>
      <c r="K38" s="512">
        <v>0</v>
      </c>
      <c r="L38" s="512"/>
      <c r="M38" s="512">
        <v>0</v>
      </c>
      <c r="O38" s="341">
        <v>0</v>
      </c>
      <c r="Q38" s="1">
        <f>SUM(E38:M38)</f>
        <v>517.16999999999996</v>
      </c>
    </row>
    <row r="39" spans="1:17" ht="24.95" customHeight="1" thickBot="1" x14ac:dyDescent="0.55000000000000004">
      <c r="A39" s="197"/>
      <c r="B39" s="1" t="s">
        <v>123</v>
      </c>
      <c r="E39" s="510">
        <v>0</v>
      </c>
      <c r="G39" s="510">
        <v>0</v>
      </c>
      <c r="I39" s="510">
        <v>0</v>
      </c>
      <c r="J39" s="510"/>
      <c r="K39" s="510">
        <v>0</v>
      </c>
      <c r="M39" s="510">
        <v>0</v>
      </c>
      <c r="O39" s="341">
        <v>0</v>
      </c>
      <c r="Q39" s="219">
        <v>7.02</v>
      </c>
    </row>
    <row r="40" spans="1:17" ht="24.95" customHeight="1" thickTop="1" thickBot="1" x14ac:dyDescent="0.55000000000000004">
      <c r="A40" s="197"/>
      <c r="B40" s="1" t="s">
        <v>65</v>
      </c>
      <c r="E40" s="510">
        <v>0</v>
      </c>
      <c r="F40" s="510"/>
      <c r="G40" s="510">
        <v>0</v>
      </c>
      <c r="I40" s="510">
        <v>0</v>
      </c>
      <c r="J40" s="510"/>
      <c r="K40" s="510">
        <v>0</v>
      </c>
      <c r="M40" s="510">
        <v>0</v>
      </c>
      <c r="O40" s="341">
        <v>0</v>
      </c>
      <c r="Q40" s="222">
        <v>24.28</v>
      </c>
    </row>
    <row r="41" spans="1:17" ht="24.95" customHeight="1" thickTop="1" x14ac:dyDescent="0.5">
      <c r="B41" s="1" t="s">
        <v>66</v>
      </c>
      <c r="I41" s="510"/>
      <c r="J41" s="510"/>
      <c r="K41" s="510"/>
      <c r="M41" s="510"/>
    </row>
    <row r="42" spans="1:17" ht="24.95" customHeight="1" x14ac:dyDescent="0.5">
      <c r="B42" s="1" t="s">
        <v>61</v>
      </c>
      <c r="E42" s="511">
        <v>28.51</v>
      </c>
      <c r="F42" s="511"/>
      <c r="G42" s="511">
        <v>0.18</v>
      </c>
      <c r="H42" s="221"/>
      <c r="I42" s="512">
        <v>0</v>
      </c>
      <c r="J42" s="512"/>
      <c r="K42" s="512">
        <v>0</v>
      </c>
      <c r="L42" s="512"/>
      <c r="M42" s="512">
        <v>0</v>
      </c>
      <c r="O42" s="512">
        <v>0.09</v>
      </c>
      <c r="Q42" s="1">
        <f>SUM(E42:O42)</f>
        <v>28.78</v>
      </c>
    </row>
    <row r="43" spans="1:17" ht="24.95" customHeight="1" thickBot="1" x14ac:dyDescent="0.55000000000000004">
      <c r="B43" s="1" t="s">
        <v>123</v>
      </c>
      <c r="E43" s="510">
        <v>0</v>
      </c>
      <c r="G43" s="510">
        <v>0</v>
      </c>
      <c r="I43" s="510">
        <v>0</v>
      </c>
      <c r="J43" s="510"/>
      <c r="K43" s="510">
        <v>0</v>
      </c>
      <c r="M43" s="510">
        <v>0</v>
      </c>
      <c r="O43" s="510">
        <v>0</v>
      </c>
      <c r="Q43" s="219">
        <v>0.67</v>
      </c>
    </row>
    <row r="44" spans="1:17" ht="24.95" customHeight="1" thickTop="1" x14ac:dyDescent="0.5">
      <c r="E44" s="510"/>
      <c r="G44" s="510"/>
      <c r="I44" s="510"/>
      <c r="J44" s="510"/>
      <c r="K44" s="510"/>
      <c r="M44" s="510"/>
      <c r="Q44" s="218"/>
    </row>
    <row r="45" spans="1:17" ht="24.95" customHeight="1" x14ac:dyDescent="0.5">
      <c r="E45" s="510"/>
      <c r="G45" s="510"/>
      <c r="I45" s="510"/>
      <c r="J45" s="510"/>
      <c r="K45" s="510"/>
      <c r="M45" s="510"/>
      <c r="Q45" s="218"/>
    </row>
    <row r="46" spans="1:17" ht="24.95" customHeight="1" x14ac:dyDescent="0.5">
      <c r="A46" s="558" t="s">
        <v>312</v>
      </c>
      <c r="B46" s="558"/>
      <c r="C46" s="558"/>
      <c r="D46" s="558"/>
      <c r="E46" s="558"/>
      <c r="F46" s="558"/>
      <c r="G46" s="558"/>
      <c r="H46" s="558"/>
      <c r="I46" s="558"/>
      <c r="J46" s="558"/>
      <c r="K46" s="558"/>
      <c r="L46" s="558"/>
      <c r="M46" s="558"/>
      <c r="N46" s="558"/>
      <c r="O46" s="558"/>
      <c r="P46" s="558"/>
      <c r="Q46" s="558"/>
    </row>
    <row r="47" spans="1:17" ht="24.95" customHeight="1" x14ac:dyDescent="0.5">
      <c r="A47" s="477"/>
      <c r="B47" s="477"/>
      <c r="C47" s="477"/>
      <c r="D47" s="477"/>
      <c r="E47" s="477"/>
      <c r="F47" s="477"/>
      <c r="G47" s="477"/>
      <c r="H47" s="477"/>
      <c r="I47" s="477"/>
      <c r="J47" s="477"/>
      <c r="K47" s="477"/>
      <c r="L47" s="477"/>
      <c r="M47" s="477"/>
      <c r="N47" s="477"/>
      <c r="O47" s="477"/>
      <c r="P47" s="477"/>
      <c r="Q47" s="2" t="s">
        <v>153</v>
      </c>
    </row>
    <row r="48" spans="1:17" ht="24.95" customHeight="1" x14ac:dyDescent="0.5">
      <c r="A48" s="197"/>
      <c r="H48" s="211"/>
      <c r="I48" s="211"/>
      <c r="J48" s="211"/>
      <c r="Q48" s="212" t="s">
        <v>67</v>
      </c>
    </row>
    <row r="49" spans="1:17" ht="24.95" customHeight="1" x14ac:dyDescent="0.5">
      <c r="A49" s="197"/>
      <c r="H49" s="211"/>
      <c r="I49" s="211" t="s">
        <v>213</v>
      </c>
      <c r="J49" s="211"/>
      <c r="Q49" s="212"/>
    </row>
    <row r="50" spans="1:17" ht="24.95" customHeight="1" x14ac:dyDescent="0.5">
      <c r="A50" s="197"/>
      <c r="I50" s="198" t="s">
        <v>750</v>
      </c>
      <c r="J50" s="211"/>
    </row>
    <row r="51" spans="1:17" s="20" customFormat="1" ht="24.95" customHeight="1" x14ac:dyDescent="0.45">
      <c r="A51" s="213"/>
      <c r="E51" s="474" t="s">
        <v>51</v>
      </c>
      <c r="F51" s="4"/>
      <c r="G51" s="474" t="s">
        <v>78</v>
      </c>
      <c r="H51" s="474"/>
      <c r="I51" s="474" t="s">
        <v>52</v>
      </c>
      <c r="J51" s="4"/>
      <c r="K51" s="214" t="s">
        <v>92</v>
      </c>
      <c r="L51" s="4"/>
      <c r="M51" s="474" t="s">
        <v>53</v>
      </c>
      <c r="N51" s="4"/>
      <c r="O51" s="474" t="s">
        <v>687</v>
      </c>
      <c r="P51" s="4"/>
      <c r="Q51" s="474" t="s">
        <v>26</v>
      </c>
    </row>
    <row r="52" spans="1:17" s="20" customFormat="1" ht="24.95" customHeight="1" x14ac:dyDescent="0.45">
      <c r="A52" s="213"/>
      <c r="E52" s="475" t="s">
        <v>54</v>
      </c>
      <c r="F52" s="3"/>
      <c r="G52" s="475" t="s">
        <v>79</v>
      </c>
      <c r="H52" s="3"/>
      <c r="I52" s="475" t="s">
        <v>55</v>
      </c>
      <c r="J52" s="3"/>
      <c r="K52" s="215" t="s">
        <v>940</v>
      </c>
      <c r="L52" s="3"/>
      <c r="M52" s="3"/>
      <c r="N52" s="3"/>
      <c r="O52" s="475" t="s">
        <v>688</v>
      </c>
      <c r="P52" s="3"/>
      <c r="Q52" s="3"/>
    </row>
    <row r="53" spans="1:17" ht="24.95" customHeight="1" x14ac:dyDescent="0.5">
      <c r="A53" s="197"/>
      <c r="B53" s="1" t="s">
        <v>56</v>
      </c>
      <c r="E53" s="340">
        <v>172.79</v>
      </c>
      <c r="F53" s="340"/>
      <c r="G53" s="340">
        <v>8.5399999999999991</v>
      </c>
      <c r="H53" s="340"/>
      <c r="I53" s="340">
        <v>0.02</v>
      </c>
      <c r="J53" s="340"/>
      <c r="K53" s="340">
        <v>0.75</v>
      </c>
      <c r="L53" s="340"/>
      <c r="M53" s="507">
        <v>18.420000000000002</v>
      </c>
      <c r="N53" s="340"/>
      <c r="O53" s="507">
        <v>0</v>
      </c>
      <c r="Q53" s="340">
        <f>SUM(E53:O53)</f>
        <v>200.51999999999998</v>
      </c>
    </row>
    <row r="54" spans="1:17" ht="24.95" customHeight="1" x14ac:dyDescent="0.5">
      <c r="A54" s="197"/>
      <c r="B54" s="1" t="s">
        <v>57</v>
      </c>
      <c r="E54" s="340">
        <v>-114.06</v>
      </c>
      <c r="F54" s="340"/>
      <c r="G54" s="340">
        <v>-2.1800000000000002</v>
      </c>
      <c r="H54" s="340"/>
      <c r="I54" s="508">
        <v>0</v>
      </c>
      <c r="J54" s="508"/>
      <c r="K54" s="508">
        <v>0</v>
      </c>
      <c r="L54" s="340"/>
      <c r="M54" s="340">
        <v>-9.4</v>
      </c>
      <c r="N54" s="340"/>
      <c r="O54" s="507">
        <v>0</v>
      </c>
      <c r="Q54" s="340">
        <f>SUM(E54:O54)-0.01</f>
        <v>-125.65000000000002</v>
      </c>
    </row>
    <row r="55" spans="1:17" ht="24.95" customHeight="1" x14ac:dyDescent="0.5">
      <c r="A55" s="197"/>
      <c r="B55" s="1" t="s">
        <v>58</v>
      </c>
      <c r="E55" s="342">
        <f>SUM(E53:E54)</f>
        <v>58.72999999999999</v>
      </c>
      <c r="F55" s="507"/>
      <c r="G55" s="342">
        <f>SUM(G53:G54)</f>
        <v>6.3599999999999994</v>
      </c>
      <c r="H55" s="507"/>
      <c r="I55" s="342">
        <f>SUM(I53:I54)</f>
        <v>0.02</v>
      </c>
      <c r="J55" s="507"/>
      <c r="K55" s="342">
        <f>SUM(K53:K54)</f>
        <v>0.75</v>
      </c>
      <c r="L55" s="507"/>
      <c r="M55" s="513">
        <f>SUM(M53:M54)</f>
        <v>9.0200000000000014</v>
      </c>
      <c r="N55" s="507"/>
      <c r="O55" s="513">
        <f>SUM(O53:O54)</f>
        <v>0</v>
      </c>
      <c r="Q55" s="216">
        <f>SUM(Q53:Q54)</f>
        <v>74.869999999999962</v>
      </c>
    </row>
    <row r="56" spans="1:17" ht="24.95" customHeight="1" x14ac:dyDescent="0.5">
      <c r="A56" s="197"/>
    </row>
    <row r="57" spans="1:17" ht="24.95" customHeight="1" x14ac:dyDescent="0.5">
      <c r="A57" s="197"/>
      <c r="B57" s="1" t="s">
        <v>69</v>
      </c>
      <c r="E57" s="507">
        <v>0</v>
      </c>
      <c r="F57" s="507"/>
      <c r="G57" s="507">
        <v>0</v>
      </c>
      <c r="H57" s="507"/>
      <c r="I57" s="507">
        <v>0</v>
      </c>
      <c r="J57" s="507"/>
      <c r="K57" s="507">
        <v>0</v>
      </c>
      <c r="L57" s="507"/>
      <c r="M57" s="507">
        <v>0</v>
      </c>
      <c r="N57" s="340"/>
      <c r="O57" s="507">
        <v>0</v>
      </c>
      <c r="P57" s="340"/>
      <c r="Q57" s="340">
        <v>3.94</v>
      </c>
    </row>
    <row r="58" spans="1:17" ht="24.95" customHeight="1" x14ac:dyDescent="0.5">
      <c r="A58" s="197"/>
      <c r="B58" s="17" t="s">
        <v>59</v>
      </c>
      <c r="E58" s="507">
        <v>0</v>
      </c>
      <c r="F58" s="340"/>
      <c r="G58" s="507">
        <v>0</v>
      </c>
      <c r="H58" s="507"/>
      <c r="I58" s="507">
        <v>0</v>
      </c>
      <c r="J58" s="340"/>
      <c r="K58" s="507">
        <v>0</v>
      </c>
      <c r="L58" s="340"/>
      <c r="M58" s="507">
        <v>0</v>
      </c>
      <c r="N58" s="340"/>
      <c r="O58" s="507">
        <v>0</v>
      </c>
      <c r="P58" s="340"/>
      <c r="Q58" s="340">
        <v>-2.4700000000000002</v>
      </c>
    </row>
    <row r="59" spans="1:17" ht="24.95" customHeight="1" x14ac:dyDescent="0.5">
      <c r="A59" s="197"/>
      <c r="B59" s="1" t="s">
        <v>60</v>
      </c>
      <c r="E59" s="340"/>
      <c r="F59" s="340"/>
      <c r="G59" s="340"/>
      <c r="H59" s="340"/>
      <c r="I59" s="507"/>
      <c r="J59" s="340"/>
      <c r="K59" s="507"/>
      <c r="L59" s="340"/>
      <c r="M59" s="340"/>
      <c r="N59" s="340"/>
      <c r="O59" s="340"/>
      <c r="P59" s="340"/>
      <c r="Q59" s="340"/>
    </row>
    <row r="60" spans="1:17" ht="24.95" customHeight="1" x14ac:dyDescent="0.5">
      <c r="A60" s="197"/>
      <c r="B60" s="1" t="s">
        <v>61</v>
      </c>
      <c r="E60" s="340">
        <v>-17.579999999999998</v>
      </c>
      <c r="F60" s="340"/>
      <c r="G60" s="340">
        <v>-1.54</v>
      </c>
      <c r="H60" s="340"/>
      <c r="I60" s="507">
        <v>0</v>
      </c>
      <c r="J60" s="340"/>
      <c r="K60" s="507">
        <v>0</v>
      </c>
      <c r="L60" s="340"/>
      <c r="M60" s="507">
        <v>0</v>
      </c>
      <c r="N60" s="340"/>
      <c r="O60" s="507">
        <v>0</v>
      </c>
      <c r="P60" s="340"/>
      <c r="Q60" s="340">
        <f>SUM(E60:O60)</f>
        <v>-19.119999999999997</v>
      </c>
    </row>
    <row r="61" spans="1:17" ht="24.95" customHeight="1" x14ac:dyDescent="0.5">
      <c r="A61" s="197"/>
      <c r="B61" s="1" t="s">
        <v>123</v>
      </c>
      <c r="E61" s="507">
        <v>0</v>
      </c>
      <c r="F61" s="340"/>
      <c r="G61" s="507">
        <v>0</v>
      </c>
      <c r="H61" s="507"/>
      <c r="I61" s="507">
        <v>0</v>
      </c>
      <c r="J61" s="340"/>
      <c r="K61" s="507">
        <v>0</v>
      </c>
      <c r="L61" s="340"/>
      <c r="M61" s="507">
        <v>0</v>
      </c>
      <c r="N61" s="340"/>
      <c r="O61" s="507">
        <v>0</v>
      </c>
      <c r="P61" s="340"/>
      <c r="Q61" s="340">
        <v>-6.99</v>
      </c>
    </row>
    <row r="62" spans="1:17" ht="24.95" customHeight="1" x14ac:dyDescent="0.5">
      <c r="A62" s="197"/>
      <c r="B62" s="285" t="s">
        <v>110</v>
      </c>
      <c r="E62" s="507">
        <v>0</v>
      </c>
      <c r="F62" s="340"/>
      <c r="G62" s="507">
        <v>0</v>
      </c>
      <c r="H62" s="507"/>
      <c r="I62" s="507">
        <v>0</v>
      </c>
      <c r="J62" s="340"/>
      <c r="K62" s="507">
        <v>0</v>
      </c>
      <c r="L62" s="340"/>
      <c r="M62" s="507">
        <v>0</v>
      </c>
      <c r="N62" s="340"/>
      <c r="O62" s="507">
        <v>0</v>
      </c>
      <c r="P62" s="340"/>
      <c r="Q62" s="340">
        <v>-0.4</v>
      </c>
    </row>
    <row r="63" spans="1:17" ht="24.95" customHeight="1" x14ac:dyDescent="0.5">
      <c r="A63" s="197"/>
      <c r="B63" s="285" t="s">
        <v>109</v>
      </c>
      <c r="E63" s="507">
        <v>0</v>
      </c>
      <c r="F63" s="340"/>
      <c r="G63" s="507">
        <v>0</v>
      </c>
      <c r="H63" s="507"/>
      <c r="I63" s="507">
        <v>0</v>
      </c>
      <c r="J63" s="340"/>
      <c r="K63" s="507">
        <v>0</v>
      </c>
      <c r="L63" s="340"/>
      <c r="M63" s="507">
        <v>0</v>
      </c>
      <c r="N63" s="340"/>
      <c r="O63" s="507">
        <v>0</v>
      </c>
      <c r="P63" s="340"/>
      <c r="Q63" s="340">
        <v>-4.46</v>
      </c>
    </row>
    <row r="64" spans="1:17" ht="24.95" customHeight="1" x14ac:dyDescent="0.5">
      <c r="A64" s="197"/>
      <c r="B64" s="1" t="s">
        <v>62</v>
      </c>
      <c r="E64" s="507">
        <v>0</v>
      </c>
      <c r="F64" s="340"/>
      <c r="G64" s="507">
        <v>0</v>
      </c>
      <c r="H64" s="507"/>
      <c r="I64" s="507">
        <v>0</v>
      </c>
      <c r="J64" s="340"/>
      <c r="K64" s="507">
        <v>0</v>
      </c>
      <c r="L64" s="340"/>
      <c r="M64" s="507">
        <v>0</v>
      </c>
      <c r="N64" s="340"/>
      <c r="O64" s="507">
        <v>0</v>
      </c>
      <c r="P64" s="340"/>
      <c r="Q64" s="340">
        <v>-1.24</v>
      </c>
    </row>
    <row r="65" spans="1:17" ht="24.95" customHeight="1" x14ac:dyDescent="0.5">
      <c r="A65" s="197"/>
      <c r="B65" s="1" t="s">
        <v>71</v>
      </c>
      <c r="E65" s="509">
        <f>+E55+E60</f>
        <v>41.149999999999991</v>
      </c>
      <c r="G65" s="509">
        <f>+G55+G60</f>
        <v>4.8199999999999994</v>
      </c>
      <c r="I65" s="509">
        <f>+I55+I60</f>
        <v>0.02</v>
      </c>
      <c r="K65" s="509">
        <f>+K55+K60</f>
        <v>0.75</v>
      </c>
      <c r="M65" s="509">
        <f>+M55+M60</f>
        <v>9.0200000000000014</v>
      </c>
      <c r="O65" s="509">
        <f>+O55+O60</f>
        <v>0</v>
      </c>
      <c r="Q65" s="342">
        <f>SUM(Q55:Q64)+0.01</f>
        <v>44.139999999999958</v>
      </c>
    </row>
    <row r="66" spans="1:17" ht="24.95" customHeight="1" x14ac:dyDescent="0.5">
      <c r="A66" s="197"/>
      <c r="B66" s="1" t="s">
        <v>63</v>
      </c>
      <c r="E66" s="510"/>
      <c r="G66" s="510"/>
      <c r="K66" s="510"/>
      <c r="M66" s="510"/>
      <c r="Q66" s="1">
        <v>-8.8800000000000008</v>
      </c>
    </row>
    <row r="67" spans="1:17" ht="24.95" customHeight="1" x14ac:dyDescent="0.5">
      <c r="A67" s="197"/>
      <c r="B67" s="1" t="s">
        <v>749</v>
      </c>
      <c r="E67" s="510"/>
      <c r="G67" s="510"/>
      <c r="K67" s="510"/>
      <c r="M67" s="510"/>
      <c r="Q67" s="217">
        <f>SUM(Q65:Q66)</f>
        <v>35.259999999999955</v>
      </c>
    </row>
    <row r="68" spans="1:17" ht="24.95" customHeight="1" x14ac:dyDescent="0.5">
      <c r="A68" s="197"/>
      <c r="B68" s="1" t="s">
        <v>70</v>
      </c>
      <c r="E68" s="510"/>
      <c r="G68" s="510"/>
      <c r="K68" s="510"/>
      <c r="M68" s="510"/>
      <c r="Q68" s="218"/>
    </row>
    <row r="69" spans="1:17" ht="24.95" customHeight="1" x14ac:dyDescent="0.5">
      <c r="A69" s="197"/>
      <c r="B69" s="1" t="s">
        <v>689</v>
      </c>
      <c r="H69" s="510"/>
      <c r="Q69" s="343">
        <v>1.08</v>
      </c>
    </row>
    <row r="70" spans="1:17" ht="24.95" customHeight="1" x14ac:dyDescent="0.5">
      <c r="A70" s="197"/>
      <c r="B70" s="1" t="s">
        <v>70</v>
      </c>
      <c r="H70" s="510"/>
      <c r="Q70" s="218"/>
    </row>
    <row r="71" spans="1:17" ht="24.95" customHeight="1" thickBot="1" x14ac:dyDescent="0.55000000000000004">
      <c r="A71" s="197"/>
      <c r="B71" s="1" t="s">
        <v>748</v>
      </c>
      <c r="H71" s="510"/>
      <c r="Q71" s="219">
        <f>SUM(Q67,Q69:Q69)</f>
        <v>36.339999999999954</v>
      </c>
    </row>
    <row r="72" spans="1:17" ht="24.95" customHeight="1" thickTop="1" x14ac:dyDescent="0.5">
      <c r="A72" s="197"/>
      <c r="E72" s="510"/>
      <c r="G72" s="510"/>
      <c r="K72" s="510"/>
      <c r="M72" s="510"/>
      <c r="Q72" s="218"/>
    </row>
    <row r="73" spans="1:17" ht="24.95" customHeight="1" x14ac:dyDescent="0.5">
      <c r="A73" s="197"/>
      <c r="B73" s="1" t="s">
        <v>28</v>
      </c>
      <c r="Q73" s="218"/>
    </row>
    <row r="74" spans="1:17" ht="24.95" customHeight="1" x14ac:dyDescent="0.5">
      <c r="A74" s="197"/>
      <c r="B74" s="1" t="s">
        <v>61</v>
      </c>
      <c r="E74" s="512">
        <v>59.66</v>
      </c>
      <c r="F74" s="512"/>
      <c r="G74" s="512">
        <v>7.4</v>
      </c>
      <c r="H74" s="512"/>
      <c r="I74" s="512">
        <v>0.01</v>
      </c>
      <c r="J74" s="512"/>
      <c r="K74" s="512">
        <v>0</v>
      </c>
      <c r="L74" s="512"/>
      <c r="M74" s="512">
        <v>7.08</v>
      </c>
      <c r="O74" s="512">
        <v>0</v>
      </c>
      <c r="Q74" s="344">
        <f>SUM(E74:O74)+0.01</f>
        <v>74.160000000000011</v>
      </c>
    </row>
    <row r="75" spans="1:17" ht="24.95" customHeight="1" thickBot="1" x14ac:dyDescent="0.55000000000000004">
      <c r="A75" s="197"/>
      <c r="B75" s="1" t="s">
        <v>123</v>
      </c>
      <c r="E75" s="510">
        <v>0</v>
      </c>
      <c r="G75" s="510">
        <v>0</v>
      </c>
      <c r="I75" s="510">
        <v>0</v>
      </c>
      <c r="J75" s="510"/>
      <c r="K75" s="510">
        <v>0</v>
      </c>
      <c r="M75" s="510">
        <v>0</v>
      </c>
      <c r="O75" s="512">
        <v>0</v>
      </c>
      <c r="Q75" s="219">
        <v>0</v>
      </c>
    </row>
    <row r="76" spans="1:17" ht="24.95" customHeight="1" thickTop="1" x14ac:dyDescent="0.5">
      <c r="A76" s="197"/>
      <c r="B76" s="1" t="s">
        <v>64</v>
      </c>
      <c r="I76" s="510"/>
      <c r="J76" s="510"/>
      <c r="K76" s="510"/>
      <c r="M76" s="510"/>
      <c r="Q76" s="220"/>
    </row>
    <row r="77" spans="1:17" ht="24.95" customHeight="1" x14ac:dyDescent="0.5">
      <c r="A77" s="197"/>
      <c r="B77" s="1" t="s">
        <v>61</v>
      </c>
      <c r="E77" s="512">
        <v>80.31</v>
      </c>
      <c r="F77" s="512"/>
      <c r="G77" s="512">
        <v>16.239999999999998</v>
      </c>
      <c r="H77" s="221"/>
      <c r="I77" s="512">
        <v>0</v>
      </c>
      <c r="J77" s="512"/>
      <c r="K77" s="512">
        <v>0</v>
      </c>
      <c r="L77" s="512"/>
      <c r="M77" s="512">
        <v>0</v>
      </c>
      <c r="O77" s="512">
        <v>0</v>
      </c>
      <c r="Q77" s="218">
        <f>SUM(E77:M77)</f>
        <v>96.55</v>
      </c>
    </row>
    <row r="78" spans="1:17" ht="24.95" customHeight="1" thickBot="1" x14ac:dyDescent="0.55000000000000004">
      <c r="A78" s="197"/>
      <c r="B78" s="1" t="s">
        <v>123</v>
      </c>
      <c r="E78" s="510">
        <v>0</v>
      </c>
      <c r="G78" s="510">
        <v>0</v>
      </c>
      <c r="I78" s="510">
        <v>0</v>
      </c>
      <c r="J78" s="510"/>
      <c r="K78" s="510">
        <v>0</v>
      </c>
      <c r="M78" s="510">
        <v>0</v>
      </c>
      <c r="O78" s="510">
        <v>0</v>
      </c>
      <c r="Q78" s="219">
        <v>25.8</v>
      </c>
    </row>
    <row r="79" spans="1:17" ht="24.95" customHeight="1" thickTop="1" x14ac:dyDescent="0.5">
      <c r="A79" s="197"/>
      <c r="B79" s="1" t="s">
        <v>33</v>
      </c>
      <c r="I79" s="510"/>
      <c r="J79" s="510"/>
      <c r="K79" s="510"/>
      <c r="M79" s="510"/>
      <c r="O79" s="510"/>
    </row>
    <row r="80" spans="1:17" ht="24.95" customHeight="1" x14ac:dyDescent="0.5">
      <c r="A80" s="197"/>
      <c r="B80" s="1" t="s">
        <v>61</v>
      </c>
      <c r="E80" s="285">
        <v>459.51</v>
      </c>
      <c r="F80" s="285"/>
      <c r="G80" s="285">
        <v>3.55</v>
      </c>
      <c r="H80" s="285"/>
      <c r="I80" s="512">
        <v>0</v>
      </c>
      <c r="J80" s="512"/>
      <c r="K80" s="512">
        <v>0</v>
      </c>
      <c r="L80" s="512"/>
      <c r="M80" s="512">
        <v>0</v>
      </c>
      <c r="O80" s="512">
        <v>0</v>
      </c>
      <c r="Q80" s="1">
        <f>SUM(E80:M80)</f>
        <v>463.06</v>
      </c>
    </row>
    <row r="81" spans="1:17" ht="24.95" customHeight="1" thickBot="1" x14ac:dyDescent="0.55000000000000004">
      <c r="A81" s="197"/>
      <c r="B81" s="1" t="s">
        <v>123</v>
      </c>
      <c r="E81" s="510">
        <v>0</v>
      </c>
      <c r="G81" s="510">
        <v>0</v>
      </c>
      <c r="I81" s="510">
        <v>0</v>
      </c>
      <c r="J81" s="510"/>
      <c r="K81" s="510">
        <v>0</v>
      </c>
      <c r="M81" s="510">
        <v>0</v>
      </c>
      <c r="O81" s="510">
        <v>0</v>
      </c>
      <c r="Q81" s="219">
        <v>7.07</v>
      </c>
    </row>
    <row r="82" spans="1:17" ht="24.95" customHeight="1" thickTop="1" thickBot="1" x14ac:dyDescent="0.55000000000000004">
      <c r="A82" s="197"/>
      <c r="B82" s="1" t="s">
        <v>65</v>
      </c>
      <c r="E82" s="510">
        <v>0</v>
      </c>
      <c r="F82" s="510"/>
      <c r="G82" s="510">
        <v>0</v>
      </c>
      <c r="I82" s="510">
        <v>0</v>
      </c>
      <c r="J82" s="510"/>
      <c r="K82" s="510">
        <v>0</v>
      </c>
      <c r="M82" s="510">
        <v>0</v>
      </c>
      <c r="O82" s="510">
        <v>0</v>
      </c>
      <c r="Q82" s="222">
        <v>17.809999999999999</v>
      </c>
    </row>
    <row r="83" spans="1:17" ht="24.95" customHeight="1" thickTop="1" x14ac:dyDescent="0.5">
      <c r="B83" s="1" t="s">
        <v>66</v>
      </c>
      <c r="I83" s="510"/>
      <c r="J83" s="510"/>
      <c r="K83" s="510"/>
      <c r="M83" s="510"/>
      <c r="O83" s="510"/>
    </row>
    <row r="84" spans="1:17" ht="24.95" customHeight="1" x14ac:dyDescent="0.5">
      <c r="B84" s="1" t="s">
        <v>61</v>
      </c>
      <c r="E84" s="512">
        <v>24.93</v>
      </c>
      <c r="F84" s="512"/>
      <c r="G84" s="512">
        <v>0.2</v>
      </c>
      <c r="H84" s="221"/>
      <c r="I84" s="512">
        <v>0</v>
      </c>
      <c r="J84" s="512"/>
      <c r="K84" s="512">
        <v>0</v>
      </c>
      <c r="L84" s="512"/>
      <c r="M84" s="512">
        <v>0</v>
      </c>
      <c r="O84" s="512">
        <v>0</v>
      </c>
      <c r="Q84" s="1">
        <f>SUM(E84:M84)</f>
        <v>25.13</v>
      </c>
    </row>
    <row r="85" spans="1:17" ht="24.95" customHeight="1" thickBot="1" x14ac:dyDescent="0.55000000000000004">
      <c r="B85" s="1" t="s">
        <v>123</v>
      </c>
      <c r="E85" s="510">
        <v>0</v>
      </c>
      <c r="G85" s="510">
        <v>0</v>
      </c>
      <c r="I85" s="510">
        <v>0</v>
      </c>
      <c r="J85" s="510"/>
      <c r="K85" s="510">
        <v>0</v>
      </c>
      <c r="M85" s="510">
        <v>0</v>
      </c>
      <c r="O85" s="510">
        <v>0</v>
      </c>
      <c r="Q85" s="219">
        <v>0.76</v>
      </c>
    </row>
    <row r="86" spans="1:17" ht="24.95" customHeight="1" thickTop="1" x14ac:dyDescent="0.5">
      <c r="E86" s="510"/>
      <c r="G86" s="510"/>
      <c r="I86" s="510"/>
      <c r="J86" s="510"/>
      <c r="K86" s="510"/>
      <c r="M86" s="510"/>
      <c r="Q86" s="218"/>
    </row>
    <row r="87" spans="1:17" ht="24.95" customHeight="1" x14ac:dyDescent="0.5">
      <c r="E87" s="510"/>
      <c r="G87" s="510"/>
      <c r="I87" s="510"/>
      <c r="J87" s="510"/>
      <c r="K87" s="510"/>
      <c r="M87" s="510"/>
      <c r="Q87" s="218"/>
    </row>
  </sheetData>
  <mergeCells count="2">
    <mergeCell ref="A1:Q1"/>
    <mergeCell ref="A46:Q46"/>
  </mergeCells>
  <pageMargins left="0.59055118110236227" right="0.11811023622047245" top="0.59055118110236227" bottom="0.43307086614173229" header="0.31496062992125984" footer="0.31496062992125984"/>
  <pageSetup paperSize="9"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1"/>
  <sheetViews>
    <sheetView topLeftCell="A46" zoomScale="70" zoomScaleNormal="70" zoomScaleSheetLayoutView="70" workbookViewId="0">
      <selection activeCell="O62" sqref="O62"/>
    </sheetView>
  </sheetViews>
  <sheetFormatPr defaultColWidth="9.140625" defaultRowHeight="27" customHeight="1" x14ac:dyDescent="0.5"/>
  <cols>
    <col min="1" max="1" width="4.42578125" style="1" customWidth="1"/>
    <col min="2" max="4" width="9.140625" style="1" customWidth="1"/>
    <col min="5" max="5" width="13.7109375" style="1" customWidth="1"/>
    <col min="6" max="6" width="1.85546875" style="1" customWidth="1"/>
    <col min="7" max="7" width="14.28515625" style="1" customWidth="1"/>
    <col min="8" max="8" width="1.85546875" style="1" customWidth="1"/>
    <col min="9" max="9" width="14.5703125" style="1" customWidth="1"/>
    <col min="10" max="10" width="1.85546875" style="1" customWidth="1"/>
    <col min="11" max="11" width="13.7109375" style="1" customWidth="1"/>
    <col min="12" max="12" width="1.85546875" style="1" customWidth="1"/>
    <col min="13" max="13" width="13.7109375" style="1" customWidth="1"/>
    <col min="14" max="14" width="1.85546875" style="1" customWidth="1"/>
    <col min="15" max="15" width="14" style="1" customWidth="1"/>
    <col min="16" max="16" width="1.85546875" style="1" customWidth="1"/>
    <col min="17" max="16384" width="9.140625" style="1"/>
  </cols>
  <sheetData>
    <row r="1" spans="1:16" ht="27" customHeight="1" x14ac:dyDescent="0.5">
      <c r="A1" s="558" t="s">
        <v>313</v>
      </c>
      <c r="B1" s="558"/>
      <c r="C1" s="558"/>
      <c r="D1" s="558"/>
      <c r="E1" s="558"/>
      <c r="F1" s="558"/>
      <c r="G1" s="558"/>
      <c r="H1" s="558"/>
      <c r="I1" s="558"/>
      <c r="J1" s="558"/>
      <c r="K1" s="558"/>
      <c r="L1" s="558"/>
      <c r="M1" s="558"/>
      <c r="N1" s="558"/>
      <c r="O1" s="558"/>
      <c r="P1" s="357"/>
    </row>
    <row r="2" spans="1:16" ht="27" customHeight="1" x14ac:dyDescent="0.5">
      <c r="A2" s="477"/>
      <c r="B2" s="477"/>
      <c r="C2" s="477"/>
      <c r="D2" s="477"/>
      <c r="E2" s="477"/>
      <c r="F2" s="477"/>
      <c r="G2" s="477"/>
      <c r="H2" s="477"/>
      <c r="I2" s="477"/>
      <c r="J2" s="477"/>
      <c r="K2" s="477"/>
      <c r="L2" s="477"/>
      <c r="M2" s="477"/>
      <c r="N2" s="477"/>
      <c r="O2" s="2" t="s">
        <v>153</v>
      </c>
      <c r="P2" s="477"/>
    </row>
    <row r="3" spans="1:16" ht="27" customHeight="1" x14ac:dyDescent="0.5">
      <c r="A3" s="197"/>
      <c r="H3" s="211"/>
      <c r="I3" s="211"/>
      <c r="J3" s="211"/>
      <c r="O3" s="212" t="s">
        <v>67</v>
      </c>
    </row>
    <row r="4" spans="1:16" ht="27" customHeight="1" x14ac:dyDescent="0.5">
      <c r="A4" s="197"/>
      <c r="H4" s="211"/>
      <c r="I4" s="211" t="s">
        <v>192</v>
      </c>
      <c r="J4" s="211"/>
    </row>
    <row r="5" spans="1:16" ht="27" customHeight="1" x14ac:dyDescent="0.5">
      <c r="A5" s="197"/>
      <c r="I5" s="198" t="s">
        <v>751</v>
      </c>
      <c r="J5" s="211"/>
    </row>
    <row r="6" spans="1:16" ht="27" customHeight="1" x14ac:dyDescent="0.5">
      <c r="A6" s="197"/>
      <c r="E6" s="474" t="s">
        <v>51</v>
      </c>
      <c r="F6" s="4"/>
      <c r="G6" s="474" t="s">
        <v>78</v>
      </c>
      <c r="H6" s="474"/>
      <c r="I6" s="474" t="s">
        <v>52</v>
      </c>
      <c r="J6" s="4"/>
      <c r="K6" s="214" t="s">
        <v>92</v>
      </c>
      <c r="L6" s="4"/>
      <c r="M6" s="474" t="s">
        <v>53</v>
      </c>
      <c r="N6" s="4"/>
      <c r="O6" s="474" t="s">
        <v>26</v>
      </c>
      <c r="P6" s="44"/>
    </row>
    <row r="7" spans="1:16" ht="27" customHeight="1" x14ac:dyDescent="0.5">
      <c r="A7" s="197"/>
      <c r="E7" s="475" t="s">
        <v>54</v>
      </c>
      <c r="F7" s="3"/>
      <c r="G7" s="475" t="s">
        <v>79</v>
      </c>
      <c r="H7" s="3"/>
      <c r="I7" s="475" t="s">
        <v>55</v>
      </c>
      <c r="J7" s="3"/>
      <c r="K7" s="215" t="s">
        <v>940</v>
      </c>
      <c r="L7" s="3"/>
      <c r="M7" s="3"/>
      <c r="N7" s="3"/>
      <c r="O7" s="3"/>
      <c r="P7" s="44"/>
    </row>
    <row r="8" spans="1:16" ht="27" customHeight="1" x14ac:dyDescent="0.5">
      <c r="A8" s="197"/>
      <c r="B8" s="1" t="s">
        <v>56</v>
      </c>
      <c r="E8" s="285">
        <v>196.31</v>
      </c>
      <c r="F8" s="285"/>
      <c r="G8" s="285">
        <v>8.5399999999999991</v>
      </c>
      <c r="H8" s="285"/>
      <c r="I8" s="285">
        <v>0.02</v>
      </c>
      <c r="J8" s="285"/>
      <c r="K8" s="285">
        <v>2.4</v>
      </c>
      <c r="L8" s="285"/>
      <c r="M8" s="512">
        <v>15.15</v>
      </c>
      <c r="O8" s="1">
        <f>SUM(E8:M8)</f>
        <v>222.42000000000002</v>
      </c>
    </row>
    <row r="9" spans="1:16" ht="27" customHeight="1" x14ac:dyDescent="0.5">
      <c r="A9" s="197"/>
      <c r="B9" s="1" t="s">
        <v>57</v>
      </c>
      <c r="E9" s="285">
        <v>-147.09</v>
      </c>
      <c r="F9" s="285"/>
      <c r="G9" s="285">
        <v>-2.15</v>
      </c>
      <c r="H9" s="285"/>
      <c r="I9" s="510">
        <v>0</v>
      </c>
      <c r="J9" s="510"/>
      <c r="K9" s="512">
        <v>0</v>
      </c>
      <c r="L9" s="285"/>
      <c r="M9" s="285">
        <v>-8.32</v>
      </c>
      <c r="O9" s="1">
        <f>SUM(E9:M9)</f>
        <v>-157.56</v>
      </c>
    </row>
    <row r="10" spans="1:16" ht="27" customHeight="1" x14ac:dyDescent="0.5">
      <c r="A10" s="197"/>
      <c r="B10" s="1" t="s">
        <v>58</v>
      </c>
      <c r="E10" s="216">
        <f>SUM(E8:E9)</f>
        <v>49.22</v>
      </c>
      <c r="G10" s="216">
        <f>SUM(G8:G9)</f>
        <v>6.3899999999999988</v>
      </c>
      <c r="I10" s="216">
        <f>SUM(I8:I9)</f>
        <v>0.02</v>
      </c>
      <c r="K10" s="216">
        <f>SUM(K8:K9)</f>
        <v>2.4</v>
      </c>
      <c r="M10" s="216">
        <f>SUM(M8:M9)</f>
        <v>6.83</v>
      </c>
      <c r="O10" s="216">
        <f>SUM(O8:O9)</f>
        <v>64.860000000000014</v>
      </c>
    </row>
    <row r="11" spans="1:16" ht="27" customHeight="1" x14ac:dyDescent="0.5">
      <c r="A11" s="197"/>
    </row>
    <row r="12" spans="1:16" ht="27" customHeight="1" x14ac:dyDescent="0.5">
      <c r="A12" s="197"/>
      <c r="B12" s="1" t="s">
        <v>69</v>
      </c>
      <c r="E12" s="510">
        <v>0</v>
      </c>
      <c r="F12" s="510"/>
      <c r="G12" s="510">
        <v>0</v>
      </c>
      <c r="H12" s="510"/>
      <c r="I12" s="510">
        <v>0</v>
      </c>
      <c r="J12" s="510"/>
      <c r="K12" s="510">
        <v>0</v>
      </c>
      <c r="M12" s="510">
        <v>0</v>
      </c>
      <c r="O12" s="285">
        <v>4.6900000000000004</v>
      </c>
    </row>
    <row r="13" spans="1:16" ht="27" customHeight="1" x14ac:dyDescent="0.5">
      <c r="A13" s="197"/>
      <c r="B13" s="17" t="s">
        <v>59</v>
      </c>
      <c r="E13" s="510">
        <v>0</v>
      </c>
      <c r="G13" s="510">
        <v>0</v>
      </c>
      <c r="I13" s="510">
        <v>0</v>
      </c>
      <c r="K13" s="510">
        <v>0</v>
      </c>
      <c r="M13" s="510">
        <v>0</v>
      </c>
      <c r="O13" s="285">
        <v>-3.45</v>
      </c>
    </row>
    <row r="14" spans="1:16" ht="27" customHeight="1" x14ac:dyDescent="0.5">
      <c r="A14" s="197"/>
      <c r="B14" s="1" t="s">
        <v>60</v>
      </c>
      <c r="I14" s="510"/>
      <c r="O14" s="285"/>
    </row>
    <row r="15" spans="1:16" ht="27" customHeight="1" x14ac:dyDescent="0.5">
      <c r="A15" s="197"/>
      <c r="B15" s="1" t="s">
        <v>61</v>
      </c>
      <c r="E15" s="285">
        <v>-22.37</v>
      </c>
      <c r="F15" s="285"/>
      <c r="G15" s="285">
        <v>-1.26</v>
      </c>
      <c r="I15" s="510">
        <v>0</v>
      </c>
      <c r="K15" s="510">
        <v>0</v>
      </c>
      <c r="M15" s="510">
        <v>0</v>
      </c>
      <c r="O15" s="285">
        <f>SUM(E15:M15)</f>
        <v>-23.630000000000003</v>
      </c>
    </row>
    <row r="16" spans="1:16" ht="27" customHeight="1" x14ac:dyDescent="0.5">
      <c r="A16" s="197"/>
      <c r="B16" s="1" t="s">
        <v>123</v>
      </c>
      <c r="E16" s="510">
        <v>0</v>
      </c>
      <c r="G16" s="510">
        <v>0</v>
      </c>
      <c r="I16" s="510">
        <v>0</v>
      </c>
      <c r="K16" s="510">
        <v>0</v>
      </c>
      <c r="M16" s="510">
        <v>0</v>
      </c>
      <c r="O16" s="285">
        <v>-6.95</v>
      </c>
    </row>
    <row r="17" spans="1:15" ht="27" customHeight="1" x14ac:dyDescent="0.5">
      <c r="A17" s="197"/>
      <c r="B17" s="285" t="s">
        <v>110</v>
      </c>
      <c r="E17" s="510">
        <v>0</v>
      </c>
      <c r="G17" s="510">
        <v>0</v>
      </c>
      <c r="I17" s="510">
        <v>0</v>
      </c>
      <c r="K17" s="510">
        <v>0</v>
      </c>
      <c r="M17" s="510">
        <v>0</v>
      </c>
      <c r="O17" s="285">
        <v>-0.36</v>
      </c>
    </row>
    <row r="18" spans="1:15" ht="27" customHeight="1" x14ac:dyDescent="0.5">
      <c r="A18" s="197"/>
      <c r="B18" s="285" t="s">
        <v>109</v>
      </c>
      <c r="E18" s="510">
        <v>0</v>
      </c>
      <c r="G18" s="510">
        <v>0</v>
      </c>
      <c r="I18" s="510">
        <v>0</v>
      </c>
      <c r="K18" s="510">
        <v>0</v>
      </c>
      <c r="M18" s="510">
        <v>0</v>
      </c>
      <c r="O18" s="285">
        <v>-4.58</v>
      </c>
    </row>
    <row r="19" spans="1:15" ht="27" customHeight="1" x14ac:dyDescent="0.5">
      <c r="A19" s="197"/>
      <c r="B19" s="1" t="s">
        <v>62</v>
      </c>
      <c r="E19" s="510">
        <v>0</v>
      </c>
      <c r="G19" s="510">
        <v>0</v>
      </c>
      <c r="I19" s="510">
        <v>0</v>
      </c>
      <c r="K19" s="510">
        <v>0</v>
      </c>
      <c r="M19" s="510">
        <v>0</v>
      </c>
      <c r="O19" s="285">
        <v>-0.26</v>
      </c>
    </row>
    <row r="20" spans="1:15" ht="27" customHeight="1" x14ac:dyDescent="0.5">
      <c r="A20" s="197"/>
      <c r="B20" s="1" t="s">
        <v>71</v>
      </c>
      <c r="E20" s="509">
        <f>+E10+E15</f>
        <v>26.849999999999998</v>
      </c>
      <c r="G20" s="509">
        <f>+G10+G15</f>
        <v>5.129999999999999</v>
      </c>
      <c r="I20" s="509">
        <f>+I10+I15</f>
        <v>0.02</v>
      </c>
      <c r="K20" s="509">
        <f>+K10+K15</f>
        <v>2.4</v>
      </c>
      <c r="M20" s="509">
        <f>+M10+M15</f>
        <v>6.83</v>
      </c>
      <c r="O20" s="216">
        <f>SUM(O10:O19)</f>
        <v>30.320000000000004</v>
      </c>
    </row>
    <row r="21" spans="1:15" ht="27" customHeight="1" x14ac:dyDescent="0.5">
      <c r="A21" s="197"/>
      <c r="B21" s="1" t="s">
        <v>63</v>
      </c>
      <c r="E21" s="510"/>
      <c r="G21" s="510"/>
      <c r="K21" s="510"/>
      <c r="M21" s="510"/>
      <c r="O21" s="285">
        <v>-4.6100000000000003</v>
      </c>
    </row>
    <row r="22" spans="1:15" ht="27" customHeight="1" x14ac:dyDescent="0.5">
      <c r="A22" s="197"/>
      <c r="B22" s="1" t="s">
        <v>749</v>
      </c>
      <c r="E22" s="510"/>
      <c r="G22" s="510"/>
      <c r="K22" s="510"/>
      <c r="M22" s="510"/>
      <c r="O22" s="217">
        <f>SUM(O20:O21)</f>
        <v>25.710000000000004</v>
      </c>
    </row>
    <row r="23" spans="1:15" ht="27" customHeight="1" x14ac:dyDescent="0.5">
      <c r="A23" s="197"/>
      <c r="B23" s="1" t="s">
        <v>70</v>
      </c>
      <c r="E23" s="510"/>
      <c r="G23" s="510"/>
      <c r="K23" s="510"/>
      <c r="M23" s="510"/>
      <c r="O23" s="218"/>
    </row>
    <row r="24" spans="1:15" ht="27" customHeight="1" x14ac:dyDescent="0.5">
      <c r="A24" s="197"/>
      <c r="B24" s="1" t="s">
        <v>689</v>
      </c>
      <c r="H24" s="510"/>
      <c r="O24" s="218">
        <v>0.82</v>
      </c>
    </row>
    <row r="25" spans="1:15" ht="27" customHeight="1" x14ac:dyDescent="0.5">
      <c r="A25" s="197"/>
      <c r="B25" s="1" t="s">
        <v>70</v>
      </c>
      <c r="H25" s="510"/>
      <c r="O25" s="217"/>
    </row>
    <row r="26" spans="1:15" ht="27" customHeight="1" thickBot="1" x14ac:dyDescent="0.55000000000000004">
      <c r="A26" s="197"/>
      <c r="B26" s="1" t="s">
        <v>748</v>
      </c>
      <c r="H26" s="510"/>
      <c r="O26" s="219">
        <f>SUM(O22,O24:O24)</f>
        <v>26.530000000000005</v>
      </c>
    </row>
    <row r="27" spans="1:15" ht="27" customHeight="1" thickTop="1" x14ac:dyDescent="0.5">
      <c r="A27" s="197"/>
      <c r="E27" s="510"/>
      <c r="G27" s="510"/>
      <c r="K27" s="510"/>
      <c r="M27" s="510"/>
      <c r="O27" s="218"/>
    </row>
    <row r="28" spans="1:15" ht="27" customHeight="1" x14ac:dyDescent="0.5">
      <c r="A28" s="197"/>
      <c r="B28" s="1" t="s">
        <v>28</v>
      </c>
      <c r="O28" s="218"/>
    </row>
    <row r="29" spans="1:15" ht="27" customHeight="1" x14ac:dyDescent="0.5">
      <c r="A29" s="197"/>
      <c r="B29" s="1" t="s">
        <v>61</v>
      </c>
      <c r="E29" s="285">
        <v>75.41</v>
      </c>
      <c r="F29" s="285"/>
      <c r="G29" s="285">
        <v>5.87</v>
      </c>
      <c r="H29" s="285"/>
      <c r="I29" s="512">
        <v>0.01</v>
      </c>
      <c r="J29" s="512"/>
      <c r="K29" s="512">
        <v>0</v>
      </c>
      <c r="L29" s="512"/>
      <c r="M29" s="512">
        <v>16.739999999999998</v>
      </c>
      <c r="O29" s="1">
        <f>SUM(E29:M29)</f>
        <v>98.03</v>
      </c>
    </row>
    <row r="30" spans="1:15" ht="27" customHeight="1" thickBot="1" x14ac:dyDescent="0.55000000000000004">
      <c r="A30" s="197"/>
      <c r="B30" s="1" t="s">
        <v>123</v>
      </c>
      <c r="E30" s="512">
        <v>0</v>
      </c>
      <c r="F30" s="285"/>
      <c r="G30" s="512">
        <v>0</v>
      </c>
      <c r="H30" s="512"/>
      <c r="I30" s="512">
        <v>0</v>
      </c>
      <c r="J30" s="512"/>
      <c r="K30" s="512">
        <v>0</v>
      </c>
      <c r="L30" s="512"/>
      <c r="M30" s="512">
        <v>0</v>
      </c>
      <c r="O30" s="219">
        <v>2.0499999999999998</v>
      </c>
    </row>
    <row r="31" spans="1:15" ht="27" customHeight="1" thickTop="1" x14ac:dyDescent="0.5">
      <c r="A31" s="197"/>
      <c r="B31" s="1" t="s">
        <v>64</v>
      </c>
      <c r="E31" s="285"/>
      <c r="F31" s="285"/>
      <c r="G31" s="285"/>
      <c r="H31" s="285"/>
      <c r="I31" s="512"/>
      <c r="J31" s="512"/>
      <c r="K31" s="512"/>
      <c r="L31" s="512"/>
      <c r="M31" s="512"/>
      <c r="O31" s="220"/>
    </row>
    <row r="32" spans="1:15" ht="27" customHeight="1" x14ac:dyDescent="0.5">
      <c r="A32" s="197"/>
      <c r="B32" s="1" t="s">
        <v>61</v>
      </c>
      <c r="E32" s="285">
        <v>79.39</v>
      </c>
      <c r="F32" s="285"/>
      <c r="G32" s="285">
        <v>16.21</v>
      </c>
      <c r="H32" s="285"/>
      <c r="I32" s="512">
        <v>0</v>
      </c>
      <c r="J32" s="512"/>
      <c r="K32" s="512">
        <v>0</v>
      </c>
      <c r="L32" s="512"/>
      <c r="M32" s="512">
        <v>0</v>
      </c>
      <c r="O32" s="1">
        <f>SUM(E32:M32)</f>
        <v>95.6</v>
      </c>
    </row>
    <row r="33" spans="1:16" ht="27" customHeight="1" thickBot="1" x14ac:dyDescent="0.55000000000000004">
      <c r="A33" s="197"/>
      <c r="B33" s="1" t="s">
        <v>123</v>
      </c>
      <c r="E33" s="512">
        <v>0</v>
      </c>
      <c r="F33" s="285"/>
      <c r="G33" s="512">
        <v>0</v>
      </c>
      <c r="H33" s="512"/>
      <c r="I33" s="512">
        <v>0</v>
      </c>
      <c r="J33" s="512"/>
      <c r="K33" s="512">
        <v>0</v>
      </c>
      <c r="L33" s="512"/>
      <c r="M33" s="512">
        <v>0</v>
      </c>
      <c r="O33" s="219">
        <v>0</v>
      </c>
    </row>
    <row r="34" spans="1:16" ht="27" customHeight="1" thickTop="1" x14ac:dyDescent="0.5">
      <c r="A34" s="197"/>
      <c r="B34" s="1" t="s">
        <v>33</v>
      </c>
      <c r="E34" s="285"/>
      <c r="F34" s="285"/>
      <c r="G34" s="285"/>
      <c r="H34" s="285"/>
      <c r="I34" s="512"/>
      <c r="J34" s="512"/>
      <c r="K34" s="512"/>
      <c r="L34" s="512"/>
      <c r="M34" s="512"/>
    </row>
    <row r="35" spans="1:16" ht="27" customHeight="1" x14ac:dyDescent="0.5">
      <c r="A35" s="197"/>
      <c r="B35" s="1" t="s">
        <v>61</v>
      </c>
      <c r="E35" s="285">
        <v>514.74</v>
      </c>
      <c r="F35" s="285"/>
      <c r="G35" s="285">
        <v>2.4300000000000002</v>
      </c>
      <c r="H35" s="285"/>
      <c r="I35" s="512">
        <v>0</v>
      </c>
      <c r="J35" s="512"/>
      <c r="K35" s="512">
        <v>0</v>
      </c>
      <c r="L35" s="512"/>
      <c r="M35" s="512">
        <v>0</v>
      </c>
      <c r="O35" s="1">
        <f>SUM(E35:M35)</f>
        <v>517.16999999999996</v>
      </c>
    </row>
    <row r="36" spans="1:16" ht="27" customHeight="1" thickBot="1" x14ac:dyDescent="0.55000000000000004">
      <c r="A36" s="197"/>
      <c r="B36" s="1" t="s">
        <v>123</v>
      </c>
      <c r="E36" s="512">
        <v>0</v>
      </c>
      <c r="F36" s="285"/>
      <c r="G36" s="512">
        <v>0</v>
      </c>
      <c r="H36" s="512"/>
      <c r="I36" s="512">
        <v>0</v>
      </c>
      <c r="J36" s="512"/>
      <c r="K36" s="512">
        <v>0</v>
      </c>
      <c r="L36" s="512"/>
      <c r="M36" s="512">
        <v>0</v>
      </c>
      <c r="O36" s="219">
        <v>6.61</v>
      </c>
    </row>
    <row r="37" spans="1:16" ht="27" customHeight="1" thickTop="1" thickBot="1" x14ac:dyDescent="0.55000000000000004">
      <c r="A37" s="197"/>
      <c r="B37" s="1" t="s">
        <v>65</v>
      </c>
      <c r="E37" s="512">
        <v>0</v>
      </c>
      <c r="F37" s="285"/>
      <c r="G37" s="512">
        <v>0</v>
      </c>
      <c r="H37" s="285"/>
      <c r="I37" s="512">
        <v>0</v>
      </c>
      <c r="J37" s="512"/>
      <c r="K37" s="512">
        <v>0</v>
      </c>
      <c r="L37" s="512"/>
      <c r="M37" s="512">
        <v>0</v>
      </c>
      <c r="O37" s="222">
        <v>22.52</v>
      </c>
    </row>
    <row r="38" spans="1:16" ht="27" customHeight="1" thickTop="1" x14ac:dyDescent="0.5">
      <c r="B38" s="1" t="s">
        <v>66</v>
      </c>
      <c r="E38" s="285"/>
      <c r="F38" s="285"/>
      <c r="G38" s="285"/>
      <c r="H38" s="285"/>
      <c r="I38" s="512"/>
      <c r="J38" s="512"/>
      <c r="K38" s="512"/>
      <c r="L38" s="512"/>
      <c r="M38" s="512"/>
    </row>
    <row r="39" spans="1:16" ht="27" customHeight="1" x14ac:dyDescent="0.5">
      <c r="B39" s="1" t="s">
        <v>61</v>
      </c>
      <c r="E39" s="285">
        <v>28.51</v>
      </c>
      <c r="F39" s="285"/>
      <c r="G39" s="285">
        <v>0.18</v>
      </c>
      <c r="H39" s="285"/>
      <c r="I39" s="512">
        <v>0</v>
      </c>
      <c r="J39" s="512"/>
      <c r="K39" s="512">
        <v>0</v>
      </c>
      <c r="L39" s="512"/>
      <c r="M39" s="512">
        <v>0</v>
      </c>
      <c r="O39" s="1">
        <f>SUM(E39:M39)</f>
        <v>28.69</v>
      </c>
    </row>
    <row r="40" spans="1:16" ht="27" customHeight="1" thickBot="1" x14ac:dyDescent="0.55000000000000004">
      <c r="B40" s="1" t="s">
        <v>123</v>
      </c>
      <c r="E40" s="512">
        <v>0</v>
      </c>
      <c r="F40" s="285"/>
      <c r="G40" s="512">
        <v>0</v>
      </c>
      <c r="H40" s="512"/>
      <c r="I40" s="512">
        <v>0</v>
      </c>
      <c r="J40" s="512"/>
      <c r="K40" s="512">
        <v>0</v>
      </c>
      <c r="L40" s="512"/>
      <c r="M40" s="512">
        <v>0</v>
      </c>
      <c r="O40" s="219">
        <v>0.62</v>
      </c>
    </row>
    <row r="41" spans="1:16" ht="24.95" customHeight="1" thickTop="1" x14ac:dyDescent="0.5">
      <c r="A41" s="558" t="s">
        <v>314</v>
      </c>
      <c r="B41" s="558"/>
      <c r="C41" s="558"/>
      <c r="D41" s="558"/>
      <c r="E41" s="558"/>
      <c r="F41" s="558"/>
      <c r="G41" s="558"/>
      <c r="H41" s="558"/>
      <c r="I41" s="558"/>
      <c r="J41" s="558"/>
      <c r="K41" s="558"/>
      <c r="L41" s="558"/>
      <c r="M41" s="558"/>
      <c r="N41" s="558"/>
      <c r="O41" s="558"/>
      <c r="P41" s="357"/>
    </row>
    <row r="42" spans="1:16" ht="24.95" customHeight="1" x14ac:dyDescent="0.5">
      <c r="A42" s="477"/>
      <c r="B42" s="477"/>
      <c r="C42" s="477"/>
      <c r="D42" s="477"/>
      <c r="E42" s="477"/>
      <c r="F42" s="477"/>
      <c r="G42" s="477"/>
      <c r="H42" s="477"/>
      <c r="I42" s="477"/>
      <c r="J42" s="477"/>
      <c r="K42" s="477"/>
      <c r="L42" s="477"/>
      <c r="M42" s="477"/>
      <c r="N42" s="477"/>
      <c r="O42" s="2" t="s">
        <v>153</v>
      </c>
      <c r="P42" s="477"/>
    </row>
    <row r="43" spans="1:16" ht="24.95" customHeight="1" x14ac:dyDescent="0.5">
      <c r="A43" s="197"/>
      <c r="H43" s="211"/>
      <c r="I43" s="211"/>
      <c r="J43" s="211"/>
      <c r="O43" s="212" t="s">
        <v>67</v>
      </c>
    </row>
    <row r="44" spans="1:16" ht="24.95" customHeight="1" x14ac:dyDescent="0.5">
      <c r="A44" s="197"/>
      <c r="H44" s="211"/>
      <c r="I44" s="211" t="s">
        <v>192</v>
      </c>
      <c r="J44" s="211"/>
    </row>
    <row r="45" spans="1:16" ht="24.95" customHeight="1" x14ac:dyDescent="0.5">
      <c r="A45" s="197"/>
      <c r="I45" s="198" t="s">
        <v>750</v>
      </c>
      <c r="J45" s="211"/>
    </row>
    <row r="46" spans="1:16" ht="24.95" customHeight="1" x14ac:dyDescent="0.5">
      <c r="A46" s="197"/>
      <c r="E46" s="474" t="s">
        <v>51</v>
      </c>
      <c r="F46" s="4"/>
      <c r="G46" s="474" t="s">
        <v>78</v>
      </c>
      <c r="H46" s="474"/>
      <c r="I46" s="474" t="s">
        <v>52</v>
      </c>
      <c r="J46" s="4"/>
      <c r="K46" s="214" t="s">
        <v>92</v>
      </c>
      <c r="L46" s="4"/>
      <c r="M46" s="474" t="s">
        <v>53</v>
      </c>
      <c r="N46" s="4"/>
      <c r="O46" s="474" t="s">
        <v>26</v>
      </c>
      <c r="P46" s="4"/>
    </row>
    <row r="47" spans="1:16" ht="24.95" customHeight="1" x14ac:dyDescent="0.5">
      <c r="A47" s="197"/>
      <c r="E47" s="475" t="s">
        <v>54</v>
      </c>
      <c r="F47" s="3"/>
      <c r="G47" s="475" t="s">
        <v>79</v>
      </c>
      <c r="H47" s="3"/>
      <c r="I47" s="475" t="s">
        <v>55</v>
      </c>
      <c r="J47" s="3"/>
      <c r="K47" s="215" t="s">
        <v>940</v>
      </c>
      <c r="L47" s="3"/>
      <c r="M47" s="3"/>
      <c r="N47" s="3"/>
      <c r="O47" s="3"/>
      <c r="P47" s="3"/>
    </row>
    <row r="48" spans="1:16" ht="24.95" customHeight="1" x14ac:dyDescent="0.5">
      <c r="A48" s="197"/>
      <c r="B48" s="1" t="s">
        <v>56</v>
      </c>
      <c r="E48" s="285">
        <v>172.79</v>
      </c>
      <c r="F48" s="285"/>
      <c r="G48" s="285">
        <v>8.5399999999999991</v>
      </c>
      <c r="H48" s="285"/>
      <c r="I48" s="285">
        <v>0.02</v>
      </c>
      <c r="J48" s="285"/>
      <c r="K48" s="285">
        <v>0.75</v>
      </c>
      <c r="L48" s="285"/>
      <c r="M48" s="512">
        <v>18.420000000000002</v>
      </c>
      <c r="O48" s="340">
        <f>SUM(E48:M48)</f>
        <v>200.51999999999998</v>
      </c>
    </row>
    <row r="49" spans="1:15" ht="24.95" customHeight="1" x14ac:dyDescent="0.5">
      <c r="A49" s="197"/>
      <c r="B49" s="1" t="s">
        <v>57</v>
      </c>
      <c r="E49" s="285">
        <v>-114.06</v>
      </c>
      <c r="F49" s="285"/>
      <c r="G49" s="285">
        <v>-2.1800000000000002</v>
      </c>
      <c r="H49" s="285"/>
      <c r="I49" s="510">
        <v>0</v>
      </c>
      <c r="J49" s="510"/>
      <c r="K49" s="512">
        <v>0</v>
      </c>
      <c r="L49" s="285"/>
      <c r="M49" s="285">
        <v>-9.4</v>
      </c>
      <c r="O49" s="340">
        <f>SUM(E49:M49)</f>
        <v>-125.64000000000001</v>
      </c>
    </row>
    <row r="50" spans="1:15" ht="24.95" customHeight="1" x14ac:dyDescent="0.5">
      <c r="A50" s="197"/>
      <c r="B50" s="1" t="s">
        <v>58</v>
      </c>
      <c r="E50" s="216">
        <f>SUM(E48:E49)</f>
        <v>58.72999999999999</v>
      </c>
      <c r="G50" s="216">
        <f>SUM(G48:G49)</f>
        <v>6.3599999999999994</v>
      </c>
      <c r="I50" s="216">
        <f>SUM(I48:I49)</f>
        <v>0.02</v>
      </c>
      <c r="K50" s="216">
        <f>SUM(K48:K49)</f>
        <v>0.75</v>
      </c>
      <c r="M50" s="216">
        <f>SUM(M48:M49)</f>
        <v>9.0200000000000014</v>
      </c>
      <c r="O50" s="216">
        <f>SUM(O48:O49)</f>
        <v>74.879999999999967</v>
      </c>
    </row>
    <row r="51" spans="1:15" ht="24.95" customHeight="1" x14ac:dyDescent="0.5">
      <c r="A51" s="197"/>
    </row>
    <row r="52" spans="1:15" ht="24.95" customHeight="1" x14ac:dyDescent="0.5">
      <c r="A52" s="197"/>
      <c r="B52" s="1" t="s">
        <v>69</v>
      </c>
      <c r="E52" s="510">
        <v>0</v>
      </c>
      <c r="F52" s="510"/>
      <c r="G52" s="510">
        <v>0</v>
      </c>
      <c r="H52" s="510"/>
      <c r="I52" s="510">
        <v>0</v>
      </c>
      <c r="J52" s="510"/>
      <c r="K52" s="510">
        <v>0</v>
      </c>
      <c r="M52" s="510">
        <v>0</v>
      </c>
      <c r="O52" s="285">
        <v>3.95</v>
      </c>
    </row>
    <row r="53" spans="1:15" ht="24.95" customHeight="1" x14ac:dyDescent="0.5">
      <c r="A53" s="197"/>
      <c r="B53" s="17" t="s">
        <v>59</v>
      </c>
      <c r="E53" s="510">
        <v>0</v>
      </c>
      <c r="G53" s="510">
        <v>0</v>
      </c>
      <c r="I53" s="510">
        <v>0</v>
      </c>
      <c r="K53" s="510">
        <v>0</v>
      </c>
      <c r="M53" s="510">
        <v>0</v>
      </c>
      <c r="O53" s="285">
        <v>-2.4700000000000002</v>
      </c>
    </row>
    <row r="54" spans="1:15" ht="24.95" customHeight="1" x14ac:dyDescent="0.5">
      <c r="A54" s="197"/>
      <c r="B54" s="1" t="s">
        <v>60</v>
      </c>
      <c r="I54" s="510"/>
      <c r="O54" s="285"/>
    </row>
    <row r="55" spans="1:15" ht="24.95" customHeight="1" x14ac:dyDescent="0.5">
      <c r="A55" s="197"/>
      <c r="B55" s="1" t="s">
        <v>61</v>
      </c>
      <c r="E55" s="285">
        <v>-17.579999999999998</v>
      </c>
      <c r="F55" s="285"/>
      <c r="G55" s="285">
        <v>-1.54</v>
      </c>
      <c r="I55" s="510">
        <v>0</v>
      </c>
      <c r="K55" s="510">
        <v>0</v>
      </c>
      <c r="M55" s="510">
        <v>0</v>
      </c>
      <c r="O55" s="285">
        <f>SUM(E55:M55)</f>
        <v>-19.119999999999997</v>
      </c>
    </row>
    <row r="56" spans="1:15" ht="24.95" customHeight="1" x14ac:dyDescent="0.5">
      <c r="A56" s="197"/>
      <c r="B56" s="1" t="s">
        <v>123</v>
      </c>
      <c r="E56" s="510">
        <v>0</v>
      </c>
      <c r="G56" s="510">
        <v>0</v>
      </c>
      <c r="I56" s="510">
        <v>0</v>
      </c>
      <c r="K56" s="510">
        <v>0</v>
      </c>
      <c r="M56" s="510">
        <v>0</v>
      </c>
      <c r="O56" s="285">
        <v>-6.91</v>
      </c>
    </row>
    <row r="57" spans="1:15" ht="24.95" customHeight="1" x14ac:dyDescent="0.5">
      <c r="A57" s="197"/>
      <c r="B57" s="285" t="s">
        <v>110</v>
      </c>
      <c r="E57" s="510">
        <v>0</v>
      </c>
      <c r="G57" s="510">
        <v>0</v>
      </c>
      <c r="I57" s="510">
        <v>0</v>
      </c>
      <c r="K57" s="510">
        <v>0</v>
      </c>
      <c r="M57" s="510">
        <v>0</v>
      </c>
      <c r="O57" s="285">
        <v>-0.4</v>
      </c>
    </row>
    <row r="58" spans="1:15" ht="24.95" customHeight="1" x14ac:dyDescent="0.5">
      <c r="A58" s="197"/>
      <c r="B58" s="285" t="s">
        <v>109</v>
      </c>
      <c r="E58" s="510">
        <v>0</v>
      </c>
      <c r="G58" s="510">
        <v>0</v>
      </c>
      <c r="I58" s="510">
        <v>0</v>
      </c>
      <c r="K58" s="510">
        <v>0</v>
      </c>
      <c r="M58" s="510">
        <v>0</v>
      </c>
      <c r="O58" s="285">
        <v>-4.46</v>
      </c>
    </row>
    <row r="59" spans="1:15" ht="24.95" customHeight="1" x14ac:dyDescent="0.5">
      <c r="A59" s="197"/>
      <c r="B59" s="1" t="s">
        <v>62</v>
      </c>
      <c r="E59" s="510">
        <v>0</v>
      </c>
      <c r="G59" s="510">
        <v>0</v>
      </c>
      <c r="I59" s="510">
        <v>0</v>
      </c>
      <c r="K59" s="510">
        <v>0</v>
      </c>
      <c r="M59" s="510">
        <v>0</v>
      </c>
      <c r="O59" s="285">
        <v>-1.23</v>
      </c>
    </row>
    <row r="60" spans="1:15" ht="24.95" customHeight="1" x14ac:dyDescent="0.5">
      <c r="A60" s="197"/>
      <c r="B60" s="1" t="s">
        <v>71</v>
      </c>
      <c r="E60" s="509">
        <f>+E50+E55</f>
        <v>41.149999999999991</v>
      </c>
      <c r="G60" s="509">
        <f>+G50+G55</f>
        <v>4.8199999999999994</v>
      </c>
      <c r="I60" s="509">
        <f>+I50+I55</f>
        <v>0.02</v>
      </c>
      <c r="K60" s="509">
        <f>+K50+K55</f>
        <v>0.75</v>
      </c>
      <c r="M60" s="509">
        <f>+M50+M55</f>
        <v>9.0200000000000014</v>
      </c>
      <c r="O60" s="216">
        <f>SUM(O50:O59)</f>
        <v>44.239999999999974</v>
      </c>
    </row>
    <row r="61" spans="1:15" ht="24.95" customHeight="1" x14ac:dyDescent="0.5">
      <c r="A61" s="197"/>
      <c r="B61" s="1" t="s">
        <v>63</v>
      </c>
      <c r="E61" s="510"/>
      <c r="G61" s="510"/>
      <c r="K61" s="510"/>
      <c r="M61" s="510"/>
      <c r="O61" s="285">
        <v>-8.8800000000000008</v>
      </c>
    </row>
    <row r="62" spans="1:15" ht="24.95" customHeight="1" x14ac:dyDescent="0.5">
      <c r="A62" s="197"/>
      <c r="B62" s="1" t="s">
        <v>749</v>
      </c>
      <c r="E62" s="510"/>
      <c r="G62" s="510"/>
      <c r="K62" s="510"/>
      <c r="M62" s="510"/>
      <c r="O62" s="217">
        <f>SUM(O60:O61)</f>
        <v>35.359999999999971</v>
      </c>
    </row>
    <row r="63" spans="1:15" ht="24.95" customHeight="1" x14ac:dyDescent="0.5">
      <c r="A63" s="197"/>
      <c r="B63" s="1" t="s">
        <v>70</v>
      </c>
      <c r="E63" s="510"/>
      <c r="G63" s="510"/>
      <c r="K63" s="510"/>
      <c r="M63" s="510"/>
      <c r="O63" s="218"/>
    </row>
    <row r="64" spans="1:15" ht="24.95" customHeight="1" x14ac:dyDescent="0.5">
      <c r="A64" s="197"/>
      <c r="B64" s="1" t="s">
        <v>689</v>
      </c>
      <c r="H64" s="510"/>
      <c r="O64" s="218">
        <v>0.95</v>
      </c>
    </row>
    <row r="65" spans="1:15" ht="24.95" customHeight="1" x14ac:dyDescent="0.5">
      <c r="A65" s="197"/>
      <c r="B65" s="1" t="s">
        <v>70</v>
      </c>
      <c r="H65" s="510"/>
      <c r="O65" s="217"/>
    </row>
    <row r="66" spans="1:15" ht="24.95" customHeight="1" thickBot="1" x14ac:dyDescent="0.55000000000000004">
      <c r="A66" s="197"/>
      <c r="B66" s="1" t="s">
        <v>748</v>
      </c>
      <c r="H66" s="510"/>
      <c r="O66" s="219">
        <f>SUM(O62,O64:O64)</f>
        <v>36.309999999999974</v>
      </c>
    </row>
    <row r="67" spans="1:15" ht="24.95" customHeight="1" thickTop="1" x14ac:dyDescent="0.5">
      <c r="A67" s="197"/>
      <c r="E67" s="510"/>
      <c r="G67" s="510"/>
      <c r="K67" s="510"/>
      <c r="M67" s="510"/>
      <c r="O67" s="218"/>
    </row>
    <row r="68" spans="1:15" ht="24.95" customHeight="1" x14ac:dyDescent="0.5">
      <c r="A68" s="197"/>
      <c r="B68" s="1" t="s">
        <v>28</v>
      </c>
      <c r="O68" s="218"/>
    </row>
    <row r="69" spans="1:15" ht="24.95" customHeight="1" x14ac:dyDescent="0.5">
      <c r="A69" s="197"/>
      <c r="B69" s="1" t="s">
        <v>61</v>
      </c>
      <c r="E69" s="285">
        <v>59.66</v>
      </c>
      <c r="F69" s="285"/>
      <c r="G69" s="285">
        <v>7.4</v>
      </c>
      <c r="H69" s="285"/>
      <c r="I69" s="512">
        <v>0.01</v>
      </c>
      <c r="J69" s="512"/>
      <c r="K69" s="512">
        <v>0</v>
      </c>
      <c r="L69" s="512"/>
      <c r="M69" s="512">
        <v>7.08</v>
      </c>
      <c r="O69" s="1">
        <f>SUM(E69:M69)+0.01</f>
        <v>74.160000000000011</v>
      </c>
    </row>
    <row r="70" spans="1:15" ht="24.95" customHeight="1" thickBot="1" x14ac:dyDescent="0.55000000000000004">
      <c r="A70" s="197"/>
      <c r="B70" s="1" t="s">
        <v>123</v>
      </c>
      <c r="E70" s="512">
        <v>0</v>
      </c>
      <c r="F70" s="285"/>
      <c r="G70" s="512">
        <v>0</v>
      </c>
      <c r="H70" s="512"/>
      <c r="I70" s="512">
        <v>0</v>
      </c>
      <c r="J70" s="512"/>
      <c r="K70" s="512">
        <v>0</v>
      </c>
      <c r="L70" s="512"/>
      <c r="M70" s="512">
        <v>0</v>
      </c>
      <c r="O70" s="219">
        <v>0</v>
      </c>
    </row>
    <row r="71" spans="1:15" ht="24.95" customHeight="1" thickTop="1" x14ac:dyDescent="0.5">
      <c r="A71" s="197"/>
      <c r="B71" s="1" t="s">
        <v>64</v>
      </c>
      <c r="E71" s="285"/>
      <c r="F71" s="285"/>
      <c r="G71" s="285"/>
      <c r="H71" s="285"/>
      <c r="I71" s="512"/>
      <c r="J71" s="512"/>
      <c r="K71" s="512"/>
      <c r="L71" s="512"/>
      <c r="M71" s="512"/>
      <c r="O71" s="220"/>
    </row>
    <row r="72" spans="1:15" ht="24.95" customHeight="1" x14ac:dyDescent="0.5">
      <c r="A72" s="197"/>
      <c r="B72" s="1" t="s">
        <v>61</v>
      </c>
      <c r="E72" s="285">
        <v>80.31</v>
      </c>
      <c r="F72" s="285"/>
      <c r="G72" s="285">
        <v>16.239999999999998</v>
      </c>
      <c r="H72" s="285"/>
      <c r="I72" s="512">
        <v>0</v>
      </c>
      <c r="J72" s="512"/>
      <c r="K72" s="512">
        <v>0</v>
      </c>
      <c r="L72" s="512"/>
      <c r="M72" s="512">
        <v>0</v>
      </c>
      <c r="O72" s="1">
        <f>SUM(E72:M72)</f>
        <v>96.55</v>
      </c>
    </row>
    <row r="73" spans="1:15" ht="24.95" customHeight="1" thickBot="1" x14ac:dyDescent="0.55000000000000004">
      <c r="A73" s="197"/>
      <c r="B73" s="1" t="s">
        <v>123</v>
      </c>
      <c r="E73" s="512">
        <v>0</v>
      </c>
      <c r="F73" s="285"/>
      <c r="G73" s="512">
        <v>0</v>
      </c>
      <c r="H73" s="512"/>
      <c r="I73" s="512">
        <v>0</v>
      </c>
      <c r="J73" s="512"/>
      <c r="K73" s="512">
        <v>0</v>
      </c>
      <c r="L73" s="512"/>
      <c r="M73" s="512">
        <v>0</v>
      </c>
      <c r="O73" s="219">
        <v>0</v>
      </c>
    </row>
    <row r="74" spans="1:15" ht="24.95" customHeight="1" thickTop="1" x14ac:dyDescent="0.5">
      <c r="A74" s="197"/>
      <c r="B74" s="1" t="s">
        <v>33</v>
      </c>
      <c r="E74" s="285"/>
      <c r="F74" s="285"/>
      <c r="G74" s="285"/>
      <c r="H74" s="285"/>
      <c r="I74" s="512"/>
      <c r="J74" s="512"/>
      <c r="K74" s="512"/>
      <c r="L74" s="512"/>
      <c r="M74" s="512"/>
    </row>
    <row r="75" spans="1:15" ht="24.95" customHeight="1" x14ac:dyDescent="0.5">
      <c r="A75" s="197"/>
      <c r="B75" s="1" t="s">
        <v>61</v>
      </c>
      <c r="E75" s="285">
        <v>459.51</v>
      </c>
      <c r="F75" s="285"/>
      <c r="G75" s="285">
        <v>3.54</v>
      </c>
      <c r="H75" s="285"/>
      <c r="I75" s="512">
        <v>0</v>
      </c>
      <c r="J75" s="512"/>
      <c r="K75" s="512">
        <v>0</v>
      </c>
      <c r="L75" s="512"/>
      <c r="M75" s="512">
        <v>0</v>
      </c>
      <c r="O75" s="1">
        <f>SUM(E75:M75)</f>
        <v>463.05</v>
      </c>
    </row>
    <row r="76" spans="1:15" ht="24.95" customHeight="1" thickBot="1" x14ac:dyDescent="0.55000000000000004">
      <c r="A76" s="197"/>
      <c r="B76" s="1" t="s">
        <v>123</v>
      </c>
      <c r="E76" s="512">
        <v>0</v>
      </c>
      <c r="F76" s="285"/>
      <c r="G76" s="512">
        <v>0</v>
      </c>
      <c r="H76" s="512"/>
      <c r="I76" s="512">
        <v>0</v>
      </c>
      <c r="J76" s="512"/>
      <c r="K76" s="512">
        <v>0</v>
      </c>
      <c r="L76" s="512"/>
      <c r="M76" s="512">
        <v>0</v>
      </c>
      <c r="O76" s="219">
        <v>6.46</v>
      </c>
    </row>
    <row r="77" spans="1:15" ht="24.95" customHeight="1" thickTop="1" thickBot="1" x14ac:dyDescent="0.55000000000000004">
      <c r="A77" s="197"/>
      <c r="B77" s="1" t="s">
        <v>65</v>
      </c>
      <c r="E77" s="512">
        <v>0</v>
      </c>
      <c r="F77" s="285"/>
      <c r="G77" s="512">
        <v>0</v>
      </c>
      <c r="H77" s="285"/>
      <c r="I77" s="512">
        <v>0</v>
      </c>
      <c r="J77" s="512"/>
      <c r="K77" s="512">
        <v>0</v>
      </c>
      <c r="L77" s="512"/>
      <c r="M77" s="512">
        <v>0</v>
      </c>
      <c r="O77" s="222">
        <v>17.78</v>
      </c>
    </row>
    <row r="78" spans="1:15" ht="24.95" customHeight="1" thickTop="1" x14ac:dyDescent="0.5">
      <c r="B78" s="1" t="s">
        <v>66</v>
      </c>
      <c r="E78" s="285"/>
      <c r="F78" s="285"/>
      <c r="G78" s="285"/>
      <c r="H78" s="285"/>
      <c r="I78" s="512"/>
      <c r="J78" s="512"/>
      <c r="K78" s="512"/>
      <c r="L78" s="512"/>
      <c r="M78" s="512"/>
    </row>
    <row r="79" spans="1:15" ht="24.95" customHeight="1" x14ac:dyDescent="0.5">
      <c r="B79" s="1" t="s">
        <v>61</v>
      </c>
      <c r="E79" s="285">
        <v>24.93</v>
      </c>
      <c r="F79" s="285"/>
      <c r="G79" s="285">
        <v>0.2</v>
      </c>
      <c r="H79" s="285"/>
      <c r="I79" s="512">
        <v>0</v>
      </c>
      <c r="J79" s="512"/>
      <c r="K79" s="512">
        <v>0</v>
      </c>
      <c r="L79" s="512"/>
      <c r="M79" s="512">
        <v>0</v>
      </c>
      <c r="O79" s="1">
        <f>SUM(E79:M79)</f>
        <v>25.13</v>
      </c>
    </row>
    <row r="80" spans="1:15" ht="24.95" customHeight="1" thickBot="1" x14ac:dyDescent="0.55000000000000004">
      <c r="B80" s="1" t="s">
        <v>123</v>
      </c>
      <c r="E80" s="512">
        <v>0</v>
      </c>
      <c r="F80" s="285"/>
      <c r="G80" s="512">
        <v>0</v>
      </c>
      <c r="H80" s="512"/>
      <c r="I80" s="512">
        <v>0</v>
      </c>
      <c r="J80" s="512"/>
      <c r="K80" s="512">
        <v>0</v>
      </c>
      <c r="L80" s="512"/>
      <c r="M80" s="512">
        <v>0</v>
      </c>
      <c r="O80" s="219">
        <v>0.71</v>
      </c>
    </row>
    <row r="81" spans="5:13" ht="24.95" customHeight="1" thickTop="1" x14ac:dyDescent="0.5">
      <c r="E81" s="512"/>
      <c r="F81" s="285"/>
      <c r="G81" s="512"/>
      <c r="H81" s="512"/>
      <c r="I81" s="512"/>
      <c r="J81" s="512"/>
      <c r="K81" s="512"/>
      <c r="L81" s="512"/>
      <c r="M81" s="512"/>
    </row>
  </sheetData>
  <mergeCells count="2">
    <mergeCell ref="A1:O1"/>
    <mergeCell ref="A41:O41"/>
  </mergeCells>
  <pageMargins left="0.9055118110236221" right="0.11811023622047245" top="0.5" bottom="0.43307086614173229" header="0.31496062992125984" footer="0.31496062992125984"/>
  <pageSetup paperSize="9" scale="7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topLeftCell="A18" zoomScale="95" zoomScaleNormal="95" zoomScaleSheetLayoutView="80" workbookViewId="0">
      <selection activeCell="E27" sqref="E27"/>
    </sheetView>
  </sheetViews>
  <sheetFormatPr defaultColWidth="9.140625" defaultRowHeight="27" customHeight="1" x14ac:dyDescent="0.45"/>
  <cols>
    <col min="1" max="2" width="9.140625" style="279" customWidth="1"/>
    <col min="3" max="3" width="11.85546875" style="279" customWidth="1"/>
    <col min="4" max="4" width="1.7109375" style="279" customWidth="1"/>
    <col min="5" max="5" width="15.7109375" style="279" customWidth="1"/>
    <col min="6" max="6" width="0.85546875" style="279" customWidth="1"/>
    <col min="7" max="7" width="15.7109375" style="279" customWidth="1"/>
    <col min="8" max="8" width="0.85546875" style="279" customWidth="1"/>
    <col min="9" max="9" width="15.7109375" style="279" customWidth="1"/>
    <col min="10" max="10" width="0.85546875" style="279" customWidth="1"/>
    <col min="11" max="11" width="15.7109375" style="279" customWidth="1"/>
    <col min="12" max="12" width="4.28515625" style="279" customWidth="1"/>
    <col min="13" max="16384" width="9.140625" style="279"/>
  </cols>
  <sheetData>
    <row r="1" spans="1:11" ht="27" customHeight="1" x14ac:dyDescent="0.45">
      <c r="A1" s="559" t="s">
        <v>315</v>
      </c>
      <c r="B1" s="559"/>
      <c r="C1" s="559"/>
      <c r="D1" s="559"/>
      <c r="E1" s="559"/>
      <c r="F1" s="559"/>
      <c r="G1" s="559"/>
      <c r="H1" s="559"/>
      <c r="I1" s="559"/>
      <c r="J1" s="559"/>
      <c r="K1" s="559"/>
    </row>
    <row r="2" spans="1:11" ht="27" customHeight="1" x14ac:dyDescent="0.45">
      <c r="D2" s="35"/>
      <c r="K2" s="183" t="s">
        <v>153</v>
      </c>
    </row>
    <row r="3" spans="1:11" ht="27" customHeight="1" x14ac:dyDescent="0.45">
      <c r="A3" s="514" t="s">
        <v>752</v>
      </c>
      <c r="B3" s="515"/>
    </row>
    <row r="4" spans="1:11" ht="27" customHeight="1" x14ac:dyDescent="0.45">
      <c r="A4" s="516" t="s">
        <v>753</v>
      </c>
      <c r="B4" s="516"/>
      <c r="C4" s="517"/>
      <c r="D4" s="517"/>
    </row>
    <row r="5" spans="1:11" ht="27" customHeight="1" x14ac:dyDescent="0.45">
      <c r="A5" s="515" t="s">
        <v>405</v>
      </c>
      <c r="B5" s="515"/>
      <c r="C5" s="518"/>
    </row>
    <row r="6" spans="1:11" ht="27" customHeight="1" x14ac:dyDescent="0.45">
      <c r="A6" s="515" t="s">
        <v>300</v>
      </c>
      <c r="B6" s="519"/>
      <c r="C6" s="520"/>
      <c r="D6" s="520"/>
    </row>
    <row r="7" spans="1:11" ht="27" customHeight="1" x14ac:dyDescent="0.45">
      <c r="A7" s="519" t="s">
        <v>754</v>
      </c>
      <c r="B7" s="519"/>
      <c r="C7" s="520"/>
      <c r="D7" s="520"/>
    </row>
    <row r="8" spans="1:11" ht="27" customHeight="1" x14ac:dyDescent="0.45">
      <c r="A8" s="515" t="s">
        <v>406</v>
      </c>
      <c r="B8" s="519"/>
      <c r="C8" s="520"/>
      <c r="D8" s="520"/>
    </row>
    <row r="9" spans="1:11" ht="27" customHeight="1" x14ac:dyDescent="0.45">
      <c r="A9" s="519" t="s">
        <v>436</v>
      </c>
      <c r="B9" s="519"/>
      <c r="C9" s="520"/>
      <c r="D9" s="520"/>
    </row>
    <row r="10" spans="1:11" ht="27" customHeight="1" x14ac:dyDescent="0.45">
      <c r="A10" s="519" t="s">
        <v>301</v>
      </c>
      <c r="B10" s="519"/>
      <c r="C10" s="520"/>
      <c r="D10" s="520"/>
    </row>
    <row r="11" spans="1:11" ht="27" customHeight="1" x14ac:dyDescent="0.45">
      <c r="A11" s="519" t="s">
        <v>755</v>
      </c>
      <c r="B11" s="519"/>
      <c r="C11" s="520"/>
      <c r="D11" s="520"/>
    </row>
    <row r="12" spans="1:11" ht="27" customHeight="1" x14ac:dyDescent="0.45">
      <c r="A12" s="515" t="s">
        <v>437</v>
      </c>
      <c r="B12" s="519"/>
      <c r="C12" s="520"/>
      <c r="D12" s="520"/>
    </row>
    <row r="13" spans="1:11" ht="27" customHeight="1" x14ac:dyDescent="0.45">
      <c r="A13" s="519" t="s">
        <v>871</v>
      </c>
      <c r="B13" s="519"/>
      <c r="C13" s="520"/>
      <c r="D13" s="520"/>
    </row>
    <row r="14" spans="1:11" ht="27" customHeight="1" x14ac:dyDescent="0.45">
      <c r="A14" s="519" t="s">
        <v>872</v>
      </c>
      <c r="B14" s="519"/>
      <c r="C14" s="520"/>
      <c r="D14" s="520"/>
    </row>
    <row r="15" spans="1:11" ht="27" customHeight="1" x14ac:dyDescent="0.45">
      <c r="A15" s="519" t="s">
        <v>302</v>
      </c>
      <c r="B15" s="519"/>
      <c r="C15" s="520"/>
      <c r="D15" s="520"/>
    </row>
    <row r="16" spans="1:11" ht="27" customHeight="1" x14ac:dyDescent="0.45">
      <c r="A16" s="519" t="s">
        <v>756</v>
      </c>
      <c r="B16" s="519"/>
      <c r="C16" s="520"/>
      <c r="D16" s="520"/>
    </row>
    <row r="17" spans="1:14" ht="27" customHeight="1" x14ac:dyDescent="0.45">
      <c r="A17" s="515" t="s">
        <v>873</v>
      </c>
      <c r="B17" s="519"/>
      <c r="C17" s="520"/>
      <c r="D17" s="520"/>
    </row>
    <row r="18" spans="1:14" ht="27" customHeight="1" x14ac:dyDescent="0.45">
      <c r="A18" s="519" t="s">
        <v>874</v>
      </c>
      <c r="B18" s="519"/>
      <c r="C18" s="520"/>
      <c r="D18" s="520"/>
    </row>
    <row r="19" spans="1:14" ht="27" customHeight="1" x14ac:dyDescent="0.45">
      <c r="A19" s="519" t="s">
        <v>875</v>
      </c>
      <c r="B19" s="519"/>
      <c r="C19" s="520"/>
      <c r="D19" s="520"/>
    </row>
    <row r="20" spans="1:14" ht="27" customHeight="1" x14ac:dyDescent="0.45">
      <c r="A20" s="519" t="s">
        <v>876</v>
      </c>
      <c r="B20" s="519"/>
      <c r="C20" s="520"/>
      <c r="D20" s="520"/>
    </row>
    <row r="21" spans="1:14" ht="27" customHeight="1" x14ac:dyDescent="0.45">
      <c r="A21" s="223" t="s">
        <v>757</v>
      </c>
    </row>
    <row r="22" spans="1:14" ht="27" customHeight="1" x14ac:dyDescent="0.45">
      <c r="A22" s="279" t="s">
        <v>877</v>
      </c>
    </row>
    <row r="23" spans="1:14" ht="27" customHeight="1" x14ac:dyDescent="0.45">
      <c r="A23" s="279" t="s">
        <v>878</v>
      </c>
    </row>
    <row r="24" spans="1:14" ht="27" customHeight="1" x14ac:dyDescent="0.45">
      <c r="A24" s="279" t="s">
        <v>758</v>
      </c>
      <c r="H24" s="65"/>
      <c r="I24" s="113"/>
      <c r="J24" s="65"/>
      <c r="K24" s="521"/>
    </row>
    <row r="25" spans="1:14" ht="27" customHeight="1" x14ac:dyDescent="0.45">
      <c r="E25" s="472"/>
      <c r="F25" s="472" t="s">
        <v>182</v>
      </c>
      <c r="G25" s="473"/>
      <c r="H25" s="99"/>
      <c r="I25" s="473"/>
      <c r="J25" s="473" t="s">
        <v>181</v>
      </c>
      <c r="K25" s="186"/>
      <c r="L25" s="521"/>
    </row>
    <row r="26" spans="1:14" ht="27" customHeight="1" x14ac:dyDescent="0.45">
      <c r="E26" s="100" t="s">
        <v>697</v>
      </c>
      <c r="F26" s="99"/>
      <c r="G26" s="100" t="s">
        <v>698</v>
      </c>
      <c r="H26" s="99"/>
      <c r="I26" s="100" t="s">
        <v>697</v>
      </c>
      <c r="J26" s="99"/>
      <c r="K26" s="100" t="s">
        <v>698</v>
      </c>
    </row>
    <row r="27" spans="1:14" ht="27" customHeight="1" x14ac:dyDescent="0.45">
      <c r="B27" s="279" t="s">
        <v>49</v>
      </c>
      <c r="E27" s="486" t="s">
        <v>759</v>
      </c>
      <c r="F27" s="20"/>
      <c r="G27" s="486" t="s">
        <v>478</v>
      </c>
      <c r="H27" s="20"/>
      <c r="I27" s="486" t="s">
        <v>759</v>
      </c>
      <c r="J27" s="487"/>
      <c r="K27" s="486" t="s">
        <v>478</v>
      </c>
    </row>
    <row r="28" spans="1:14" s="20" customFormat="1" ht="27" customHeight="1" x14ac:dyDescent="0.45">
      <c r="A28" s="522" t="s">
        <v>760</v>
      </c>
      <c r="B28" s="224"/>
      <c r="L28" s="486"/>
      <c r="M28" s="487"/>
      <c r="N28" s="486"/>
    </row>
    <row r="29" spans="1:14" s="20" customFormat="1" ht="27" customHeight="1" x14ac:dyDescent="0.45">
      <c r="B29" s="279" t="s">
        <v>645</v>
      </c>
      <c r="L29" s="486"/>
      <c r="M29" s="487"/>
      <c r="N29" s="486"/>
    </row>
    <row r="30" spans="1:14" s="20" customFormat="1" ht="27" customHeight="1" x14ac:dyDescent="0.45">
      <c r="A30" s="279" t="s">
        <v>773</v>
      </c>
      <c r="B30" s="515"/>
      <c r="L30" s="486"/>
      <c r="M30" s="487"/>
      <c r="N30" s="486"/>
    </row>
  </sheetData>
  <mergeCells count="1">
    <mergeCell ref="A1:K1"/>
  </mergeCells>
  <pageMargins left="0.94488188976377963" right="0" top="0.62992125984251968" bottom="0.62992125984251968" header="0.27559055118110237" footer="0.43307086614173229"/>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11</vt:i4>
      </vt:variant>
      <vt:variant>
        <vt:lpstr>ช่วงที่มีชื่อ</vt:lpstr>
      </vt:variant>
      <vt:variant>
        <vt:i4>1</vt:i4>
      </vt:variant>
    </vt:vector>
  </HeadingPairs>
  <TitlesOfParts>
    <vt:vector size="12" baseType="lpstr">
      <vt:lpstr>Note P1-11</vt:lpstr>
      <vt:lpstr>P12-16</vt:lpstr>
      <vt:lpstr>P17-20</vt:lpstr>
      <vt:lpstr>P21-23</vt:lpstr>
      <vt:lpstr>P24-28</vt:lpstr>
      <vt:lpstr>P29-31</vt:lpstr>
      <vt:lpstr>P32</vt:lpstr>
      <vt:lpstr>P33-34</vt:lpstr>
      <vt:lpstr>P35-36</vt:lpstr>
      <vt:lpstr>P37-38</vt:lpstr>
      <vt:lpstr>P39</vt:lpstr>
      <vt:lpstr>'Note P1-11'!Print_Area</vt:lpstr>
    </vt:vector>
  </TitlesOfParts>
  <Company>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suparat</dc:creator>
  <cp:lastModifiedBy>DIACOM1</cp:lastModifiedBy>
  <cp:lastPrinted>2017-05-12T07:12:47Z</cp:lastPrinted>
  <dcterms:created xsi:type="dcterms:W3CDTF">2004-02-24T06:24:15Z</dcterms:created>
  <dcterms:modified xsi:type="dcterms:W3CDTF">2017-05-12T07:13:16Z</dcterms:modified>
</cp:coreProperties>
</file>