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5600" windowHeight="7740" tabRatio="803" activeTab="4"/>
  </bookViews>
  <sheets>
    <sheet name="งบแสดงฐานะการเงิน" sheetId="2" r:id="rId1"/>
    <sheet name="งบกำไรขาดทุน 3 เดือน" sheetId="3" r:id="rId2"/>
    <sheet name="งบแสดงการเปลี่ยนแปลงรวม" sheetId="4" r:id="rId3"/>
    <sheet name="งบแสดงการเปลี่ยนแปลงเฉพาะ" sheetId="6" r:id="rId4"/>
    <sheet name="กระแสเงินสด" sheetId="1" r:id="rId5"/>
  </sheets>
  <definedNames>
    <definedName name="_xlnm.Print_Area" localSheetId="3">งบแสดงการเปลี่ยนแปลงเฉพาะ!$A$1:$S$26</definedName>
    <definedName name="_xlnm.Print_Area" localSheetId="2">งบแสดงการเปลี่ยนแปลงรวม!$A$1:$U$27</definedName>
  </definedNames>
  <calcPr calcId="145621"/>
</workbook>
</file>

<file path=xl/calcChain.xml><?xml version="1.0" encoding="utf-8"?>
<calcChain xmlns="http://schemas.openxmlformats.org/spreadsheetml/2006/main">
  <c r="J107" i="1" l="1"/>
  <c r="F107" i="1"/>
  <c r="H12" i="1"/>
  <c r="F12" i="1"/>
  <c r="F99" i="1" l="1"/>
  <c r="F105" i="1"/>
  <c r="J105" i="1"/>
  <c r="H105" i="1"/>
  <c r="J99" i="1"/>
  <c r="G53" i="2" l="1"/>
  <c r="G13" i="2"/>
  <c r="G22" i="2" s="1"/>
  <c r="G69" i="3"/>
  <c r="G14" i="3" l="1"/>
  <c r="G18" i="3" l="1"/>
  <c r="G19" i="3" s="1"/>
  <c r="G22" i="3" s="1"/>
  <c r="G25" i="3"/>
  <c r="G28" i="3" s="1"/>
  <c r="G48" i="3"/>
  <c r="G59" i="3"/>
  <c r="G65" i="3"/>
  <c r="G61" i="2"/>
  <c r="M71" i="3"/>
  <c r="K71" i="3"/>
  <c r="M68" i="4"/>
  <c r="M69" i="6"/>
  <c r="M65" i="3"/>
  <c r="M67" i="4"/>
  <c r="M69" i="4" s="1"/>
  <c r="M68" i="6"/>
  <c r="M70" i="6" s="1"/>
  <c r="K63" i="4"/>
  <c r="K64" i="6"/>
  <c r="K68" i="4"/>
  <c r="K69" i="6"/>
  <c r="K70" i="6" s="1"/>
  <c r="K65" i="3"/>
  <c r="K67" i="4"/>
  <c r="K69" i="4" s="1"/>
  <c r="K68" i="6"/>
  <c r="K25" i="4"/>
  <c r="K21" i="3"/>
  <c r="G71" i="3"/>
  <c r="R20" i="4" s="1"/>
  <c r="M24" i="4"/>
  <c r="M24" i="2"/>
  <c r="G47" i="3" l="1"/>
  <c r="G66" i="2"/>
  <c r="G67" i="2" s="1"/>
  <c r="I63" i="4"/>
  <c r="I92" i="4" s="1"/>
  <c r="I64" i="6"/>
  <c r="I93" i="6" s="1"/>
  <c r="I51" i="4"/>
  <c r="I52" i="6"/>
  <c r="I48" i="3"/>
  <c r="I28" i="4"/>
  <c r="I29" i="6"/>
  <c r="I25" i="3"/>
  <c r="G49" i="3" l="1"/>
  <c r="G64" i="3" s="1"/>
  <c r="G66" i="3" s="1"/>
  <c r="F11" i="1"/>
  <c r="F13" i="1" s="1"/>
  <c r="F30" i="1" s="1"/>
  <c r="F69" i="1" s="1"/>
  <c r="F72" i="1" s="1"/>
  <c r="F106" i="1" s="1"/>
  <c r="F110" i="1" s="1"/>
  <c r="G52" i="3"/>
  <c r="G60" i="3" s="1"/>
  <c r="G95" i="3" l="1"/>
  <c r="K48" i="3"/>
  <c r="K25" i="3"/>
  <c r="K53" i="2"/>
  <c r="K13" i="2" l="1"/>
  <c r="K22" i="2" s="1"/>
  <c r="L105" i="1" l="1"/>
  <c r="L99" i="1"/>
  <c r="H99" i="1"/>
  <c r="P19" i="4" l="1"/>
  <c r="T19" i="4" s="1"/>
  <c r="K24" i="2" l="1"/>
  <c r="K66" i="2"/>
  <c r="R14" i="4" l="1"/>
  <c r="I65" i="3" l="1"/>
  <c r="I71" i="3"/>
  <c r="K61" i="2" l="1"/>
  <c r="I61" i="2"/>
  <c r="P51" i="3" l="1"/>
  <c r="M48" i="3"/>
  <c r="M25" i="3"/>
  <c r="M28" i="3" s="1"/>
  <c r="I28" i="3"/>
  <c r="M58" i="2"/>
  <c r="M53" i="2"/>
  <c r="M31" i="2"/>
  <c r="M34" i="2" s="1"/>
  <c r="M16" i="2"/>
  <c r="M13" i="2"/>
  <c r="I34" i="2"/>
  <c r="I16" i="2"/>
  <c r="I22" i="2" s="1"/>
  <c r="R21" i="4"/>
  <c r="G110" i="2" s="1"/>
  <c r="I66" i="2"/>
  <c r="M66" i="2"/>
  <c r="M59" i="3"/>
  <c r="K59" i="3"/>
  <c r="I59" i="3"/>
  <c r="R16" i="6"/>
  <c r="R11" i="6"/>
  <c r="P12" i="4"/>
  <c r="T12" i="4" s="1"/>
  <c r="R15" i="4"/>
  <c r="I109" i="2"/>
  <c r="B3" i="6"/>
  <c r="B3" i="4"/>
  <c r="A4" i="1"/>
  <c r="A43" i="1" s="1"/>
  <c r="A82" i="1" s="1"/>
  <c r="P17" i="4"/>
  <c r="T17" i="4" s="1"/>
  <c r="L15" i="4"/>
  <c r="J15" i="4"/>
  <c r="H15" i="4"/>
  <c r="F15" i="4"/>
  <c r="M107" i="2"/>
  <c r="I18" i="3"/>
  <c r="K18" i="3"/>
  <c r="M18" i="3"/>
  <c r="K14" i="3"/>
  <c r="I14" i="3"/>
  <c r="M14" i="3"/>
  <c r="B42" i="3"/>
  <c r="N19" i="6"/>
  <c r="K107" i="2" s="1"/>
  <c r="L19" i="6"/>
  <c r="J19" i="6"/>
  <c r="H19" i="6"/>
  <c r="N14" i="6"/>
  <c r="L14" i="6"/>
  <c r="J14" i="6"/>
  <c r="H14" i="6"/>
  <c r="F21" i="4"/>
  <c r="H21" i="4"/>
  <c r="J21" i="4"/>
  <c r="L21" i="4"/>
  <c r="G107" i="2" s="1"/>
  <c r="B86" i="2"/>
  <c r="A3" i="1"/>
  <c r="B41" i="3"/>
  <c r="B45" i="2"/>
  <c r="K28" i="3"/>
  <c r="K34" i="2"/>
  <c r="G34" i="2"/>
  <c r="M61" i="2" l="1"/>
  <c r="M22" i="2"/>
  <c r="M35" i="2" s="1"/>
  <c r="I35" i="2"/>
  <c r="K35" i="2"/>
  <c r="M67" i="2"/>
  <c r="I67" i="2"/>
  <c r="M109" i="2"/>
  <c r="M111" i="2" s="1"/>
  <c r="M19" i="3"/>
  <c r="M22" i="3" s="1"/>
  <c r="M47" i="3" s="1"/>
  <c r="I19" i="3"/>
  <c r="I22" i="3" s="1"/>
  <c r="I47" i="3" s="1"/>
  <c r="H11" i="1" s="1"/>
  <c r="H13" i="1" s="1"/>
  <c r="H30" i="1" s="1"/>
  <c r="H69" i="1" s="1"/>
  <c r="G72" i="3"/>
  <c r="K19" i="3"/>
  <c r="K22" i="3" s="1"/>
  <c r="K47" i="3" s="1"/>
  <c r="A42" i="1"/>
  <c r="A81" i="1" s="1"/>
  <c r="K67" i="2"/>
  <c r="G35" i="2"/>
  <c r="I111" i="2"/>
  <c r="M49" i="3" l="1"/>
  <c r="L11" i="1"/>
  <c r="L13" i="1" s="1"/>
  <c r="L30" i="1" s="1"/>
  <c r="L69" i="1" s="1"/>
  <c r="L72" i="1" s="1"/>
  <c r="L106" i="1" s="1"/>
  <c r="L110" i="1" s="1"/>
  <c r="K49" i="3"/>
  <c r="J11" i="1"/>
  <c r="J13" i="1" s="1"/>
  <c r="J30" i="1" s="1"/>
  <c r="J69" i="1" s="1"/>
  <c r="K52" i="3"/>
  <c r="K64" i="3"/>
  <c r="K66" i="3" s="1"/>
  <c r="K72" i="3" s="1"/>
  <c r="M52" i="3"/>
  <c r="M95" i="3" s="1"/>
  <c r="M64" i="3"/>
  <c r="M66" i="3" s="1"/>
  <c r="M72" i="3" s="1"/>
  <c r="M112" i="2"/>
  <c r="I49" i="3"/>
  <c r="I64" i="3" s="1"/>
  <c r="I66" i="3" s="1"/>
  <c r="I72" i="3" s="1"/>
  <c r="H72" i="1"/>
  <c r="H106" i="1" s="1"/>
  <c r="H110" i="1" s="1"/>
  <c r="M60" i="3"/>
  <c r="M89" i="3" s="1"/>
  <c r="I112" i="2"/>
  <c r="K95" i="3" l="1"/>
  <c r="K60" i="3"/>
  <c r="J72" i="1"/>
  <c r="J106" i="1" s="1"/>
  <c r="J110" i="1" s="1"/>
  <c r="G89" i="3"/>
  <c r="N20" i="4" s="1"/>
  <c r="I52" i="3"/>
  <c r="M96" i="3"/>
  <c r="M91" i="3"/>
  <c r="P13" i="6" s="1"/>
  <c r="R13" i="6" s="1"/>
  <c r="R14" i="6" s="1"/>
  <c r="K89" i="3"/>
  <c r="I60" i="3" l="1"/>
  <c r="I89" i="3" s="1"/>
  <c r="I96" i="3" s="1"/>
  <c r="I95" i="3"/>
  <c r="P20" i="4"/>
  <c r="P14" i="6"/>
  <c r="G91" i="3"/>
  <c r="G96" i="3"/>
  <c r="I91" i="3"/>
  <c r="P14" i="4"/>
  <c r="K91" i="3"/>
  <c r="P18" i="6" s="1"/>
  <c r="R18" i="6" s="1"/>
  <c r="R19" i="6" s="1"/>
  <c r="K96" i="3"/>
  <c r="N21" i="4" l="1"/>
  <c r="G108" i="2" s="1"/>
  <c r="G109" i="2" s="1"/>
  <c r="G111" i="2" s="1"/>
  <c r="G112" i="2" s="1"/>
  <c r="P19" i="6"/>
  <c r="K108" i="2" s="1"/>
  <c r="K109" i="2" s="1"/>
  <c r="K111" i="2" s="1"/>
  <c r="K112" i="2" s="1"/>
  <c r="N15" i="4"/>
  <c r="P15" i="4"/>
  <c r="T14" i="4"/>
  <c r="T15" i="4" s="1"/>
  <c r="P21" i="4"/>
  <c r="T20" i="4"/>
  <c r="T21" i="4" s="1"/>
</calcChain>
</file>

<file path=xl/sharedStrings.xml><?xml version="1.0" encoding="utf-8"?>
<sst xmlns="http://schemas.openxmlformats.org/spreadsheetml/2006/main" count="379" uniqueCount="235">
  <si>
    <t>บริษัท  พรีบิลท์ 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</si>
  <si>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</si>
  <si>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</si>
  <si>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 xml:space="preserve">         ค่าเสื่อมราคา</t>
  </si>
  <si>
    <t xml:space="preserve">         ต้นทุนทางการเงิน </t>
  </si>
  <si>
    <t xml:space="preserve">         รายได้ที่ยังไม่ได้เรียกชำระ</t>
  </si>
  <si>
    <t xml:space="preserve">         ที่ดินและต้นทุนโครงการระหว่างก่อสร้าง </t>
  </si>
  <si>
    <t xml:space="preserve">         สินค้าคงเหลือ</t>
  </si>
  <si>
    <t>หมายเหตุประกอบงบการเงินเป็นส่วนหนึ่งของงบการเงินนี้</t>
  </si>
  <si>
    <t>(ลงชื่อ) …………………………………………………………… กรรมการตามอำนาจ</t>
  </si>
  <si>
    <t xml:space="preserve"> - 2 -</t>
  </si>
  <si>
    <t>งบกระแสเงินสด (ต่อ)</t>
  </si>
  <si>
    <t xml:space="preserve">         ลูกหนี้เงินประกันผลงาน</t>
  </si>
  <si>
    <t xml:space="preserve">         เงินมัดจำ</t>
  </si>
  <si>
    <t xml:space="preserve">         เงินฝากสถาบันการเงินมีภาระผูกพัน</t>
  </si>
  <si>
    <t xml:space="preserve">         สินทรัพย์ไม่หมุนเวียนอื่น</t>
  </si>
  <si>
    <t xml:space="preserve">         เจ้าหนี้เงินประกันผลงาน</t>
  </si>
  <si>
    <t xml:space="preserve">         ภาษีขายตั้งพัก </t>
  </si>
  <si>
    <t xml:space="preserve">เงินสดรับ(จ่าย)จากการดำเนินงาน </t>
  </si>
  <si>
    <t xml:space="preserve">         จ่ายดอกเบี้ย</t>
  </si>
  <si>
    <t xml:space="preserve">         จ่ายภาษีเงินได้</t>
  </si>
  <si>
    <t xml:space="preserve"> - 3 -</t>
  </si>
  <si>
    <t>กระแสเงินสดจากกิจกรรมลงทุน</t>
  </si>
  <si>
    <t>กระแสเงินสดจากกิจกรรมจัดหาเงิน</t>
  </si>
  <si>
    <t xml:space="preserve">         ขาดทุนจากการตัดจำหน่ายสินทรัพย์</t>
  </si>
  <si>
    <t xml:space="preserve">         เจ้าหนี้การค้าและเจ้าหนี้อื่น</t>
  </si>
  <si>
    <t xml:space="preserve">         ลูกหนี้การค้าและลูกหนี้อื่น</t>
  </si>
  <si>
    <t xml:space="preserve">         ภาระผูกพันผลประโยชน์พนักงาน</t>
  </si>
  <si>
    <t xml:space="preserve">         รายได้รับล่วงหน้าตามสัญญาจะซื้อจะขาย</t>
  </si>
  <si>
    <t xml:space="preserve">         เงินรับล่วงหน้าตามสัญญาก่อสร้าง</t>
  </si>
  <si>
    <t xml:space="preserve">         หนี้สงสัยจะสูญ</t>
  </si>
  <si>
    <t xml:space="preserve">         สินทรัพย์ไม่มีตัวตนตัดจ่าย</t>
  </si>
  <si>
    <t>งบแสดงฐานะการเงิน</t>
  </si>
  <si>
    <t>สินทรัพย์</t>
  </si>
  <si>
    <t>หมายเหตุ</t>
  </si>
  <si>
    <t>สินทรัพย์หมุนเวียน</t>
  </si>
  <si>
    <t xml:space="preserve">     เงินสดและรายการเทียบเท่าเงินสด </t>
  </si>
  <si>
    <t xml:space="preserve">     เงินลงทุนชั่วคราว </t>
  </si>
  <si>
    <t xml:space="preserve">     ลูกหนี้การค้าและลูกหนี้อื่น</t>
  </si>
  <si>
    <t xml:space="preserve">     รายได้ที่ยังไม่ได้เรียกชำระ</t>
  </si>
  <si>
    <t xml:space="preserve">     สินค้าคงเหลือ</t>
  </si>
  <si>
    <t xml:space="preserve">     ลูกหนี้เงินประกันผลงาน</t>
  </si>
  <si>
    <t xml:space="preserve">     เงินมัดจำ</t>
  </si>
  <si>
    <t>รวมสินทรัพย์หมุนเวียน</t>
  </si>
  <si>
    <t>- 2 -</t>
  </si>
  <si>
    <t xml:space="preserve">สินทรัพย์ไม่หมุนเวียน </t>
  </si>
  <si>
    <t xml:space="preserve">     เงินลงทุนในบริษัทย่อย</t>
  </si>
  <si>
    <t xml:space="preserve">     เงินลงทุนระยะยาวอื่น</t>
  </si>
  <si>
    <t xml:space="preserve">     ที่ดิน อาคารและอุปกรณ์ </t>
  </si>
  <si>
    <t xml:space="preserve">     สินทรัพย์ไม่มีตัวตน 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</si>
  <si>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</si>
  <si>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</si>
  <si>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</si>
  <si>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</si>
  <si>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- 3 -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</si>
  <si>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</si>
  <si>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</si>
  <si>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เจ้าหนี้การค้าและเจ้าหนี้อื่น</t>
  </si>
  <si>
    <t xml:space="preserve">     เจ้าหนี้เงินประกันผลงาน</t>
  </si>
  <si>
    <t xml:space="preserve">     ภาษีขายตั้งพัก</t>
  </si>
  <si>
    <t>รวมหนี้สินหมุนเวียน</t>
  </si>
  <si>
    <t>หนี้สินไม่หมุนเวียน</t>
  </si>
  <si>
    <t xml:space="preserve">     เงินกู้ยืมระยะยาวจากสถาบันการเงิน</t>
  </si>
  <si>
    <t xml:space="preserve">     ภาระผูกพันผลประโยชน์พนักงาน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</si>
  <si>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</si>
  <si>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</si>
  <si>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</si>
  <si>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</si>
  <si>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    </t>
  </si>
  <si>
    <t xml:space="preserve">     ทุนเรือนหุ้น</t>
  </si>
  <si>
    <t xml:space="preserve">          ทุนที่ออกและชำระแล้ว</t>
  </si>
  <si>
    <t xml:space="preserve">     กำไรสะสม</t>
  </si>
  <si>
    <t xml:space="preserve">          จัดสรรแล้ว</t>
  </si>
  <si>
    <t xml:space="preserve">  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</si>
  <si>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</si>
  <si>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</si>
  <si>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</si>
  <si>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</si>
  <si>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     รายได้จากการก่อสร้าง </t>
  </si>
  <si>
    <t xml:space="preserve">     รายได้จากการขายสินค้า </t>
  </si>
  <si>
    <t>ต้นทุนการก่อสร้างและต้นทุนขาย</t>
  </si>
  <si>
    <t xml:space="preserve">     ต้นทุนการก่อสร้าง</t>
  </si>
  <si>
    <t xml:space="preserve">     ต้นทุนขายสินค้า</t>
  </si>
  <si>
    <t>กำไรขั้นต้น</t>
  </si>
  <si>
    <t>กำไรก่อนค่าใช้จ่าย</t>
  </si>
  <si>
    <t>ค่าใช้จ่าย</t>
  </si>
  <si>
    <t xml:space="preserve">     ค่าใช้จ่ายในการขาย</t>
  </si>
  <si>
    <t xml:space="preserve">     ค่าใช้จ่ายในการบริหาร</t>
  </si>
  <si>
    <t xml:space="preserve">     หนี้สงสัยจะสูญ</t>
  </si>
  <si>
    <t xml:space="preserve">     ต้นทุนทางการเงิน</t>
  </si>
  <si>
    <t>กำไรก่อนภาษีเงินได้</t>
  </si>
  <si>
    <t>การแบ่งปันกำไร</t>
  </si>
  <si>
    <t xml:space="preserve">กำไรต่อหุ้นขั้นพื้นฐาน </t>
  </si>
  <si>
    <t>ทุนที่ออก</t>
  </si>
  <si>
    <t>ส่วนเกินมูลค่า</t>
  </si>
  <si>
    <t>กำไรสะสม</t>
  </si>
  <si>
    <t>รวม</t>
  </si>
  <si>
    <t>และชำระแล้ว</t>
  </si>
  <si>
    <t>หุ้นสามัญ</t>
  </si>
  <si>
    <t>หุ้นสามัญ - จากการ</t>
  </si>
  <si>
    <t>จัดสรรแล้ว</t>
  </si>
  <si>
    <t>ยังไม่ได้จัดสรร</t>
  </si>
  <si>
    <t>ส่วนได้เสียที่ไม่มี</t>
  </si>
  <si>
    <t>ลงทุนในบริษัทย่อย</t>
  </si>
  <si>
    <t>สำรองตามกฎหมาย</t>
  </si>
  <si>
    <t>อำนาจควบคุม</t>
  </si>
  <si>
    <t>งบแสดงฐานะการเงิน (ต่อ)</t>
  </si>
  <si>
    <t>งบกำไรขาดทุนเบ็ดเสร็จ (ต่อ)</t>
  </si>
  <si>
    <t>กำไรสำหรับงวด</t>
  </si>
  <si>
    <t xml:space="preserve">         เงินมัดจำค่าที่ดิน</t>
  </si>
  <si>
    <t>( หน่วย : บาท )</t>
  </si>
  <si>
    <t>งบการเงินรวม</t>
  </si>
  <si>
    <t>งบการเงินเฉพาะกิจการ</t>
  </si>
  <si>
    <t xml:space="preserve">     ภาษีเงินได้ถูกหัก ณ ที่จ่าย</t>
  </si>
  <si>
    <t>งบแสดงการเปลี่ยนแปลงส่วนของผู้ถือหุ้น</t>
  </si>
  <si>
    <t>การเปลี่ยนแปลงในส่วนของผู้ถือหุ้น</t>
  </si>
  <si>
    <t>เงินสดและรายการเทียบเท่าเงินสดเพิ่มขึ้น(ลดลง)สุทธิ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</si>
  <si>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</si>
  <si>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</si>
  <si>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>การเปลี่ยนแปลงในส่วนประกอบของ</t>
  </si>
  <si>
    <t xml:space="preserve">     สินทรัพย์ดำเนินงาน(เพิ่มขึ้น)ลดลง</t>
  </si>
  <si>
    <t xml:space="preserve">     หนี้สินดำเนินงาน เพิ่มขึ้น(ลดลง)</t>
  </si>
  <si>
    <t xml:space="preserve">     รายได้รับล่วงหน้าตามสัญญาจะซื้อจะขาย</t>
  </si>
  <si>
    <t xml:space="preserve">     ส่วนที่เป็นของส่วนได้เสียที่ไม่มีอำนาจควบคุม</t>
  </si>
  <si>
    <t>บริษัทใหญ่</t>
  </si>
  <si>
    <t>กำไรต่อหุ้น</t>
  </si>
  <si>
    <t>กำไรเบ็ดเสร็จรวมสำหรับงวด</t>
  </si>
  <si>
    <t>รวมส่วนของ</t>
  </si>
  <si>
    <t>ผู้ถือหุ้น</t>
  </si>
  <si>
    <t>บริษัท พรีบิลท์ จำกัด (มหาชน) และบริษัทย่อย</t>
  </si>
  <si>
    <t xml:space="preserve">         (กำไร)จากการเปลี่ยนแปลงมูลค่าหลักทรัพย์</t>
  </si>
  <si>
    <t xml:space="preserve">         (กำไร)จากการจำหน่ายสินทรัพย์</t>
  </si>
  <si>
    <t xml:space="preserve">     รายการปรับกระทบกำไรก่อนภาษีเงินได้เป็น</t>
  </si>
  <si>
    <t xml:space="preserve">       เงินสดรับ(จ่าย)จากกิจกรรมดำเนินงาน</t>
  </si>
  <si>
    <t xml:space="preserve">         เงินสดจ่ายจากการซื้อเงินลงทุนชั่วคราว </t>
  </si>
  <si>
    <t xml:space="preserve">         เงินสดจ่ายซื้อที่ดิน อาคารและอุปกรณ์ </t>
  </si>
  <si>
    <t xml:space="preserve">         เงินสดจ่ายซื้อสินทรัพย์ไม่มีตัวตน </t>
  </si>
  <si>
    <t xml:space="preserve">          เงินสดจ่ายชำระเจ้าหนี้ตามสัญญาเช่าระยะยาว</t>
  </si>
  <si>
    <t xml:space="preserve">          เงินสดจ่ายชำระเงินกู้ยืมระยะยาวจากสถาบันการเงิน</t>
  </si>
  <si>
    <t>(ยังไม่ได้ตรวจสอบ/สอบทานแล้ว)</t>
  </si>
  <si>
    <t xml:space="preserve">     ส่วนเกินมูลค่าหุ้น</t>
  </si>
  <si>
    <t xml:space="preserve">          ทุนจดทะเบียน</t>
  </si>
  <si>
    <t xml:space="preserve">                  มูลค่าหุ้นละ 1 บาท</t>
  </si>
  <si>
    <t xml:space="preserve">               หุ้นสามัญ 308,676,462 หุ้น </t>
  </si>
  <si>
    <t xml:space="preserve">          ส่วนเกินมูลค่าหุ้นสามัญ </t>
  </si>
  <si>
    <t xml:space="preserve">          ส่วนเกินมูลค่าหุ้นสามัญ - จากการ</t>
  </si>
  <si>
    <t xml:space="preserve">             ลงทุนในบริษัทย่อย</t>
  </si>
  <si>
    <t xml:space="preserve">               ทุนสำรองตามกฎหมาย </t>
  </si>
  <si>
    <t xml:space="preserve">     ส่วนได้เสียที่ไม่มีอำนาจควบคุม</t>
  </si>
  <si>
    <t xml:space="preserve">     รวมส่วนของบริษัทใหญ่</t>
  </si>
  <si>
    <t xml:space="preserve">          </t>
  </si>
  <si>
    <t>รวมรายได้</t>
  </si>
  <si>
    <t>รวมต้นทุน</t>
  </si>
  <si>
    <t xml:space="preserve">          อื่น ๆ</t>
  </si>
  <si>
    <t>รวมค่าใช้จ่าย</t>
  </si>
  <si>
    <t xml:space="preserve">     ส่วนที่เป็นของบริษัทใหญ่</t>
  </si>
  <si>
    <t>ส่วนของผู้ถือหุ้นบริษัทใหญ่</t>
  </si>
  <si>
    <t xml:space="preserve">   กำไรเบ็ดเสร็จรวมสำหรับงวด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</si>
  <si>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</si>
  <si>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</si>
  <si>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 xml:space="preserve">เงินสดสุทธิได้มาจาก(ใช้ไปใน)กิจกรรมจัดหาเงิน 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</si>
  <si>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</si>
  <si>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</si>
  <si>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 xml:space="preserve">     ภาษีเงินได้ค้างจ่าย</t>
  </si>
  <si>
    <t>(ตรวจสอบแล้ว)</t>
  </si>
  <si>
    <t>(ยังไม่ได้ตรวจสอบ</t>
  </si>
  <si>
    <t>/สอบทานแล้ว)</t>
  </si>
  <si>
    <t xml:space="preserve">     ที่ดินและต้นทุนโครงการระหว่างก่อสร้าง</t>
  </si>
  <si>
    <t xml:space="preserve">     เงินฝากสถาบันการเงิน - มีภาระผูกพัน</t>
  </si>
  <si>
    <t xml:space="preserve">     เงินเรียกเก็บล่วงหน้าตามสัญญาก่อสร้าง</t>
  </si>
  <si>
    <t>ยอดคงเหลือ ณ วันที่ 1 มกราคม 2559</t>
  </si>
  <si>
    <t>ยอดคงเหลือ ณ วันที่ 31 มีนาคม 2559</t>
  </si>
  <si>
    <t xml:space="preserve">     ผลกำไร(ขาดทุน) จากการประมาณการ</t>
  </si>
  <si>
    <t xml:space="preserve">       ตามหลักคณิตศาสตร์ประกันภัยสำหรับ</t>
  </si>
  <si>
    <t xml:space="preserve">     ภาษีเงินได้เกี่ยวกับองค์ประกอบของกำไร</t>
  </si>
  <si>
    <t xml:space="preserve">       ขาดทุนเบ็ดเสร็จอื่น</t>
  </si>
  <si>
    <t>กำไร(ขาดทุน)เบ็ดเสร็จอื่นสำหรับงวด-สุทธิจากภาษี</t>
  </si>
  <si>
    <t>กำไร(ขาดทุน)เบ็ดเสร็จรวมอื่นสำหรับงวด</t>
  </si>
  <si>
    <t>การแบ่งปันกำไร(ขาดทุน)เบ็ดเสร็จรวม</t>
  </si>
  <si>
    <t xml:space="preserve">         รายได้จากการริบเงินจอง</t>
  </si>
  <si>
    <t xml:space="preserve">         เงินสดรับจากการขายเงินลงทุนชั่วคราว </t>
  </si>
  <si>
    <t xml:space="preserve">         เงินสดรับจากการขายอาคารและอุปกรณ์</t>
  </si>
  <si>
    <t xml:space="preserve">รายได้อื่น </t>
  </si>
  <si>
    <t>รายได้ (ค่าใช้จ่าย)ภาษีเงินได้</t>
  </si>
  <si>
    <t xml:space="preserve">       ภาระผูกพันผลประโยชน์พนักงาน</t>
  </si>
  <si>
    <t xml:space="preserve">     หนี้สินไม่หมุนเวียนอื่น</t>
  </si>
  <si>
    <t xml:space="preserve">          เงินสดรับจากเงินกู้ยืมระยะยาวจากสถาบันการเงิน</t>
  </si>
  <si>
    <t>จำนวนหุ้นสามัญถัวเฉลี่ยถ่วงน้ำหนัก (หุ้น)</t>
  </si>
  <si>
    <t xml:space="preserve">     สินทรัพย์รอการขาย</t>
  </si>
  <si>
    <t xml:space="preserve">     ที่ดินรอการพัฒนา</t>
  </si>
  <si>
    <t xml:space="preserve">     เงินให้กู้ยืมระยะสั้นแก่กิจการที่เกี่ยวข้องกัน</t>
  </si>
  <si>
    <t>ณ วันที่ 31 มีนาคม 2560</t>
  </si>
  <si>
    <t>31 มีนาคม 2560</t>
  </si>
  <si>
    <t>31 ธันวาคม 2559</t>
  </si>
  <si>
    <t>สำหรับงวด 3 เดือน สิ้นสุดวันที่ 31 มีนาคม 2560</t>
  </si>
  <si>
    <t>การดำเนินงานต่อเนื่อง</t>
  </si>
  <si>
    <t>(ปรับปรุงใหม่)</t>
  </si>
  <si>
    <t>กำไรสำหรับงวดจากการดำเนินงานต่อเนื่อง</t>
  </si>
  <si>
    <t>การดำเนินงานที่ยกเลิก</t>
  </si>
  <si>
    <t>กำไรสำหรับงวดจากการดำเนินงานที่ยกเลิก</t>
  </si>
  <si>
    <t xml:space="preserve">กำไร(ขาดทุน)เบ็ดเสร็จอื่น </t>
  </si>
  <si>
    <t xml:space="preserve">     กำไรสำหรับงวดส่วนที่เป็นของบริษัทใหญ่</t>
  </si>
  <si>
    <t xml:space="preserve">        กำไรสำหรับงวดจากการดำเนินงานต่อเนื่อง</t>
  </si>
  <si>
    <t xml:space="preserve">        กำไรสำหรับงวดจากการดำเนินงานที่ยกเลิก</t>
  </si>
  <si>
    <t xml:space="preserve">     กำไรสำหรับงวดส่วนที่เป็นของส่วนได้เสียที่</t>
  </si>
  <si>
    <t xml:space="preserve">        ไม่มีอำนาจควบคุม</t>
  </si>
  <si>
    <t>ยอดคงเหลือ ณ วันที่ 1 มกราคม 2560</t>
  </si>
  <si>
    <t>ยอดคงเหลือ ณ วันที่ 31 มีนาคม 2560</t>
  </si>
  <si>
    <t>2560</t>
  </si>
  <si>
    <t xml:space="preserve">     เงินให้กู้ยืมระยะสั้น</t>
  </si>
  <si>
    <t xml:space="preserve">         (กำไร)จากการจำหน่ายสินทรัพย์รอการขาย</t>
  </si>
  <si>
    <t xml:space="preserve">         เงินปันผลรับ</t>
  </si>
  <si>
    <t xml:space="preserve">         รายได้จากการหักเงินประกันผลงาน</t>
  </si>
  <si>
    <t xml:space="preserve">         ค่าเผื่อการด้อยค่าทรัพย์สิน-สินทรัพย์รอการขาย</t>
  </si>
  <si>
    <t xml:space="preserve">         เงินสดจ่ายซื้อสินทรัพย์รอการขาย</t>
  </si>
  <si>
    <t xml:space="preserve">         เงินสดรับจากการขายสินทรัพย์รอการขาย</t>
  </si>
  <si>
    <t xml:space="preserve">         เงินสด(รับ)จ่าย จากการให้กู้ยืมกับกิจการที่เกี่ยวข้อง</t>
  </si>
  <si>
    <t xml:space="preserve">         เงินสด(รับ)จ่าย จากการให้กู้ยืมกับกิจการอื่น</t>
  </si>
  <si>
    <t xml:space="preserve">         เงินสดรับจากรายได้เงินปันผล</t>
  </si>
  <si>
    <t>เงินปันผลจ่าย</t>
  </si>
  <si>
    <t xml:space="preserve">     สินทรัพย์ที่ถือไว้เพื่อขาย</t>
  </si>
  <si>
    <t xml:space="preserve">     หนี้สินที่เกี่ยวข้องโดยตรงกับสินทรัพย์ที่</t>
  </si>
  <si>
    <t xml:space="preserve">         เงินลงทุนชั่วคราวเงินฝากประจำ(เพิ่มขึ้น)ลดลง</t>
  </si>
  <si>
    <t xml:space="preserve">          เงินสดจ่ายเงินปันผล</t>
  </si>
  <si>
    <t xml:space="preserve">            (                                                                                                 )</t>
  </si>
  <si>
    <t xml:space="preserve">          (                                                                                                  )</t>
  </si>
  <si>
    <t xml:space="preserve">            จัดประเภทเป็นสินทรัพย์ที่ถือไว้เพื่อขาย</t>
  </si>
  <si>
    <t xml:space="preserve">         (                                                                                          )</t>
  </si>
  <si>
    <t xml:space="preserve">         (                                                                                      )</t>
  </si>
  <si>
    <t xml:space="preserve">             (                                                                                               )</t>
  </si>
  <si>
    <t xml:space="preserve">   บวก กำไรก่อนภาษีจากการดำเนินงานที่ยกเลิก</t>
  </si>
  <si>
    <t xml:space="preserve">   กำไรก่อนภาษีจากการดำเนินงานต่อเนื่อง</t>
  </si>
  <si>
    <t xml:space="preserve">   กำไรก่อนภาษี</t>
  </si>
  <si>
    <t>เงินสดและรายการเทียบเท่าเงินสดปลายงวดจาก</t>
  </si>
  <si>
    <t xml:space="preserve">       การดำเนินงานที่ยกเลิก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</si>
</sst>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#,##0.00\ ;\(#,##0.00\)"/>
    <numFmt numFmtId="188" formatCode="#,##0.000_);\(#,##0.000\)"/>
    <numFmt numFmtId="189" formatCode="#,##0.00_);[Blue]\(#,##0.00\)"/>
    <numFmt numFmtId="190" formatCode="#,##0.000;\-#,##0.000"/>
    <numFmt numFmtId="191" formatCode="#,##0.00_);\(#,##0.00\)"/>
  </numFmts>
  <fonts count="17" x14ac:knownFonts="1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color indexed="8"/>
      <name val="AngsanaUPC"/>
      <family val="1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theme="1"/>
      <name val="AngsanaUPC"/>
      <family val="1"/>
      <charset val="222"/>
    </font>
    <font>
      <b/>
      <sz val="15"/>
      <color theme="1"/>
      <name val="AngsanaUPC"/>
      <family val="1"/>
      <charset val="222"/>
    </font>
    <font>
      <b/>
      <sz val="15"/>
      <color rgb="FFFF0000"/>
      <name val="AngsanaUPC"/>
      <family val="1"/>
      <charset val="222"/>
    </font>
    <font>
      <sz val="15"/>
      <color rgb="FFFF0000"/>
      <name val="AngsanaUPC"/>
      <family val="1"/>
      <charset val="222"/>
    </font>
    <font>
      <sz val="15"/>
      <color theme="1"/>
      <name val="Angsana New"/>
      <family val="1"/>
    </font>
    <font>
      <sz val="15"/>
      <color rgb="FF0000FF"/>
      <name val="AngsanaUPC"/>
      <family val="1"/>
      <charset val="222"/>
    </font>
    <font>
      <b/>
      <sz val="15"/>
      <color rgb="FFFF0000"/>
      <name val="AngsanaUPC"/>
      <family val="1"/>
    </font>
    <font>
      <u/>
      <sz val="15"/>
      <name val="AngsanaUPC"/>
      <family val="1"/>
      <charset val="222"/>
    </font>
    <font>
      <sz val="15"/>
      <color theme="0" tint="-0.249977111117893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6" fillId="0" borderId="0"/>
    <xf numFmtId="39" fontId="2" fillId="0" borderId="0"/>
  </cellStyleXfs>
  <cellXfs count="225">
    <xf numFmtId="0" fontId="0" fillId="0" borderId="0" xfId="0"/>
    <xf numFmtId="40" fontId="4" fillId="0" borderId="0" xfId="7" applyNumberFormat="1" applyFont="1" applyFill="1" applyAlignment="1"/>
    <xf numFmtId="40" fontId="4" fillId="0" borderId="1" xfId="7" applyNumberFormat="1" applyFont="1" applyFill="1" applyBorder="1" applyAlignment="1">
      <alignment horizontal="center"/>
    </xf>
    <xf numFmtId="0" fontId="4" fillId="0" borderId="0" xfId="0" applyFont="1" applyFill="1"/>
    <xf numFmtId="40" fontId="4" fillId="0" borderId="1" xfId="7" applyNumberFormat="1" applyFont="1" applyFill="1" applyBorder="1" applyAlignment="1"/>
    <xf numFmtId="0" fontId="4" fillId="0" borderId="0" xfId="0" applyFont="1" applyFill="1" applyBorder="1"/>
    <xf numFmtId="40" fontId="4" fillId="0" borderId="0" xfId="7" applyNumberFormat="1" applyFont="1" applyFill="1" applyAlignment="1">
      <alignment horizontal="center"/>
    </xf>
    <xf numFmtId="40" fontId="4" fillId="0" borderId="0" xfId="7" quotePrefix="1" applyNumberFormat="1" applyFont="1" applyFill="1" applyAlignment="1">
      <alignment horizontal="center"/>
    </xf>
    <xf numFmtId="39" fontId="4" fillId="0" borderId="0" xfId="0" applyNumberFormat="1" applyFont="1" applyFill="1"/>
    <xf numFmtId="39" fontId="4" fillId="0" borderId="0" xfId="0" applyNumberFormat="1" applyFont="1" applyFill="1" applyBorder="1"/>
    <xf numFmtId="39" fontId="5" fillId="0" borderId="0" xfId="7" applyFont="1" applyFill="1" applyAlignment="1" applyProtection="1">
      <alignment horizontal="left"/>
    </xf>
    <xf numFmtId="40" fontId="4" fillId="0" borderId="0" xfId="0" applyNumberFormat="1" applyFont="1" applyFill="1" applyAlignment="1">
      <alignment horizontal="right"/>
    </xf>
    <xf numFmtId="187" fontId="4" fillId="0" borderId="2" xfId="0" applyNumberFormat="1" applyFont="1" applyFill="1" applyBorder="1" applyAlignment="1">
      <alignment horizontal="right"/>
    </xf>
    <xf numFmtId="39" fontId="8" fillId="0" borderId="0" xfId="5" applyNumberFormat="1" applyFont="1" applyFill="1" applyAlignment="1"/>
    <xf numFmtId="39" fontId="8" fillId="0" borderId="0" xfId="7" applyNumberFormat="1" applyFont="1" applyFill="1" applyAlignment="1"/>
    <xf numFmtId="39" fontId="8" fillId="0" borderId="0" xfId="7" applyNumberFormat="1" applyFont="1" applyFill="1" applyAlignment="1" applyProtection="1">
      <alignment horizontal="right"/>
    </xf>
    <xf numFmtId="39" fontId="9" fillId="0" borderId="0" xfId="7" applyNumberFormat="1" applyFont="1" applyFill="1" applyAlignment="1" applyProtection="1">
      <alignment horizontal="left"/>
    </xf>
    <xf numFmtId="39" fontId="8" fillId="0" borderId="0" xfId="7" applyNumberFormat="1" applyFont="1" applyFill="1" applyAlignment="1" applyProtection="1">
      <alignment horizontal="left"/>
    </xf>
    <xf numFmtId="39" fontId="8" fillId="0" borderId="0" xfId="7" quotePrefix="1" applyNumberFormat="1" applyFont="1" applyFill="1" applyAlignment="1">
      <alignment horizontal="center"/>
    </xf>
    <xf numFmtId="39" fontId="8" fillId="0" borderId="0" xfId="7" applyNumberFormat="1" applyFont="1" applyFill="1" applyBorder="1" applyAlignment="1" applyProtection="1"/>
    <xf numFmtId="39" fontId="8" fillId="0" borderId="0" xfId="7" quotePrefix="1" applyNumberFormat="1" applyFont="1" applyFill="1" applyAlignment="1">
      <alignment horizontal="left"/>
    </xf>
    <xf numFmtId="39" fontId="8" fillId="0" borderId="0" xfId="5" applyNumberFormat="1" applyFont="1" applyFill="1" applyAlignment="1">
      <alignment horizontal="left"/>
    </xf>
    <xf numFmtId="39" fontId="8" fillId="0" borderId="2" xfId="7" applyNumberFormat="1" applyFont="1" applyFill="1" applyBorder="1" applyAlignment="1"/>
    <xf numFmtId="39" fontId="8" fillId="0" borderId="0" xfId="7" applyNumberFormat="1" applyFont="1" applyFill="1" applyBorder="1" applyAlignment="1"/>
    <xf numFmtId="39" fontId="8" fillId="0" borderId="0" xfId="7" applyNumberFormat="1" applyFont="1" applyFill="1" applyAlignment="1" applyProtection="1"/>
    <xf numFmtId="39" fontId="8" fillId="0" borderId="0" xfId="5" quotePrefix="1" applyNumberFormat="1" applyFont="1" applyFill="1" applyAlignment="1">
      <alignment horizontal="center"/>
    </xf>
    <xf numFmtId="39" fontId="8" fillId="0" borderId="0" xfId="7" applyNumberFormat="1" applyFont="1" applyFill="1" applyAlignment="1">
      <alignment horizontal="center"/>
    </xf>
    <xf numFmtId="39" fontId="8" fillId="0" borderId="0" xfId="7" applyNumberFormat="1" applyFont="1" applyFill="1" applyAlignment="1">
      <alignment horizontal="left"/>
    </xf>
    <xf numFmtId="39" fontId="8" fillId="0" borderId="4" xfId="7" applyNumberFormat="1" applyFont="1" applyFill="1" applyBorder="1" applyAlignment="1"/>
    <xf numFmtId="39" fontId="8" fillId="0" borderId="0" xfId="5" applyNumberFormat="1" applyFont="1" applyFill="1"/>
    <xf numFmtId="39" fontId="8" fillId="0" borderId="0" xfId="3" applyNumberFormat="1" applyFont="1" applyFill="1" applyAlignment="1">
      <alignment horizontal="right"/>
    </xf>
    <xf numFmtId="39" fontId="9" fillId="0" borderId="0" xfId="5" applyNumberFormat="1" applyFont="1" applyFill="1" applyAlignment="1"/>
    <xf numFmtId="39" fontId="8" fillId="0" borderId="0" xfId="7" applyNumberFormat="1" applyFont="1" applyFill="1" applyAlignment="1">
      <alignment horizontal="right"/>
    </xf>
    <xf numFmtId="39" fontId="8" fillId="0" borderId="0" xfId="3" applyNumberFormat="1" applyFont="1" applyFill="1" applyAlignment="1"/>
    <xf numFmtId="39" fontId="8" fillId="0" borderId="0" xfId="3" applyNumberFormat="1" applyFont="1" applyFill="1" applyBorder="1" applyAlignment="1"/>
    <xf numFmtId="39" fontId="8" fillId="0" borderId="0" xfId="3" applyNumberFormat="1" applyFont="1" applyFill="1" applyBorder="1" applyAlignment="1" applyProtection="1"/>
    <xf numFmtId="39" fontId="8" fillId="0" borderId="0" xfId="5" applyNumberFormat="1" applyFont="1" applyFill="1" applyBorder="1" applyAlignment="1"/>
    <xf numFmtId="39" fontId="8" fillId="0" borderId="2" xfId="3" applyNumberFormat="1" applyFont="1" applyFill="1" applyBorder="1" applyAlignment="1"/>
    <xf numFmtId="39" fontId="8" fillId="0" borderId="4" xfId="3" applyNumberFormat="1" applyFont="1" applyFill="1" applyBorder="1" applyAlignment="1"/>
    <xf numFmtId="39" fontId="4" fillId="0" borderId="0" xfId="7" quotePrefix="1" applyNumberFormat="1" applyFont="1" applyFill="1" applyAlignment="1" applyProtection="1">
      <alignment horizontal="center"/>
    </xf>
    <xf numFmtId="40" fontId="4" fillId="0" borderId="0" xfId="5" applyNumberFormat="1" applyFont="1" applyFill="1" applyAlignment="1"/>
    <xf numFmtId="40" fontId="4" fillId="0" borderId="0" xfId="7" applyNumberFormat="1" applyFont="1" applyFill="1" applyAlignment="1">
      <alignment horizontal="right"/>
    </xf>
    <xf numFmtId="40" fontId="4" fillId="0" borderId="5" xfId="7" applyNumberFormat="1" applyFont="1" applyFill="1" applyBorder="1" applyAlignment="1" applyProtection="1">
      <alignment horizontal="center"/>
    </xf>
    <xf numFmtId="40" fontId="4" fillId="0" borderId="5" xfId="7" applyNumberFormat="1" applyFont="1" applyFill="1" applyBorder="1" applyAlignment="1">
      <alignment horizontal="center"/>
    </xf>
    <xf numFmtId="40" fontId="4" fillId="0" borderId="0" xfId="7" applyNumberFormat="1" applyFont="1" applyFill="1" applyBorder="1" applyAlignment="1" applyProtection="1">
      <alignment horizontal="center"/>
    </xf>
    <xf numFmtId="40" fontId="4" fillId="0" borderId="1" xfId="7" applyNumberFormat="1" applyFont="1" applyFill="1" applyBorder="1" applyAlignment="1" applyProtection="1">
      <alignment horizontal="center"/>
    </xf>
    <xf numFmtId="40" fontId="4" fillId="0" borderId="1" xfId="7" applyNumberFormat="1" applyFont="1" applyFill="1" applyBorder="1" applyAlignment="1">
      <alignment horizontal="right"/>
    </xf>
    <xf numFmtId="40" fontId="4" fillId="0" borderId="0" xfId="7" applyNumberFormat="1" applyFont="1" applyFill="1" applyAlignment="1" applyProtection="1">
      <alignment horizontal="left"/>
    </xf>
    <xf numFmtId="40" fontId="4" fillId="0" borderId="0" xfId="7" applyNumberFormat="1" applyFont="1" applyFill="1" applyBorder="1" applyAlignment="1" applyProtection="1">
      <alignment horizontal="left"/>
    </xf>
    <xf numFmtId="40" fontId="4" fillId="0" borderId="0" xfId="7" quotePrefix="1" applyNumberFormat="1" applyFont="1" applyFill="1" applyBorder="1" applyAlignment="1" applyProtection="1">
      <alignment horizontal="center"/>
    </xf>
    <xf numFmtId="187" fontId="4" fillId="0" borderId="0" xfId="7" applyNumberFormat="1" applyFont="1" applyFill="1" applyBorder="1" applyAlignment="1"/>
    <xf numFmtId="187" fontId="4" fillId="0" borderId="0" xfId="7" applyNumberFormat="1" applyFont="1" applyFill="1" applyBorder="1" applyAlignment="1" applyProtection="1"/>
    <xf numFmtId="40" fontId="4" fillId="0" borderId="0" xfId="5" applyNumberFormat="1" applyFont="1" applyFill="1" applyBorder="1" applyAlignment="1"/>
    <xf numFmtId="40" fontId="4" fillId="0" borderId="0" xfId="7" applyNumberFormat="1" applyFont="1" applyFill="1" applyBorder="1" applyAlignment="1"/>
    <xf numFmtId="187" fontId="4" fillId="0" borderId="4" xfId="7" applyNumberFormat="1" applyFont="1" applyFill="1" applyBorder="1" applyAlignment="1"/>
    <xf numFmtId="40" fontId="4" fillId="0" borderId="0" xfId="5" applyNumberFormat="1" applyFont="1" applyFill="1"/>
    <xf numFmtId="40" fontId="4" fillId="0" borderId="0" xfId="7" applyNumberFormat="1" applyFont="1" applyFill="1" applyBorder="1" applyAlignment="1">
      <alignment horizontal="center"/>
    </xf>
    <xf numFmtId="187" fontId="4" fillId="0" borderId="0" xfId="3" applyNumberFormat="1" applyFont="1" applyFill="1" applyBorder="1" applyAlignment="1"/>
    <xf numFmtId="187" fontId="4" fillId="0" borderId="0" xfId="7" applyNumberFormat="1" applyFont="1" applyFill="1" applyAlignment="1"/>
    <xf numFmtId="40" fontId="4" fillId="0" borderId="0" xfId="7" applyNumberFormat="1" applyFont="1" applyFill="1" applyBorder="1" applyAlignment="1" applyProtection="1"/>
    <xf numFmtId="40" fontId="4" fillId="0" borderId="0" xfId="7" applyNumberFormat="1" applyFont="1" applyFill="1" applyAlignment="1" applyProtection="1"/>
    <xf numFmtId="40" fontId="4" fillId="0" borderId="0" xfId="3" applyNumberFormat="1" applyFont="1" applyFill="1" applyBorder="1" applyAlignment="1"/>
    <xf numFmtId="40" fontId="4" fillId="0" borderId="0" xfId="5" quotePrefix="1" applyNumberFormat="1" applyFont="1" applyFill="1" applyAlignment="1">
      <alignment horizontal="center"/>
    </xf>
    <xf numFmtId="187" fontId="4" fillId="0" borderId="4" xfId="3" applyNumberFormat="1" applyFont="1" applyFill="1" applyBorder="1" applyAlignment="1"/>
    <xf numFmtId="40" fontId="4" fillId="0" borderId="0" xfId="5" applyNumberFormat="1" applyFont="1" applyFill="1" applyAlignment="1">
      <alignment horizontal="center"/>
    </xf>
    <xf numFmtId="187" fontId="4" fillId="0" borderId="0" xfId="5" applyNumberFormat="1" applyFont="1" applyFill="1" applyBorder="1" applyAlignment="1"/>
    <xf numFmtId="39" fontId="10" fillId="0" borderId="0" xfId="7" applyNumberFormat="1" applyFont="1" applyFill="1" applyAlignment="1" applyProtection="1">
      <alignment horizontal="left"/>
    </xf>
    <xf numFmtId="39" fontId="10" fillId="0" borderId="0" xfId="7" applyNumberFormat="1" applyFont="1" applyFill="1" applyAlignment="1"/>
    <xf numFmtId="39" fontId="10" fillId="0" borderId="0" xfId="7" applyNumberFormat="1" applyFont="1" applyFill="1" applyAlignment="1">
      <alignment horizontal="left"/>
    </xf>
    <xf numFmtId="39" fontId="10" fillId="0" borderId="0" xfId="3" applyNumberFormat="1" applyFont="1" applyFill="1" applyBorder="1" applyAlignment="1"/>
    <xf numFmtId="39" fontId="10" fillId="0" borderId="0" xfId="3" applyNumberFormat="1" applyFont="1" applyFill="1" applyAlignment="1"/>
    <xf numFmtId="39" fontId="10" fillId="0" borderId="0" xfId="5" applyNumberFormat="1" applyFont="1" applyFill="1" applyAlignment="1"/>
    <xf numFmtId="39" fontId="8" fillId="0" borderId="0" xfId="5" applyNumberFormat="1" applyFont="1" applyFill="1" applyAlignment="1">
      <alignment horizontal="center"/>
    </xf>
    <xf numFmtId="39" fontId="8" fillId="0" borderId="0" xfId="7" applyNumberFormat="1" applyFont="1" applyFill="1" applyBorder="1" applyAlignment="1">
      <alignment horizontal="center"/>
    </xf>
    <xf numFmtId="40" fontId="4" fillId="0" borderId="0" xfId="7" quotePrefix="1" applyNumberFormat="1" applyFont="1" applyFill="1" applyAlignment="1">
      <alignment horizontal="right"/>
    </xf>
    <xf numFmtId="40" fontId="4" fillId="0" borderId="0" xfId="7" quotePrefix="1" applyNumberFormat="1" applyFont="1" applyFill="1" applyAlignment="1" applyProtection="1">
      <alignment horizontal="center"/>
    </xf>
    <xf numFmtId="40" fontId="4" fillId="0" borderId="1" xfId="7" applyNumberFormat="1" applyFont="1" applyFill="1" applyBorder="1" applyAlignment="1" applyProtection="1">
      <alignment horizontal="centerContinuous"/>
    </xf>
    <xf numFmtId="40" fontId="4" fillId="0" borderId="0" xfId="7" applyNumberFormat="1" applyFont="1" applyFill="1" applyAlignment="1" applyProtection="1">
      <alignment horizontal="centerContinuous"/>
    </xf>
    <xf numFmtId="40" fontId="4" fillId="0" borderId="1" xfId="7" applyNumberFormat="1" applyFont="1" applyFill="1" applyBorder="1" applyAlignment="1">
      <alignment horizontal="centerContinuous"/>
    </xf>
    <xf numFmtId="40" fontId="4" fillId="0" borderId="0" xfId="7" applyNumberFormat="1" applyFont="1" applyFill="1" applyAlignment="1">
      <alignment horizontal="centerContinuous"/>
    </xf>
    <xf numFmtId="40" fontId="4" fillId="0" borderId="0" xfId="7" quotePrefix="1" applyNumberFormat="1" applyFont="1" applyFill="1" applyAlignment="1" applyProtection="1">
      <alignment horizontal="centerContinuous"/>
    </xf>
    <xf numFmtId="40" fontId="4" fillId="0" borderId="0" xfId="7" applyNumberFormat="1" applyFont="1" applyFill="1" applyAlignment="1" applyProtection="1">
      <alignment horizontal="left" indent="1"/>
    </xf>
    <xf numFmtId="39" fontId="8" fillId="0" borderId="0" xfId="7" applyNumberFormat="1" applyFont="1" applyFill="1" applyAlignment="1" applyProtection="1">
      <alignment horizontal="center"/>
    </xf>
    <xf numFmtId="39" fontId="9" fillId="0" borderId="0" xfId="7" applyNumberFormat="1" applyFont="1" applyFill="1" applyAlignment="1" applyProtection="1">
      <alignment horizontal="center"/>
    </xf>
    <xf numFmtId="39" fontId="8" fillId="0" borderId="1" xfId="7" applyNumberFormat="1" applyFont="1" applyFill="1" applyBorder="1" applyAlignment="1">
      <alignment horizontal="center"/>
    </xf>
    <xf numFmtId="40" fontId="4" fillId="0" borderId="0" xfId="7" applyNumberFormat="1" applyFont="1" applyFill="1" applyAlignment="1" applyProtection="1">
      <alignment horizontal="center"/>
    </xf>
    <xf numFmtId="49" fontId="4" fillId="0" borderId="5" xfId="7" applyNumberFormat="1" applyFont="1" applyFill="1" applyBorder="1" applyAlignment="1">
      <alignment horizontal="center"/>
    </xf>
    <xf numFmtId="49" fontId="8" fillId="0" borderId="5" xfId="7" quotePrefix="1" applyNumberFormat="1" applyFont="1" applyFill="1" applyBorder="1" applyAlignment="1">
      <alignment horizontal="center"/>
    </xf>
    <xf numFmtId="39" fontId="8" fillId="0" borderId="0" xfId="7" applyNumberFormat="1" applyFont="1" applyFill="1" applyBorder="1" applyAlignment="1" applyProtection="1">
      <alignment horizontal="left"/>
    </xf>
    <xf numFmtId="39" fontId="8" fillId="0" borderId="0" xfId="7" applyNumberFormat="1" applyFont="1" applyFill="1" applyAlignment="1" applyProtection="1">
      <alignment horizontal="center"/>
    </xf>
    <xf numFmtId="0" fontId="8" fillId="0" borderId="0" xfId="7" quotePrefix="1" applyNumberFormat="1" applyFont="1" applyFill="1" applyAlignment="1">
      <alignment horizontal="center"/>
    </xf>
    <xf numFmtId="187" fontId="8" fillId="0" borderId="0" xfId="0" applyNumberFormat="1" applyFont="1" applyFill="1"/>
    <xf numFmtId="39" fontId="8" fillId="0" borderId="0" xfId="7" applyNumberFormat="1" applyFont="1" applyFill="1" applyAlignment="1" applyProtection="1">
      <alignment horizontal="centerContinuous"/>
    </xf>
    <xf numFmtId="0" fontId="11" fillId="0" borderId="0" xfId="5" applyNumberFormat="1" applyFont="1" applyFill="1" applyAlignment="1">
      <alignment horizontal="left"/>
    </xf>
    <xf numFmtId="39" fontId="8" fillId="0" borderId="0" xfId="7" quotePrefix="1" applyNumberFormat="1" applyFont="1" applyFill="1" applyAlignment="1" applyProtection="1">
      <alignment horizontal="centerContinuous"/>
    </xf>
    <xf numFmtId="0" fontId="4" fillId="0" borderId="0" xfId="0" applyFont="1" applyFill="1" applyAlignment="1">
      <alignment horizontal="centerContinuous"/>
    </xf>
    <xf numFmtId="49" fontId="8" fillId="0" borderId="0" xfId="7" quotePrefix="1" applyNumberFormat="1" applyFont="1" applyFill="1" applyAlignment="1">
      <alignment horizontal="center"/>
    </xf>
    <xf numFmtId="0" fontId="8" fillId="0" borderId="0" xfId="5" quotePrefix="1" applyNumberFormat="1" applyFont="1" applyFill="1" applyAlignment="1">
      <alignment horizontal="center"/>
    </xf>
    <xf numFmtId="189" fontId="7" fillId="0" borderId="0" xfId="4" applyNumberFormat="1" applyFont="1" applyFill="1" applyAlignment="1"/>
    <xf numFmtId="39" fontId="4" fillId="0" borderId="0" xfId="7" applyNumberFormat="1" applyFont="1" applyFill="1" applyAlignment="1"/>
    <xf numFmtId="39" fontId="4" fillId="0" borderId="0" xfId="7" applyNumberFormat="1" applyFont="1" applyFill="1" applyAlignment="1" applyProtection="1">
      <alignment horizontal="centerContinuous"/>
    </xf>
    <xf numFmtId="39" fontId="4" fillId="0" borderId="0" xfId="5" applyNumberFormat="1" applyFont="1" applyFill="1" applyAlignment="1"/>
    <xf numFmtId="39" fontId="4" fillId="0" borderId="0" xfId="7" quotePrefix="1" applyNumberFormat="1" applyFont="1" applyFill="1" applyAlignment="1" applyProtection="1">
      <alignment horizontal="centerContinuous"/>
    </xf>
    <xf numFmtId="39" fontId="4" fillId="0" borderId="0" xfId="7" applyNumberFormat="1" applyFont="1" applyFill="1" applyAlignment="1" applyProtection="1">
      <alignment horizontal="center"/>
    </xf>
    <xf numFmtId="39" fontId="4" fillId="0" borderId="0" xfId="7" applyNumberFormat="1" applyFont="1" applyFill="1" applyAlignment="1" applyProtection="1">
      <alignment horizontal="right"/>
    </xf>
    <xf numFmtId="39" fontId="4" fillId="0" borderId="0" xfId="7" applyNumberFormat="1" applyFont="1" applyFill="1" applyBorder="1" applyAlignment="1">
      <alignment horizontal="center"/>
    </xf>
    <xf numFmtId="39" fontId="4" fillId="0" borderId="0" xfId="7" quotePrefix="1" applyNumberFormat="1" applyFont="1" applyFill="1" applyAlignment="1" applyProtection="1">
      <alignment horizontal="left"/>
    </xf>
    <xf numFmtId="49" fontId="4" fillId="0" borderId="5" xfId="7" quotePrefix="1" applyNumberFormat="1" applyFont="1" applyFill="1" applyBorder="1" applyAlignment="1">
      <alignment horizontal="center"/>
    </xf>
    <xf numFmtId="49" fontId="4" fillId="0" borderId="0" xfId="7" applyNumberFormat="1" applyFont="1" applyFill="1" applyAlignment="1">
      <alignment horizontal="center"/>
    </xf>
    <xf numFmtId="39" fontId="4" fillId="0" borderId="0" xfId="7" applyNumberFormat="1" applyFont="1" applyFill="1" applyAlignment="1" applyProtection="1">
      <alignment horizontal="left"/>
    </xf>
    <xf numFmtId="39" fontId="4" fillId="0" borderId="0" xfId="7" applyNumberFormat="1" applyFont="1" applyFill="1" applyBorder="1" applyAlignment="1"/>
    <xf numFmtId="39" fontId="4" fillId="0" borderId="0" xfId="7" applyNumberFormat="1" applyFont="1" applyFill="1" applyBorder="1" applyAlignment="1" applyProtection="1"/>
    <xf numFmtId="39" fontId="4" fillId="0" borderId="1" xfId="7" applyNumberFormat="1" applyFont="1" applyFill="1" applyBorder="1" applyAlignment="1"/>
    <xf numFmtId="39" fontId="4" fillId="0" borderId="0" xfId="7" applyNumberFormat="1" applyFont="1" applyFill="1" applyAlignment="1" applyProtection="1"/>
    <xf numFmtId="39" fontId="4" fillId="0" borderId="0" xfId="5" applyNumberFormat="1" applyFont="1" applyFill="1"/>
    <xf numFmtId="39" fontId="4" fillId="0" borderId="0" xfId="3" applyNumberFormat="1" applyFont="1" applyFill="1" applyAlignment="1"/>
    <xf numFmtId="39" fontId="4" fillId="0" borderId="0" xfId="5" applyNumberFormat="1" applyFont="1" applyFill="1" applyBorder="1" applyAlignment="1"/>
    <xf numFmtId="39" fontId="4" fillId="0" borderId="1" xfId="5" applyNumberFormat="1" applyFont="1" applyFill="1" applyBorder="1" applyAlignment="1"/>
    <xf numFmtId="39" fontId="4" fillId="0" borderId="0" xfId="7" quotePrefix="1" applyNumberFormat="1" applyFont="1" applyFill="1" applyAlignment="1">
      <alignment horizontal="center"/>
    </xf>
    <xf numFmtId="39" fontId="4" fillId="0" borderId="4" xfId="5" applyNumberFormat="1" applyFont="1" applyFill="1" applyBorder="1" applyAlignment="1"/>
    <xf numFmtId="39" fontId="4" fillId="0" borderId="0" xfId="7" applyNumberFormat="1" applyFont="1" applyFill="1"/>
    <xf numFmtId="37" fontId="4" fillId="0" borderId="0" xfId="3" applyNumberFormat="1" applyFont="1" applyFill="1" applyAlignment="1"/>
    <xf numFmtId="37" fontId="4" fillId="0" borderId="0" xfId="7" applyNumberFormat="1" applyFont="1" applyFill="1" applyAlignment="1"/>
    <xf numFmtId="39" fontId="4" fillId="0" borderId="1" xfId="7" applyNumberFormat="1" applyFont="1" applyFill="1" applyBorder="1" applyAlignment="1">
      <alignment horizontal="center"/>
    </xf>
    <xf numFmtId="188" fontId="4" fillId="0" borderId="0" xfId="7" applyNumberFormat="1" applyFont="1" applyFill="1" applyAlignment="1"/>
    <xf numFmtId="188" fontId="4" fillId="0" borderId="0" xfId="7" applyNumberFormat="1" applyFont="1" applyFill="1" applyAlignment="1">
      <alignment horizontal="right"/>
    </xf>
    <xf numFmtId="39" fontId="8" fillId="0" borderId="0" xfId="7" applyNumberFormat="1" applyFont="1" applyFill="1" applyAlignment="1"/>
    <xf numFmtId="39" fontId="8" fillId="0" borderId="0" xfId="7" applyNumberFormat="1" applyFont="1" applyFill="1" applyBorder="1" applyAlignment="1"/>
    <xf numFmtId="39" fontId="8" fillId="0" borderId="0" xfId="5" applyNumberFormat="1" applyFont="1" applyFill="1" applyAlignment="1"/>
    <xf numFmtId="187" fontId="8" fillId="0" borderId="0" xfId="0" applyNumberFormat="1" applyFont="1" applyFill="1" applyAlignment="1">
      <alignment horizontal="right"/>
    </xf>
    <xf numFmtId="39" fontId="8" fillId="0" borderId="0" xfId="7" applyNumberFormat="1" applyFont="1" applyFill="1"/>
    <xf numFmtId="189" fontId="12" fillId="0" borderId="0" xfId="7" applyNumberFormat="1" applyFont="1" applyAlignment="1" applyProtection="1">
      <alignment horizontal="left"/>
    </xf>
    <xf numFmtId="39" fontId="4" fillId="0" borderId="0" xfId="5" quotePrefix="1" applyNumberFormat="1" applyFont="1" applyFill="1" applyAlignment="1">
      <alignment horizontal="center"/>
    </xf>
    <xf numFmtId="39" fontId="8" fillId="0" borderId="0" xfId="5" applyNumberFormat="1" applyFont="1" applyFill="1" applyAlignment="1"/>
    <xf numFmtId="49" fontId="4" fillId="0" borderId="0" xfId="7" applyNumberFormat="1" applyFont="1" applyFill="1" applyBorder="1" applyAlignment="1">
      <alignment horizontal="center"/>
    </xf>
    <xf numFmtId="39" fontId="8" fillId="0" borderId="0" xfId="7" applyNumberFormat="1" applyFont="1" applyFill="1" applyAlignment="1" applyProtection="1">
      <alignment horizontal="left"/>
    </xf>
    <xf numFmtId="39" fontId="8" fillId="0" borderId="0" xfId="7" applyNumberFormat="1" applyFont="1" applyFill="1" applyAlignment="1">
      <alignment horizontal="left"/>
    </xf>
    <xf numFmtId="39" fontId="8" fillId="0" borderId="3" xfId="3" applyNumberFormat="1" applyFont="1" applyFill="1" applyBorder="1" applyAlignment="1"/>
    <xf numFmtId="39" fontId="10" fillId="0" borderId="0" xfId="7" applyNumberFormat="1" applyFont="1" applyFill="1" applyAlignment="1" applyProtection="1">
      <alignment horizontal="left"/>
    </xf>
    <xf numFmtId="39" fontId="10" fillId="0" borderId="0" xfId="7" applyNumberFormat="1" applyFont="1" applyFill="1" applyAlignment="1"/>
    <xf numFmtId="39" fontId="10" fillId="0" borderId="0" xfId="7" applyNumberFormat="1" applyFont="1" applyFill="1" applyAlignment="1">
      <alignment horizontal="left"/>
    </xf>
    <xf numFmtId="39" fontId="10" fillId="0" borderId="0" xfId="3" applyNumberFormat="1" applyFont="1" applyFill="1" applyBorder="1" applyAlignment="1"/>
    <xf numFmtId="39" fontId="10" fillId="0" borderId="0" xfId="5" applyNumberFormat="1" applyFont="1" applyFill="1" applyAlignment="1"/>
    <xf numFmtId="39" fontId="8" fillId="0" borderId="0" xfId="7" applyNumberFormat="1" applyFont="1" applyFill="1" applyAlignment="1"/>
    <xf numFmtId="39" fontId="8" fillId="0" borderId="0" xfId="7" applyNumberFormat="1" applyFont="1" applyFill="1" applyBorder="1" applyAlignment="1" applyProtection="1"/>
    <xf numFmtId="39" fontId="8" fillId="0" borderId="1" xfId="5" applyNumberFormat="1" applyFont="1" applyFill="1" applyBorder="1" applyAlignment="1"/>
    <xf numFmtId="40" fontId="4" fillId="0" borderId="0" xfId="0" applyNumberFormat="1" applyFont="1" applyFill="1" applyAlignment="1"/>
    <xf numFmtId="39" fontId="8" fillId="0" borderId="0" xfId="7" applyNumberFormat="1" applyFont="1" applyFill="1" applyBorder="1" applyAlignment="1"/>
    <xf numFmtId="187" fontId="4" fillId="0" borderId="0" xfId="0" applyNumberFormat="1" applyFont="1" applyFill="1"/>
    <xf numFmtId="187" fontId="4" fillId="0" borderId="0" xfId="0" applyNumberFormat="1" applyFont="1" applyFill="1" applyBorder="1"/>
    <xf numFmtId="187" fontId="4" fillId="0" borderId="0" xfId="1" applyNumberFormat="1" applyFont="1" applyFill="1"/>
    <xf numFmtId="187" fontId="4" fillId="0" borderId="0" xfId="0" applyNumberFormat="1" applyFont="1" applyFill="1" applyBorder="1" applyAlignment="1">
      <alignment horizontal="right"/>
    </xf>
    <xf numFmtId="187" fontId="4" fillId="0" borderId="1" xfId="0" applyNumberFormat="1" applyFont="1" applyFill="1" applyBorder="1" applyAlignment="1">
      <alignment horizontal="right"/>
    </xf>
    <xf numFmtId="187" fontId="4" fillId="0" borderId="0" xfId="0" applyNumberFormat="1" applyFont="1" applyFill="1" applyAlignment="1">
      <alignment horizontal="right"/>
    </xf>
    <xf numFmtId="40" fontId="4" fillId="0" borderId="0" xfId="0" applyNumberFormat="1" applyFont="1" applyFill="1" applyBorder="1"/>
    <xf numFmtId="40" fontId="4" fillId="0" borderId="0" xfId="0" applyNumberFormat="1" applyFont="1" applyFill="1"/>
    <xf numFmtId="39" fontId="4" fillId="0" borderId="2" xfId="5" applyNumberFormat="1" applyFont="1" applyFill="1" applyBorder="1" applyAlignment="1"/>
    <xf numFmtId="40" fontId="4" fillId="0" borderId="0" xfId="7" applyNumberFormat="1" applyFont="1" applyFill="1" applyBorder="1" applyAlignment="1" applyProtection="1">
      <alignment horizontal="centerContinuous"/>
    </xf>
    <xf numFmtId="0" fontId="4" fillId="0" borderId="0" xfId="0" applyFont="1" applyFill="1" applyAlignment="1">
      <alignment vertical="top"/>
    </xf>
    <xf numFmtId="39" fontId="5" fillId="0" borderId="0" xfId="7" applyFont="1" applyFill="1" applyAlignment="1" applyProtection="1">
      <alignment horizontal="left" vertical="top"/>
    </xf>
    <xf numFmtId="39" fontId="4" fillId="0" borderId="0" xfId="0" applyNumberFormat="1" applyFont="1" applyFill="1" applyBorder="1" applyAlignment="1">
      <alignment vertical="top"/>
    </xf>
    <xf numFmtId="40" fontId="4" fillId="0" borderId="0" xfId="0" applyNumberFormat="1" applyFont="1" applyFill="1" applyAlignment="1">
      <alignment horizontal="right" vertical="top"/>
    </xf>
    <xf numFmtId="40" fontId="4" fillId="0" borderId="0" xfId="0" applyNumberFormat="1" applyFont="1" applyFill="1" applyBorder="1" applyAlignment="1">
      <alignment vertical="top"/>
    </xf>
    <xf numFmtId="40" fontId="4" fillId="0" borderId="0" xfId="0" applyNumberFormat="1" applyFont="1" applyFill="1" applyAlignment="1">
      <alignment vertical="top"/>
    </xf>
    <xf numFmtId="39" fontId="9" fillId="0" borderId="0" xfId="7" applyNumberFormat="1" applyFont="1" applyFill="1" applyAlignment="1" applyProtection="1">
      <alignment horizontal="center"/>
    </xf>
    <xf numFmtId="49" fontId="8" fillId="0" borderId="0" xfId="7" quotePrefix="1" applyNumberFormat="1" applyFont="1" applyFill="1" applyBorder="1" applyAlignment="1">
      <alignment horizontal="center"/>
    </xf>
    <xf numFmtId="39" fontId="9" fillId="0" borderId="0" xfId="7" applyNumberFormat="1" applyFont="1" applyFill="1" applyAlignment="1" applyProtection="1"/>
    <xf numFmtId="39" fontId="9" fillId="0" borderId="0" xfId="7" applyNumberFormat="1" applyFont="1" applyFill="1" applyAlignment="1" applyProtection="1">
      <alignment horizontal="center"/>
    </xf>
    <xf numFmtId="39" fontId="8" fillId="0" borderId="1" xfId="7" applyNumberFormat="1" applyFont="1" applyFill="1" applyBorder="1" applyAlignment="1">
      <alignment horizontal="center"/>
    </xf>
    <xf numFmtId="49" fontId="8" fillId="0" borderId="5" xfId="7" applyNumberFormat="1" applyFont="1" applyFill="1" applyBorder="1" applyAlignment="1">
      <alignment horizontal="center"/>
    </xf>
    <xf numFmtId="49" fontId="8" fillId="0" borderId="0" xfId="7" applyNumberFormat="1" applyFont="1" applyFill="1" applyBorder="1" applyAlignment="1">
      <alignment horizontal="center"/>
    </xf>
    <xf numFmtId="49" fontId="8" fillId="0" borderId="0" xfId="7" applyNumberFormat="1" applyFont="1" applyFill="1" applyAlignment="1">
      <alignment horizontal="center"/>
    </xf>
    <xf numFmtId="0" fontId="14" fillId="0" borderId="0" xfId="0" applyFont="1" applyFill="1"/>
    <xf numFmtId="39" fontId="14" fillId="0" borderId="0" xfId="0" applyNumberFormat="1" applyFont="1" applyFill="1" applyBorder="1"/>
    <xf numFmtId="40" fontId="14" fillId="0" borderId="0" xfId="0" applyNumberFormat="1" applyFont="1" applyFill="1" applyBorder="1"/>
    <xf numFmtId="40" fontId="14" fillId="0" borderId="0" xfId="0" applyNumberFormat="1" applyFont="1" applyFill="1"/>
    <xf numFmtId="39" fontId="8" fillId="0" borderId="1" xfId="7" applyNumberFormat="1" applyFont="1" applyFill="1" applyBorder="1" applyAlignment="1">
      <alignment horizontal="center"/>
    </xf>
    <xf numFmtId="187" fontId="8" fillId="0" borderId="0" xfId="5" applyNumberFormat="1" applyFont="1" applyFill="1" applyAlignment="1"/>
    <xf numFmtId="187" fontId="8" fillId="0" borderId="0" xfId="7" applyNumberFormat="1" applyFont="1" applyFill="1" applyAlignment="1"/>
    <xf numFmtId="39" fontId="8" fillId="0" borderId="0" xfId="5" applyNumberFormat="1" applyFont="1" applyFill="1" applyAlignment="1"/>
    <xf numFmtId="39" fontId="8" fillId="0" borderId="0" xfId="7" applyNumberFormat="1" applyFont="1" applyFill="1" applyAlignment="1" applyProtection="1">
      <alignment horizontal="left"/>
    </xf>
    <xf numFmtId="187" fontId="8" fillId="0" borderId="0" xfId="7" applyNumberFormat="1" applyFont="1" applyFill="1" applyBorder="1" applyAlignment="1" applyProtection="1"/>
    <xf numFmtId="187" fontId="8" fillId="0" borderId="0" xfId="3" quotePrefix="1" applyNumberFormat="1" applyFont="1" applyFill="1" applyAlignment="1">
      <alignment horizontal="right"/>
    </xf>
    <xf numFmtId="187" fontId="8" fillId="0" borderId="0" xfId="3" applyNumberFormat="1" applyFont="1" applyFill="1" applyAlignment="1">
      <alignment horizontal="right"/>
    </xf>
    <xf numFmtId="49" fontId="4" fillId="0" borderId="0" xfId="7" quotePrefix="1" applyNumberFormat="1" applyFont="1" applyFill="1" applyBorder="1" applyAlignment="1">
      <alignment horizontal="center"/>
    </xf>
    <xf numFmtId="0" fontId="8" fillId="0" borderId="0" xfId="7" applyNumberFormat="1" applyFont="1" applyFill="1" applyAlignment="1">
      <alignment horizontal="center"/>
    </xf>
    <xf numFmtId="39" fontId="15" fillId="0" borderId="0" xfId="7" applyNumberFormat="1" applyFont="1" applyFill="1" applyAlignment="1"/>
    <xf numFmtId="39" fontId="15" fillId="0" borderId="0" xfId="7" applyNumberFormat="1" applyFont="1" applyFill="1" applyAlignment="1" applyProtection="1">
      <alignment horizontal="left"/>
    </xf>
    <xf numFmtId="39" fontId="16" fillId="0" borderId="0" xfId="5" applyNumberFormat="1" applyFont="1" applyFill="1" applyAlignment="1"/>
    <xf numFmtId="39" fontId="8" fillId="0" borderId="2" xfId="5" applyNumberFormat="1" applyFont="1" applyFill="1" applyBorder="1" applyAlignment="1"/>
    <xf numFmtId="39" fontId="4" fillId="0" borderId="5" xfId="5" applyNumberFormat="1" applyFont="1" applyFill="1" applyBorder="1" applyAlignment="1"/>
    <xf numFmtId="39" fontId="8" fillId="0" borderId="5" xfId="5" applyNumberFormat="1" applyFont="1" applyFill="1" applyBorder="1" applyAlignment="1"/>
    <xf numFmtId="39" fontId="8" fillId="0" borderId="0" xfId="7" quotePrefix="1" applyNumberFormat="1" applyFont="1" applyFill="1" applyAlignment="1" applyProtection="1">
      <alignment horizontal="center"/>
    </xf>
    <xf numFmtId="39" fontId="8" fillId="0" borderId="1" xfId="7" applyNumberFormat="1" applyFont="1" applyFill="1" applyBorder="1" applyAlignment="1">
      <alignment horizontal="center"/>
    </xf>
    <xf numFmtId="39" fontId="4" fillId="0" borderId="1" xfId="7" applyNumberFormat="1" applyFont="1" applyFill="1" applyBorder="1" applyAlignment="1">
      <alignment horizontal="center"/>
    </xf>
    <xf numFmtId="187" fontId="4" fillId="0" borderId="0" xfId="5" applyNumberFormat="1" applyFont="1" applyFill="1" applyAlignment="1"/>
    <xf numFmtId="187" fontId="13" fillId="0" borderId="0" xfId="5" applyNumberFormat="1" applyFont="1" applyFill="1" applyAlignment="1"/>
    <xf numFmtId="187" fontId="4" fillId="0" borderId="2" xfId="7" applyNumberFormat="1" applyFont="1" applyFill="1" applyBorder="1" applyAlignment="1"/>
    <xf numFmtId="187" fontId="4" fillId="0" borderId="2" xfId="7" applyNumberFormat="1" applyFont="1" applyFill="1" applyBorder="1" applyAlignment="1" applyProtection="1"/>
    <xf numFmtId="187" fontId="4" fillId="0" borderId="0" xfId="5" applyNumberFormat="1" applyFont="1" applyFill="1"/>
    <xf numFmtId="187" fontId="8" fillId="0" borderId="2" xfId="7" applyNumberFormat="1" applyFont="1" applyFill="1" applyBorder="1" applyAlignment="1"/>
    <xf numFmtId="187" fontId="13" fillId="0" borderId="0" xfId="7" applyNumberFormat="1" applyFont="1" applyFill="1" applyAlignment="1"/>
    <xf numFmtId="187" fontId="8" fillId="0" borderId="0" xfId="7" applyNumberFormat="1" applyFont="1" applyFill="1" applyBorder="1" applyAlignment="1"/>
    <xf numFmtId="187" fontId="4" fillId="0" borderId="1" xfId="5" applyNumberFormat="1" applyFont="1" applyFill="1" applyBorder="1" applyAlignment="1"/>
    <xf numFmtId="187" fontId="4" fillId="0" borderId="1" xfId="7" applyNumberFormat="1" applyFont="1" applyFill="1" applyBorder="1" applyAlignment="1"/>
    <xf numFmtId="187" fontId="4" fillId="0" borderId="2" xfId="5" applyNumberFormat="1" applyFont="1" applyFill="1" applyBorder="1" applyAlignment="1"/>
    <xf numFmtId="187" fontId="8" fillId="0" borderId="0" xfId="7" applyNumberFormat="1" applyFont="1" applyFill="1" applyBorder="1" applyAlignment="1">
      <alignment horizontal="center"/>
    </xf>
    <xf numFmtId="187" fontId="8" fillId="0" borderId="0" xfId="7" quotePrefix="1" applyNumberFormat="1" applyFont="1" applyFill="1" applyBorder="1" applyAlignment="1">
      <alignment horizontal="center"/>
    </xf>
    <xf numFmtId="187" fontId="8" fillId="0" borderId="0" xfId="5" applyNumberFormat="1" applyFont="1" applyFill="1" applyBorder="1" applyAlignment="1"/>
    <xf numFmtId="187" fontId="4" fillId="0" borderId="4" xfId="5" applyNumberFormat="1" applyFont="1" applyFill="1" applyBorder="1" applyAlignment="1"/>
    <xf numFmtId="187" fontId="8" fillId="0" borderId="0" xfId="7" applyNumberFormat="1" applyFont="1" applyFill="1" applyAlignment="1">
      <alignment horizontal="right"/>
    </xf>
    <xf numFmtId="190" fontId="4" fillId="0" borderId="0" xfId="5" applyNumberFormat="1" applyFont="1" applyFill="1" applyAlignment="1"/>
    <xf numFmtId="39" fontId="8" fillId="0" borderId="0" xfId="7" quotePrefix="1" applyNumberFormat="1" applyFont="1" applyFill="1" applyAlignment="1" applyProtection="1">
      <alignment horizontal="center"/>
    </xf>
    <xf numFmtId="39" fontId="8" fillId="0" borderId="0" xfId="7" quotePrefix="1" applyNumberFormat="1" applyFont="1" applyFill="1" applyAlignment="1" applyProtection="1">
      <alignment horizontal="center"/>
    </xf>
    <xf numFmtId="187" fontId="8" fillId="0" borderId="1" xfId="0" applyNumberFormat="1" applyFont="1" applyFill="1" applyBorder="1"/>
    <xf numFmtId="187" fontId="4" fillId="0" borderId="1" xfId="0" applyNumberFormat="1" applyFont="1" applyFill="1" applyBorder="1"/>
    <xf numFmtId="187" fontId="4" fillId="0" borderId="0" xfId="1" applyNumberFormat="1" applyFont="1" applyFill="1" applyBorder="1"/>
    <xf numFmtId="187" fontId="4" fillId="0" borderId="4" xfId="0" applyNumberFormat="1" applyFont="1" applyFill="1" applyBorder="1"/>
    <xf numFmtId="39" fontId="4" fillId="0" borderId="1" xfId="7" applyNumberFormat="1" applyFont="1" applyFill="1" applyBorder="1" applyAlignment="1" applyProtection="1"/>
    <xf numFmtId="39" fontId="9" fillId="0" borderId="0" xfId="7" applyNumberFormat="1" applyFont="1" applyFill="1" applyAlignment="1" applyProtection="1">
      <alignment horizontal="center"/>
    </xf>
    <xf numFmtId="39" fontId="8" fillId="0" borderId="1" xfId="7" applyNumberFormat="1" applyFont="1" applyFill="1" applyBorder="1" applyAlignment="1">
      <alignment horizontal="center"/>
    </xf>
    <xf numFmtId="39" fontId="8" fillId="0" borderId="0" xfId="7" quotePrefix="1" applyNumberFormat="1" applyFont="1" applyFill="1" applyAlignment="1" applyProtection="1">
      <alignment horizontal="center"/>
    </xf>
    <xf numFmtId="39" fontId="4" fillId="0" borderId="1" xfId="7" applyNumberFormat="1" applyFont="1" applyFill="1" applyBorder="1" applyAlignment="1">
      <alignment horizontal="center"/>
    </xf>
    <xf numFmtId="40" fontId="4" fillId="0" borderId="2" xfId="7" applyNumberFormat="1" applyFont="1" applyFill="1" applyBorder="1" applyAlignment="1" applyProtection="1">
      <alignment horizontal="center"/>
    </xf>
    <xf numFmtId="191" fontId="4" fillId="0" borderId="0" xfId="7" applyNumberFormat="1" applyFont="1" applyFill="1" applyAlignment="1">
      <alignment horizontal="right"/>
    </xf>
  </cellXfs>
  <cellStyles count="8">
    <cellStyle name="Comma" xfId="1" builtinId="3"/>
    <cellStyle name="Comma 2" xfId="2"/>
    <cellStyle name="Comma 2 2" xfId="3"/>
    <cellStyle name="Normal" xfId="0" builtinId="0"/>
    <cellStyle name="Normal 2" xfId="4"/>
    <cellStyle name="Normal 2 2" xfId="5"/>
    <cellStyle name="ปกติ 2" xfId="6"/>
    <cellStyle name="ปกติ_Sheet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2"/>
  <sheetViews>
    <sheetView topLeftCell="A96" zoomScaleNormal="100" zoomScaleSheetLayoutView="80" workbookViewId="0">
      <selection activeCell="M106" activeCellId="1" sqref="B1:M1048576 B1:M1048576"/>
    </sheetView>
  </sheetViews>
  <sheetFormatPr defaultRowHeight="24" customHeight="1" x14ac:dyDescent="0.45"/>
  <cols>
    <col min="1" max="1" width="1.7109375" style="13" customWidth="1"/>
    <col min="2" max="2" width="9.140625" style="13" customWidth="1"/>
    <col min="3" max="4" width="8.7109375" style="13" customWidth="1"/>
    <col min="5" max="5" width="9.7109375" style="13" customWidth="1"/>
    <col min="6" max="6" width="8.28515625" style="13" customWidth="1"/>
    <col min="7" max="7" width="16.42578125" style="179" customWidth="1"/>
    <col min="8" max="8" width="0.85546875" style="13" customWidth="1"/>
    <col min="9" max="9" width="16.42578125" style="133" customWidth="1"/>
    <col min="10" max="10" width="0.85546875" style="13" customWidth="1"/>
    <col min="11" max="11" width="16.42578125" style="13" customWidth="1"/>
    <col min="12" max="12" width="0.85546875" style="13" customWidth="1"/>
    <col min="13" max="13" width="16.42578125" style="13" customWidth="1"/>
    <col min="14" max="14" width="1.7109375" style="13" customWidth="1"/>
    <col min="15" max="15" width="14.85546875" style="13" bestFit="1" customWidth="1"/>
    <col min="16" max="16" width="14.5703125" style="13" bestFit="1" customWidth="1"/>
    <col min="17" max="16384" width="9.140625" style="13"/>
  </cols>
  <sheetData>
    <row r="1" spans="1:15" ht="24" customHeight="1" x14ac:dyDescent="0.45">
      <c r="B1" s="92" t="s">
        <v>129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</row>
    <row r="2" spans="1:15" ht="24" customHeight="1" x14ac:dyDescent="0.45">
      <c r="B2" s="92" t="s">
        <v>32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</row>
    <row r="3" spans="1:15" ht="24" customHeight="1" x14ac:dyDescent="0.45">
      <c r="B3" s="92" t="s">
        <v>191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</row>
    <row r="4" spans="1:15" ht="15.75" customHeight="1" x14ac:dyDescent="0.45"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</row>
    <row r="5" spans="1:15" ht="24" customHeight="1" x14ac:dyDescent="0.45">
      <c r="A5" s="14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15" t="s">
        <v>110</v>
      </c>
    </row>
    <row r="6" spans="1:15" ht="24" customHeight="1" x14ac:dyDescent="0.45">
      <c r="A6" s="14"/>
      <c r="B6" s="133"/>
      <c r="C6" s="133"/>
      <c r="D6" s="133"/>
      <c r="E6" s="133"/>
      <c r="F6" s="133"/>
      <c r="G6" s="193"/>
      <c r="H6" s="168" t="s">
        <v>111</v>
      </c>
      <c r="I6" s="176"/>
      <c r="J6" s="73"/>
      <c r="K6" s="220" t="s">
        <v>112</v>
      </c>
      <c r="L6" s="220"/>
      <c r="M6" s="220"/>
    </row>
    <row r="7" spans="1:15" ht="24" customHeight="1" x14ac:dyDescent="0.45">
      <c r="A7" s="14"/>
      <c r="B7" s="166"/>
      <c r="C7" s="166"/>
      <c r="D7" s="166"/>
      <c r="E7" s="167"/>
      <c r="F7" s="89" t="s">
        <v>34</v>
      </c>
      <c r="G7" s="169" t="s">
        <v>192</v>
      </c>
      <c r="H7" s="87"/>
      <c r="I7" s="169" t="s">
        <v>193</v>
      </c>
      <c r="J7" s="170"/>
      <c r="K7" s="169" t="s">
        <v>192</v>
      </c>
      <c r="L7" s="87"/>
      <c r="M7" s="169" t="s">
        <v>193</v>
      </c>
    </row>
    <row r="8" spans="1:15" s="133" customFormat="1" ht="24" customHeight="1" x14ac:dyDescent="0.45">
      <c r="A8" s="143"/>
      <c r="B8" s="166"/>
      <c r="C8" s="166"/>
      <c r="D8" s="166"/>
      <c r="E8" s="167"/>
      <c r="F8" s="89"/>
      <c r="G8" s="170" t="s">
        <v>165</v>
      </c>
      <c r="H8" s="165"/>
      <c r="J8" s="170"/>
      <c r="K8" s="170" t="s">
        <v>165</v>
      </c>
      <c r="L8" s="165"/>
    </row>
    <row r="9" spans="1:15" s="133" customFormat="1" ht="24" customHeight="1" x14ac:dyDescent="0.45">
      <c r="A9" s="143"/>
      <c r="B9" s="219" t="s">
        <v>33</v>
      </c>
      <c r="C9" s="219"/>
      <c r="D9" s="219"/>
      <c r="E9" s="167"/>
      <c r="F9" s="89"/>
      <c r="G9" s="170" t="s">
        <v>166</v>
      </c>
      <c r="H9" s="165"/>
      <c r="I9" s="170" t="s">
        <v>164</v>
      </c>
      <c r="J9" s="170"/>
      <c r="K9" s="170" t="s">
        <v>166</v>
      </c>
      <c r="L9" s="165"/>
      <c r="M9" s="170" t="s">
        <v>164</v>
      </c>
    </row>
    <row r="10" spans="1:15" ht="24" customHeight="1" x14ac:dyDescent="0.45">
      <c r="A10" s="14"/>
      <c r="B10" s="16" t="s">
        <v>35</v>
      </c>
      <c r="C10" s="143"/>
      <c r="D10" s="143"/>
      <c r="E10" s="143"/>
      <c r="F10" s="143"/>
      <c r="G10" s="147"/>
      <c r="H10" s="36"/>
      <c r="I10" s="147"/>
      <c r="J10" s="147"/>
      <c r="K10" s="147"/>
      <c r="L10" s="147"/>
      <c r="M10" s="147"/>
    </row>
    <row r="11" spans="1:15" s="179" customFormat="1" ht="24" customHeight="1" x14ac:dyDescent="0.45">
      <c r="A11" s="143"/>
      <c r="B11" s="180" t="s">
        <v>36</v>
      </c>
      <c r="C11" s="143"/>
      <c r="D11" s="143"/>
      <c r="E11" s="143"/>
      <c r="F11" s="90">
        <v>6</v>
      </c>
      <c r="G11" s="177">
        <v>544926700.61000001</v>
      </c>
      <c r="I11" s="177">
        <v>707489688.39999998</v>
      </c>
      <c r="K11" s="177">
        <v>477188908.04000002</v>
      </c>
      <c r="L11" s="143"/>
      <c r="M11" s="177">
        <v>519632733.94999999</v>
      </c>
    </row>
    <row r="12" spans="1:15" ht="24" customHeight="1" x14ac:dyDescent="0.45">
      <c r="A12" s="14"/>
      <c r="B12" s="135" t="s">
        <v>37</v>
      </c>
      <c r="C12" s="143"/>
      <c r="D12" s="143"/>
      <c r="E12" s="143"/>
      <c r="F12" s="90">
        <v>7</v>
      </c>
      <c r="G12" s="177">
        <v>1112028789.45</v>
      </c>
      <c r="H12" s="133"/>
      <c r="I12" s="177">
        <v>947627811.91999996</v>
      </c>
      <c r="J12" s="133"/>
      <c r="K12" s="177">
        <v>1112028789.45</v>
      </c>
      <c r="L12" s="143"/>
      <c r="M12" s="177">
        <v>947627811.92000008</v>
      </c>
      <c r="O12" s="133"/>
    </row>
    <row r="13" spans="1:15" ht="24" customHeight="1" x14ac:dyDescent="0.45">
      <c r="A13" s="14"/>
      <c r="B13" s="135" t="s">
        <v>38</v>
      </c>
      <c r="C13" s="143"/>
      <c r="D13" s="143"/>
      <c r="E13" s="143"/>
      <c r="F13" s="90">
        <v>8</v>
      </c>
      <c r="G13" s="177">
        <f>442883106.79+4239529.421+46725549.16+2899717.07</f>
        <v>496747902.44100004</v>
      </c>
      <c r="H13" s="133"/>
      <c r="I13" s="177">
        <v>573222487.94000006</v>
      </c>
      <c r="J13" s="133"/>
      <c r="K13" s="177">
        <f>514232364.36+2461083.63+44404212.01+3953317.94</f>
        <v>565050977.94000006</v>
      </c>
      <c r="L13" s="143"/>
      <c r="M13" s="177">
        <f>515964118.66+1357551.58+44915484.64+4026147.97+27916508.11</f>
        <v>594179810.96000004</v>
      </c>
      <c r="O13" s="133"/>
    </row>
    <row r="14" spans="1:15" s="133" customFormat="1" ht="24" customHeight="1" x14ac:dyDescent="0.45">
      <c r="A14" s="143"/>
      <c r="B14" s="180" t="s">
        <v>190</v>
      </c>
      <c r="C14" s="143"/>
      <c r="D14" s="143"/>
      <c r="E14" s="143"/>
      <c r="F14" s="90">
        <v>9</v>
      </c>
      <c r="G14" s="177">
        <v>0</v>
      </c>
      <c r="I14" s="177">
        <v>0</v>
      </c>
      <c r="K14" s="177">
        <v>480003619.61000001</v>
      </c>
      <c r="L14" s="143"/>
      <c r="M14" s="177">
        <v>280003619.61000001</v>
      </c>
    </row>
    <row r="15" spans="1:15" s="133" customFormat="1" ht="24" customHeight="1" x14ac:dyDescent="0.45">
      <c r="A15" s="143"/>
      <c r="B15" s="180" t="s">
        <v>209</v>
      </c>
      <c r="C15" s="143"/>
      <c r="D15" s="143"/>
      <c r="E15" s="143"/>
      <c r="F15" s="90">
        <v>10</v>
      </c>
      <c r="G15" s="177">
        <v>50000000</v>
      </c>
      <c r="I15" s="177">
        <v>0</v>
      </c>
      <c r="K15" s="177">
        <v>50000000</v>
      </c>
      <c r="L15" s="143"/>
      <c r="M15" s="177">
        <v>0</v>
      </c>
    </row>
    <row r="16" spans="1:15" ht="24" customHeight="1" x14ac:dyDescent="0.45">
      <c r="A16" s="14"/>
      <c r="B16" s="135" t="s">
        <v>39</v>
      </c>
      <c r="C16" s="133"/>
      <c r="D16" s="143"/>
      <c r="E16" s="143"/>
      <c r="F16" s="90">
        <v>11</v>
      </c>
      <c r="G16" s="177">
        <v>35565135</v>
      </c>
      <c r="H16" s="133"/>
      <c r="I16" s="177">
        <f>94187099.96+96804370.49</f>
        <v>190991470.44999999</v>
      </c>
      <c r="J16" s="133"/>
      <c r="K16" s="177">
        <v>35565135</v>
      </c>
      <c r="L16" s="143"/>
      <c r="M16" s="177">
        <f>94187099.96+96804370.49</f>
        <v>190991470.44999999</v>
      </c>
      <c r="O16" s="133"/>
    </row>
    <row r="17" spans="1:15" ht="24" customHeight="1" x14ac:dyDescent="0.45">
      <c r="A17" s="14"/>
      <c r="B17" s="135" t="s">
        <v>167</v>
      </c>
      <c r="C17" s="133"/>
      <c r="D17" s="143"/>
      <c r="E17" s="143"/>
      <c r="F17" s="90">
        <v>12</v>
      </c>
      <c r="G17" s="177">
        <v>0</v>
      </c>
      <c r="H17" s="133"/>
      <c r="I17" s="177">
        <v>1255475399.47</v>
      </c>
      <c r="J17" s="133"/>
      <c r="K17" s="177">
        <v>0</v>
      </c>
      <c r="L17" s="143"/>
      <c r="M17" s="177">
        <v>0</v>
      </c>
      <c r="O17" s="133"/>
    </row>
    <row r="18" spans="1:15" ht="24" customHeight="1" x14ac:dyDescent="0.45">
      <c r="A18" s="14"/>
      <c r="B18" s="135" t="s">
        <v>40</v>
      </c>
      <c r="C18" s="133"/>
      <c r="D18" s="143"/>
      <c r="E18" s="143"/>
      <c r="F18" s="90">
        <v>13</v>
      </c>
      <c r="G18" s="177">
        <v>110752335.09999999</v>
      </c>
      <c r="H18" s="177"/>
      <c r="I18" s="177">
        <v>85138790.859999999</v>
      </c>
      <c r="J18" s="177"/>
      <c r="K18" s="177">
        <v>68590631.010000005</v>
      </c>
      <c r="L18" s="178"/>
      <c r="M18" s="177">
        <v>49356770.490000002</v>
      </c>
      <c r="O18" s="133"/>
    </row>
    <row r="19" spans="1:15" ht="24" customHeight="1" x14ac:dyDescent="0.45">
      <c r="A19" s="14"/>
      <c r="B19" s="135" t="s">
        <v>41</v>
      </c>
      <c r="C19" s="133"/>
      <c r="D19" s="143"/>
      <c r="E19" s="143"/>
      <c r="F19" s="96"/>
      <c r="G19" s="177">
        <v>430688586.56</v>
      </c>
      <c r="H19" s="177"/>
      <c r="I19" s="177">
        <v>438122704.23000002</v>
      </c>
      <c r="J19" s="177"/>
      <c r="K19" s="177">
        <v>466324898.12</v>
      </c>
      <c r="L19" s="178"/>
      <c r="M19" s="177">
        <v>476610303.35000002</v>
      </c>
      <c r="O19" s="133"/>
    </row>
    <row r="20" spans="1:15" ht="24" customHeight="1" x14ac:dyDescent="0.45">
      <c r="A20" s="14"/>
      <c r="B20" s="135" t="s">
        <v>42</v>
      </c>
      <c r="C20" s="133"/>
      <c r="D20" s="143"/>
      <c r="E20" s="143"/>
      <c r="F20" s="20"/>
      <c r="G20" s="177">
        <v>19427338.030000001</v>
      </c>
      <c r="H20" s="177"/>
      <c r="I20" s="177">
        <v>20646988.949999999</v>
      </c>
      <c r="J20" s="177"/>
      <c r="K20" s="177">
        <v>19427338.030000001</v>
      </c>
      <c r="L20" s="178"/>
      <c r="M20" s="177">
        <v>10536725.74</v>
      </c>
      <c r="O20" s="133"/>
    </row>
    <row r="21" spans="1:15" s="133" customFormat="1" ht="24" customHeight="1" x14ac:dyDescent="0.45">
      <c r="A21" s="143"/>
      <c r="B21" s="135" t="s">
        <v>220</v>
      </c>
      <c r="D21" s="143"/>
      <c r="E21" s="143"/>
      <c r="F21" s="90">
        <v>3.4</v>
      </c>
      <c r="G21" s="177">
        <v>1603091013.0599999</v>
      </c>
      <c r="H21" s="177"/>
      <c r="I21" s="177">
        <v>0</v>
      </c>
      <c r="J21" s="177"/>
      <c r="K21" s="177">
        <v>299999800</v>
      </c>
      <c r="L21" s="178"/>
      <c r="M21" s="177">
        <v>0</v>
      </c>
    </row>
    <row r="22" spans="1:15" ht="24" customHeight="1" x14ac:dyDescent="0.45">
      <c r="A22" s="14"/>
      <c r="B22" s="143"/>
      <c r="C22" s="16" t="s">
        <v>43</v>
      </c>
      <c r="D22" s="133"/>
      <c r="E22" s="133"/>
      <c r="F22" s="21"/>
      <c r="G22" s="200">
        <f>SUM(G11:G21)</f>
        <v>4403227800.2509995</v>
      </c>
      <c r="H22" s="177"/>
      <c r="I22" s="200">
        <f>SUM(I11:I21)</f>
        <v>4218715342.2200003</v>
      </c>
      <c r="J22" s="178"/>
      <c r="K22" s="200">
        <f>SUM(K11:K21)</f>
        <v>3574180097.2000008</v>
      </c>
      <c r="L22" s="178"/>
      <c r="M22" s="200">
        <f>SUM(M11:M21)</f>
        <v>3068939246.4699993</v>
      </c>
      <c r="O22" s="133"/>
    </row>
    <row r="23" spans="1:15" ht="24" customHeight="1" x14ac:dyDescent="0.45">
      <c r="A23" s="14"/>
      <c r="B23" s="16" t="s">
        <v>45</v>
      </c>
      <c r="C23" s="133"/>
      <c r="D23" s="135"/>
      <c r="E23" s="135"/>
      <c r="F23" s="135"/>
      <c r="G23" s="178"/>
      <c r="H23" s="177"/>
      <c r="I23" s="178"/>
      <c r="J23" s="178"/>
      <c r="K23" s="181"/>
      <c r="L23" s="178"/>
      <c r="M23" s="181"/>
      <c r="O23" s="133"/>
    </row>
    <row r="24" spans="1:15" ht="24" customHeight="1" x14ac:dyDescent="0.45">
      <c r="A24" s="14"/>
      <c r="B24" s="135" t="s">
        <v>46</v>
      </c>
      <c r="C24" s="133"/>
      <c r="D24" s="135"/>
      <c r="E24" s="135"/>
      <c r="F24" s="90">
        <v>14</v>
      </c>
      <c r="G24" s="178">
        <v>0</v>
      </c>
      <c r="H24" s="196"/>
      <c r="I24" s="178">
        <v>0</v>
      </c>
      <c r="J24" s="196"/>
      <c r="K24" s="178">
        <f>586554448.75-299999800</f>
        <v>286554648.75</v>
      </c>
      <c r="L24" s="201"/>
      <c r="M24" s="178">
        <f>586554448.75</f>
        <v>586554448.75</v>
      </c>
      <c r="O24" s="133"/>
    </row>
    <row r="25" spans="1:15" ht="24" customHeight="1" x14ac:dyDescent="0.45">
      <c r="A25" s="14"/>
      <c r="B25" s="135" t="s">
        <v>47</v>
      </c>
      <c r="C25" s="133"/>
      <c r="D25" s="143"/>
      <c r="E25" s="143"/>
      <c r="F25" s="90">
        <v>15</v>
      </c>
      <c r="G25" s="178">
        <v>1100000</v>
      </c>
      <c r="H25" s="196"/>
      <c r="I25" s="178">
        <v>1100000</v>
      </c>
      <c r="J25" s="196"/>
      <c r="K25" s="178">
        <v>0</v>
      </c>
      <c r="L25" s="201"/>
      <c r="M25" s="178">
        <v>0</v>
      </c>
      <c r="O25" s="133"/>
    </row>
    <row r="26" spans="1:15" s="133" customFormat="1" ht="24" customHeight="1" x14ac:dyDescent="0.45">
      <c r="A26" s="143"/>
      <c r="B26" s="180" t="s">
        <v>189</v>
      </c>
      <c r="D26" s="135"/>
      <c r="E26" s="135"/>
      <c r="F26" s="90"/>
      <c r="G26" s="178">
        <v>0</v>
      </c>
      <c r="H26" s="177"/>
      <c r="I26" s="178">
        <v>169255800</v>
      </c>
      <c r="J26" s="178"/>
      <c r="K26" s="178">
        <v>0</v>
      </c>
      <c r="L26" s="178"/>
      <c r="M26" s="178">
        <v>0</v>
      </c>
    </row>
    <row r="27" spans="1:15" ht="24" customHeight="1" x14ac:dyDescent="0.45">
      <c r="A27" s="14"/>
      <c r="B27" s="135" t="s">
        <v>48</v>
      </c>
      <c r="C27" s="133"/>
      <c r="D27" s="143"/>
      <c r="E27" s="143"/>
      <c r="F27" s="90">
        <v>16</v>
      </c>
      <c r="G27" s="177">
        <v>319032661.04000002</v>
      </c>
      <c r="H27" s="177"/>
      <c r="I27" s="177">
        <v>335749883.93000001</v>
      </c>
      <c r="J27" s="177"/>
      <c r="K27" s="177">
        <v>60730823.550000042</v>
      </c>
      <c r="L27" s="178"/>
      <c r="M27" s="177">
        <v>63875686.689999998</v>
      </c>
      <c r="O27" s="133"/>
    </row>
    <row r="28" spans="1:15" ht="24" customHeight="1" x14ac:dyDescent="0.45">
      <c r="B28" s="133" t="s">
        <v>113</v>
      </c>
      <c r="C28" s="133"/>
      <c r="D28" s="143"/>
      <c r="E28" s="143"/>
      <c r="F28" s="171"/>
      <c r="G28" s="177">
        <v>1543373.43</v>
      </c>
      <c r="H28" s="177"/>
      <c r="I28" s="177">
        <v>4484954.16</v>
      </c>
      <c r="J28" s="177"/>
      <c r="K28" s="177">
        <v>0</v>
      </c>
      <c r="L28" s="178"/>
      <c r="M28" s="177">
        <v>0</v>
      </c>
      <c r="O28" s="133"/>
    </row>
    <row r="29" spans="1:15" ht="24" customHeight="1" x14ac:dyDescent="0.45">
      <c r="B29" s="133" t="s">
        <v>168</v>
      </c>
      <c r="C29" s="133"/>
      <c r="D29" s="143"/>
      <c r="E29" s="143"/>
      <c r="F29" s="90">
        <v>17</v>
      </c>
      <c r="G29" s="177">
        <v>191120065</v>
      </c>
      <c r="H29" s="177"/>
      <c r="I29" s="177">
        <v>207218085.84999999</v>
      </c>
      <c r="J29" s="177"/>
      <c r="K29" s="177">
        <v>191120065</v>
      </c>
      <c r="L29" s="178"/>
      <c r="M29" s="177">
        <v>207218085.84999999</v>
      </c>
      <c r="O29" s="133"/>
    </row>
    <row r="30" spans="1:15" ht="24" customHeight="1" x14ac:dyDescent="0.45">
      <c r="B30" s="133" t="s">
        <v>49</v>
      </c>
      <c r="C30" s="133"/>
      <c r="D30" s="143"/>
      <c r="E30" s="143"/>
      <c r="F30" s="90">
        <v>18</v>
      </c>
      <c r="G30" s="177">
        <v>6917100.8499999996</v>
      </c>
      <c r="H30" s="177"/>
      <c r="I30" s="177">
        <v>8030045.4699999997</v>
      </c>
      <c r="J30" s="177"/>
      <c r="K30" s="177">
        <v>3709296.1899999995</v>
      </c>
      <c r="L30" s="178"/>
      <c r="M30" s="177">
        <v>3996586.35</v>
      </c>
      <c r="O30" s="133"/>
    </row>
    <row r="31" spans="1:15" ht="24" customHeight="1" x14ac:dyDescent="0.45">
      <c r="B31" s="133" t="s">
        <v>50</v>
      </c>
      <c r="C31" s="133"/>
      <c r="D31" s="143"/>
      <c r="E31" s="143"/>
      <c r="F31" s="90">
        <v>19</v>
      </c>
      <c r="G31" s="177">
        <v>89298114.450000003</v>
      </c>
      <c r="H31" s="177"/>
      <c r="I31" s="177">
        <v>100282915.19</v>
      </c>
      <c r="J31" s="177"/>
      <c r="K31" s="177">
        <v>85736351.340000004</v>
      </c>
      <c r="L31" s="178"/>
      <c r="M31" s="177">
        <f>90004179.07-5583301.62+4665517.76</f>
        <v>89086395.209999993</v>
      </c>
      <c r="O31" s="133"/>
    </row>
    <row r="32" spans="1:15" s="133" customFormat="1" ht="24" customHeight="1" x14ac:dyDescent="0.45">
      <c r="B32" s="179" t="s">
        <v>188</v>
      </c>
      <c r="D32" s="143"/>
      <c r="E32" s="143"/>
      <c r="F32" s="90">
        <v>20</v>
      </c>
      <c r="G32" s="177">
        <v>0</v>
      </c>
      <c r="H32" s="177"/>
      <c r="I32" s="177">
        <v>3930000</v>
      </c>
      <c r="J32" s="177"/>
      <c r="K32" s="177">
        <v>0</v>
      </c>
      <c r="L32" s="178"/>
      <c r="M32" s="177">
        <v>0</v>
      </c>
    </row>
    <row r="33" spans="1:15" ht="24" customHeight="1" x14ac:dyDescent="0.45">
      <c r="A33" s="14"/>
      <c r="B33" s="133" t="s">
        <v>51</v>
      </c>
      <c r="C33" s="133"/>
      <c r="D33" s="143"/>
      <c r="E33" s="143"/>
      <c r="F33" s="136"/>
      <c r="G33" s="177">
        <v>6555271.4500000002</v>
      </c>
      <c r="H33" s="133"/>
      <c r="I33" s="177">
        <v>7535479.9000000004</v>
      </c>
      <c r="J33" s="133"/>
      <c r="K33" s="177">
        <v>6520571.4499999285</v>
      </c>
      <c r="L33" s="143"/>
      <c r="M33" s="177">
        <v>6670407.9000000004</v>
      </c>
      <c r="O33" s="133"/>
    </row>
    <row r="34" spans="1:15" ht="24" customHeight="1" x14ac:dyDescent="0.45">
      <c r="A34" s="14"/>
      <c r="B34" s="143"/>
      <c r="C34" s="16" t="s">
        <v>52</v>
      </c>
      <c r="D34" s="133"/>
      <c r="E34" s="133"/>
      <c r="F34" s="21"/>
      <c r="G34" s="22">
        <f>SUM(G24:G33)</f>
        <v>615566586.22000015</v>
      </c>
      <c r="H34" s="133"/>
      <c r="I34" s="22">
        <f>SUM(I24:I33)</f>
        <v>837587164.50000012</v>
      </c>
      <c r="J34" s="143"/>
      <c r="K34" s="22">
        <f>SUM(K24:K33)</f>
        <v>634371756.28000009</v>
      </c>
      <c r="L34" s="143"/>
      <c r="M34" s="22">
        <f>SUM(M24:M33)</f>
        <v>957401610.75000012</v>
      </c>
      <c r="O34" s="133"/>
    </row>
    <row r="35" spans="1:15" ht="24" customHeight="1" thickBot="1" x14ac:dyDescent="0.5">
      <c r="A35" s="14"/>
      <c r="B35" s="16" t="s">
        <v>53</v>
      </c>
      <c r="C35" s="143"/>
      <c r="D35" s="143"/>
      <c r="E35" s="143"/>
      <c r="F35" s="136"/>
      <c r="G35" s="28">
        <f>+G34+G22</f>
        <v>5018794386.4709997</v>
      </c>
      <c r="H35" s="133"/>
      <c r="I35" s="28">
        <f>+I34+I22</f>
        <v>5056302506.7200003</v>
      </c>
      <c r="J35" s="143"/>
      <c r="K35" s="28">
        <f>+K34+K22</f>
        <v>4208551853.480001</v>
      </c>
      <c r="L35" s="143"/>
      <c r="M35" s="28">
        <f>+M34+M22</f>
        <v>4026340857.2199993</v>
      </c>
      <c r="O35" s="133"/>
    </row>
    <row r="36" spans="1:15" ht="24" customHeight="1" thickTop="1" x14ac:dyDescent="0.45">
      <c r="A36" s="14"/>
      <c r="B36" s="143"/>
      <c r="C36" s="135"/>
      <c r="D36" s="133"/>
      <c r="E36" s="133"/>
      <c r="F36" s="133"/>
      <c r="G36" s="147"/>
      <c r="H36" s="133"/>
      <c r="I36" s="147"/>
      <c r="J36" s="143"/>
      <c r="K36" s="147"/>
      <c r="L36" s="143"/>
      <c r="M36" s="147"/>
      <c r="O36" s="133"/>
    </row>
    <row r="37" spans="1:15" ht="24" customHeight="1" x14ac:dyDescent="0.45">
      <c r="A37" s="14"/>
      <c r="B37" s="135" t="s">
        <v>8</v>
      </c>
      <c r="C37" s="135"/>
      <c r="D37" s="143"/>
      <c r="E37" s="143"/>
      <c r="F37" s="136"/>
      <c r="G37" s="147"/>
      <c r="H37" s="143"/>
      <c r="I37" s="147"/>
      <c r="J37" s="143"/>
      <c r="K37" s="147"/>
      <c r="L37" s="143"/>
      <c r="M37" s="147"/>
      <c r="O37" s="133"/>
    </row>
    <row r="38" spans="1:15" s="133" customFormat="1" ht="24" customHeight="1" x14ac:dyDescent="0.45">
      <c r="A38" s="143"/>
      <c r="B38" s="135"/>
      <c r="C38" s="135"/>
      <c r="D38" s="143"/>
      <c r="E38" s="143"/>
      <c r="F38" s="136"/>
      <c r="G38" s="147"/>
      <c r="H38" s="143"/>
      <c r="I38" s="147"/>
      <c r="J38" s="143"/>
      <c r="K38" s="147"/>
      <c r="L38" s="143"/>
      <c r="M38" s="147"/>
    </row>
    <row r="39" spans="1:15" s="29" customFormat="1" ht="24" customHeight="1" x14ac:dyDescent="0.45">
      <c r="B39" s="130"/>
      <c r="C39" s="135"/>
      <c r="D39" s="131"/>
      <c r="F39" s="130"/>
      <c r="G39" s="130"/>
      <c r="H39" s="130"/>
      <c r="I39" s="130"/>
      <c r="J39" s="130"/>
      <c r="K39" s="130"/>
      <c r="L39" s="130"/>
      <c r="M39" s="130"/>
      <c r="O39" s="133"/>
    </row>
    <row r="40" spans="1:15" ht="24" customHeight="1" x14ac:dyDescent="0.45">
      <c r="A40" s="14"/>
      <c r="B40" s="143"/>
      <c r="C40" s="135"/>
      <c r="D40" s="133"/>
      <c r="E40" s="21" t="s">
        <v>9</v>
      </c>
      <c r="F40" s="21"/>
      <c r="G40" s="72"/>
      <c r="H40" s="133"/>
      <c r="I40" s="72"/>
      <c r="J40" s="72"/>
      <c r="K40" s="72"/>
      <c r="L40" s="72"/>
      <c r="M40" s="72"/>
      <c r="O40" s="133"/>
    </row>
    <row r="41" spans="1:15" ht="24" customHeight="1" x14ac:dyDescent="0.45">
      <c r="A41" s="14"/>
      <c r="B41" s="143"/>
      <c r="C41" s="135"/>
      <c r="D41" s="133"/>
      <c r="E41" s="21" t="s">
        <v>224</v>
      </c>
      <c r="F41" s="21"/>
      <c r="G41" s="72"/>
      <c r="H41" s="133"/>
      <c r="I41" s="72"/>
      <c r="J41" s="72"/>
      <c r="K41" s="72"/>
      <c r="L41" s="72"/>
      <c r="M41" s="72"/>
      <c r="O41" s="133"/>
    </row>
    <row r="42" spans="1:15" ht="24" customHeight="1" x14ac:dyDescent="0.45">
      <c r="A42" s="14"/>
      <c r="B42" s="221" t="s">
        <v>44</v>
      </c>
      <c r="C42" s="221"/>
      <c r="D42" s="221"/>
      <c r="E42" s="221"/>
      <c r="F42" s="221"/>
      <c r="G42" s="221"/>
      <c r="H42" s="221"/>
      <c r="I42" s="221"/>
      <c r="J42" s="221"/>
      <c r="K42" s="221"/>
      <c r="L42" s="221"/>
      <c r="M42" s="221"/>
      <c r="O42" s="133"/>
    </row>
    <row r="43" spans="1:15" ht="24" customHeight="1" x14ac:dyDescent="0.45">
      <c r="B43" s="92" t="s">
        <v>129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O43" s="133"/>
    </row>
    <row r="44" spans="1:15" ht="24" customHeight="1" x14ac:dyDescent="0.45">
      <c r="B44" s="92" t="s">
        <v>106</v>
      </c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O44" s="133"/>
    </row>
    <row r="45" spans="1:15" ht="24" customHeight="1" x14ac:dyDescent="0.45">
      <c r="B45" s="92" t="str">
        <f>+B3</f>
        <v>ณ วันที่ 31 มีนาคม 2560</v>
      </c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O45" s="133"/>
    </row>
    <row r="46" spans="1:15" ht="24" customHeight="1" x14ac:dyDescent="0.45"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O46" s="133"/>
    </row>
    <row r="47" spans="1:15" ht="24" customHeight="1" x14ac:dyDescent="0.45">
      <c r="A47" s="14"/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15" t="s">
        <v>110</v>
      </c>
      <c r="O47" s="133"/>
    </row>
    <row r="48" spans="1:15" ht="24" customHeight="1" x14ac:dyDescent="0.45">
      <c r="A48" s="14"/>
      <c r="B48" s="133"/>
      <c r="C48" s="133"/>
      <c r="D48" s="133"/>
      <c r="E48" s="133"/>
      <c r="F48" s="133"/>
      <c r="G48" s="193"/>
      <c r="H48" s="168" t="s">
        <v>111</v>
      </c>
      <c r="I48" s="176"/>
      <c r="J48" s="73"/>
      <c r="K48" s="220" t="s">
        <v>112</v>
      </c>
      <c r="L48" s="220"/>
      <c r="M48" s="220"/>
      <c r="O48" s="133"/>
    </row>
    <row r="49" spans="1:15" ht="24" customHeight="1" x14ac:dyDescent="0.45">
      <c r="A49" s="14"/>
      <c r="B49" s="166"/>
      <c r="C49" s="166"/>
      <c r="D49" s="166"/>
      <c r="E49" s="167"/>
      <c r="F49" s="89" t="s">
        <v>34</v>
      </c>
      <c r="G49" s="169" t="s">
        <v>192</v>
      </c>
      <c r="H49" s="87"/>
      <c r="I49" s="169" t="s">
        <v>193</v>
      </c>
      <c r="J49" s="170"/>
      <c r="K49" s="169" t="s">
        <v>192</v>
      </c>
      <c r="L49" s="87"/>
      <c r="M49" s="169" t="s">
        <v>193</v>
      </c>
      <c r="O49" s="133"/>
    </row>
    <row r="50" spans="1:15" s="133" customFormat="1" ht="24" customHeight="1" x14ac:dyDescent="0.45">
      <c r="A50" s="143"/>
      <c r="B50" s="166"/>
      <c r="C50" s="166"/>
      <c r="D50" s="166"/>
      <c r="E50" s="167"/>
      <c r="F50" s="89"/>
      <c r="G50" s="170" t="s">
        <v>165</v>
      </c>
      <c r="H50" s="165"/>
      <c r="J50" s="170"/>
      <c r="K50" s="170" t="s">
        <v>165</v>
      </c>
      <c r="L50" s="165"/>
    </row>
    <row r="51" spans="1:15" s="133" customFormat="1" ht="24" customHeight="1" x14ac:dyDescent="0.45">
      <c r="A51" s="143"/>
      <c r="B51" s="219" t="s">
        <v>55</v>
      </c>
      <c r="C51" s="219"/>
      <c r="D51" s="219"/>
      <c r="E51" s="167"/>
      <c r="F51" s="89"/>
      <c r="G51" s="206" t="s">
        <v>166</v>
      </c>
      <c r="H51" s="207"/>
      <c r="I51" s="206" t="s">
        <v>164</v>
      </c>
      <c r="J51" s="206"/>
      <c r="K51" s="206" t="s">
        <v>166</v>
      </c>
      <c r="L51" s="207"/>
      <c r="M51" s="206" t="s">
        <v>164</v>
      </c>
    </row>
    <row r="52" spans="1:15" ht="24" customHeight="1" x14ac:dyDescent="0.45">
      <c r="A52" s="14"/>
      <c r="B52" s="16" t="s">
        <v>56</v>
      </c>
      <c r="C52" s="143"/>
      <c r="D52" s="143"/>
      <c r="E52" s="143"/>
      <c r="F52" s="143"/>
      <c r="G52" s="202"/>
      <c r="H52" s="208"/>
      <c r="I52" s="202"/>
      <c r="J52" s="202"/>
      <c r="K52" s="202"/>
      <c r="L52" s="202"/>
      <c r="M52" s="206"/>
      <c r="O52" s="133"/>
    </row>
    <row r="53" spans="1:15" ht="24" customHeight="1" x14ac:dyDescent="0.45">
      <c r="A53" s="14"/>
      <c r="B53" s="135" t="s">
        <v>57</v>
      </c>
      <c r="C53" s="143"/>
      <c r="D53" s="143"/>
      <c r="E53" s="143"/>
      <c r="F53" s="90">
        <v>22</v>
      </c>
      <c r="G53" s="178">
        <f>379207604.94+158860706.03+446063011.05+14132568.44+19500070.68</f>
        <v>1017763961.14</v>
      </c>
      <c r="H53" s="177"/>
      <c r="I53" s="178">
        <v>1179495904.5</v>
      </c>
      <c r="J53" s="177"/>
      <c r="K53" s="178">
        <f>356363440.46+174691814.65+435370348.52+13977937.24</f>
        <v>980403540.87</v>
      </c>
      <c r="L53" s="178"/>
      <c r="M53" s="178">
        <f>359710163.43+222979968.84+440214509.19+15697681.6+23327588.8</f>
        <v>1061929911.86</v>
      </c>
      <c r="O53" s="133"/>
    </row>
    <row r="54" spans="1:15" ht="24" customHeight="1" x14ac:dyDescent="0.45">
      <c r="A54" s="14"/>
      <c r="B54" s="133" t="s">
        <v>58</v>
      </c>
      <c r="C54" s="143"/>
      <c r="D54" s="143"/>
      <c r="E54" s="143"/>
      <c r="F54" s="90"/>
      <c r="G54" s="182">
        <v>197840653.21000001</v>
      </c>
      <c r="H54" s="177"/>
      <c r="I54" s="182">
        <v>218177647.03</v>
      </c>
      <c r="J54" s="177"/>
      <c r="K54" s="181">
        <v>197414176.58000001</v>
      </c>
      <c r="L54" s="178"/>
      <c r="M54" s="181">
        <v>192792720.03</v>
      </c>
      <c r="O54" s="133"/>
    </row>
    <row r="55" spans="1:15" ht="24" customHeight="1" x14ac:dyDescent="0.45">
      <c r="A55" s="14"/>
      <c r="B55" s="133" t="s">
        <v>122</v>
      </c>
      <c r="C55" s="143"/>
      <c r="D55" s="143"/>
      <c r="E55" s="143"/>
      <c r="F55" s="90"/>
      <c r="G55" s="183">
        <v>0</v>
      </c>
      <c r="H55" s="177"/>
      <c r="I55" s="183">
        <v>68724359.319999993</v>
      </c>
      <c r="J55" s="177"/>
      <c r="K55" s="181">
        <v>0</v>
      </c>
      <c r="L55" s="178"/>
      <c r="M55" s="181">
        <v>0</v>
      </c>
      <c r="O55" s="133"/>
    </row>
    <row r="56" spans="1:15" ht="24" customHeight="1" x14ac:dyDescent="0.45">
      <c r="A56" s="14"/>
      <c r="B56" s="133" t="s">
        <v>169</v>
      </c>
      <c r="C56" s="143"/>
      <c r="D56" s="143"/>
      <c r="E56" s="143"/>
      <c r="F56" s="90">
        <v>23</v>
      </c>
      <c r="G56" s="181">
        <v>1022005460.49</v>
      </c>
      <c r="H56" s="177"/>
      <c r="I56" s="181">
        <v>1170138258.49</v>
      </c>
      <c r="J56" s="178"/>
      <c r="K56" s="181">
        <v>1022005460.49</v>
      </c>
      <c r="L56" s="178"/>
      <c r="M56" s="181">
        <v>1170138258.49</v>
      </c>
      <c r="O56" s="133"/>
    </row>
    <row r="57" spans="1:15" ht="24" customHeight="1" x14ac:dyDescent="0.45">
      <c r="B57" s="143" t="s">
        <v>59</v>
      </c>
      <c r="C57" s="133"/>
      <c r="D57" s="143"/>
      <c r="E57" s="143"/>
      <c r="F57" s="26"/>
      <c r="G57" s="30">
        <v>34618742.850000001</v>
      </c>
      <c r="H57" s="133"/>
      <c r="I57" s="183">
        <v>36824967.350000001</v>
      </c>
      <c r="J57" s="143"/>
      <c r="K57" s="144">
        <v>34618742.850000001</v>
      </c>
      <c r="L57" s="143"/>
      <c r="M57" s="181">
        <v>36559058.350000001</v>
      </c>
      <c r="O57" s="133"/>
    </row>
    <row r="58" spans="1:15" ht="24" customHeight="1" x14ac:dyDescent="0.45">
      <c r="A58" s="14"/>
      <c r="B58" s="143" t="s">
        <v>163</v>
      </c>
      <c r="C58" s="133"/>
      <c r="D58" s="143"/>
      <c r="E58" s="143"/>
      <c r="F58" s="26"/>
      <c r="G58" s="143">
        <v>32345752.829999998</v>
      </c>
      <c r="H58" s="133"/>
      <c r="I58" s="178">
        <v>82688947.769999996</v>
      </c>
      <c r="J58" s="143"/>
      <c r="K58" s="144">
        <v>32103392.32</v>
      </c>
      <c r="L58" s="143"/>
      <c r="M58" s="181">
        <f>12664950.27+19360874.1</f>
        <v>32025824.370000001</v>
      </c>
      <c r="O58" s="133"/>
    </row>
    <row r="59" spans="1:15" s="179" customFormat="1" ht="24" customHeight="1" x14ac:dyDescent="0.45">
      <c r="A59" s="143"/>
      <c r="B59" s="143" t="s">
        <v>221</v>
      </c>
      <c r="D59" s="143"/>
      <c r="E59" s="143"/>
      <c r="F59" s="26"/>
      <c r="G59" s="143"/>
      <c r="I59" s="178"/>
      <c r="J59" s="143"/>
      <c r="K59" s="144"/>
      <c r="L59" s="143"/>
      <c r="M59" s="181"/>
    </row>
    <row r="60" spans="1:15" s="133" customFormat="1" ht="24" customHeight="1" x14ac:dyDescent="0.45">
      <c r="A60" s="143"/>
      <c r="B60" s="133" t="s">
        <v>226</v>
      </c>
      <c r="D60" s="143"/>
      <c r="E60" s="143"/>
      <c r="F60" s="90">
        <v>3.4</v>
      </c>
      <c r="G60" s="143">
        <v>419440325.58999997</v>
      </c>
      <c r="I60" s="178">
        <v>0</v>
      </c>
      <c r="J60" s="143"/>
      <c r="K60" s="144">
        <v>0</v>
      </c>
      <c r="L60" s="143"/>
      <c r="M60" s="181">
        <v>0</v>
      </c>
    </row>
    <row r="61" spans="1:15" ht="24" customHeight="1" x14ac:dyDescent="0.45">
      <c r="A61" s="14"/>
      <c r="B61" s="133"/>
      <c r="C61" s="16" t="s">
        <v>60</v>
      </c>
      <c r="D61" s="133"/>
      <c r="E61" s="133"/>
      <c r="F61" s="72"/>
      <c r="G61" s="22">
        <f>SUM(G53:G60)</f>
        <v>2724014896.1100001</v>
      </c>
      <c r="H61" s="133"/>
      <c r="I61" s="200">
        <f>SUM(I53:I60)</f>
        <v>2756050084.46</v>
      </c>
      <c r="J61" s="178"/>
      <c r="K61" s="200">
        <f>SUM(K53:K60)</f>
        <v>2266545313.1100001</v>
      </c>
      <c r="L61" s="178"/>
      <c r="M61" s="200">
        <f>SUM(M53:M60)</f>
        <v>2493445773.0999999</v>
      </c>
      <c r="O61" s="133"/>
    </row>
    <row r="62" spans="1:15" ht="24" customHeight="1" x14ac:dyDescent="0.45">
      <c r="A62" s="14"/>
      <c r="B62" s="31" t="s">
        <v>61</v>
      </c>
      <c r="C62" s="135"/>
      <c r="D62" s="133"/>
      <c r="E62" s="133"/>
      <c r="F62" s="72"/>
      <c r="G62" s="32"/>
      <c r="H62" s="133"/>
      <c r="I62" s="210"/>
      <c r="J62" s="178"/>
      <c r="K62" s="181"/>
      <c r="L62" s="178"/>
      <c r="M62" s="181"/>
      <c r="O62" s="133"/>
    </row>
    <row r="63" spans="1:15" ht="24" customHeight="1" x14ac:dyDescent="0.45">
      <c r="A63" s="14"/>
      <c r="B63" s="133" t="s">
        <v>62</v>
      </c>
      <c r="C63" s="143"/>
      <c r="D63" s="143"/>
      <c r="E63" s="143"/>
      <c r="F63" s="90">
        <v>24</v>
      </c>
      <c r="G63" s="179">
        <v>0</v>
      </c>
      <c r="H63" s="133"/>
      <c r="I63" s="177">
        <v>211384047</v>
      </c>
      <c r="J63" s="177"/>
      <c r="K63" s="177">
        <v>0</v>
      </c>
      <c r="L63" s="178"/>
      <c r="M63" s="177">
        <v>0</v>
      </c>
      <c r="O63" s="133"/>
    </row>
    <row r="64" spans="1:15" ht="24" customHeight="1" x14ac:dyDescent="0.45">
      <c r="A64" s="14"/>
      <c r="B64" s="133" t="s">
        <v>63</v>
      </c>
      <c r="C64" s="143"/>
      <c r="D64" s="143"/>
      <c r="E64" s="143"/>
      <c r="F64" s="90">
        <v>25</v>
      </c>
      <c r="G64" s="179">
        <v>42944492.200000003</v>
      </c>
      <c r="H64" s="133"/>
      <c r="I64" s="177">
        <v>48904360</v>
      </c>
      <c r="J64" s="177"/>
      <c r="K64" s="177">
        <v>28802821.75</v>
      </c>
      <c r="L64" s="178"/>
      <c r="M64" s="177">
        <v>27701031</v>
      </c>
      <c r="O64" s="133"/>
    </row>
    <row r="65" spans="1:15" s="133" customFormat="1" ht="24" customHeight="1" x14ac:dyDescent="0.45">
      <c r="A65" s="143"/>
      <c r="B65" s="133" t="s">
        <v>185</v>
      </c>
      <c r="C65" s="143"/>
      <c r="D65" s="143"/>
      <c r="E65" s="143"/>
      <c r="F65" s="90"/>
      <c r="G65" s="179">
        <v>0</v>
      </c>
      <c r="I65" s="177">
        <v>0</v>
      </c>
      <c r="J65" s="177"/>
      <c r="K65" s="177">
        <v>2361082</v>
      </c>
      <c r="L65" s="178"/>
      <c r="M65" s="177">
        <v>2361082</v>
      </c>
    </row>
    <row r="66" spans="1:15" ht="24" customHeight="1" x14ac:dyDescent="0.45">
      <c r="A66" s="14"/>
      <c r="C66" s="16" t="s">
        <v>64</v>
      </c>
      <c r="F66" s="93"/>
      <c r="G66" s="22">
        <f>SUM(G63:G65)</f>
        <v>42944492.200000003</v>
      </c>
      <c r="H66" s="14"/>
      <c r="I66" s="22">
        <f>SUM(I63:I65)</f>
        <v>260288407</v>
      </c>
      <c r="J66" s="14"/>
      <c r="K66" s="22">
        <f>SUM(K63:K65)</f>
        <v>31163903.75</v>
      </c>
      <c r="L66" s="14"/>
      <c r="M66" s="22">
        <f>SUM(M63:M65)</f>
        <v>30062113</v>
      </c>
      <c r="O66" s="133"/>
    </row>
    <row r="67" spans="1:15" ht="24" customHeight="1" x14ac:dyDescent="0.45">
      <c r="A67" s="14"/>
      <c r="B67" s="14"/>
      <c r="C67" s="16" t="s">
        <v>65</v>
      </c>
      <c r="D67" s="14"/>
      <c r="E67" s="14"/>
      <c r="F67" s="27"/>
      <c r="G67" s="22">
        <f>+G61+G66</f>
        <v>2766959388.3099999</v>
      </c>
      <c r="H67" s="14"/>
      <c r="I67" s="22">
        <f>+I61+I66</f>
        <v>3016338491.46</v>
      </c>
      <c r="J67" s="14"/>
      <c r="K67" s="22">
        <f>+K61+K66</f>
        <v>2297709216.8600001</v>
      </c>
      <c r="L67" s="14"/>
      <c r="M67" s="22">
        <f>+M61+M66</f>
        <v>2523507886.0999999</v>
      </c>
      <c r="O67" s="133"/>
    </row>
    <row r="68" spans="1:15" ht="24" customHeight="1" x14ac:dyDescent="0.45">
      <c r="A68" s="14"/>
      <c r="B68" s="14"/>
      <c r="C68" s="17"/>
      <c r="D68" s="14"/>
      <c r="E68" s="14"/>
      <c r="F68" s="27"/>
      <c r="G68" s="147"/>
      <c r="H68" s="14"/>
      <c r="I68" s="147"/>
      <c r="J68" s="14"/>
      <c r="K68" s="23"/>
      <c r="L68" s="14"/>
      <c r="M68" s="127"/>
      <c r="O68" s="133"/>
    </row>
    <row r="69" spans="1:15" ht="24" customHeight="1" x14ac:dyDescent="0.45">
      <c r="A69" s="14"/>
      <c r="B69" s="14"/>
      <c r="C69" s="17"/>
      <c r="D69" s="14"/>
      <c r="E69" s="14"/>
      <c r="F69" s="27"/>
      <c r="G69" s="147"/>
      <c r="H69" s="14"/>
      <c r="I69" s="147"/>
      <c r="J69" s="14"/>
      <c r="K69" s="23"/>
      <c r="L69" s="14"/>
      <c r="M69" s="23"/>
      <c r="O69" s="133"/>
    </row>
    <row r="70" spans="1:15" ht="24" customHeight="1" x14ac:dyDescent="0.45">
      <c r="A70" s="14"/>
      <c r="B70" s="17" t="s">
        <v>8</v>
      </c>
      <c r="C70" s="17"/>
      <c r="D70" s="14"/>
      <c r="E70" s="14"/>
      <c r="F70" s="27"/>
      <c r="G70" s="147"/>
      <c r="H70" s="14"/>
      <c r="I70" s="147"/>
      <c r="J70" s="14"/>
      <c r="K70" s="23"/>
      <c r="L70" s="14"/>
      <c r="M70" s="23"/>
      <c r="O70" s="133"/>
    </row>
    <row r="71" spans="1:15" ht="24" customHeight="1" x14ac:dyDescent="0.45">
      <c r="A71" s="14"/>
      <c r="B71" s="17"/>
      <c r="C71" s="17"/>
      <c r="D71" s="14"/>
      <c r="E71" s="14"/>
      <c r="F71" s="27"/>
      <c r="G71" s="147"/>
      <c r="H71" s="14"/>
      <c r="I71" s="147"/>
      <c r="J71" s="14"/>
      <c r="K71" s="23"/>
      <c r="L71" s="14"/>
      <c r="M71" s="23"/>
      <c r="O71" s="133"/>
    </row>
    <row r="72" spans="1:15" s="128" customFormat="1" ht="24" customHeight="1" x14ac:dyDescent="0.45">
      <c r="A72" s="126"/>
      <c r="B72" s="17"/>
      <c r="C72" s="17"/>
      <c r="D72" s="126"/>
      <c r="E72" s="126"/>
      <c r="F72" s="27"/>
      <c r="G72" s="147"/>
      <c r="H72" s="126"/>
      <c r="I72" s="147"/>
      <c r="J72" s="126"/>
      <c r="K72" s="127"/>
      <c r="L72" s="126"/>
      <c r="M72" s="127"/>
      <c r="O72" s="133"/>
    </row>
    <row r="73" spans="1:15" s="179" customFormat="1" ht="24" customHeight="1" x14ac:dyDescent="0.45">
      <c r="A73" s="143"/>
      <c r="B73" s="143"/>
      <c r="C73" s="180"/>
      <c r="E73" s="21" t="s">
        <v>9</v>
      </c>
      <c r="F73" s="21"/>
      <c r="G73" s="72"/>
      <c r="I73" s="72"/>
      <c r="J73" s="72"/>
      <c r="K73" s="72"/>
      <c r="L73" s="72"/>
      <c r="M73" s="72"/>
    </row>
    <row r="74" spans="1:15" s="179" customFormat="1" ht="24" customHeight="1" x14ac:dyDescent="0.45">
      <c r="A74" s="143"/>
      <c r="B74" s="143"/>
      <c r="C74" s="180"/>
      <c r="E74" s="21" t="s">
        <v>224</v>
      </c>
      <c r="F74" s="21"/>
      <c r="G74" s="72"/>
      <c r="I74" s="72"/>
      <c r="J74" s="72"/>
      <c r="K74" s="72"/>
      <c r="L74" s="72"/>
      <c r="M74" s="72"/>
    </row>
    <row r="75" spans="1:15" s="133" customFormat="1" ht="24" customHeight="1" x14ac:dyDescent="0.45">
      <c r="A75" s="143"/>
      <c r="B75" s="143"/>
      <c r="C75" s="135"/>
      <c r="E75" s="21"/>
      <c r="F75" s="21"/>
      <c r="G75" s="72"/>
      <c r="I75" s="72"/>
      <c r="J75" s="135"/>
      <c r="K75" s="21"/>
      <c r="L75" s="72"/>
      <c r="M75" s="72"/>
    </row>
    <row r="76" spans="1:15" s="133" customFormat="1" ht="24" customHeight="1" x14ac:dyDescent="0.45">
      <c r="A76" s="143"/>
      <c r="B76" s="143"/>
      <c r="C76" s="135"/>
      <c r="E76" s="21"/>
      <c r="F76" s="21"/>
      <c r="G76" s="72"/>
      <c r="I76" s="72"/>
      <c r="J76" s="135"/>
      <c r="K76" s="21"/>
      <c r="L76" s="72"/>
      <c r="M76" s="72"/>
    </row>
    <row r="77" spans="1:15" s="133" customFormat="1" ht="24" customHeight="1" x14ac:dyDescent="0.45">
      <c r="A77" s="143"/>
      <c r="B77" s="143"/>
      <c r="C77" s="135"/>
      <c r="E77" s="21"/>
      <c r="F77" s="21"/>
      <c r="G77" s="72"/>
      <c r="I77" s="72"/>
      <c r="J77" s="135"/>
      <c r="K77" s="21"/>
      <c r="L77" s="72"/>
      <c r="M77" s="72"/>
    </row>
    <row r="78" spans="1:15" s="133" customFormat="1" ht="24" customHeight="1" x14ac:dyDescent="0.45">
      <c r="A78" s="143"/>
      <c r="B78" s="143"/>
      <c r="C78" s="135"/>
      <c r="E78" s="21"/>
      <c r="F78" s="21"/>
      <c r="G78" s="72"/>
      <c r="I78" s="72"/>
      <c r="J78" s="135"/>
      <c r="K78" s="21"/>
      <c r="L78" s="72"/>
      <c r="M78" s="72"/>
    </row>
    <row r="79" spans="1:15" s="133" customFormat="1" ht="24" customHeight="1" x14ac:dyDescent="0.45">
      <c r="A79" s="143"/>
      <c r="B79" s="143"/>
      <c r="C79" s="135"/>
      <c r="E79" s="21"/>
      <c r="F79" s="21"/>
      <c r="G79" s="72"/>
      <c r="I79" s="72"/>
      <c r="J79" s="135"/>
      <c r="K79" s="21"/>
      <c r="L79" s="72"/>
      <c r="M79" s="72"/>
    </row>
    <row r="80" spans="1:15" s="133" customFormat="1" ht="24" customHeight="1" x14ac:dyDescent="0.45">
      <c r="A80" s="143"/>
      <c r="B80" s="143"/>
      <c r="C80" s="135"/>
      <c r="E80" s="21"/>
      <c r="F80" s="21"/>
      <c r="G80" s="72"/>
      <c r="I80" s="72"/>
      <c r="J80" s="135"/>
      <c r="K80" s="21"/>
      <c r="L80" s="72"/>
      <c r="M80" s="72"/>
    </row>
    <row r="81" spans="1:15" s="179" customFormat="1" ht="24" customHeight="1" x14ac:dyDescent="0.45">
      <c r="A81" s="143"/>
      <c r="B81" s="143"/>
      <c r="C81" s="180"/>
      <c r="E81" s="21"/>
      <c r="F81" s="21"/>
      <c r="G81" s="72"/>
      <c r="I81" s="72"/>
      <c r="J81" s="180"/>
      <c r="K81" s="21"/>
      <c r="L81" s="72"/>
      <c r="M81" s="72"/>
    </row>
    <row r="82" spans="1:15" s="133" customFormat="1" ht="24" customHeight="1" x14ac:dyDescent="0.45">
      <c r="A82" s="143"/>
      <c r="B82" s="143"/>
      <c r="C82" s="135"/>
      <c r="E82" s="21"/>
      <c r="F82" s="21"/>
      <c r="G82" s="72"/>
      <c r="I82" s="72"/>
      <c r="J82" s="135"/>
      <c r="K82" s="21"/>
      <c r="L82" s="72"/>
      <c r="M82" s="72"/>
    </row>
    <row r="83" spans="1:15" ht="24" customHeight="1" x14ac:dyDescent="0.45">
      <c r="A83" s="14"/>
      <c r="B83" s="94" t="s">
        <v>54</v>
      </c>
      <c r="C83" s="94"/>
      <c r="D83" s="94"/>
      <c r="E83" s="94"/>
      <c r="F83" s="94"/>
      <c r="G83" s="94"/>
      <c r="H83" s="94"/>
      <c r="I83" s="94"/>
      <c r="J83" s="94"/>
      <c r="K83" s="94"/>
      <c r="L83" s="94"/>
      <c r="M83" s="94"/>
      <c r="O83" s="133"/>
    </row>
    <row r="84" spans="1:15" ht="24" customHeight="1" x14ac:dyDescent="0.45">
      <c r="B84" s="92" t="s">
        <v>129</v>
      </c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O84" s="133"/>
    </row>
    <row r="85" spans="1:15" ht="24" customHeight="1" x14ac:dyDescent="0.45">
      <c r="B85" s="92" t="s">
        <v>106</v>
      </c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O85" s="133"/>
    </row>
    <row r="86" spans="1:15" ht="24" customHeight="1" x14ac:dyDescent="0.45">
      <c r="B86" s="92" t="str">
        <f>+B3</f>
        <v>ณ วันที่ 31 มีนาคม 2560</v>
      </c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92"/>
      <c r="O86" s="133"/>
    </row>
    <row r="87" spans="1:15" ht="24" customHeight="1" x14ac:dyDescent="0.45">
      <c r="B87" s="89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O87" s="133"/>
    </row>
    <row r="88" spans="1:15" ht="24" customHeight="1" x14ac:dyDescent="0.45">
      <c r="A88" s="14"/>
      <c r="B88" s="82"/>
      <c r="C88" s="82"/>
      <c r="D88" s="82"/>
      <c r="E88" s="82"/>
      <c r="F88" s="82"/>
      <c r="G88" s="89"/>
      <c r="H88" s="82"/>
      <c r="I88" s="89"/>
      <c r="J88" s="89"/>
      <c r="K88" s="82"/>
      <c r="L88" s="82"/>
      <c r="M88" s="15" t="s">
        <v>110</v>
      </c>
      <c r="O88" s="133"/>
    </row>
    <row r="89" spans="1:15" ht="24" customHeight="1" x14ac:dyDescent="0.45">
      <c r="A89" s="14"/>
      <c r="G89" s="193"/>
      <c r="H89" s="84" t="s">
        <v>111</v>
      </c>
      <c r="I89" s="176"/>
      <c r="J89" s="89"/>
      <c r="K89" s="220" t="s">
        <v>112</v>
      </c>
      <c r="L89" s="220"/>
      <c r="M89" s="220"/>
      <c r="O89" s="133"/>
    </row>
    <row r="90" spans="1:15" ht="24" customHeight="1" x14ac:dyDescent="0.45">
      <c r="A90" s="14"/>
      <c r="B90" s="166"/>
      <c r="C90" s="166"/>
      <c r="D90" s="166"/>
      <c r="E90" s="83"/>
      <c r="F90" s="82" t="s">
        <v>34</v>
      </c>
      <c r="G90" s="86" t="s">
        <v>192</v>
      </c>
      <c r="H90" s="86"/>
      <c r="I90" s="86" t="s">
        <v>193</v>
      </c>
      <c r="J90" s="89"/>
      <c r="K90" s="86" t="s">
        <v>192</v>
      </c>
      <c r="L90" s="86"/>
      <c r="M90" s="86" t="s">
        <v>193</v>
      </c>
      <c r="O90" s="133"/>
    </row>
    <row r="91" spans="1:15" s="133" customFormat="1" ht="24" customHeight="1" x14ac:dyDescent="0.45">
      <c r="A91" s="143"/>
      <c r="B91" s="166"/>
      <c r="C91" s="166"/>
      <c r="D91" s="166"/>
      <c r="E91" s="164"/>
      <c r="F91" s="89"/>
      <c r="G91" s="134" t="s">
        <v>165</v>
      </c>
      <c r="H91" s="165"/>
      <c r="J91" s="134"/>
      <c r="K91" s="134" t="s">
        <v>165</v>
      </c>
      <c r="L91" s="165"/>
    </row>
    <row r="92" spans="1:15" s="133" customFormat="1" ht="24" customHeight="1" x14ac:dyDescent="0.45">
      <c r="A92" s="143"/>
      <c r="B92" s="219" t="s">
        <v>66</v>
      </c>
      <c r="C92" s="219"/>
      <c r="D92" s="219"/>
      <c r="E92" s="164"/>
      <c r="F92" s="89"/>
      <c r="G92" s="134" t="s">
        <v>166</v>
      </c>
      <c r="H92" s="165"/>
      <c r="I92" s="134" t="s">
        <v>164</v>
      </c>
      <c r="J92" s="134"/>
      <c r="K92" s="134" t="s">
        <v>166</v>
      </c>
      <c r="L92" s="165"/>
      <c r="M92" s="134" t="s">
        <v>164</v>
      </c>
    </row>
    <row r="93" spans="1:15" ht="24" customHeight="1" x14ac:dyDescent="0.45">
      <c r="A93" s="14"/>
      <c r="B93" s="16" t="s">
        <v>67</v>
      </c>
      <c r="C93" s="14"/>
      <c r="D93" s="14"/>
      <c r="E93" s="14"/>
      <c r="F93" s="14"/>
      <c r="G93" s="147"/>
      <c r="H93" s="23"/>
      <c r="I93" s="147"/>
      <c r="J93" s="89"/>
      <c r="K93" s="88" t="s">
        <v>68</v>
      </c>
      <c r="L93" s="23"/>
      <c r="M93" s="36"/>
      <c r="O93" s="133"/>
    </row>
    <row r="94" spans="1:15" ht="24" customHeight="1" x14ac:dyDescent="0.45">
      <c r="A94" s="14"/>
      <c r="B94" s="17" t="s">
        <v>69</v>
      </c>
      <c r="C94" s="14"/>
      <c r="G94" s="143"/>
      <c r="H94" s="14"/>
      <c r="I94" s="143"/>
      <c r="J94" s="14"/>
      <c r="K94" s="14"/>
      <c r="L94" s="14"/>
      <c r="M94" s="14"/>
      <c r="O94" s="133"/>
    </row>
    <row r="95" spans="1:15" ht="24" customHeight="1" x14ac:dyDescent="0.45">
      <c r="A95" s="14"/>
      <c r="B95" s="17" t="s">
        <v>141</v>
      </c>
      <c r="C95" s="14"/>
      <c r="G95" s="143"/>
      <c r="H95" s="14"/>
      <c r="I95" s="143"/>
      <c r="J95" s="14"/>
      <c r="K95" s="14"/>
      <c r="L95" s="14"/>
      <c r="M95" s="14"/>
      <c r="O95" s="133"/>
    </row>
    <row r="96" spans="1:15" ht="24" customHeight="1" x14ac:dyDescent="0.45">
      <c r="A96" s="14"/>
      <c r="B96" s="135" t="s">
        <v>143</v>
      </c>
      <c r="C96" s="14"/>
      <c r="G96" s="143"/>
      <c r="H96" s="14"/>
      <c r="I96" s="143"/>
      <c r="J96" s="14"/>
      <c r="K96" s="14"/>
      <c r="L96" s="14"/>
      <c r="M96" s="14"/>
      <c r="O96" s="133"/>
    </row>
    <row r="97" spans="1:15" ht="24" customHeight="1" thickBot="1" x14ac:dyDescent="0.5">
      <c r="A97" s="14"/>
      <c r="B97" s="17" t="s">
        <v>142</v>
      </c>
      <c r="C97" s="14"/>
      <c r="F97" s="90"/>
      <c r="G97" s="137">
        <v>308676462</v>
      </c>
      <c r="H97" s="14"/>
      <c r="I97" s="137">
        <v>308676462</v>
      </c>
      <c r="J97" s="14"/>
      <c r="K97" s="137">
        <v>308676462</v>
      </c>
      <c r="L97" s="14"/>
      <c r="M97" s="137">
        <v>308676462</v>
      </c>
      <c r="O97" s="133"/>
    </row>
    <row r="98" spans="1:15" ht="24" customHeight="1" thickTop="1" x14ac:dyDescent="0.45">
      <c r="A98" s="14"/>
      <c r="B98" s="17" t="s">
        <v>70</v>
      </c>
      <c r="C98" s="14"/>
      <c r="F98" s="72"/>
      <c r="G98" s="143"/>
      <c r="H98" s="14"/>
      <c r="I98" s="147"/>
      <c r="J98" s="23"/>
      <c r="K98" s="23"/>
      <c r="L98" s="23"/>
      <c r="M98" s="23"/>
      <c r="O98" s="133"/>
    </row>
    <row r="99" spans="1:15" ht="24" customHeight="1" x14ac:dyDescent="0.45">
      <c r="A99" s="14"/>
      <c r="B99" s="17" t="s">
        <v>143</v>
      </c>
      <c r="C99" s="14"/>
      <c r="F99" s="72"/>
      <c r="G99" s="33"/>
      <c r="H99" s="14"/>
      <c r="I99" s="33"/>
      <c r="J99" s="23"/>
      <c r="K99" s="33"/>
      <c r="L99" s="23"/>
      <c r="M99" s="33"/>
      <c r="O99" s="133"/>
    </row>
    <row r="100" spans="1:15" ht="24" customHeight="1" x14ac:dyDescent="0.45">
      <c r="A100" s="14"/>
      <c r="B100" s="17" t="s">
        <v>142</v>
      </c>
      <c r="C100" s="14"/>
      <c r="F100" s="96"/>
      <c r="G100" s="33">
        <v>308676462</v>
      </c>
      <c r="H100" s="14"/>
      <c r="I100" s="33">
        <v>308676462</v>
      </c>
      <c r="J100" s="23"/>
      <c r="K100" s="33">
        <v>308676462</v>
      </c>
      <c r="L100" s="23"/>
      <c r="M100" s="33">
        <v>308676462</v>
      </c>
      <c r="O100" s="133"/>
    </row>
    <row r="101" spans="1:15" s="133" customFormat="1" ht="24" customHeight="1" x14ac:dyDescent="0.45">
      <c r="A101" s="143"/>
      <c r="B101" s="135" t="s">
        <v>140</v>
      </c>
      <c r="C101" s="143"/>
      <c r="F101" s="96"/>
      <c r="G101" s="33"/>
      <c r="H101" s="143"/>
      <c r="I101" s="33"/>
      <c r="J101" s="147"/>
      <c r="K101" s="33"/>
      <c r="L101" s="147"/>
      <c r="M101" s="33"/>
    </row>
    <row r="102" spans="1:15" s="29" customFormat="1" ht="24" customHeight="1" x14ac:dyDescent="0.45">
      <c r="B102" s="17" t="s">
        <v>144</v>
      </c>
      <c r="C102" s="14"/>
      <c r="D102" s="13"/>
      <c r="E102" s="13"/>
      <c r="F102" s="18"/>
      <c r="G102" s="33">
        <v>97844800</v>
      </c>
      <c r="H102" s="33"/>
      <c r="I102" s="33">
        <v>97844800</v>
      </c>
      <c r="J102" s="33"/>
      <c r="K102" s="33">
        <v>97844800</v>
      </c>
      <c r="L102" s="33"/>
      <c r="M102" s="33">
        <v>97844800</v>
      </c>
      <c r="O102" s="133"/>
    </row>
    <row r="103" spans="1:15" s="29" customFormat="1" ht="24" customHeight="1" x14ac:dyDescent="0.45">
      <c r="B103" s="17" t="s">
        <v>145</v>
      </c>
      <c r="C103" s="13"/>
      <c r="D103" s="13"/>
      <c r="E103" s="13"/>
      <c r="F103" s="72"/>
      <c r="G103" s="179"/>
      <c r="H103" s="14"/>
      <c r="I103" s="133"/>
      <c r="J103" s="14"/>
      <c r="K103" s="19"/>
      <c r="L103" s="23"/>
      <c r="M103" s="19"/>
      <c r="O103" s="133"/>
    </row>
    <row r="104" spans="1:15" ht="24" customHeight="1" x14ac:dyDescent="0.45">
      <c r="B104" s="13" t="s">
        <v>146</v>
      </c>
      <c r="F104" s="25"/>
      <c r="G104" s="33">
        <v>186541112.75</v>
      </c>
      <c r="H104" s="33"/>
      <c r="I104" s="33">
        <v>186541112.75</v>
      </c>
      <c r="J104" s="33"/>
      <c r="K104" s="35">
        <v>186541112.75</v>
      </c>
      <c r="L104" s="34"/>
      <c r="M104" s="35">
        <v>186541112.75</v>
      </c>
      <c r="O104" s="133"/>
    </row>
    <row r="105" spans="1:15" ht="24" customHeight="1" x14ac:dyDescent="0.45">
      <c r="B105" s="17" t="s">
        <v>71</v>
      </c>
      <c r="C105" s="14"/>
      <c r="F105" s="26"/>
      <c r="H105" s="33"/>
      <c r="J105" s="33"/>
      <c r="L105" s="33"/>
    </row>
    <row r="106" spans="1:15" ht="24" customHeight="1" x14ac:dyDescent="0.45">
      <c r="B106" s="17" t="s">
        <v>72</v>
      </c>
      <c r="C106" s="14"/>
      <c r="F106" s="26"/>
      <c r="G106" s="36"/>
      <c r="H106" s="34"/>
      <c r="I106" s="36"/>
      <c r="J106" s="34"/>
      <c r="K106" s="36"/>
      <c r="L106" s="34"/>
      <c r="M106" s="36"/>
    </row>
    <row r="107" spans="1:15" ht="24" customHeight="1" x14ac:dyDescent="0.45">
      <c r="B107" s="17" t="s">
        <v>147</v>
      </c>
      <c r="C107" s="14"/>
      <c r="F107" s="90">
        <v>26</v>
      </c>
      <c r="G107" s="34">
        <f>+งบแสดงการเปลี่ยนแปลงรวม!L21</f>
        <v>36867646.200000003</v>
      </c>
      <c r="H107" s="34"/>
      <c r="I107" s="34">
        <v>36867646.200000003</v>
      </c>
      <c r="J107" s="34"/>
      <c r="K107" s="34">
        <f>+งบแสดงการเปลี่ยนแปลงเฉพาะ!N19</f>
        <v>36867646.200000003</v>
      </c>
      <c r="L107" s="34"/>
      <c r="M107" s="34">
        <f>+งบแสดงการเปลี่ยนแปลงเฉพาะ!N16</f>
        <v>36867646.200000003</v>
      </c>
    </row>
    <row r="108" spans="1:15" ht="24" customHeight="1" x14ac:dyDescent="0.45">
      <c r="B108" s="17" t="s">
        <v>73</v>
      </c>
      <c r="C108" s="14"/>
      <c r="F108" s="72"/>
      <c r="G108" s="145">
        <f>+งบแสดงการเปลี่ยนแปลงรวม!N21</f>
        <v>1621901574.3900001</v>
      </c>
      <c r="H108" s="133"/>
      <c r="I108" s="145">
        <v>1410031013.4100001</v>
      </c>
      <c r="J108" s="133"/>
      <c r="K108" s="145">
        <f>+งบแสดงการเปลี่ยนแปลงเฉพาะ!P19</f>
        <v>1280912615.6700001</v>
      </c>
      <c r="L108" s="133"/>
      <c r="M108" s="145">
        <v>872902950.16999996</v>
      </c>
    </row>
    <row r="109" spans="1:15" ht="24" customHeight="1" x14ac:dyDescent="0.45">
      <c r="B109" s="135" t="s">
        <v>149</v>
      </c>
      <c r="C109" s="143"/>
      <c r="F109" s="72"/>
      <c r="G109" s="34">
        <f>SUM(G100:G108)</f>
        <v>2251831595.3400002</v>
      </c>
      <c r="H109" s="33"/>
      <c r="I109" s="34">
        <f>SUM(I99:I108)</f>
        <v>2039961034.3600001</v>
      </c>
      <c r="J109" s="33"/>
      <c r="K109" s="34">
        <f>SUM(K99:K108)</f>
        <v>1910842636.6200001</v>
      </c>
      <c r="L109" s="33"/>
      <c r="M109" s="34">
        <f>SUM(M99:M108)</f>
        <v>1502832971.1199999</v>
      </c>
    </row>
    <row r="110" spans="1:15" ht="24" customHeight="1" x14ac:dyDescent="0.45">
      <c r="A110" s="24"/>
      <c r="B110" s="135" t="s">
        <v>148</v>
      </c>
      <c r="C110" s="14"/>
      <c r="F110" s="21"/>
      <c r="G110" s="34">
        <f>งบแสดงการเปลี่ยนแปลงรวม!R21</f>
        <v>3402.82</v>
      </c>
      <c r="H110" s="33"/>
      <c r="I110" s="34">
        <v>2980.9</v>
      </c>
      <c r="J110" s="34"/>
      <c r="K110" s="13">
        <v>0</v>
      </c>
      <c r="L110" s="34"/>
      <c r="M110" s="13">
        <v>0</v>
      </c>
    </row>
    <row r="111" spans="1:15" ht="24" customHeight="1" x14ac:dyDescent="0.45">
      <c r="A111" s="14"/>
      <c r="C111" s="16" t="s">
        <v>74</v>
      </c>
      <c r="D111" s="14"/>
      <c r="E111" s="14"/>
      <c r="F111" s="27"/>
      <c r="G111" s="37">
        <f>SUM(G109:G110)</f>
        <v>2251834998.1600003</v>
      </c>
      <c r="H111" s="33"/>
      <c r="I111" s="37">
        <f>SUM(I109:I110)</f>
        <v>2039964015.2600002</v>
      </c>
      <c r="J111" s="33"/>
      <c r="K111" s="37">
        <f>SUM(K109:K110)</f>
        <v>1910842636.6200001</v>
      </c>
      <c r="L111" s="33"/>
      <c r="M111" s="37">
        <f>SUM(M109:M110)</f>
        <v>1502832971.1199999</v>
      </c>
    </row>
    <row r="112" spans="1:15" ht="24" customHeight="1" thickBot="1" x14ac:dyDescent="0.5">
      <c r="A112" s="14"/>
      <c r="B112" s="16" t="s">
        <v>75</v>
      </c>
      <c r="C112" s="14"/>
      <c r="D112" s="14"/>
      <c r="E112" s="14"/>
      <c r="F112" s="27"/>
      <c r="G112" s="38">
        <f>+G67+G111</f>
        <v>5018794386.4700003</v>
      </c>
      <c r="H112" s="33"/>
      <c r="I112" s="38">
        <f>+I67+I111</f>
        <v>5056302506.7200003</v>
      </c>
      <c r="J112" s="33"/>
      <c r="K112" s="38">
        <f>+K67+K111</f>
        <v>4208551853.4800005</v>
      </c>
      <c r="L112" s="33"/>
      <c r="M112" s="38">
        <f>+M67+M111</f>
        <v>4026340857.2199998</v>
      </c>
    </row>
    <row r="113" spans="1:13" s="71" customFormat="1" ht="24" customHeight="1" thickTop="1" x14ac:dyDescent="0.45">
      <c r="A113" s="67"/>
      <c r="B113" s="66"/>
      <c r="C113" s="67"/>
      <c r="D113" s="67"/>
      <c r="E113" s="67"/>
      <c r="F113" s="68"/>
      <c r="G113" s="141"/>
      <c r="H113" s="141"/>
      <c r="I113" s="141"/>
      <c r="J113" s="141"/>
      <c r="K113" s="141"/>
      <c r="L113" s="141"/>
      <c r="M113" s="141"/>
    </row>
    <row r="114" spans="1:13" s="142" customFormat="1" ht="24" customHeight="1" x14ac:dyDescent="0.45">
      <c r="A114" s="139"/>
      <c r="B114" s="138"/>
      <c r="C114" s="139"/>
      <c r="D114" s="139"/>
      <c r="E114" s="139"/>
      <c r="F114" s="140"/>
      <c r="G114" s="141"/>
      <c r="H114" s="141"/>
      <c r="I114" s="141"/>
      <c r="J114" s="141"/>
      <c r="K114" s="141"/>
      <c r="L114" s="141"/>
      <c r="M114" s="141"/>
    </row>
    <row r="115" spans="1:13" s="71" customFormat="1" ht="24" customHeight="1" x14ac:dyDescent="0.45">
      <c r="A115" s="67"/>
      <c r="C115" s="67"/>
      <c r="D115" s="67"/>
      <c r="E115" s="67"/>
      <c r="F115" s="68"/>
      <c r="G115" s="141"/>
      <c r="H115" s="70"/>
      <c r="I115" s="141"/>
      <c r="J115" s="70"/>
      <c r="K115" s="69"/>
      <c r="L115" s="70"/>
      <c r="M115" s="69"/>
    </row>
    <row r="116" spans="1:13" s="142" customFormat="1" ht="24" customHeight="1" x14ac:dyDescent="0.45">
      <c r="A116" s="139"/>
      <c r="B116" s="17" t="s">
        <v>8</v>
      </c>
      <c r="C116" s="139"/>
      <c r="D116" s="139"/>
      <c r="E116" s="139"/>
      <c r="F116" s="140"/>
      <c r="G116" s="141"/>
      <c r="H116" s="141"/>
      <c r="I116" s="141"/>
      <c r="J116" s="141"/>
      <c r="K116" s="141"/>
      <c r="L116" s="141"/>
      <c r="M116" s="141"/>
    </row>
    <row r="117" spans="1:13" s="71" customFormat="1" ht="24" customHeight="1" x14ac:dyDescent="0.45">
      <c r="A117" s="67"/>
      <c r="B117" s="17"/>
      <c r="C117" s="67"/>
      <c r="D117" s="67"/>
      <c r="E117" s="67"/>
      <c r="F117" s="68"/>
      <c r="G117" s="141"/>
      <c r="H117" s="70"/>
      <c r="I117" s="141"/>
      <c r="J117" s="70"/>
      <c r="K117" s="69"/>
      <c r="L117" s="70"/>
      <c r="M117" s="69"/>
    </row>
    <row r="118" spans="1:13" ht="24" customHeight="1" x14ac:dyDescent="0.45">
      <c r="A118" s="14"/>
      <c r="B118" s="17"/>
      <c r="C118" s="14"/>
      <c r="D118" s="14"/>
      <c r="E118" s="14"/>
      <c r="F118" s="14"/>
      <c r="G118" s="33"/>
      <c r="H118" s="33"/>
      <c r="I118" s="33"/>
      <c r="J118" s="33"/>
      <c r="K118" s="33"/>
      <c r="L118" s="33"/>
      <c r="M118" s="33"/>
    </row>
    <row r="119" spans="1:13" s="179" customFormat="1" ht="24" customHeight="1" x14ac:dyDescent="0.45">
      <c r="A119" s="143"/>
      <c r="B119" s="143"/>
      <c r="C119" s="180"/>
      <c r="E119" s="21" t="s">
        <v>9</v>
      </c>
      <c r="F119" s="21"/>
      <c r="G119" s="72"/>
      <c r="I119" s="72"/>
      <c r="J119" s="72"/>
      <c r="K119" s="72"/>
      <c r="L119" s="72"/>
      <c r="M119" s="72"/>
    </row>
    <row r="120" spans="1:13" s="179" customFormat="1" ht="24" customHeight="1" x14ac:dyDescent="0.45">
      <c r="A120" s="143"/>
      <c r="B120" s="143"/>
      <c r="C120" s="180"/>
      <c r="E120" s="21" t="s">
        <v>224</v>
      </c>
      <c r="F120" s="21"/>
      <c r="G120" s="72"/>
      <c r="I120" s="72"/>
      <c r="J120" s="72"/>
      <c r="K120" s="72"/>
      <c r="L120" s="72"/>
      <c r="M120" s="72"/>
    </row>
    <row r="121" spans="1:13" ht="24" hidden="1" customHeight="1" x14ac:dyDescent="0.45"/>
    <row r="122" spans="1:13" ht="24" hidden="1" customHeight="1" x14ac:dyDescent="0.45"/>
  </sheetData>
  <mergeCells count="7">
    <mergeCell ref="B92:D92"/>
    <mergeCell ref="K6:M6"/>
    <mergeCell ref="B42:M42"/>
    <mergeCell ref="K48:M48"/>
    <mergeCell ref="K89:M89"/>
    <mergeCell ref="B9:D9"/>
    <mergeCell ref="B51:D51"/>
  </mergeCells>
  <pageMargins left="0.70866141732283472" right="0.19685039370078741" top="0.51181102362204722" bottom="0.27559055118110237" header="0.35433070866141736" footer="0.27559055118110237"/>
  <pageSetup paperSize="9" scale="85" fitToHeight="3" orientation="portrait" r:id="rId1"/>
  <headerFooter alignWithMargins="0"/>
  <ignoredErrors>
    <ignoredError sqref="F28 F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9"/>
  <sheetViews>
    <sheetView topLeftCell="A16" zoomScaleNormal="100" zoomScaleSheetLayoutView="100" workbookViewId="0">
      <selection activeCell="K13" sqref="K13"/>
    </sheetView>
  </sheetViews>
  <sheetFormatPr defaultRowHeight="24" customHeight="1" x14ac:dyDescent="0.45"/>
  <cols>
    <col min="1" max="1" width="3.140625" style="101" customWidth="1"/>
    <col min="2" max="2" width="6.28515625" style="101" customWidth="1"/>
    <col min="3" max="4" width="9.140625" style="101" customWidth="1"/>
    <col min="5" max="5" width="10.140625" style="101" customWidth="1"/>
    <col min="6" max="6" width="8.7109375" style="101" customWidth="1"/>
    <col min="7" max="7" width="16" style="101" customWidth="1"/>
    <col min="8" max="8" width="1" style="101" customWidth="1"/>
    <col min="9" max="9" width="16" style="101" customWidth="1"/>
    <col min="10" max="10" width="1" style="101" customWidth="1"/>
    <col min="11" max="11" width="16" style="101" customWidth="1"/>
    <col min="12" max="12" width="1" style="101" customWidth="1"/>
    <col min="13" max="13" width="16" style="101" customWidth="1"/>
    <col min="14" max="14" width="0.85546875" style="101" customWidth="1"/>
    <col min="15" max="15" width="14.85546875" style="101" bestFit="1" customWidth="1"/>
    <col min="16" max="16" width="17.7109375" style="101" hidden="1" customWidth="1"/>
    <col min="17" max="16384" width="9.140625" style="101"/>
  </cols>
  <sheetData>
    <row r="1" spans="1:16" ht="24.95" customHeight="1" x14ac:dyDescent="0.45">
      <c r="A1" s="99"/>
      <c r="B1" s="100" t="s">
        <v>129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99"/>
    </row>
    <row r="2" spans="1:16" ht="24.95" customHeight="1" x14ac:dyDescent="0.45">
      <c r="A2" s="99"/>
      <c r="B2" s="100" t="s">
        <v>76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99"/>
    </row>
    <row r="3" spans="1:16" ht="24.95" customHeight="1" x14ac:dyDescent="0.45">
      <c r="A3" s="99"/>
      <c r="B3" s="102" t="s">
        <v>194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99"/>
    </row>
    <row r="4" spans="1:16" ht="24.95" customHeight="1" x14ac:dyDescent="0.45">
      <c r="A4" s="99"/>
      <c r="B4" s="102" t="s">
        <v>139</v>
      </c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99"/>
    </row>
    <row r="5" spans="1:16" ht="24.95" customHeight="1" x14ac:dyDescent="0.45">
      <c r="A5" s="99"/>
      <c r="B5" s="103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99"/>
    </row>
    <row r="6" spans="1:16" ht="24.95" customHeight="1" x14ac:dyDescent="0.45">
      <c r="A6" s="99"/>
      <c r="B6" s="39"/>
      <c r="C6" s="39"/>
      <c r="D6" s="39"/>
      <c r="E6" s="39"/>
      <c r="F6" s="39"/>
      <c r="G6" s="103"/>
      <c r="H6" s="103"/>
      <c r="I6" s="103"/>
      <c r="J6" s="103"/>
      <c r="K6" s="103"/>
      <c r="L6" s="103"/>
      <c r="M6" s="104" t="s">
        <v>110</v>
      </c>
      <c r="N6" s="99"/>
    </row>
    <row r="7" spans="1:16" ht="24.95" customHeight="1" x14ac:dyDescent="0.45">
      <c r="A7" s="99"/>
      <c r="B7" s="103"/>
      <c r="C7" s="103"/>
      <c r="D7" s="103"/>
      <c r="E7" s="103"/>
      <c r="F7" s="103"/>
      <c r="G7" s="194"/>
      <c r="H7" s="123" t="s">
        <v>111</v>
      </c>
      <c r="I7" s="123"/>
      <c r="J7" s="105"/>
      <c r="K7" s="222" t="s">
        <v>112</v>
      </c>
      <c r="L7" s="222"/>
      <c r="M7" s="222"/>
      <c r="N7" s="99"/>
    </row>
    <row r="8" spans="1:16" ht="24.95" customHeight="1" x14ac:dyDescent="0.45">
      <c r="A8" s="99"/>
      <c r="B8" s="106"/>
      <c r="C8" s="99"/>
      <c r="D8" s="99"/>
      <c r="E8" s="99"/>
      <c r="F8" s="103" t="s">
        <v>34</v>
      </c>
      <c r="G8" s="90">
        <v>2560</v>
      </c>
      <c r="H8" s="107"/>
      <c r="I8" s="90">
        <v>2559</v>
      </c>
      <c r="J8" s="108"/>
      <c r="K8" s="90">
        <v>2560</v>
      </c>
      <c r="L8" s="107"/>
      <c r="M8" s="90">
        <v>2559</v>
      </c>
      <c r="N8" s="99"/>
    </row>
    <row r="9" spans="1:16" ht="24.95" customHeight="1" x14ac:dyDescent="0.45">
      <c r="A9" s="99"/>
      <c r="B9" s="106"/>
      <c r="C9" s="99"/>
      <c r="D9" s="99"/>
      <c r="E9" s="99"/>
      <c r="F9" s="103"/>
      <c r="G9" s="90"/>
      <c r="H9" s="184"/>
      <c r="I9" s="185" t="s">
        <v>196</v>
      </c>
      <c r="J9" s="108"/>
      <c r="K9" s="90"/>
      <c r="L9" s="184"/>
      <c r="M9" s="90"/>
      <c r="N9" s="99"/>
    </row>
    <row r="10" spans="1:16" ht="24.95" customHeight="1" x14ac:dyDescent="0.45">
      <c r="A10" s="99"/>
      <c r="B10" s="187" t="s">
        <v>195</v>
      </c>
      <c r="C10" s="99"/>
      <c r="D10" s="99"/>
      <c r="E10" s="99"/>
      <c r="F10" s="103"/>
      <c r="G10" s="90"/>
      <c r="H10" s="184"/>
      <c r="I10" s="90"/>
      <c r="J10" s="108"/>
      <c r="K10" s="90"/>
      <c r="L10" s="184"/>
      <c r="M10" s="90"/>
      <c r="N10" s="99"/>
    </row>
    <row r="11" spans="1:16" ht="24.95" customHeight="1" x14ac:dyDescent="0.45">
      <c r="A11" s="99"/>
      <c r="B11" s="109" t="s">
        <v>77</v>
      </c>
      <c r="C11" s="99"/>
      <c r="D11" s="99"/>
      <c r="E11" s="99"/>
      <c r="F11" s="99"/>
      <c r="G11" s="110"/>
      <c r="H11" s="110"/>
      <c r="I11" s="110"/>
      <c r="J11" s="110"/>
      <c r="K11" s="110"/>
      <c r="L11" s="110"/>
      <c r="M11" s="105"/>
      <c r="N11" s="99"/>
    </row>
    <row r="12" spans="1:16" ht="24.95" customHeight="1" x14ac:dyDescent="0.45">
      <c r="A12" s="99"/>
      <c r="B12" s="109" t="s">
        <v>78</v>
      </c>
      <c r="C12" s="99"/>
      <c r="D12" s="99"/>
      <c r="E12" s="99"/>
      <c r="F12" s="132"/>
      <c r="G12" s="99">
        <v>893811000.32000005</v>
      </c>
      <c r="H12" s="99"/>
      <c r="I12" s="99">
        <v>701749003.86000001</v>
      </c>
      <c r="J12" s="99"/>
      <c r="K12" s="110">
        <v>893811000.32000005</v>
      </c>
      <c r="L12" s="99"/>
      <c r="M12" s="110">
        <v>873392280.63</v>
      </c>
      <c r="N12" s="99"/>
    </row>
    <row r="13" spans="1:16" ht="24.95" customHeight="1" x14ac:dyDescent="0.45">
      <c r="A13" s="99"/>
      <c r="B13" s="109" t="s">
        <v>79</v>
      </c>
      <c r="C13" s="99"/>
      <c r="D13" s="99"/>
      <c r="E13" s="99"/>
      <c r="F13" s="132"/>
      <c r="G13" s="112">
        <v>69079180.530000001</v>
      </c>
      <c r="H13" s="110"/>
      <c r="I13" s="112">
        <v>65619693.369999997</v>
      </c>
      <c r="J13" s="110"/>
      <c r="K13" s="218">
        <v>0</v>
      </c>
      <c r="L13" s="110"/>
      <c r="M13" s="218">
        <v>0</v>
      </c>
      <c r="N13" s="99"/>
      <c r="P13" s="110"/>
    </row>
    <row r="14" spans="1:16" ht="24.95" customHeight="1" x14ac:dyDescent="0.45">
      <c r="A14" s="99"/>
      <c r="B14" s="99" t="s">
        <v>150</v>
      </c>
      <c r="C14" s="101" t="s">
        <v>151</v>
      </c>
      <c r="D14" s="99"/>
      <c r="E14" s="99"/>
      <c r="G14" s="112">
        <f>SUM(G12:G13)</f>
        <v>962890180.85000002</v>
      </c>
      <c r="H14" s="99"/>
      <c r="I14" s="112">
        <f>SUM(I12:I13)</f>
        <v>767368697.23000002</v>
      </c>
      <c r="J14" s="99"/>
      <c r="K14" s="112">
        <f>SUM(K12:K13)</f>
        <v>893811000.32000005</v>
      </c>
      <c r="L14" s="99"/>
      <c r="M14" s="112">
        <f>SUM(M12:M13)</f>
        <v>873392280.63</v>
      </c>
      <c r="N14" s="99"/>
    </row>
    <row r="15" spans="1:16" ht="24.95" customHeight="1" x14ac:dyDescent="0.45">
      <c r="A15" s="99"/>
      <c r="B15" s="109" t="s">
        <v>80</v>
      </c>
      <c r="C15" s="99"/>
      <c r="D15" s="99"/>
      <c r="E15" s="99"/>
      <c r="G15" s="99"/>
      <c r="H15" s="99"/>
      <c r="I15" s="99"/>
      <c r="J15" s="99"/>
      <c r="K15" s="111"/>
      <c r="L15" s="99"/>
      <c r="M15" s="113"/>
      <c r="N15" s="99"/>
    </row>
    <row r="16" spans="1:16" ht="24.95" customHeight="1" x14ac:dyDescent="0.45">
      <c r="A16" s="99"/>
      <c r="B16" s="109" t="s">
        <v>81</v>
      </c>
      <c r="C16" s="99"/>
      <c r="D16" s="99"/>
      <c r="E16" s="99"/>
      <c r="F16" s="132"/>
      <c r="G16" s="58">
        <v>-719680041.86000001</v>
      </c>
      <c r="H16" s="58"/>
      <c r="I16" s="58">
        <v>-564257924.74000001</v>
      </c>
      <c r="J16" s="58"/>
      <c r="K16" s="51">
        <v>-719614062.95000005</v>
      </c>
      <c r="L16" s="58"/>
      <c r="M16" s="51">
        <v>-690537911.85000002</v>
      </c>
      <c r="N16" s="99"/>
    </row>
    <row r="17" spans="1:16" ht="24.95" customHeight="1" x14ac:dyDescent="0.45">
      <c r="A17" s="99"/>
      <c r="B17" s="109" t="s">
        <v>82</v>
      </c>
      <c r="C17" s="99"/>
      <c r="D17" s="99"/>
      <c r="E17" s="99"/>
      <c r="G17" s="58">
        <v>-54676155.890000001</v>
      </c>
      <c r="H17" s="58"/>
      <c r="I17" s="58">
        <v>-53087737.32</v>
      </c>
      <c r="J17" s="58"/>
      <c r="K17" s="51">
        <v>0</v>
      </c>
      <c r="L17" s="58"/>
      <c r="M17" s="51">
        <v>0</v>
      </c>
      <c r="N17" s="99"/>
    </row>
    <row r="18" spans="1:16" ht="24.95" customHeight="1" x14ac:dyDescent="0.45">
      <c r="A18" s="99"/>
      <c r="B18" s="99" t="s">
        <v>150</v>
      </c>
      <c r="C18" s="99" t="s">
        <v>152</v>
      </c>
      <c r="D18" s="99"/>
      <c r="E18" s="99"/>
      <c r="G18" s="197">
        <f>SUM(G16:G17)</f>
        <v>-774356197.75</v>
      </c>
      <c r="H18" s="58"/>
      <c r="I18" s="197">
        <f>SUM(I16:I17)</f>
        <v>-617345662.06000006</v>
      </c>
      <c r="J18" s="58"/>
      <c r="K18" s="197">
        <f>SUM(K16:K17)</f>
        <v>-719614062.95000005</v>
      </c>
      <c r="L18" s="58"/>
      <c r="M18" s="197">
        <f>SUM(M16:M17)</f>
        <v>-690537911.85000002</v>
      </c>
      <c r="N18" s="99"/>
    </row>
    <row r="19" spans="1:16" ht="24.95" customHeight="1" x14ac:dyDescent="0.45">
      <c r="A19" s="99"/>
      <c r="B19" s="109" t="s">
        <v>83</v>
      </c>
      <c r="C19" s="99"/>
      <c r="D19" s="99"/>
      <c r="E19" s="99"/>
      <c r="G19" s="197">
        <f>+G14+G18</f>
        <v>188533983.10000002</v>
      </c>
      <c r="H19" s="50"/>
      <c r="I19" s="197">
        <f>+I14+I18</f>
        <v>150023035.16999996</v>
      </c>
      <c r="J19" s="58"/>
      <c r="K19" s="197">
        <f>+K14+K18</f>
        <v>174196937.37</v>
      </c>
      <c r="L19" s="58"/>
      <c r="M19" s="197">
        <f>+M14+M18</f>
        <v>182854368.77999997</v>
      </c>
      <c r="N19" s="99"/>
    </row>
    <row r="20" spans="1:16" ht="24.95" customHeight="1" x14ac:dyDescent="0.45">
      <c r="A20" s="99"/>
      <c r="B20" s="109" t="s">
        <v>182</v>
      </c>
      <c r="C20" s="99"/>
      <c r="D20" s="99"/>
      <c r="E20" s="99"/>
      <c r="G20" s="195"/>
      <c r="H20" s="195"/>
      <c r="I20" s="195"/>
      <c r="J20" s="195"/>
      <c r="K20" s="195"/>
      <c r="L20" s="195"/>
      <c r="M20" s="195"/>
      <c r="N20" s="99"/>
    </row>
    <row r="21" spans="1:16" ht="24.95" customHeight="1" x14ac:dyDescent="0.45">
      <c r="A21" s="99"/>
      <c r="B21" s="109" t="s">
        <v>153</v>
      </c>
      <c r="C21" s="99"/>
      <c r="D21" s="99"/>
      <c r="E21" s="99"/>
      <c r="F21" s="90">
        <v>28</v>
      </c>
      <c r="G21" s="58">
        <v>5581061.79</v>
      </c>
      <c r="H21" s="58"/>
      <c r="I21" s="58">
        <v>11584398.029999999</v>
      </c>
      <c r="J21" s="58"/>
      <c r="K21" s="51">
        <f>308440371.61-299999998</f>
        <v>8440373.6100000143</v>
      </c>
      <c r="L21" s="58"/>
      <c r="M21" s="51">
        <v>18066442.879999999</v>
      </c>
      <c r="N21" s="99"/>
    </row>
    <row r="22" spans="1:16" ht="24.95" customHeight="1" x14ac:dyDescent="0.45">
      <c r="A22" s="99"/>
      <c r="B22" s="99" t="s">
        <v>84</v>
      </c>
      <c r="D22" s="109"/>
      <c r="E22" s="109"/>
      <c r="G22" s="197">
        <f>SUM(G19:G21)</f>
        <v>194115044.89000002</v>
      </c>
      <c r="H22" s="58"/>
      <c r="I22" s="197">
        <f>SUM(I19:I21)</f>
        <v>161607433.19999996</v>
      </c>
      <c r="J22" s="58"/>
      <c r="K22" s="197">
        <f>SUM(K19:K21)</f>
        <v>182637310.98000002</v>
      </c>
      <c r="L22" s="58"/>
      <c r="M22" s="197">
        <f>SUM(M19:M21)</f>
        <v>200920811.65999997</v>
      </c>
      <c r="N22" s="99"/>
    </row>
    <row r="23" spans="1:16" ht="24.95" customHeight="1" x14ac:dyDescent="0.45">
      <c r="A23" s="99"/>
      <c r="B23" s="99" t="s">
        <v>85</v>
      </c>
      <c r="C23" s="99"/>
      <c r="D23" s="99"/>
      <c r="E23" s="99"/>
      <c r="G23" s="58"/>
      <c r="H23" s="58"/>
      <c r="I23" s="58"/>
      <c r="J23" s="58"/>
      <c r="K23" s="50"/>
      <c r="L23" s="58"/>
      <c r="M23" s="58"/>
      <c r="N23" s="99"/>
    </row>
    <row r="24" spans="1:16" ht="24.95" customHeight="1" x14ac:dyDescent="0.45">
      <c r="A24" s="99"/>
      <c r="B24" s="109" t="s">
        <v>86</v>
      </c>
      <c r="C24" s="99"/>
      <c r="D24" s="99"/>
      <c r="E24" s="99"/>
      <c r="G24" s="58">
        <v>-1762430.24</v>
      </c>
      <c r="H24" s="58"/>
      <c r="I24" s="58">
        <v>-1833479.54</v>
      </c>
      <c r="J24" s="58"/>
      <c r="K24" s="51">
        <v>0</v>
      </c>
      <c r="L24" s="58"/>
      <c r="M24" s="51">
        <v>0</v>
      </c>
      <c r="N24" s="99"/>
      <c r="P24" s="99">
        <v>-16650053.15</v>
      </c>
    </row>
    <row r="25" spans="1:16" ht="24.95" customHeight="1" x14ac:dyDescent="0.45">
      <c r="A25" s="99"/>
      <c r="B25" s="109" t="s">
        <v>87</v>
      </c>
      <c r="C25" s="99"/>
      <c r="D25" s="99"/>
      <c r="E25" s="99"/>
      <c r="G25" s="58">
        <f>-56901185.77-1576652.2-443550</f>
        <v>-58921387.970000006</v>
      </c>
      <c r="H25" s="58"/>
      <c r="I25" s="58">
        <f>-51882517.26-1569384.22-372900</f>
        <v>-53824801.479999997</v>
      </c>
      <c r="J25" s="58"/>
      <c r="K25" s="51">
        <f>-46519375.27-1101790.75-443550</f>
        <v>-48064716.020000003</v>
      </c>
      <c r="L25" s="58"/>
      <c r="M25" s="51">
        <f>-42193087.1-1144131-372900</f>
        <v>-43710118.100000001</v>
      </c>
      <c r="N25" s="99"/>
    </row>
    <row r="26" spans="1:16" ht="24.95" customHeight="1" x14ac:dyDescent="0.45">
      <c r="A26" s="99"/>
      <c r="B26" s="109" t="s">
        <v>88</v>
      </c>
      <c r="C26" s="99"/>
      <c r="D26" s="99"/>
      <c r="E26" s="99"/>
      <c r="G26" s="58">
        <v>-298200</v>
      </c>
      <c r="H26" s="58"/>
      <c r="I26" s="58">
        <v>0</v>
      </c>
      <c r="J26" s="58"/>
      <c r="K26" s="51">
        <v>0</v>
      </c>
      <c r="L26" s="58"/>
      <c r="M26" s="51">
        <v>0</v>
      </c>
      <c r="N26" s="99"/>
    </row>
    <row r="27" spans="1:16" ht="24.95" customHeight="1" x14ac:dyDescent="0.45">
      <c r="A27" s="99"/>
      <c r="B27" s="109" t="s">
        <v>89</v>
      </c>
      <c r="C27" s="99"/>
      <c r="D27" s="99"/>
      <c r="E27" s="99"/>
      <c r="G27" s="58">
        <v>0</v>
      </c>
      <c r="H27" s="58"/>
      <c r="I27" s="58">
        <v>-4979062.45</v>
      </c>
      <c r="J27" s="58"/>
      <c r="K27" s="51">
        <v>0</v>
      </c>
      <c r="L27" s="58"/>
      <c r="M27" s="51">
        <v>-4976328.97</v>
      </c>
      <c r="N27" s="99"/>
    </row>
    <row r="28" spans="1:16" ht="24.95" customHeight="1" x14ac:dyDescent="0.45">
      <c r="A28" s="99"/>
      <c r="B28" s="109" t="s">
        <v>150</v>
      </c>
      <c r="C28" s="99" t="s">
        <v>154</v>
      </c>
      <c r="D28" s="99"/>
      <c r="E28" s="99"/>
      <c r="G28" s="197">
        <f>SUM(G24:G27)</f>
        <v>-60982018.210000008</v>
      </c>
      <c r="H28" s="58"/>
      <c r="I28" s="197">
        <f>SUM(I24:I27)</f>
        <v>-60637343.469999999</v>
      </c>
      <c r="J28" s="58"/>
      <c r="K28" s="198">
        <f>SUM(K24:K27)</f>
        <v>-48064716.020000003</v>
      </c>
      <c r="L28" s="58"/>
      <c r="M28" s="198">
        <f>SUM(M24:M27)</f>
        <v>-48686447.07</v>
      </c>
      <c r="N28" s="99"/>
    </row>
    <row r="29" spans="1:16" ht="24.95" customHeight="1" x14ac:dyDescent="0.45">
      <c r="A29" s="99"/>
      <c r="B29" s="109"/>
      <c r="C29" s="99"/>
      <c r="D29" s="99"/>
      <c r="E29" s="99"/>
      <c r="F29" s="99"/>
      <c r="G29" s="110"/>
      <c r="H29" s="99"/>
      <c r="I29" s="110"/>
      <c r="J29" s="99"/>
      <c r="K29" s="110"/>
      <c r="L29" s="99"/>
      <c r="M29" s="110"/>
      <c r="N29" s="99"/>
    </row>
    <row r="30" spans="1:16" ht="24.95" customHeight="1" x14ac:dyDescent="0.45">
      <c r="A30" s="99"/>
      <c r="B30" s="109"/>
      <c r="C30" s="99"/>
      <c r="D30" s="99"/>
      <c r="E30" s="99"/>
      <c r="F30" s="99"/>
      <c r="G30" s="110"/>
      <c r="H30" s="99"/>
      <c r="I30" s="110"/>
      <c r="J30" s="99"/>
      <c r="K30" s="110"/>
      <c r="L30" s="99"/>
      <c r="M30" s="110"/>
      <c r="N30" s="99"/>
    </row>
    <row r="31" spans="1:16" ht="24.95" customHeight="1" x14ac:dyDescent="0.45">
      <c r="A31" s="99"/>
      <c r="B31" s="109" t="s">
        <v>8</v>
      </c>
      <c r="C31" s="99"/>
      <c r="D31" s="99"/>
      <c r="E31" s="99"/>
      <c r="F31" s="99"/>
      <c r="G31" s="110"/>
      <c r="H31" s="99"/>
      <c r="I31" s="110"/>
      <c r="J31" s="99"/>
      <c r="K31" s="110"/>
      <c r="L31" s="99"/>
      <c r="M31" s="110"/>
      <c r="N31" s="99"/>
    </row>
    <row r="32" spans="1:16" ht="24.95" customHeight="1" x14ac:dyDescent="0.45">
      <c r="A32" s="99"/>
      <c r="B32" s="109"/>
      <c r="C32" s="99"/>
      <c r="D32" s="99"/>
      <c r="E32" s="99"/>
      <c r="F32" s="99"/>
      <c r="G32" s="110"/>
      <c r="H32" s="99"/>
      <c r="I32" s="110"/>
      <c r="J32" s="99"/>
      <c r="K32" s="110"/>
      <c r="L32" s="99"/>
      <c r="M32" s="110"/>
      <c r="N32" s="99"/>
    </row>
    <row r="33" spans="1:14" ht="24.95" customHeight="1" x14ac:dyDescent="0.45">
      <c r="A33" s="99"/>
      <c r="C33" s="109"/>
      <c r="E33" s="114"/>
      <c r="H33" s="99"/>
      <c r="I33" s="110"/>
      <c r="J33" s="99"/>
      <c r="K33" s="110"/>
      <c r="L33" s="99"/>
      <c r="M33" s="110"/>
      <c r="N33" s="99"/>
    </row>
    <row r="34" spans="1:14" ht="24.95" customHeight="1" x14ac:dyDescent="0.45">
      <c r="A34" s="99"/>
      <c r="B34" s="109"/>
      <c r="C34" s="99"/>
      <c r="E34" s="114" t="s">
        <v>9</v>
      </c>
      <c r="H34" s="115"/>
      <c r="I34" s="115"/>
      <c r="J34" s="115"/>
      <c r="K34" s="115"/>
      <c r="L34" s="115"/>
      <c r="M34" s="115"/>
      <c r="N34" s="99"/>
    </row>
    <row r="35" spans="1:14" ht="24.95" customHeight="1" x14ac:dyDescent="0.45">
      <c r="A35" s="99"/>
      <c r="C35" s="109"/>
      <c r="E35" s="114" t="s">
        <v>225</v>
      </c>
      <c r="H35" s="99"/>
      <c r="I35" s="110"/>
      <c r="J35" s="99"/>
      <c r="K35" s="110"/>
      <c r="L35" s="99"/>
      <c r="M35" s="110"/>
      <c r="N35" s="99"/>
    </row>
    <row r="36" spans="1:14" ht="24.95" customHeight="1" x14ac:dyDescent="0.45">
      <c r="A36" s="99"/>
      <c r="C36" s="109"/>
      <c r="E36" s="114"/>
      <c r="H36" s="99"/>
      <c r="I36" s="110"/>
      <c r="J36" s="99"/>
      <c r="K36" s="110"/>
      <c r="L36" s="99"/>
      <c r="M36" s="110"/>
      <c r="N36" s="99"/>
    </row>
    <row r="37" spans="1:14" ht="21.95" customHeight="1" x14ac:dyDescent="0.45">
      <c r="A37" s="99"/>
      <c r="B37" s="102" t="s">
        <v>44</v>
      </c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99"/>
    </row>
    <row r="38" spans="1:14" ht="21.95" customHeight="1" x14ac:dyDescent="0.45">
      <c r="A38" s="99"/>
      <c r="B38" s="102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99"/>
    </row>
    <row r="39" spans="1:14" ht="21.95" customHeight="1" x14ac:dyDescent="0.45">
      <c r="A39" s="99"/>
      <c r="B39" s="100" t="s">
        <v>129</v>
      </c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99"/>
    </row>
    <row r="40" spans="1:14" ht="21.95" customHeight="1" x14ac:dyDescent="0.45">
      <c r="A40" s="99"/>
      <c r="B40" s="100" t="s">
        <v>107</v>
      </c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99"/>
    </row>
    <row r="41" spans="1:14" ht="21.95" customHeight="1" x14ac:dyDescent="0.45">
      <c r="A41" s="99"/>
      <c r="B41" s="100" t="str">
        <f>+B3</f>
        <v>สำหรับงวด 3 เดือน สิ้นสุดวันที่ 31 มีนาคม 2560</v>
      </c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99"/>
    </row>
    <row r="42" spans="1:14" ht="21.95" customHeight="1" x14ac:dyDescent="0.45">
      <c r="A42" s="99"/>
      <c r="B42" s="100" t="str">
        <f>+B4</f>
        <v>(ยังไม่ได้ตรวจสอบ/สอบทานแล้ว)</v>
      </c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99"/>
    </row>
    <row r="43" spans="1:14" ht="21.95" customHeight="1" x14ac:dyDescent="0.45">
      <c r="A43" s="99"/>
      <c r="B43" s="103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99"/>
    </row>
    <row r="44" spans="1:14" ht="21.95" customHeight="1" x14ac:dyDescent="0.45">
      <c r="A44" s="99"/>
      <c r="B44" s="39"/>
      <c r="C44" s="39"/>
      <c r="D44" s="39"/>
      <c r="E44" s="39"/>
      <c r="F44" s="39"/>
      <c r="G44" s="103"/>
      <c r="H44" s="103"/>
      <c r="I44" s="103"/>
      <c r="J44" s="103"/>
      <c r="K44" s="103"/>
      <c r="L44" s="103"/>
      <c r="M44" s="104" t="s">
        <v>110</v>
      </c>
      <c r="N44" s="99"/>
    </row>
    <row r="45" spans="1:14" ht="21.95" customHeight="1" x14ac:dyDescent="0.45">
      <c r="A45" s="99"/>
      <c r="B45" s="103"/>
      <c r="C45" s="103"/>
      <c r="D45" s="103"/>
      <c r="E45" s="103"/>
      <c r="F45" s="103"/>
      <c r="G45" s="194"/>
      <c r="H45" s="123" t="s">
        <v>111</v>
      </c>
      <c r="I45" s="123"/>
      <c r="J45" s="105"/>
      <c r="K45" s="222" t="s">
        <v>112</v>
      </c>
      <c r="L45" s="222"/>
      <c r="M45" s="222"/>
      <c r="N45" s="99"/>
    </row>
    <row r="46" spans="1:14" ht="21.95" customHeight="1" x14ac:dyDescent="0.45">
      <c r="A46" s="99"/>
      <c r="B46" s="106"/>
      <c r="C46" s="99"/>
      <c r="D46" s="99"/>
      <c r="E46" s="99"/>
      <c r="F46" s="103" t="s">
        <v>34</v>
      </c>
      <c r="G46" s="90">
        <v>2560</v>
      </c>
      <c r="H46" s="107"/>
      <c r="I46" s="90">
        <v>2559</v>
      </c>
      <c r="J46" s="108"/>
      <c r="K46" s="90">
        <v>2560</v>
      </c>
      <c r="L46" s="107"/>
      <c r="M46" s="90">
        <v>2559</v>
      </c>
      <c r="N46" s="99"/>
    </row>
    <row r="47" spans="1:14" s="116" customFormat="1" ht="21.95" customHeight="1" x14ac:dyDescent="0.45">
      <c r="B47" s="110" t="s">
        <v>90</v>
      </c>
      <c r="C47" s="110"/>
      <c r="D47" s="110"/>
      <c r="E47" s="110"/>
      <c r="G47" s="202">
        <f>G22+G28</f>
        <v>133133026.68000001</v>
      </c>
      <c r="H47" s="50"/>
      <c r="I47" s="202">
        <f>I22+I28</f>
        <v>100970089.72999996</v>
      </c>
      <c r="J47" s="50"/>
      <c r="K47" s="202">
        <f>K22+K28</f>
        <v>134572594.96000001</v>
      </c>
      <c r="L47" s="50"/>
      <c r="M47" s="202">
        <f>M22+M28</f>
        <v>152234364.58999997</v>
      </c>
      <c r="N47" s="110"/>
    </row>
    <row r="48" spans="1:14" ht="21.95" customHeight="1" x14ac:dyDescent="0.45">
      <c r="B48" s="99" t="s">
        <v>183</v>
      </c>
      <c r="C48" s="99"/>
      <c r="D48" s="99"/>
      <c r="E48" s="99"/>
      <c r="F48" s="90">
        <v>31.1</v>
      </c>
      <c r="G48" s="203">
        <f>-23607957.33-3211271.58</f>
        <v>-26819228.909999996</v>
      </c>
      <c r="H48" s="195"/>
      <c r="I48" s="203">
        <f>-34471769.65+3650750.59</f>
        <v>-30821019.059999999</v>
      </c>
      <c r="J48" s="195"/>
      <c r="K48" s="204">
        <f>-23212883.59-3350043.87</f>
        <v>-26562927.460000001</v>
      </c>
      <c r="L48" s="58"/>
      <c r="M48" s="204">
        <f>-34269623.13+3565699.95</f>
        <v>-30703923.180000003</v>
      </c>
      <c r="N48" s="99"/>
    </row>
    <row r="49" spans="1:16" ht="21.95" customHeight="1" x14ac:dyDescent="0.45">
      <c r="B49" s="99" t="s">
        <v>197</v>
      </c>
      <c r="C49" s="99"/>
      <c r="D49" s="99"/>
      <c r="E49" s="99"/>
      <c r="F49" s="118"/>
      <c r="G49" s="205">
        <f>SUM(G47:G48)</f>
        <v>106313797.77000001</v>
      </c>
      <c r="H49" s="195"/>
      <c r="I49" s="205">
        <f>SUM(I47:I48)</f>
        <v>70149070.669999957</v>
      </c>
      <c r="J49" s="195"/>
      <c r="K49" s="205">
        <f>SUM(K47:K48)</f>
        <v>108009667.5</v>
      </c>
      <c r="L49" s="58"/>
      <c r="M49" s="205">
        <f>SUM(M47:M48)</f>
        <v>121530441.40999997</v>
      </c>
      <c r="N49" s="99"/>
    </row>
    <row r="50" spans="1:16" ht="21.95" customHeight="1" x14ac:dyDescent="0.45">
      <c r="B50" s="186" t="s">
        <v>198</v>
      </c>
      <c r="C50" s="99"/>
      <c r="D50" s="99"/>
      <c r="E50" s="99"/>
      <c r="F50" s="118"/>
      <c r="G50" s="65"/>
      <c r="H50" s="195"/>
      <c r="I50" s="65"/>
      <c r="J50" s="195"/>
      <c r="K50" s="65"/>
      <c r="L50" s="58"/>
      <c r="M50" s="65"/>
      <c r="N50" s="99"/>
    </row>
    <row r="51" spans="1:16" ht="21.95" customHeight="1" x14ac:dyDescent="0.45">
      <c r="B51" s="99" t="s">
        <v>199</v>
      </c>
      <c r="C51" s="99"/>
      <c r="D51" s="99"/>
      <c r="E51" s="99"/>
      <c r="F51" s="90">
        <v>38</v>
      </c>
      <c r="G51" s="65">
        <v>105557187.13</v>
      </c>
      <c r="H51" s="195"/>
      <c r="I51" s="65">
        <v>1266219.57</v>
      </c>
      <c r="J51" s="195"/>
      <c r="K51" s="65">
        <v>299999998</v>
      </c>
      <c r="L51" s="58"/>
      <c r="M51" s="65">
        <v>0</v>
      </c>
      <c r="N51" s="99"/>
      <c r="P51" s="101">
        <f>SUM(P13:P50)</f>
        <v>-16650053.15</v>
      </c>
    </row>
    <row r="52" spans="1:16" ht="21.95" customHeight="1" x14ac:dyDescent="0.45">
      <c r="B52" s="99" t="s">
        <v>108</v>
      </c>
      <c r="C52" s="99"/>
      <c r="D52" s="99"/>
      <c r="E52" s="99"/>
      <c r="F52" s="118"/>
      <c r="G52" s="205">
        <f>G49+G51</f>
        <v>211870984.90000001</v>
      </c>
      <c r="H52" s="195"/>
      <c r="I52" s="205">
        <f>I49+I51</f>
        <v>71415290.23999995</v>
      </c>
      <c r="J52" s="195"/>
      <c r="K52" s="205">
        <f>K49+K51</f>
        <v>408009665.5</v>
      </c>
      <c r="L52" s="58"/>
      <c r="M52" s="205">
        <f>M49+M51</f>
        <v>121530441.40999997</v>
      </c>
      <c r="N52" s="99"/>
    </row>
    <row r="53" spans="1:16" ht="21.95" customHeight="1" x14ac:dyDescent="0.45">
      <c r="A53" s="99"/>
      <c r="B53" s="109" t="s">
        <v>200</v>
      </c>
      <c r="C53" s="99"/>
      <c r="D53" s="99"/>
      <c r="E53" s="99"/>
      <c r="G53" s="116"/>
      <c r="I53" s="116"/>
      <c r="K53" s="116"/>
      <c r="M53" s="116"/>
    </row>
    <row r="54" spans="1:16" ht="21.95" customHeight="1" x14ac:dyDescent="0.45">
      <c r="A54" s="99"/>
      <c r="B54" s="120" t="s">
        <v>172</v>
      </c>
      <c r="C54" s="99"/>
      <c r="D54" s="99"/>
      <c r="E54" s="99"/>
      <c r="G54" s="116"/>
      <c r="I54" s="116"/>
      <c r="K54" s="116"/>
      <c r="M54" s="116"/>
    </row>
    <row r="55" spans="1:16" ht="21.95" customHeight="1" x14ac:dyDescent="0.45">
      <c r="A55" s="99"/>
      <c r="B55" s="109" t="s">
        <v>173</v>
      </c>
      <c r="C55" s="99"/>
      <c r="D55" s="99"/>
      <c r="E55" s="99"/>
      <c r="G55" s="116"/>
      <c r="I55" s="116"/>
      <c r="K55" s="116"/>
      <c r="M55" s="116"/>
    </row>
    <row r="56" spans="1:16" ht="21.95" customHeight="1" x14ac:dyDescent="0.45">
      <c r="A56" s="99"/>
      <c r="B56" s="109" t="s">
        <v>184</v>
      </c>
      <c r="C56" s="99"/>
      <c r="D56" s="99"/>
      <c r="E56" s="99"/>
      <c r="F56" s="90">
        <v>24</v>
      </c>
      <c r="G56" s="116">
        <v>0</v>
      </c>
      <c r="I56" s="65">
        <v>-3413229.98</v>
      </c>
      <c r="J56" s="195"/>
      <c r="K56" s="65">
        <v>0</v>
      </c>
      <c r="L56" s="195"/>
      <c r="M56" s="65">
        <v>726648</v>
      </c>
    </row>
    <row r="57" spans="1:16" ht="21.95" customHeight="1" x14ac:dyDescent="0.45">
      <c r="A57" s="99"/>
      <c r="B57" s="120" t="s">
        <v>174</v>
      </c>
      <c r="C57" s="99"/>
      <c r="D57" s="99"/>
      <c r="E57" s="99"/>
      <c r="G57" s="116"/>
      <c r="I57" s="65"/>
      <c r="J57" s="195"/>
      <c r="K57" s="65"/>
      <c r="L57" s="195"/>
      <c r="M57" s="65"/>
    </row>
    <row r="58" spans="1:16" ht="21.95" customHeight="1" x14ac:dyDescent="0.45">
      <c r="A58" s="99"/>
      <c r="B58" s="109" t="s">
        <v>175</v>
      </c>
      <c r="C58" s="99"/>
      <c r="D58" s="99"/>
      <c r="E58" s="99"/>
      <c r="G58" s="116">
        <v>0</v>
      </c>
      <c r="I58" s="65">
        <v>682223.4</v>
      </c>
      <c r="J58" s="195"/>
      <c r="K58" s="65">
        <v>0</v>
      </c>
      <c r="L58" s="195"/>
      <c r="M58" s="65">
        <v>-145329.60000000001</v>
      </c>
    </row>
    <row r="59" spans="1:16" ht="21.95" customHeight="1" x14ac:dyDescent="0.45">
      <c r="A59" s="99"/>
      <c r="B59" s="109" t="s">
        <v>176</v>
      </c>
      <c r="C59" s="99"/>
      <c r="D59" s="99"/>
      <c r="E59" s="99"/>
      <c r="G59" s="156">
        <f>SUM(G56:G58)</f>
        <v>0</v>
      </c>
      <c r="I59" s="205">
        <f>SUM(I56:I58)</f>
        <v>-2731006.58</v>
      </c>
      <c r="J59" s="195"/>
      <c r="K59" s="205">
        <f>SUM(K56:K58)</f>
        <v>0</v>
      </c>
      <c r="L59" s="195"/>
      <c r="M59" s="205">
        <f>SUM(M56:M58)</f>
        <v>581318.40000000002</v>
      </c>
    </row>
    <row r="60" spans="1:16" ht="21.95" customHeight="1" thickBot="1" x14ac:dyDescent="0.5">
      <c r="A60" s="99"/>
      <c r="B60" s="109" t="s">
        <v>177</v>
      </c>
      <c r="C60" s="99"/>
      <c r="D60" s="99"/>
      <c r="E60" s="99"/>
      <c r="G60" s="119">
        <f>+G52+G59</f>
        <v>211870984.90000001</v>
      </c>
      <c r="I60" s="209">
        <f>+I52+I59</f>
        <v>68684283.659999952</v>
      </c>
      <c r="J60" s="195"/>
      <c r="K60" s="209">
        <f>+K52+K59</f>
        <v>408009665.5</v>
      </c>
      <c r="L60" s="195"/>
      <c r="M60" s="209">
        <f>+M59+M49</f>
        <v>122111759.80999997</v>
      </c>
    </row>
    <row r="61" spans="1:16" ht="21.95" customHeight="1" thickTop="1" x14ac:dyDescent="0.45">
      <c r="A61" s="99"/>
      <c r="B61" s="109"/>
      <c r="C61" s="99"/>
      <c r="D61" s="99"/>
      <c r="E61" s="99"/>
      <c r="G61" s="116"/>
      <c r="I61" s="116"/>
      <c r="K61" s="116"/>
      <c r="M61" s="116"/>
    </row>
    <row r="62" spans="1:16" ht="21.95" customHeight="1" x14ac:dyDescent="0.45">
      <c r="A62" s="99"/>
      <c r="B62" s="99" t="s">
        <v>91</v>
      </c>
      <c r="C62" s="99"/>
      <c r="D62" s="99"/>
      <c r="E62" s="99"/>
      <c r="G62" s="116"/>
      <c r="I62" s="116"/>
      <c r="K62" s="116"/>
      <c r="L62" s="99"/>
      <c r="M62" s="116"/>
      <c r="N62" s="99"/>
    </row>
    <row r="63" spans="1:16" ht="21.95" customHeight="1" x14ac:dyDescent="0.45">
      <c r="A63" s="99"/>
      <c r="B63" s="120" t="s">
        <v>155</v>
      </c>
      <c r="C63" s="99"/>
      <c r="D63" s="99"/>
      <c r="E63" s="99"/>
      <c r="G63" s="188"/>
      <c r="H63" s="188"/>
      <c r="I63" s="188"/>
      <c r="J63" s="188"/>
      <c r="K63" s="188"/>
      <c r="L63" s="188"/>
      <c r="M63" s="188"/>
    </row>
    <row r="64" spans="1:16" ht="21.95" customHeight="1" x14ac:dyDescent="0.45">
      <c r="A64" s="99"/>
      <c r="B64" s="120" t="s">
        <v>202</v>
      </c>
      <c r="C64" s="99"/>
      <c r="D64" s="99"/>
      <c r="E64" s="99"/>
      <c r="G64" s="179">
        <f>+G49-G68</f>
        <v>106313794.71000001</v>
      </c>
      <c r="I64" s="133">
        <f>+I49-I68</f>
        <v>70149069.159999952</v>
      </c>
      <c r="K64" s="133">
        <f>+K49</f>
        <v>108009667.5</v>
      </c>
      <c r="M64" s="133">
        <f>+M49</f>
        <v>121530441.40999997</v>
      </c>
    </row>
    <row r="65" spans="1:14" ht="21.95" customHeight="1" x14ac:dyDescent="0.45">
      <c r="A65" s="99"/>
      <c r="B65" s="120" t="s">
        <v>203</v>
      </c>
      <c r="C65" s="99"/>
      <c r="D65" s="99"/>
      <c r="E65" s="99"/>
      <c r="G65" s="179">
        <f>+G51-G69</f>
        <v>105556766.27</v>
      </c>
      <c r="I65" s="133">
        <f>+I51-I69</f>
        <v>1266055.2</v>
      </c>
      <c r="K65" s="133">
        <f>+K51</f>
        <v>299999998</v>
      </c>
      <c r="M65" s="133">
        <f>+M51</f>
        <v>0</v>
      </c>
    </row>
    <row r="66" spans="1:14" ht="21.95" customHeight="1" x14ac:dyDescent="0.45">
      <c r="A66" s="99"/>
      <c r="B66" s="120" t="s">
        <v>201</v>
      </c>
      <c r="C66" s="99"/>
      <c r="D66" s="99"/>
      <c r="E66" s="99"/>
      <c r="G66" s="189">
        <f>SUM(G64:G65)</f>
        <v>211870560.98000002</v>
      </c>
      <c r="I66" s="189">
        <f>SUM(I64:I65)</f>
        <v>71415124.359999955</v>
      </c>
      <c r="K66" s="189">
        <f>SUM(K64:K65)</f>
        <v>408009665.5</v>
      </c>
      <c r="M66" s="189">
        <f>SUM(M64:M65)</f>
        <v>121530441.40999997</v>
      </c>
    </row>
    <row r="67" spans="1:14" ht="21.95" customHeight="1" x14ac:dyDescent="0.45">
      <c r="A67" s="99"/>
      <c r="B67" s="109" t="s">
        <v>123</v>
      </c>
      <c r="C67" s="99"/>
      <c r="D67" s="99"/>
      <c r="E67" s="99"/>
      <c r="M67" s="133"/>
    </row>
    <row r="68" spans="1:14" ht="21.95" customHeight="1" x14ac:dyDescent="0.45">
      <c r="A68" s="99"/>
      <c r="B68" s="120" t="s">
        <v>202</v>
      </c>
      <c r="C68" s="99"/>
      <c r="D68" s="99"/>
      <c r="E68" s="99"/>
      <c r="G68" s="101">
        <v>3.06</v>
      </c>
      <c r="I68" s="101">
        <v>1.51</v>
      </c>
      <c r="K68" s="101">
        <v>0</v>
      </c>
      <c r="M68" s="133">
        <v>0</v>
      </c>
    </row>
    <row r="69" spans="1:14" ht="21.95" customHeight="1" x14ac:dyDescent="0.45">
      <c r="A69" s="99"/>
      <c r="B69" s="120" t="s">
        <v>203</v>
      </c>
      <c r="C69" s="99"/>
      <c r="D69" s="99"/>
      <c r="E69" s="99"/>
      <c r="G69" s="101">
        <f>204.66+216.2</f>
        <v>420.86</v>
      </c>
      <c r="I69" s="101">
        <v>164.37</v>
      </c>
      <c r="K69" s="101">
        <v>0</v>
      </c>
      <c r="M69" s="133">
        <v>0</v>
      </c>
    </row>
    <row r="70" spans="1:14" ht="21.95" customHeight="1" x14ac:dyDescent="0.45">
      <c r="A70" s="99"/>
      <c r="B70" s="120" t="s">
        <v>204</v>
      </c>
      <c r="C70" s="99"/>
      <c r="D70" s="99"/>
      <c r="E70" s="99"/>
      <c r="G70" s="190"/>
      <c r="I70" s="190"/>
      <c r="K70" s="190"/>
      <c r="M70" s="191"/>
    </row>
    <row r="71" spans="1:14" ht="21.95" customHeight="1" x14ac:dyDescent="0.45">
      <c r="A71" s="99"/>
      <c r="B71" s="120" t="s">
        <v>205</v>
      </c>
      <c r="C71" s="99"/>
      <c r="D71" s="99"/>
      <c r="E71" s="99"/>
      <c r="G71" s="117">
        <f>SUM(G68:G69)</f>
        <v>423.92</v>
      </c>
      <c r="I71" s="117">
        <f>SUM(I68:I69)</f>
        <v>165.88</v>
      </c>
      <c r="K71" s="117">
        <f>SUM(K68:K69)</f>
        <v>0</v>
      </c>
      <c r="M71" s="145">
        <f>SUM(M68:M69)</f>
        <v>0</v>
      </c>
    </row>
    <row r="72" spans="1:14" ht="21.95" customHeight="1" thickBot="1" x14ac:dyDescent="0.5">
      <c r="A72" s="99"/>
      <c r="B72" s="109"/>
      <c r="C72" s="99"/>
      <c r="D72" s="99"/>
      <c r="E72" s="99"/>
      <c r="G72" s="119">
        <f>SUM(G71,G66)</f>
        <v>211870984.90000001</v>
      </c>
      <c r="H72" s="116"/>
      <c r="I72" s="119">
        <f>SUM(I71,I66)</f>
        <v>71415290.23999995</v>
      </c>
      <c r="J72" s="116"/>
      <c r="K72" s="119">
        <f>SUM(K71,K66)</f>
        <v>408009665.5</v>
      </c>
      <c r="L72" s="116"/>
      <c r="M72" s="119">
        <f>SUM(M71,M66)</f>
        <v>121530441.40999997</v>
      </c>
    </row>
    <row r="73" spans="1:14" ht="21.95" customHeight="1" thickTop="1" x14ac:dyDescent="0.45">
      <c r="A73" s="99"/>
      <c r="B73" s="109"/>
      <c r="C73" s="99"/>
      <c r="D73" s="99"/>
      <c r="E73" s="99"/>
      <c r="G73" s="116"/>
      <c r="H73" s="116"/>
      <c r="I73" s="116"/>
      <c r="J73" s="116"/>
      <c r="K73" s="116"/>
      <c r="L73" s="116"/>
      <c r="M73" s="116"/>
    </row>
    <row r="74" spans="1:14" ht="21.95" customHeight="1" x14ac:dyDescent="0.45">
      <c r="A74" s="99"/>
      <c r="B74" s="109" t="s">
        <v>8</v>
      </c>
      <c r="C74" s="99"/>
      <c r="D74" s="99"/>
      <c r="E74" s="99"/>
      <c r="G74" s="116"/>
      <c r="I74" s="116"/>
      <c r="K74" s="116"/>
      <c r="M74" s="116"/>
    </row>
    <row r="75" spans="1:14" ht="21.95" customHeight="1" x14ac:dyDescent="0.45">
      <c r="A75" s="99"/>
      <c r="B75" s="109"/>
      <c r="C75" s="99"/>
      <c r="D75" s="99"/>
      <c r="E75" s="99"/>
      <c r="G75" s="116"/>
      <c r="I75" s="116"/>
      <c r="K75" s="116"/>
      <c r="M75" s="116"/>
    </row>
    <row r="76" spans="1:14" ht="21.95" customHeight="1" x14ac:dyDescent="0.45">
      <c r="A76" s="99"/>
      <c r="B76" s="109"/>
      <c r="C76" s="99"/>
      <c r="E76" s="114" t="s">
        <v>9</v>
      </c>
      <c r="H76" s="115"/>
      <c r="I76" s="115"/>
      <c r="J76" s="115"/>
      <c r="K76" s="115"/>
      <c r="L76" s="115"/>
      <c r="M76" s="115"/>
      <c r="N76" s="99"/>
    </row>
    <row r="77" spans="1:14" ht="21.95" customHeight="1" x14ac:dyDescent="0.45">
      <c r="A77" s="99"/>
      <c r="C77" s="109"/>
      <c r="E77" s="114" t="s">
        <v>225</v>
      </c>
      <c r="H77" s="99"/>
      <c r="I77" s="110"/>
      <c r="J77" s="99"/>
      <c r="K77" s="110"/>
      <c r="L77" s="99"/>
      <c r="M77" s="110"/>
      <c r="N77" s="99"/>
    </row>
    <row r="78" spans="1:14" ht="24" customHeight="1" x14ac:dyDescent="0.45">
      <c r="A78" s="99"/>
      <c r="B78" s="102" t="s">
        <v>54</v>
      </c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99"/>
    </row>
    <row r="79" spans="1:14" ht="24" customHeight="1" x14ac:dyDescent="0.45">
      <c r="A79" s="99"/>
      <c r="B79" s="102"/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99"/>
    </row>
    <row r="80" spans="1:14" ht="24" customHeight="1" x14ac:dyDescent="0.45">
      <c r="A80" s="99"/>
      <c r="B80" s="100" t="s">
        <v>129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99"/>
    </row>
    <row r="81" spans="1:14" ht="24" customHeight="1" x14ac:dyDescent="0.45">
      <c r="A81" s="99"/>
      <c r="B81" s="100" t="s">
        <v>107</v>
      </c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99"/>
    </row>
    <row r="82" spans="1:14" ht="24" customHeight="1" x14ac:dyDescent="0.45">
      <c r="A82" s="99"/>
      <c r="B82" s="100" t="s">
        <v>194</v>
      </c>
      <c r="C82" s="100"/>
      <c r="D82" s="100"/>
      <c r="E82" s="100"/>
      <c r="F82" s="100"/>
      <c r="G82" s="100"/>
      <c r="H82" s="100"/>
      <c r="I82" s="100"/>
      <c r="J82" s="100"/>
      <c r="K82" s="100"/>
      <c r="L82" s="100"/>
      <c r="M82" s="100"/>
      <c r="N82" s="99"/>
    </row>
    <row r="83" spans="1:14" ht="24" customHeight="1" x14ac:dyDescent="0.45">
      <c r="A83" s="99"/>
      <c r="B83" s="100" t="s">
        <v>139</v>
      </c>
      <c r="C83" s="100"/>
      <c r="D83" s="100"/>
      <c r="E83" s="100"/>
      <c r="F83" s="100"/>
      <c r="G83" s="100"/>
      <c r="H83" s="100"/>
      <c r="I83" s="100"/>
      <c r="J83" s="100"/>
      <c r="K83" s="100"/>
      <c r="L83" s="100"/>
      <c r="M83" s="100"/>
      <c r="N83" s="99"/>
    </row>
    <row r="85" spans="1:14" ht="24" customHeight="1" x14ac:dyDescent="0.45">
      <c r="A85" s="99"/>
      <c r="B85" s="39"/>
      <c r="C85" s="39"/>
      <c r="D85" s="39"/>
      <c r="E85" s="39"/>
      <c r="F85" s="39"/>
      <c r="G85" s="103"/>
      <c r="H85" s="103"/>
      <c r="I85" s="103"/>
      <c r="J85" s="103"/>
      <c r="K85" s="103"/>
      <c r="L85" s="103"/>
      <c r="M85" s="104" t="s">
        <v>110</v>
      </c>
      <c r="N85" s="99"/>
    </row>
    <row r="86" spans="1:14" ht="24" customHeight="1" x14ac:dyDescent="0.45">
      <c r="A86" s="99"/>
      <c r="B86" s="103"/>
      <c r="C86" s="103"/>
      <c r="D86" s="103"/>
      <c r="E86" s="103"/>
      <c r="F86" s="103"/>
      <c r="G86" s="194"/>
      <c r="H86" s="123" t="s">
        <v>111</v>
      </c>
      <c r="I86" s="123"/>
      <c r="J86" s="105"/>
      <c r="K86" s="222" t="s">
        <v>112</v>
      </c>
      <c r="L86" s="222"/>
      <c r="M86" s="222"/>
      <c r="N86" s="99"/>
    </row>
    <row r="87" spans="1:14" ht="24" customHeight="1" x14ac:dyDescent="0.45">
      <c r="A87" s="99"/>
      <c r="B87" s="106"/>
      <c r="C87" s="99"/>
      <c r="D87" s="99"/>
      <c r="E87" s="99"/>
      <c r="F87" s="104"/>
      <c r="G87" s="90">
        <v>2560</v>
      </c>
      <c r="H87" s="107"/>
      <c r="I87" s="90">
        <v>2559</v>
      </c>
      <c r="J87" s="108"/>
      <c r="K87" s="90">
        <v>2560</v>
      </c>
      <c r="L87" s="107"/>
      <c r="M87" s="90">
        <v>2559</v>
      </c>
      <c r="N87" s="99"/>
    </row>
    <row r="88" spans="1:14" ht="24" customHeight="1" x14ac:dyDescent="0.45">
      <c r="A88" s="99"/>
      <c r="B88" s="99" t="s">
        <v>178</v>
      </c>
      <c r="C88" s="99"/>
      <c r="D88" s="99"/>
      <c r="E88" s="99"/>
      <c r="G88" s="116"/>
      <c r="I88" s="116"/>
      <c r="K88" s="116"/>
      <c r="L88" s="99"/>
      <c r="M88" s="116"/>
      <c r="N88" s="99"/>
    </row>
    <row r="89" spans="1:14" ht="24" customHeight="1" x14ac:dyDescent="0.45">
      <c r="A89" s="99"/>
      <c r="B89" s="120" t="s">
        <v>155</v>
      </c>
      <c r="C89" s="99"/>
      <c r="D89" s="99"/>
      <c r="E89" s="99"/>
      <c r="G89" s="177">
        <f>+G60-G90</f>
        <v>211870560.98000002</v>
      </c>
      <c r="H89" s="195"/>
      <c r="I89" s="177">
        <f>+I60-I90</f>
        <v>68684124.399999946</v>
      </c>
      <c r="J89" s="195"/>
      <c r="K89" s="177">
        <f>+K60-K90</f>
        <v>408009665.5</v>
      </c>
      <c r="L89" s="195"/>
      <c r="M89" s="177">
        <f>+M60-M90</f>
        <v>122111759.80999997</v>
      </c>
    </row>
    <row r="90" spans="1:14" ht="24" customHeight="1" x14ac:dyDescent="0.45">
      <c r="A90" s="99"/>
      <c r="B90" s="109" t="s">
        <v>123</v>
      </c>
      <c r="C90" s="99"/>
      <c r="D90" s="99"/>
      <c r="E90" s="99"/>
      <c r="G90" s="224">
        <v>423.92</v>
      </c>
      <c r="I90" s="224">
        <v>159.26</v>
      </c>
      <c r="K90" s="224">
        <v>0</v>
      </c>
      <c r="M90" s="224">
        <v>0</v>
      </c>
    </row>
    <row r="91" spans="1:14" ht="24" customHeight="1" thickBot="1" x14ac:dyDescent="0.5">
      <c r="A91" s="99"/>
      <c r="B91" s="109"/>
      <c r="C91" s="99"/>
      <c r="D91" s="99"/>
      <c r="E91" s="99"/>
      <c r="G91" s="209">
        <f>SUM(G89:G90)</f>
        <v>211870984.90000001</v>
      </c>
      <c r="H91" s="195"/>
      <c r="I91" s="209">
        <f>SUM(I89:I90)</f>
        <v>68684283.659999952</v>
      </c>
      <c r="J91" s="195"/>
      <c r="K91" s="209">
        <f>SUM(K89:K90)</f>
        <v>408009665.5</v>
      </c>
      <c r="L91" s="195"/>
      <c r="M91" s="209">
        <f>SUM(M89:M90)</f>
        <v>122111759.80999997</v>
      </c>
    </row>
    <row r="92" spans="1:14" ht="24" customHeight="1" thickTop="1" x14ac:dyDescent="0.45">
      <c r="A92" s="99"/>
      <c r="B92" s="101" t="s">
        <v>125</v>
      </c>
      <c r="C92" s="99"/>
      <c r="D92" s="99"/>
      <c r="E92" s="99"/>
      <c r="F92" s="118"/>
      <c r="K92" s="111"/>
      <c r="L92" s="110"/>
      <c r="M92" s="111"/>
      <c r="N92" s="99"/>
    </row>
    <row r="93" spans="1:14" ht="24" customHeight="1" x14ac:dyDescent="0.45">
      <c r="B93" s="106" t="s">
        <v>92</v>
      </c>
      <c r="C93" s="99"/>
      <c r="D93" s="99"/>
      <c r="E93" s="99"/>
      <c r="F93" s="118"/>
      <c r="G93" s="99"/>
      <c r="H93" s="99"/>
      <c r="I93" s="99"/>
      <c r="J93" s="99"/>
      <c r="K93" s="99"/>
      <c r="L93" s="99"/>
      <c r="M93" s="99"/>
      <c r="N93" s="99"/>
    </row>
    <row r="94" spans="1:14" ht="24" customHeight="1" x14ac:dyDescent="0.45">
      <c r="B94" s="120" t="s">
        <v>155</v>
      </c>
      <c r="C94" s="99"/>
      <c r="D94" s="99"/>
      <c r="E94" s="99"/>
      <c r="G94" s="99"/>
      <c r="H94" s="99"/>
      <c r="I94" s="99"/>
      <c r="J94" s="99"/>
      <c r="K94" s="99"/>
      <c r="L94" s="99"/>
      <c r="M94" s="99"/>
      <c r="N94" s="99"/>
    </row>
    <row r="95" spans="1:14" ht="24" customHeight="1" x14ac:dyDescent="0.45">
      <c r="C95" s="101" t="s">
        <v>108</v>
      </c>
      <c r="D95" s="99"/>
      <c r="E95" s="99"/>
      <c r="F95" s="118"/>
      <c r="G95" s="125">
        <f>+G52/G97</f>
        <v>0.68638529652448854</v>
      </c>
      <c r="H95" s="124"/>
      <c r="I95" s="125">
        <f>+I52/I97</f>
        <v>0.23135968896779679</v>
      </c>
      <c r="J95" s="125"/>
      <c r="K95" s="125">
        <f>+K52/K97</f>
        <v>1.3218036220073042</v>
      </c>
      <c r="L95" s="124"/>
      <c r="M95" s="125">
        <f>+M52/M97</f>
        <v>0.39371463772317039</v>
      </c>
      <c r="N95" s="99"/>
    </row>
    <row r="96" spans="1:14" ht="24" customHeight="1" x14ac:dyDescent="0.45">
      <c r="B96" s="109"/>
      <c r="C96" s="101" t="s">
        <v>126</v>
      </c>
      <c r="D96" s="99"/>
      <c r="E96" s="99"/>
      <c r="F96" s="99"/>
      <c r="G96" s="125">
        <f>+G89/308676462</f>
        <v>0.68638392317714214</v>
      </c>
      <c r="H96" s="122"/>
      <c r="I96" s="125">
        <f>+I89/308676462</f>
        <v>0.22251170029284562</v>
      </c>
      <c r="J96" s="122"/>
      <c r="K96" s="125">
        <f>+K89/308676462</f>
        <v>1.3218036220073042</v>
      </c>
      <c r="L96" s="122"/>
      <c r="M96" s="125">
        <f>+M89/308676462</f>
        <v>0.39559789890944119</v>
      </c>
      <c r="N96" s="99"/>
    </row>
    <row r="97" spans="1:15" ht="24" customHeight="1" x14ac:dyDescent="0.45">
      <c r="B97" s="109" t="s">
        <v>187</v>
      </c>
      <c r="D97" s="99"/>
      <c r="E97" s="99"/>
      <c r="F97" s="99"/>
      <c r="G97" s="121">
        <v>308676462</v>
      </c>
      <c r="H97" s="122"/>
      <c r="I97" s="121">
        <v>308676462</v>
      </c>
      <c r="J97" s="122"/>
      <c r="K97" s="121">
        <v>308676462</v>
      </c>
      <c r="L97" s="122"/>
      <c r="M97" s="121">
        <v>308676462</v>
      </c>
      <c r="N97" s="99"/>
      <c r="O97" s="211"/>
    </row>
    <row r="98" spans="1:15" ht="24" customHeight="1" x14ac:dyDescent="0.45">
      <c r="O98" s="211"/>
    </row>
    <row r="99" spans="1:15" ht="24" customHeight="1" x14ac:dyDescent="0.45">
      <c r="B99" s="109"/>
      <c r="D99" s="99"/>
      <c r="E99" s="99"/>
      <c r="F99" s="99"/>
      <c r="G99" s="115"/>
      <c r="H99" s="99"/>
      <c r="I99" s="115"/>
      <c r="J99" s="99"/>
      <c r="K99" s="115"/>
      <c r="L99" s="99"/>
      <c r="M99" s="115"/>
      <c r="N99" s="99"/>
      <c r="O99" s="211"/>
    </row>
    <row r="101" spans="1:15" ht="24" customHeight="1" x14ac:dyDescent="0.45">
      <c r="B101" s="109"/>
    </row>
    <row r="102" spans="1:15" ht="24" customHeight="1" x14ac:dyDescent="0.45">
      <c r="B102" s="109"/>
    </row>
    <row r="103" spans="1:15" ht="24" customHeight="1" x14ac:dyDescent="0.45">
      <c r="B103" s="109"/>
    </row>
    <row r="104" spans="1:15" ht="24" customHeight="1" x14ac:dyDescent="0.45">
      <c r="B104" s="109"/>
    </row>
    <row r="105" spans="1:15" ht="24" customHeight="1" x14ac:dyDescent="0.45">
      <c r="B105" s="109" t="s">
        <v>8</v>
      </c>
    </row>
    <row r="107" spans="1:15" ht="24" customHeight="1" x14ac:dyDescent="0.45">
      <c r="B107" s="109"/>
    </row>
    <row r="108" spans="1:15" ht="24" customHeight="1" x14ac:dyDescent="0.45">
      <c r="A108" s="99"/>
      <c r="B108" s="109"/>
      <c r="C108" s="99"/>
      <c r="E108" s="114" t="s">
        <v>9</v>
      </c>
      <c r="H108" s="115"/>
      <c r="I108" s="115"/>
      <c r="J108" s="115"/>
      <c r="K108" s="115"/>
      <c r="L108" s="115"/>
      <c r="M108" s="115"/>
      <c r="N108" s="99"/>
    </row>
    <row r="109" spans="1:15" ht="24" customHeight="1" x14ac:dyDescent="0.45">
      <c r="A109" s="99"/>
      <c r="C109" s="109"/>
      <c r="E109" s="114" t="s">
        <v>225</v>
      </c>
      <c r="H109" s="99"/>
      <c r="I109" s="110"/>
      <c r="J109" s="99"/>
      <c r="K109" s="110"/>
      <c r="L109" s="99"/>
      <c r="M109" s="110"/>
      <c r="N109" s="99"/>
    </row>
  </sheetData>
  <mergeCells count="3">
    <mergeCell ref="K7:M7"/>
    <mergeCell ref="K45:M45"/>
    <mergeCell ref="K86:M86"/>
  </mergeCells>
  <pageMargins left="0.64" right="0.19685039370078741" top="0.63" bottom="0.47244094488188981" header="0.35433070866141736" footer="0.27559055118110237"/>
  <pageSetup paperSize="9" scale="90" orientation="portrait" r:id="rId1"/>
  <headerFooter alignWithMargins="0"/>
  <ignoredErrors>
    <ignoredError sqref="H8 J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2"/>
  <sheetViews>
    <sheetView zoomScaleNormal="100" zoomScaleSheetLayoutView="100" workbookViewId="0">
      <selection activeCell="N5" sqref="N5"/>
    </sheetView>
  </sheetViews>
  <sheetFormatPr defaultRowHeight="24.95" customHeight="1" x14ac:dyDescent="0.45"/>
  <cols>
    <col min="1" max="1" width="0.7109375" style="40" customWidth="1"/>
    <col min="2" max="3" width="9" style="40" customWidth="1"/>
    <col min="4" max="4" width="13.140625" style="40" customWidth="1"/>
    <col min="5" max="5" width="8.7109375" style="40" customWidth="1"/>
    <col min="6" max="6" width="16.7109375" style="40" customWidth="1"/>
    <col min="7" max="7" width="1" style="40" customWidth="1"/>
    <col min="8" max="8" width="16.7109375" style="40" customWidth="1"/>
    <col min="9" max="9" width="0.85546875" style="40" customWidth="1"/>
    <col min="10" max="10" width="16.7109375" style="40" customWidth="1"/>
    <col min="11" max="11" width="1" style="40" customWidth="1"/>
    <col min="12" max="12" width="16.7109375" style="40" customWidth="1"/>
    <col min="13" max="13" width="0.85546875" style="40" customWidth="1"/>
    <col min="14" max="14" width="16.7109375" style="40" customWidth="1"/>
    <col min="15" max="15" width="1" style="40" customWidth="1"/>
    <col min="16" max="16" width="16.7109375" style="40" customWidth="1"/>
    <col min="17" max="17" width="0.85546875" style="40" customWidth="1"/>
    <col min="18" max="18" width="16.7109375" style="40" customWidth="1"/>
    <col min="19" max="19" width="0.85546875" style="40" customWidth="1"/>
    <col min="20" max="20" width="16.7109375" style="40" customWidth="1"/>
    <col min="21" max="21" width="0.85546875" style="40" customWidth="1"/>
    <col min="22" max="22" width="11.28515625" style="40" bestFit="1" customWidth="1"/>
    <col min="23" max="23" width="11.7109375" style="40" bestFit="1" customWidth="1"/>
    <col min="24" max="16384" width="9.140625" style="40"/>
  </cols>
  <sheetData>
    <row r="1" spans="1:26" ht="23.1" customHeight="1" x14ac:dyDescent="0.45">
      <c r="B1" s="77" t="s">
        <v>0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1"/>
      <c r="V1" s="1"/>
    </row>
    <row r="2" spans="1:26" ht="23.1" customHeight="1" x14ac:dyDescent="0.45">
      <c r="B2" s="77" t="s">
        <v>114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</row>
    <row r="3" spans="1:26" ht="23.1" customHeight="1" x14ac:dyDescent="0.45">
      <c r="A3" s="1"/>
      <c r="B3" s="80" t="str">
        <f>+'งบกำไรขาดทุน 3 เดือน'!B3</f>
        <v>สำหรับงวด 3 เดือน สิ้นสุดวันที่ 31 มีนาคม 2560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</row>
    <row r="4" spans="1:26" ht="23.1" customHeight="1" x14ac:dyDescent="0.45">
      <c r="A4" s="1"/>
      <c r="B4" s="100" t="s">
        <v>139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5" spans="1:26" ht="23.1" customHeight="1" x14ac:dyDescent="0.45">
      <c r="A5" s="1"/>
      <c r="B5" s="100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</row>
    <row r="6" spans="1:26" ht="23.1" customHeight="1" x14ac:dyDescent="0.45"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41" t="s">
        <v>110</v>
      </c>
      <c r="V6" s="75"/>
      <c r="W6" s="75"/>
      <c r="X6" s="75"/>
      <c r="Y6" s="75"/>
      <c r="Z6" s="75"/>
    </row>
    <row r="7" spans="1:26" ht="23.1" customHeight="1" x14ac:dyDescent="0.45">
      <c r="A7" s="85"/>
      <c r="B7" s="85"/>
      <c r="C7" s="85"/>
      <c r="D7" s="85"/>
      <c r="E7" s="85"/>
      <c r="F7" s="76" t="s">
        <v>111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</row>
    <row r="8" spans="1:26" ht="23.1" customHeight="1" x14ac:dyDescent="0.45">
      <c r="A8" s="85"/>
      <c r="B8" s="85"/>
      <c r="C8" s="85"/>
      <c r="D8" s="85"/>
      <c r="E8" s="85"/>
      <c r="F8" s="157"/>
      <c r="G8" s="157"/>
      <c r="H8" s="157"/>
      <c r="I8" s="157"/>
      <c r="J8" s="157"/>
      <c r="K8" s="44" t="s">
        <v>156</v>
      </c>
      <c r="L8" s="76"/>
      <c r="M8" s="76"/>
      <c r="N8" s="76"/>
      <c r="O8" s="157"/>
      <c r="P8" s="157"/>
      <c r="Q8" s="157"/>
      <c r="R8" s="44" t="s">
        <v>102</v>
      </c>
      <c r="S8" s="157"/>
      <c r="T8" s="157" t="s">
        <v>96</v>
      </c>
    </row>
    <row r="9" spans="1:26" ht="23.1" customHeight="1" x14ac:dyDescent="0.45">
      <c r="A9" s="85"/>
      <c r="B9" s="85"/>
      <c r="C9" s="85"/>
      <c r="D9" s="85"/>
      <c r="E9" s="85"/>
      <c r="F9" s="42" t="s">
        <v>93</v>
      </c>
      <c r="G9" s="42"/>
      <c r="H9" s="42" t="s">
        <v>94</v>
      </c>
      <c r="I9" s="42"/>
      <c r="J9" s="42" t="s">
        <v>94</v>
      </c>
      <c r="K9" s="42"/>
      <c r="L9" s="223" t="s">
        <v>95</v>
      </c>
      <c r="M9" s="223"/>
      <c r="N9" s="223"/>
      <c r="O9" s="42"/>
      <c r="P9" s="42" t="s">
        <v>74</v>
      </c>
      <c r="Q9" s="44"/>
      <c r="R9" s="44" t="s">
        <v>105</v>
      </c>
      <c r="S9" s="44"/>
      <c r="T9" s="56" t="s">
        <v>67</v>
      </c>
    </row>
    <row r="10" spans="1:26" ht="23.1" customHeight="1" x14ac:dyDescent="0.45">
      <c r="A10" s="85"/>
      <c r="B10" s="85"/>
      <c r="C10" s="85"/>
      <c r="D10" s="85"/>
      <c r="E10" s="85"/>
      <c r="F10" s="44" t="s">
        <v>97</v>
      </c>
      <c r="G10" s="44"/>
      <c r="H10" s="44" t="s">
        <v>98</v>
      </c>
      <c r="I10" s="44"/>
      <c r="J10" s="44" t="s">
        <v>99</v>
      </c>
      <c r="K10" s="44"/>
      <c r="L10" s="44" t="s">
        <v>100</v>
      </c>
      <c r="M10" s="44"/>
      <c r="N10" s="44" t="s">
        <v>101</v>
      </c>
      <c r="O10" s="44"/>
      <c r="P10" s="44" t="s">
        <v>124</v>
      </c>
      <c r="Q10" s="44"/>
      <c r="R10" s="44"/>
      <c r="S10" s="44"/>
      <c r="T10" s="56"/>
    </row>
    <row r="11" spans="1:26" ht="23.1" customHeight="1" x14ac:dyDescent="0.45">
      <c r="A11" s="85"/>
      <c r="B11" s="85"/>
      <c r="C11" s="85"/>
      <c r="D11" s="85"/>
      <c r="E11" s="85"/>
      <c r="F11" s="45"/>
      <c r="G11" s="45"/>
      <c r="H11" s="45"/>
      <c r="I11" s="45"/>
      <c r="J11" s="45" t="s">
        <v>103</v>
      </c>
      <c r="K11" s="45"/>
      <c r="L11" s="45" t="s">
        <v>104</v>
      </c>
      <c r="M11" s="45"/>
      <c r="N11" s="45"/>
      <c r="O11" s="45"/>
      <c r="P11" s="45"/>
      <c r="Q11" s="45"/>
      <c r="R11" s="45"/>
      <c r="S11" s="45"/>
      <c r="T11" s="46"/>
    </row>
    <row r="12" spans="1:26" s="52" customFormat="1" ht="23.1" customHeight="1" x14ac:dyDescent="0.45">
      <c r="A12" s="53"/>
      <c r="B12" s="47" t="s">
        <v>170</v>
      </c>
      <c r="F12" s="57">
        <v>308676462</v>
      </c>
      <c r="G12" s="57"/>
      <c r="H12" s="57">
        <v>97844800</v>
      </c>
      <c r="I12" s="57"/>
      <c r="J12" s="57">
        <v>186541112.75</v>
      </c>
      <c r="K12" s="57"/>
      <c r="L12" s="57">
        <v>36867646.200000003</v>
      </c>
      <c r="M12" s="57"/>
      <c r="N12" s="57">
        <v>778968231.98000002</v>
      </c>
      <c r="O12" s="57"/>
      <c r="P12" s="50">
        <f>SUM(F12:N12)</f>
        <v>1408898252.9300001</v>
      </c>
      <c r="Q12" s="57"/>
      <c r="R12" s="57">
        <v>1471.13</v>
      </c>
      <c r="S12" s="65"/>
      <c r="T12" s="50">
        <f>SUM(P12:S12)</f>
        <v>1408899724.0600002</v>
      </c>
    </row>
    <row r="13" spans="1:26" s="52" customFormat="1" ht="23.1" customHeight="1" x14ac:dyDescent="0.45">
      <c r="A13" s="53"/>
      <c r="B13" s="47" t="s">
        <v>115</v>
      </c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50"/>
    </row>
    <row r="14" spans="1:26" s="52" customFormat="1" ht="23.1" customHeight="1" x14ac:dyDescent="0.45">
      <c r="A14" s="53"/>
      <c r="B14" s="81" t="s">
        <v>126</v>
      </c>
      <c r="C14" s="48"/>
      <c r="D14" s="48"/>
      <c r="E14" s="49"/>
      <c r="F14" s="50">
        <v>0</v>
      </c>
      <c r="G14" s="50"/>
      <c r="H14" s="50">
        <v>0</v>
      </c>
      <c r="I14" s="50"/>
      <c r="J14" s="50">
        <v>0</v>
      </c>
      <c r="K14" s="50"/>
      <c r="L14" s="50">
        <v>0</v>
      </c>
      <c r="M14" s="50"/>
      <c r="N14" s="50">
        <v>68684124.400000006</v>
      </c>
      <c r="O14" s="50"/>
      <c r="P14" s="65">
        <f>SUM(F14:N14)</f>
        <v>68684124.400000006</v>
      </c>
      <c r="Q14" s="50"/>
      <c r="R14" s="50">
        <f>+'งบกำไรขาดทุน 3 เดือน'!I90</f>
        <v>159.26</v>
      </c>
      <c r="S14" s="51"/>
      <c r="T14" s="50">
        <f>SUM(P14:R14)</f>
        <v>68684283.660000011</v>
      </c>
    </row>
    <row r="15" spans="1:26" s="52" customFormat="1" ht="23.1" customHeight="1" thickBot="1" x14ac:dyDescent="0.5">
      <c r="A15" s="53"/>
      <c r="B15" s="47" t="s">
        <v>171</v>
      </c>
      <c r="C15" s="48"/>
      <c r="D15" s="48"/>
      <c r="E15" s="49"/>
      <c r="F15" s="54">
        <f>SUM(F12:F14)</f>
        <v>308676462</v>
      </c>
      <c r="G15" s="50"/>
      <c r="H15" s="54">
        <f>SUM(H12:H14)</f>
        <v>97844800</v>
      </c>
      <c r="I15" s="50"/>
      <c r="J15" s="54">
        <f>SUM(J12:J14)</f>
        <v>186541112.75</v>
      </c>
      <c r="K15" s="50"/>
      <c r="L15" s="54">
        <f>SUM(L12:L14)</f>
        <v>36867646.200000003</v>
      </c>
      <c r="M15" s="50"/>
      <c r="N15" s="54">
        <f>SUM(N12:N14)</f>
        <v>847652356.38</v>
      </c>
      <c r="O15" s="50"/>
      <c r="P15" s="54">
        <f>SUM(P12:P14)</f>
        <v>1477582377.3300002</v>
      </c>
      <c r="Q15" s="50"/>
      <c r="R15" s="54">
        <f>SUM(R12:R14)</f>
        <v>1630.39</v>
      </c>
      <c r="S15" s="51"/>
      <c r="T15" s="54">
        <f>SUM(T12:T14)</f>
        <v>1477584007.7200003</v>
      </c>
    </row>
    <row r="16" spans="1:26" s="52" customFormat="1" ht="23.1" customHeight="1" thickTop="1" x14ac:dyDescent="0.45">
      <c r="A16" s="53"/>
      <c r="B16" s="81"/>
      <c r="C16" s="48"/>
      <c r="D16" s="48"/>
      <c r="E16" s="49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65"/>
      <c r="Q16" s="50"/>
      <c r="R16" s="50"/>
      <c r="S16" s="51"/>
      <c r="T16" s="50"/>
    </row>
    <row r="17" spans="1:24" ht="23.1" customHeight="1" x14ac:dyDescent="0.45">
      <c r="A17" s="47"/>
      <c r="B17" s="47" t="s">
        <v>206</v>
      </c>
      <c r="C17" s="1"/>
      <c r="D17" s="1"/>
      <c r="E17" s="1"/>
      <c r="F17" s="57">
        <v>308676462</v>
      </c>
      <c r="G17" s="57"/>
      <c r="H17" s="57">
        <v>97844800</v>
      </c>
      <c r="I17" s="57"/>
      <c r="J17" s="57">
        <v>186541112.75</v>
      </c>
      <c r="K17" s="57"/>
      <c r="L17" s="57">
        <v>36867646.200000003</v>
      </c>
      <c r="M17" s="57"/>
      <c r="N17" s="57">
        <v>1410031013.4100001</v>
      </c>
      <c r="O17" s="57"/>
      <c r="P17" s="50">
        <f>SUM(F17:N17)</f>
        <v>2039961034.3600001</v>
      </c>
      <c r="Q17" s="57"/>
      <c r="R17" s="57">
        <v>2980.9</v>
      </c>
      <c r="S17" s="57"/>
      <c r="T17" s="50">
        <f>SUM(P17:R17)</f>
        <v>2039964015.2600002</v>
      </c>
    </row>
    <row r="18" spans="1:24" ht="23.1" customHeight="1" x14ac:dyDescent="0.45">
      <c r="B18" s="47" t="s">
        <v>115</v>
      </c>
      <c r="C18" s="47"/>
      <c r="D18" s="47"/>
      <c r="E18" s="47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1"/>
      <c r="T18" s="50"/>
    </row>
    <row r="19" spans="1:24" ht="23.1" customHeight="1" x14ac:dyDescent="0.45">
      <c r="B19" s="81" t="s">
        <v>219</v>
      </c>
      <c r="C19" s="47"/>
      <c r="D19" s="47"/>
      <c r="E19" s="47"/>
      <c r="F19" s="50">
        <v>0</v>
      </c>
      <c r="G19" s="50"/>
      <c r="H19" s="50">
        <v>0</v>
      </c>
      <c r="I19" s="50"/>
      <c r="J19" s="50">
        <v>0</v>
      </c>
      <c r="K19" s="50"/>
      <c r="L19" s="50">
        <v>0</v>
      </c>
      <c r="M19" s="50"/>
      <c r="N19" s="50">
        <v>0</v>
      </c>
      <c r="O19" s="50"/>
      <c r="P19" s="50">
        <f>SUM(F19:N19)</f>
        <v>0</v>
      </c>
      <c r="Q19" s="50"/>
      <c r="R19" s="50">
        <v>-2</v>
      </c>
      <c r="S19" s="51"/>
      <c r="T19" s="50">
        <f>SUM(P19:R19)</f>
        <v>-2</v>
      </c>
    </row>
    <row r="20" spans="1:24" s="52" customFormat="1" ht="23.1" customHeight="1" x14ac:dyDescent="0.45">
      <c r="A20" s="53"/>
      <c r="B20" s="81" t="s">
        <v>126</v>
      </c>
      <c r="C20" s="48"/>
      <c r="D20" s="48"/>
      <c r="E20" s="48"/>
      <c r="F20" s="50">
        <v>0</v>
      </c>
      <c r="G20" s="50"/>
      <c r="H20" s="50">
        <v>0</v>
      </c>
      <c r="I20" s="50"/>
      <c r="J20" s="50">
        <v>0</v>
      </c>
      <c r="K20" s="50"/>
      <c r="L20" s="50">
        <v>0</v>
      </c>
      <c r="M20" s="50"/>
      <c r="N20" s="50">
        <f>+'งบกำไรขาดทุน 3 เดือน'!G89</f>
        <v>211870560.98000002</v>
      </c>
      <c r="O20" s="50"/>
      <c r="P20" s="50">
        <f>SUM(F20:N20)</f>
        <v>211870560.98000002</v>
      </c>
      <c r="Q20" s="50"/>
      <c r="R20" s="50">
        <f>+'งบกำไรขาดทุน 3 เดือน'!G71</f>
        <v>423.92</v>
      </c>
      <c r="S20" s="51"/>
      <c r="T20" s="50">
        <f>SUM(P20:R20)</f>
        <v>211870984.90000001</v>
      </c>
      <c r="V20" s="40"/>
      <c r="W20" s="40"/>
      <c r="X20" s="40"/>
    </row>
    <row r="21" spans="1:24" s="52" customFormat="1" ht="23.1" customHeight="1" thickBot="1" x14ac:dyDescent="0.5">
      <c r="A21" s="53"/>
      <c r="B21" s="47" t="s">
        <v>207</v>
      </c>
      <c r="C21" s="48"/>
      <c r="D21" s="48"/>
      <c r="E21" s="48"/>
      <c r="F21" s="54">
        <f>SUM(F17:F20)</f>
        <v>308676462</v>
      </c>
      <c r="G21" s="50"/>
      <c r="H21" s="54">
        <f>SUM(H17:H20)</f>
        <v>97844800</v>
      </c>
      <c r="I21" s="50"/>
      <c r="J21" s="54">
        <f>SUM(J17:J20)</f>
        <v>186541112.75</v>
      </c>
      <c r="K21" s="50"/>
      <c r="L21" s="54">
        <f>SUM(L17:L20)</f>
        <v>36867646.200000003</v>
      </c>
      <c r="M21" s="50">
        <v>0</v>
      </c>
      <c r="N21" s="54">
        <f>SUM(N17:N20)</f>
        <v>1621901574.3900001</v>
      </c>
      <c r="O21" s="50"/>
      <c r="P21" s="54">
        <f>SUM(P17:P20)</f>
        <v>2251831595.3400002</v>
      </c>
      <c r="Q21" s="50"/>
      <c r="R21" s="54">
        <f>SUM(R17:R20)</f>
        <v>3402.82</v>
      </c>
      <c r="S21" s="51"/>
      <c r="T21" s="54">
        <f>SUM(T17:T20)</f>
        <v>2251834998.1600003</v>
      </c>
      <c r="V21" s="40"/>
      <c r="W21" s="40"/>
      <c r="X21" s="40"/>
    </row>
    <row r="22" spans="1:24" s="52" customFormat="1" ht="23.1" customHeight="1" thickTop="1" x14ac:dyDescent="0.45">
      <c r="A22" s="53"/>
      <c r="B22" s="47"/>
      <c r="C22" s="48"/>
      <c r="D22" s="48"/>
      <c r="E22" s="48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1"/>
      <c r="T22" s="50"/>
    </row>
    <row r="23" spans="1:24" s="52" customFormat="1" ht="23.1" customHeight="1" x14ac:dyDescent="0.45">
      <c r="A23" s="53"/>
      <c r="B23" s="47"/>
      <c r="C23" s="48"/>
      <c r="D23" s="48"/>
      <c r="E23" s="48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1"/>
      <c r="T23" s="50"/>
    </row>
    <row r="24" spans="1:24" ht="23.1" customHeight="1" x14ac:dyDescent="0.45">
      <c r="A24" s="47"/>
      <c r="B24" s="47" t="s">
        <v>8</v>
      </c>
      <c r="C24" s="1"/>
      <c r="D24" s="1"/>
      <c r="E24" s="55"/>
      <c r="G24" s="58"/>
      <c r="H24" s="58"/>
      <c r="I24" s="58"/>
      <c r="J24" s="58"/>
      <c r="K24" s="58"/>
      <c r="L24" s="58"/>
      <c r="M24" s="58">
        <f>586554448.75</f>
        <v>586554448.75</v>
      </c>
      <c r="N24" s="1"/>
      <c r="O24" s="1"/>
      <c r="P24" s="1"/>
      <c r="Q24" s="1"/>
      <c r="R24" s="1"/>
      <c r="S24" s="1"/>
      <c r="T24" s="1"/>
    </row>
    <row r="25" spans="1:24" ht="23.1" customHeight="1" x14ac:dyDescent="0.45">
      <c r="A25" s="47"/>
      <c r="B25" s="47"/>
      <c r="C25" s="1"/>
      <c r="D25" s="1"/>
      <c r="E25" s="55"/>
      <c r="G25" s="58"/>
      <c r="H25" s="58"/>
      <c r="I25" s="58"/>
      <c r="J25" s="58"/>
      <c r="K25" s="58">
        <f>308440371.61-299999998</f>
        <v>8440373.6100000143</v>
      </c>
      <c r="L25" s="58"/>
      <c r="M25" s="58"/>
      <c r="N25" s="1"/>
      <c r="O25" s="1"/>
      <c r="P25" s="1"/>
      <c r="Q25" s="1"/>
      <c r="R25" s="1"/>
      <c r="S25" s="1"/>
      <c r="T25" s="1"/>
    </row>
    <row r="26" spans="1:24" ht="23.1" customHeight="1" x14ac:dyDescent="0.45">
      <c r="A26" s="47"/>
      <c r="B26" s="47"/>
      <c r="C26" s="1"/>
      <c r="D26" s="1"/>
      <c r="E26" s="55"/>
      <c r="G26" s="58"/>
      <c r="H26" s="199" t="s">
        <v>9</v>
      </c>
      <c r="I26" s="58"/>
      <c r="J26" s="195"/>
      <c r="K26" s="58"/>
      <c r="L26" s="195"/>
      <c r="M26" s="58"/>
      <c r="N26" s="1"/>
      <c r="O26" s="1"/>
      <c r="P26" s="1"/>
      <c r="Q26" s="1"/>
      <c r="R26" s="1"/>
      <c r="S26" s="1"/>
      <c r="T26" s="1"/>
    </row>
    <row r="27" spans="1:24" ht="23.1" customHeight="1" x14ac:dyDescent="0.45">
      <c r="A27" s="47"/>
      <c r="B27" s="47"/>
      <c r="C27" s="1"/>
      <c r="D27" s="1"/>
      <c r="E27" s="55"/>
      <c r="G27" s="58"/>
      <c r="H27" s="199" t="s">
        <v>228</v>
      </c>
      <c r="I27" s="58"/>
      <c r="J27" s="195"/>
      <c r="K27" s="58"/>
      <c r="L27" s="195"/>
      <c r="M27" s="58"/>
      <c r="N27" s="1"/>
      <c r="O27" s="1"/>
      <c r="P27" s="1"/>
      <c r="Q27" s="1"/>
      <c r="R27" s="1"/>
      <c r="S27" s="1"/>
      <c r="T27" s="1"/>
    </row>
    <row r="28" spans="1:24" ht="24.95" customHeight="1" x14ac:dyDescent="0.45">
      <c r="G28" s="195"/>
      <c r="H28" s="195"/>
      <c r="I28" s="195">
        <f>-51882517.26-1569384.22-372900</f>
        <v>-53824801.479999997</v>
      </c>
      <c r="J28" s="195"/>
      <c r="K28" s="195"/>
      <c r="L28" s="195"/>
      <c r="M28" s="195"/>
    </row>
    <row r="29" spans="1:24" ht="24.95" customHeight="1" x14ac:dyDescent="0.45">
      <c r="G29" s="195"/>
      <c r="H29" s="195"/>
      <c r="I29" s="195"/>
      <c r="J29" s="195"/>
      <c r="K29" s="195"/>
      <c r="L29" s="195"/>
      <c r="M29" s="195"/>
    </row>
    <row r="30" spans="1:24" ht="24.95" customHeight="1" x14ac:dyDescent="0.45">
      <c r="G30" s="195"/>
      <c r="H30" s="195"/>
      <c r="I30" s="195"/>
      <c r="J30" s="195"/>
      <c r="K30" s="195"/>
      <c r="L30" s="195"/>
      <c r="M30" s="195"/>
    </row>
    <row r="31" spans="1:24" ht="24.95" customHeight="1" x14ac:dyDescent="0.45">
      <c r="G31" s="195"/>
      <c r="H31" s="195"/>
      <c r="I31" s="195"/>
      <c r="J31" s="195"/>
      <c r="K31" s="195"/>
      <c r="L31" s="195"/>
      <c r="M31" s="195"/>
    </row>
    <row r="50" spans="7:13" ht="24.95" customHeight="1" x14ac:dyDescent="0.45">
      <c r="G50" s="195"/>
      <c r="H50" s="195"/>
      <c r="I50" s="195"/>
      <c r="J50" s="195"/>
      <c r="K50" s="195"/>
      <c r="L50" s="195"/>
      <c r="M50" s="195"/>
    </row>
    <row r="51" spans="7:13" ht="24.95" customHeight="1" x14ac:dyDescent="0.45">
      <c r="G51" s="195"/>
      <c r="H51" s="195"/>
      <c r="I51" s="195">
        <f>-34471769.65+3650750.59</f>
        <v>-30821019.059999999</v>
      </c>
      <c r="J51" s="195"/>
      <c r="K51" s="195"/>
      <c r="L51" s="195"/>
      <c r="M51" s="195"/>
    </row>
    <row r="52" spans="7:13" ht="24.95" customHeight="1" x14ac:dyDescent="0.45">
      <c r="G52" s="195"/>
      <c r="H52" s="195"/>
      <c r="I52" s="195"/>
      <c r="J52" s="195"/>
      <c r="K52" s="195"/>
      <c r="L52" s="195"/>
      <c r="M52" s="195"/>
    </row>
    <row r="53" spans="7:13" ht="24.95" customHeight="1" x14ac:dyDescent="0.45">
      <c r="G53" s="195"/>
      <c r="H53" s="195"/>
      <c r="I53" s="195"/>
      <c r="J53" s="195"/>
      <c r="K53" s="195"/>
      <c r="L53" s="195"/>
      <c r="M53" s="195"/>
    </row>
    <row r="54" spans="7:13" ht="24.95" customHeight="1" x14ac:dyDescent="0.45">
      <c r="G54" s="195"/>
      <c r="H54" s="195"/>
      <c r="I54" s="195"/>
      <c r="J54" s="195"/>
      <c r="K54" s="195">
        <v>299999998</v>
      </c>
      <c r="L54" s="195"/>
      <c r="M54" s="195"/>
    </row>
    <row r="55" spans="7:13" ht="24.95" customHeight="1" x14ac:dyDescent="0.45">
      <c r="G55" s="195"/>
      <c r="H55" s="195"/>
      <c r="I55" s="195"/>
      <c r="J55" s="195"/>
      <c r="K55" s="195"/>
      <c r="L55" s="195"/>
      <c r="M55" s="195"/>
    </row>
    <row r="59" spans="7:13" ht="24.95" customHeight="1" x14ac:dyDescent="0.45">
      <c r="I59" s="195"/>
      <c r="J59" s="195"/>
      <c r="K59" s="195"/>
      <c r="L59" s="195"/>
      <c r="M59" s="195"/>
    </row>
    <row r="60" spans="7:13" ht="24.95" customHeight="1" x14ac:dyDescent="0.45">
      <c r="I60" s="195"/>
      <c r="J60" s="195"/>
      <c r="K60" s="195"/>
      <c r="L60" s="195"/>
      <c r="M60" s="195"/>
    </row>
    <row r="61" spans="7:13" ht="24.95" customHeight="1" x14ac:dyDescent="0.45">
      <c r="I61" s="195"/>
      <c r="J61" s="195"/>
      <c r="K61" s="195"/>
      <c r="L61" s="195"/>
      <c r="M61" s="195"/>
    </row>
    <row r="62" spans="7:13" ht="24.95" customHeight="1" x14ac:dyDescent="0.45">
      <c r="I62" s="195"/>
      <c r="J62" s="195"/>
      <c r="K62" s="195"/>
      <c r="L62" s="195"/>
      <c r="M62" s="195"/>
    </row>
    <row r="63" spans="7:13" ht="24.95" customHeight="1" x14ac:dyDescent="0.45">
      <c r="I63" s="195">
        <f>+I55+I62</f>
        <v>0</v>
      </c>
      <c r="J63" s="195"/>
      <c r="K63" s="195">
        <f>+K55+K62</f>
        <v>0</v>
      </c>
      <c r="L63" s="195"/>
      <c r="M63" s="195"/>
    </row>
    <row r="67" spans="11:13" ht="24.95" customHeight="1" x14ac:dyDescent="0.45">
      <c r="K67" s="40">
        <f>+K52</f>
        <v>0</v>
      </c>
      <c r="M67" s="40">
        <f>+M52</f>
        <v>0</v>
      </c>
    </row>
    <row r="68" spans="11:13" ht="24.95" customHeight="1" x14ac:dyDescent="0.45">
      <c r="K68" s="40">
        <f>+K54</f>
        <v>299999998</v>
      </c>
      <c r="M68" s="40">
        <f>+M54</f>
        <v>0</v>
      </c>
    </row>
    <row r="69" spans="11:13" ht="24.95" customHeight="1" x14ac:dyDescent="0.45">
      <c r="K69" s="40">
        <f>SUM(K67:K68)</f>
        <v>299999998</v>
      </c>
      <c r="M69" s="40">
        <f>SUM(M67:M68)</f>
        <v>0</v>
      </c>
    </row>
    <row r="71" spans="11:13" ht="24.95" customHeight="1" x14ac:dyDescent="0.45">
      <c r="K71" s="40">
        <v>0</v>
      </c>
      <c r="M71" s="40">
        <v>0</v>
      </c>
    </row>
    <row r="72" spans="11:13" ht="24.95" customHeight="1" x14ac:dyDescent="0.45">
      <c r="K72" s="40">
        <v>0</v>
      </c>
      <c r="M72" s="40">
        <v>0</v>
      </c>
    </row>
    <row r="92" spans="9:9" ht="24.95" customHeight="1" x14ac:dyDescent="0.45">
      <c r="I92" s="40">
        <f>+I63-I93</f>
        <v>0</v>
      </c>
    </row>
  </sheetData>
  <mergeCells count="1">
    <mergeCell ref="L9:N9"/>
  </mergeCells>
  <printOptions horizontalCentered="1"/>
  <pageMargins left="0.39370078740157483" right="0.19685039370078741" top="0.55118110236220474" bottom="0.39370078740157483" header="0.15748031496062992" footer="0.15748031496062992"/>
  <pageSetup paperSize="9" scale="83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topLeftCell="A18" zoomScaleNormal="100" zoomScaleSheetLayoutView="90" workbookViewId="0">
      <selection activeCell="N23" sqref="N23"/>
    </sheetView>
  </sheetViews>
  <sheetFormatPr defaultRowHeight="24" customHeight="1" x14ac:dyDescent="0.45"/>
  <cols>
    <col min="1" max="1" width="0.7109375" style="40" customWidth="1"/>
    <col min="2" max="3" width="9" style="40" customWidth="1"/>
    <col min="4" max="4" width="13.140625" style="40" customWidth="1"/>
    <col min="5" max="5" width="9.140625" style="40" customWidth="1"/>
    <col min="6" max="6" width="8.28515625" style="40" customWidth="1"/>
    <col min="7" max="7" width="9.140625" style="40" customWidth="1"/>
    <col min="8" max="8" width="16.7109375" style="40" customWidth="1"/>
    <col min="9" max="9" width="0.85546875" style="40" customWidth="1"/>
    <col min="10" max="10" width="16.7109375" style="40" customWidth="1"/>
    <col min="11" max="11" width="1" style="40" customWidth="1"/>
    <col min="12" max="12" width="16.7109375" style="40" customWidth="1"/>
    <col min="13" max="13" width="0.85546875" style="40" customWidth="1"/>
    <col min="14" max="14" width="16.7109375" style="40" customWidth="1"/>
    <col min="15" max="15" width="1" style="40" customWidth="1"/>
    <col min="16" max="16" width="16.7109375" style="40" customWidth="1"/>
    <col min="17" max="17" width="0.85546875" style="40" customWidth="1"/>
    <col min="18" max="18" width="16.7109375" style="40" customWidth="1"/>
    <col min="19" max="19" width="0.85546875" style="40" customWidth="1"/>
    <col min="20" max="16384" width="9.140625" style="40"/>
  </cols>
  <sheetData>
    <row r="1" spans="1:18" ht="26.1" customHeight="1" x14ac:dyDescent="0.45">
      <c r="B1" s="77" t="s">
        <v>129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</row>
    <row r="2" spans="1:18" ht="26.1" customHeight="1" x14ac:dyDescent="0.45">
      <c r="B2" s="77" t="s">
        <v>114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</row>
    <row r="3" spans="1:18" ht="26.1" customHeight="1" x14ac:dyDescent="0.45">
      <c r="A3" s="1"/>
      <c r="B3" s="80" t="str">
        <f>+'งบกำไรขาดทุน 3 เดือน'!B3</f>
        <v>สำหรับงวด 3 เดือน สิ้นสุดวันที่ 31 มีนาคม 2560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</row>
    <row r="4" spans="1:18" ht="26.1" customHeight="1" x14ac:dyDescent="0.45">
      <c r="A4" s="1"/>
      <c r="B4" s="100" t="s">
        <v>139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5" spans="1:18" ht="26.1" customHeight="1" x14ac:dyDescent="0.45">
      <c r="A5" s="1"/>
      <c r="B5" s="100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</row>
    <row r="6" spans="1:18" ht="26.1" customHeight="1" x14ac:dyDescent="0.45">
      <c r="A6" s="1"/>
      <c r="B6" s="8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41" t="s">
        <v>110</v>
      </c>
    </row>
    <row r="7" spans="1:18" ht="26.1" customHeight="1" x14ac:dyDescent="0.45">
      <c r="A7" s="85"/>
      <c r="B7" s="85"/>
      <c r="C7" s="85"/>
      <c r="D7" s="85"/>
      <c r="F7" s="85"/>
      <c r="H7" s="77" t="s">
        <v>112</v>
      </c>
      <c r="I7" s="77"/>
      <c r="J7" s="77"/>
      <c r="K7" s="77"/>
      <c r="L7" s="77"/>
      <c r="M7" s="78"/>
      <c r="N7" s="77"/>
      <c r="O7" s="77"/>
      <c r="P7" s="77"/>
      <c r="Q7" s="77"/>
      <c r="R7" s="79"/>
    </row>
    <row r="8" spans="1:18" ht="26.1" customHeight="1" x14ac:dyDescent="0.45">
      <c r="A8" s="85"/>
      <c r="B8" s="85"/>
      <c r="C8" s="85"/>
      <c r="D8" s="85"/>
      <c r="H8" s="42" t="s">
        <v>93</v>
      </c>
      <c r="I8" s="42"/>
      <c r="J8" s="42" t="s">
        <v>94</v>
      </c>
      <c r="K8" s="42"/>
      <c r="L8" s="42" t="s">
        <v>94</v>
      </c>
      <c r="M8" s="42"/>
      <c r="N8" s="223" t="s">
        <v>95</v>
      </c>
      <c r="O8" s="223"/>
      <c r="P8" s="223"/>
      <c r="Q8" s="42"/>
      <c r="R8" s="43" t="s">
        <v>127</v>
      </c>
    </row>
    <row r="9" spans="1:18" ht="26.1" customHeight="1" x14ac:dyDescent="0.45">
      <c r="A9" s="85"/>
      <c r="B9" s="85"/>
      <c r="C9" s="85"/>
      <c r="D9" s="85"/>
      <c r="F9" s="85"/>
      <c r="H9" s="44" t="s">
        <v>97</v>
      </c>
      <c r="I9" s="44"/>
      <c r="J9" s="44" t="s">
        <v>98</v>
      </c>
      <c r="K9" s="44"/>
      <c r="L9" s="44" t="s">
        <v>99</v>
      </c>
      <c r="M9" s="44"/>
      <c r="N9" s="44" t="s">
        <v>100</v>
      </c>
      <c r="O9" s="44"/>
      <c r="P9" s="44" t="s">
        <v>101</v>
      </c>
      <c r="Q9" s="44"/>
      <c r="R9" s="56" t="s">
        <v>128</v>
      </c>
    </row>
    <row r="10" spans="1:18" ht="26.1" customHeight="1" x14ac:dyDescent="0.45">
      <c r="A10" s="85"/>
      <c r="B10" s="85"/>
      <c r="C10" s="85"/>
      <c r="D10" s="85"/>
      <c r="F10" s="85"/>
      <c r="H10" s="45"/>
      <c r="I10" s="45"/>
      <c r="J10" s="45"/>
      <c r="K10" s="45"/>
      <c r="L10" s="45" t="s">
        <v>103</v>
      </c>
      <c r="M10" s="45"/>
      <c r="N10" s="45" t="s">
        <v>104</v>
      </c>
      <c r="O10" s="45"/>
      <c r="P10" s="45"/>
      <c r="Q10" s="45"/>
      <c r="R10" s="2"/>
    </row>
    <row r="11" spans="1:18" ht="26.1" customHeight="1" x14ac:dyDescent="0.45">
      <c r="A11" s="60"/>
      <c r="B11" s="47" t="s">
        <v>170</v>
      </c>
      <c r="C11" s="1"/>
      <c r="E11" s="1"/>
      <c r="F11" s="61"/>
      <c r="G11" s="1"/>
      <c r="H11" s="57">
        <v>308676462</v>
      </c>
      <c r="I11" s="57"/>
      <c r="J11" s="57">
        <v>97844800</v>
      </c>
      <c r="K11" s="57"/>
      <c r="L11" s="57">
        <v>186541112.75</v>
      </c>
      <c r="M11" s="57"/>
      <c r="N11" s="57">
        <v>36867646.200000003</v>
      </c>
      <c r="O11" s="57"/>
      <c r="P11" s="57">
        <v>509020126.31</v>
      </c>
      <c r="Q11" s="57"/>
      <c r="R11" s="57">
        <f>SUM(H11:P11)</f>
        <v>1138950147.26</v>
      </c>
    </row>
    <row r="12" spans="1:18" ht="26.1" customHeight="1" x14ac:dyDescent="0.45">
      <c r="A12" s="47"/>
      <c r="B12" s="47" t="s">
        <v>115</v>
      </c>
      <c r="C12" s="52"/>
      <c r="D12" s="48"/>
      <c r="F12" s="53"/>
      <c r="H12" s="57"/>
      <c r="I12" s="58"/>
      <c r="J12" s="57"/>
      <c r="K12" s="58"/>
      <c r="L12" s="57"/>
      <c r="M12" s="58"/>
      <c r="N12" s="57"/>
      <c r="O12" s="58"/>
      <c r="P12" s="57"/>
      <c r="Q12" s="58"/>
      <c r="R12" s="50"/>
    </row>
    <row r="13" spans="1:18" s="52" customFormat="1" ht="26.1" customHeight="1" x14ac:dyDescent="0.45">
      <c r="A13" s="59"/>
      <c r="B13" s="40" t="s">
        <v>157</v>
      </c>
      <c r="C13" s="48"/>
      <c r="F13" s="53"/>
      <c r="H13" s="57">
        <v>0</v>
      </c>
      <c r="I13" s="50"/>
      <c r="J13" s="57">
        <v>0</v>
      </c>
      <c r="K13" s="50"/>
      <c r="L13" s="57">
        <v>0</v>
      </c>
      <c r="M13" s="50"/>
      <c r="N13" s="57">
        <v>0</v>
      </c>
      <c r="O13" s="50"/>
      <c r="P13" s="50">
        <f>+'งบกำไรขาดทุน 3 เดือน'!M91</f>
        <v>122111759.80999997</v>
      </c>
      <c r="Q13" s="50"/>
      <c r="R13" s="57">
        <f>SUM(H13:P13)</f>
        <v>122111759.80999997</v>
      </c>
    </row>
    <row r="14" spans="1:18" s="52" customFormat="1" ht="26.1" customHeight="1" thickBot="1" x14ac:dyDescent="0.5">
      <c r="A14" s="59"/>
      <c r="B14" s="40" t="s">
        <v>171</v>
      </c>
      <c r="C14" s="48"/>
      <c r="F14" s="53"/>
      <c r="H14" s="63">
        <f>SUM(H11:H13)</f>
        <v>308676462</v>
      </c>
      <c r="I14" s="50"/>
      <c r="J14" s="63">
        <f>SUM(J11:J13)</f>
        <v>97844800</v>
      </c>
      <c r="K14" s="50"/>
      <c r="L14" s="63">
        <f>SUM(L11:L13)</f>
        <v>186541112.75</v>
      </c>
      <c r="M14" s="50"/>
      <c r="N14" s="63">
        <f>SUM(N11:N13)</f>
        <v>36867646.200000003</v>
      </c>
      <c r="O14" s="50"/>
      <c r="P14" s="63">
        <f>SUM(P11:P13)</f>
        <v>631131886.12</v>
      </c>
      <c r="Q14" s="50"/>
      <c r="R14" s="63">
        <f>SUM(R11:R13)</f>
        <v>1261061907.0699999</v>
      </c>
    </row>
    <row r="15" spans="1:18" s="52" customFormat="1" ht="26.1" customHeight="1" thickTop="1" x14ac:dyDescent="0.45">
      <c r="A15" s="59"/>
      <c r="B15" s="40"/>
      <c r="C15" s="48"/>
      <c r="F15" s="53"/>
      <c r="H15" s="57"/>
      <c r="I15" s="50"/>
      <c r="J15" s="57"/>
      <c r="K15" s="50"/>
      <c r="L15" s="57"/>
      <c r="M15" s="50"/>
      <c r="N15" s="57"/>
      <c r="O15" s="50"/>
      <c r="P15" s="50"/>
      <c r="Q15" s="50"/>
      <c r="R15" s="50"/>
    </row>
    <row r="16" spans="1:18" ht="26.1" customHeight="1" x14ac:dyDescent="0.45">
      <c r="A16" s="60"/>
      <c r="B16" s="47" t="s">
        <v>206</v>
      </c>
      <c r="C16" s="1"/>
      <c r="E16" s="1"/>
      <c r="F16" s="61"/>
      <c r="G16" s="1"/>
      <c r="H16" s="57">
        <v>308676462</v>
      </c>
      <c r="I16" s="57"/>
      <c r="J16" s="57">
        <v>97844800</v>
      </c>
      <c r="K16" s="57"/>
      <c r="L16" s="57">
        <v>186541112.75</v>
      </c>
      <c r="M16" s="57"/>
      <c r="N16" s="57">
        <v>36867646.200000003</v>
      </c>
      <c r="O16" s="57"/>
      <c r="P16" s="57">
        <v>872902950.16999996</v>
      </c>
      <c r="Q16" s="57"/>
      <c r="R16" s="57">
        <f>SUM(H16:P16)</f>
        <v>1502832971.1199999</v>
      </c>
    </row>
    <row r="17" spans="1:18" ht="26.1" customHeight="1" x14ac:dyDescent="0.45">
      <c r="B17" s="47" t="s">
        <v>115</v>
      </c>
      <c r="C17" s="47"/>
      <c r="D17" s="47"/>
      <c r="F17" s="62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ht="26.1" customHeight="1" x14ac:dyDescent="0.45">
      <c r="B18" s="40" t="s">
        <v>157</v>
      </c>
      <c r="C18" s="48"/>
      <c r="D18" s="48"/>
      <c r="F18" s="97"/>
      <c r="G18" s="195"/>
      <c r="H18" s="57">
        <v>0</v>
      </c>
      <c r="I18" s="50"/>
      <c r="J18" s="57">
        <v>0</v>
      </c>
      <c r="K18" s="50"/>
      <c r="L18" s="57">
        <v>0</v>
      </c>
      <c r="M18" s="50"/>
      <c r="N18" s="57">
        <v>0</v>
      </c>
      <c r="O18" s="50"/>
      <c r="P18" s="50">
        <f>+'งบกำไรขาดทุน 3 เดือน'!K91</f>
        <v>408009665.5</v>
      </c>
      <c r="Q18" s="50"/>
      <c r="R18" s="50">
        <f>SUM(H18:Q18)</f>
        <v>408009665.5</v>
      </c>
    </row>
    <row r="19" spans="1:18" ht="26.1" customHeight="1" thickBot="1" x14ac:dyDescent="0.5">
      <c r="A19" s="47"/>
      <c r="B19" s="47" t="s">
        <v>207</v>
      </c>
      <c r="F19" s="1"/>
      <c r="G19" s="195"/>
      <c r="H19" s="63">
        <f>SUM(H16:H18)</f>
        <v>308676462</v>
      </c>
      <c r="I19" s="58"/>
      <c r="J19" s="63">
        <f>SUM(J16:J18)</f>
        <v>97844800</v>
      </c>
      <c r="K19" s="58"/>
      <c r="L19" s="63">
        <f>SUM(L16:L18)</f>
        <v>186541112.75</v>
      </c>
      <c r="M19" s="58"/>
      <c r="N19" s="63">
        <f>SUM(N16:N18)</f>
        <v>36867646.200000003</v>
      </c>
      <c r="O19" s="58"/>
      <c r="P19" s="63">
        <f>SUM(P16:P18)</f>
        <v>1280912615.6700001</v>
      </c>
      <c r="Q19" s="58"/>
      <c r="R19" s="63">
        <f>SUM(R16:R18)</f>
        <v>1910842636.6199999</v>
      </c>
    </row>
    <row r="20" spans="1:18" ht="26.1" customHeight="1" thickTop="1" x14ac:dyDescent="0.45">
      <c r="A20" s="47"/>
      <c r="B20" s="47"/>
      <c r="F20" s="1"/>
      <c r="G20" s="195"/>
      <c r="H20" s="57"/>
      <c r="I20" s="58"/>
      <c r="J20" s="57"/>
      <c r="K20" s="58"/>
      <c r="L20" s="57"/>
      <c r="M20" s="58"/>
      <c r="N20" s="57"/>
      <c r="O20" s="58"/>
      <c r="P20" s="57"/>
      <c r="Q20" s="58"/>
      <c r="R20" s="57"/>
    </row>
    <row r="21" spans="1:18" ht="26.1" customHeight="1" x14ac:dyDescent="0.45">
      <c r="A21" s="47"/>
      <c r="B21" s="47"/>
      <c r="F21" s="1"/>
      <c r="G21" s="195"/>
      <c r="H21" s="57"/>
      <c r="I21" s="58"/>
      <c r="J21" s="57"/>
      <c r="K21" s="58"/>
      <c r="L21" s="57"/>
      <c r="M21" s="58">
        <v>0</v>
      </c>
      <c r="N21" s="57"/>
      <c r="O21" s="58"/>
      <c r="P21" s="57"/>
      <c r="Q21" s="58"/>
      <c r="R21" s="57"/>
    </row>
    <row r="22" spans="1:18" ht="26.1" customHeight="1" x14ac:dyDescent="0.45">
      <c r="A22" s="60"/>
      <c r="B22" s="47" t="s">
        <v>8</v>
      </c>
      <c r="E22" s="1"/>
      <c r="G22" s="50"/>
      <c r="H22" s="195"/>
      <c r="I22" s="50"/>
      <c r="J22" s="195"/>
      <c r="K22" s="50"/>
      <c r="L22" s="58"/>
      <c r="M22" s="50"/>
    </row>
    <row r="23" spans="1:18" ht="26.1" customHeight="1" x14ac:dyDescent="0.45">
      <c r="A23" s="60"/>
      <c r="B23" s="47"/>
      <c r="E23" s="1"/>
      <c r="G23" s="50"/>
      <c r="H23" s="195"/>
      <c r="I23" s="50"/>
      <c r="J23" s="195"/>
      <c r="K23" s="50"/>
      <c r="L23" s="58"/>
      <c r="M23" s="50"/>
    </row>
    <row r="24" spans="1:18" ht="26.1" customHeight="1" x14ac:dyDescent="0.45">
      <c r="A24" s="60"/>
      <c r="B24" s="47"/>
      <c r="E24" s="1"/>
      <c r="G24" s="50"/>
      <c r="H24" s="195"/>
      <c r="I24" s="50"/>
      <c r="J24" s="195"/>
      <c r="K24" s="50"/>
      <c r="L24" s="58"/>
      <c r="M24" s="50"/>
    </row>
    <row r="25" spans="1:18" s="55" customFormat="1" ht="26.1" customHeight="1" x14ac:dyDescent="0.45">
      <c r="E25" s="64"/>
      <c r="G25" s="199"/>
      <c r="H25" s="199" t="s">
        <v>9</v>
      </c>
      <c r="I25" s="199"/>
      <c r="J25" s="199"/>
      <c r="K25" s="199"/>
      <c r="L25" s="199"/>
      <c r="M25" s="199"/>
    </row>
    <row r="26" spans="1:18" s="55" customFormat="1" ht="26.1" customHeight="1" x14ac:dyDescent="0.45">
      <c r="E26" s="64"/>
      <c r="G26" s="199"/>
      <c r="H26" s="199" t="s">
        <v>227</v>
      </c>
      <c r="I26" s="199"/>
      <c r="J26" s="199"/>
      <c r="K26" s="199"/>
      <c r="L26" s="199"/>
      <c r="M26" s="199"/>
    </row>
    <row r="27" spans="1:18" ht="24" customHeight="1" x14ac:dyDescent="0.45">
      <c r="E27" s="55"/>
      <c r="G27" s="195"/>
      <c r="H27" s="195"/>
      <c r="I27" s="195"/>
      <c r="J27" s="195"/>
      <c r="K27" s="195"/>
      <c r="L27" s="195"/>
      <c r="M27" s="195"/>
    </row>
    <row r="28" spans="1:18" ht="24" customHeight="1" x14ac:dyDescent="0.45">
      <c r="G28" s="195"/>
      <c r="H28" s="195"/>
      <c r="I28" s="195"/>
      <c r="J28" s="195"/>
      <c r="K28" s="195"/>
      <c r="L28" s="195"/>
      <c r="M28" s="195"/>
    </row>
    <row r="29" spans="1:18" ht="24" customHeight="1" x14ac:dyDescent="0.45">
      <c r="G29" s="195"/>
      <c r="H29" s="195"/>
      <c r="I29" s="195">
        <f>-51882517.26-1569384.22-372900</f>
        <v>-53824801.479999997</v>
      </c>
      <c r="J29" s="195"/>
      <c r="K29" s="195"/>
      <c r="L29" s="195"/>
      <c r="M29" s="195"/>
    </row>
    <row r="30" spans="1:18" ht="24" customHeight="1" x14ac:dyDescent="0.45">
      <c r="G30" s="195"/>
      <c r="H30" s="195"/>
      <c r="I30" s="195"/>
      <c r="J30" s="195"/>
      <c r="K30" s="195"/>
      <c r="L30" s="195"/>
      <c r="M30" s="195"/>
    </row>
    <row r="31" spans="1:18" ht="24" customHeight="1" x14ac:dyDescent="0.45">
      <c r="G31" s="195"/>
      <c r="H31" s="195"/>
      <c r="I31" s="195"/>
      <c r="J31" s="195"/>
      <c r="K31" s="195"/>
      <c r="L31" s="195"/>
      <c r="M31" s="195"/>
    </row>
    <row r="32" spans="1:18" ht="24" customHeight="1" x14ac:dyDescent="0.45">
      <c r="G32" s="195"/>
      <c r="H32" s="195"/>
      <c r="I32" s="195"/>
      <c r="J32" s="195"/>
      <c r="K32" s="195"/>
      <c r="L32" s="195"/>
      <c r="M32" s="195"/>
    </row>
    <row r="51" spans="7:13" ht="24" customHeight="1" x14ac:dyDescent="0.45">
      <c r="G51" s="195"/>
      <c r="H51" s="195"/>
      <c r="I51" s="195"/>
      <c r="J51" s="195"/>
      <c r="K51" s="195"/>
      <c r="L51" s="195"/>
      <c r="M51" s="195"/>
    </row>
    <row r="52" spans="7:13" ht="24" customHeight="1" x14ac:dyDescent="0.45">
      <c r="G52" s="195"/>
      <c r="H52" s="195"/>
      <c r="I52" s="195">
        <f>-34471769.65+3650750.59</f>
        <v>-30821019.059999999</v>
      </c>
      <c r="J52" s="195"/>
      <c r="K52" s="195"/>
      <c r="L52" s="195"/>
      <c r="M52" s="195"/>
    </row>
    <row r="53" spans="7:13" ht="24" customHeight="1" x14ac:dyDescent="0.45">
      <c r="G53" s="195"/>
      <c r="H53" s="195"/>
      <c r="I53" s="195"/>
      <c r="J53" s="195"/>
      <c r="K53" s="195"/>
      <c r="L53" s="195"/>
      <c r="M53" s="195"/>
    </row>
    <row r="54" spans="7:13" ht="24" customHeight="1" x14ac:dyDescent="0.45">
      <c r="G54" s="195"/>
      <c r="H54" s="195"/>
      <c r="I54" s="195"/>
      <c r="J54" s="195"/>
      <c r="K54" s="195"/>
      <c r="L54" s="195"/>
      <c r="M54" s="195"/>
    </row>
    <row r="55" spans="7:13" ht="24" customHeight="1" x14ac:dyDescent="0.45">
      <c r="G55" s="195"/>
      <c r="H55" s="195"/>
      <c r="I55" s="195"/>
      <c r="J55" s="195"/>
      <c r="K55" s="195">
        <v>299999998</v>
      </c>
      <c r="L55" s="195"/>
      <c r="M55" s="195"/>
    </row>
    <row r="56" spans="7:13" ht="24" customHeight="1" x14ac:dyDescent="0.45">
      <c r="G56" s="195"/>
      <c r="H56" s="195"/>
      <c r="I56" s="195"/>
      <c r="J56" s="195"/>
      <c r="K56" s="195"/>
      <c r="L56" s="195"/>
      <c r="M56" s="195"/>
    </row>
    <row r="60" spans="7:13" ht="24" customHeight="1" x14ac:dyDescent="0.45">
      <c r="I60" s="195"/>
      <c r="J60" s="195"/>
      <c r="K60" s="195"/>
      <c r="L60" s="195"/>
      <c r="M60" s="195"/>
    </row>
    <row r="61" spans="7:13" ht="24" customHeight="1" x14ac:dyDescent="0.45">
      <c r="I61" s="195"/>
      <c r="J61" s="195"/>
      <c r="K61" s="195"/>
      <c r="L61" s="195"/>
      <c r="M61" s="195"/>
    </row>
    <row r="62" spans="7:13" ht="24" customHeight="1" x14ac:dyDescent="0.45">
      <c r="I62" s="195"/>
      <c r="J62" s="195"/>
      <c r="K62" s="195"/>
      <c r="L62" s="195"/>
      <c r="M62" s="195"/>
    </row>
    <row r="63" spans="7:13" ht="24" customHeight="1" x14ac:dyDescent="0.45">
      <c r="I63" s="195"/>
      <c r="J63" s="195"/>
      <c r="K63" s="195"/>
      <c r="L63" s="195"/>
      <c r="M63" s="195"/>
    </row>
    <row r="64" spans="7:13" ht="24" customHeight="1" x14ac:dyDescent="0.45">
      <c r="I64" s="195">
        <f>+I56+I63</f>
        <v>0</v>
      </c>
      <c r="J64" s="195"/>
      <c r="K64" s="195">
        <f>+K56+K63</f>
        <v>0</v>
      </c>
      <c r="L64" s="195"/>
      <c r="M64" s="195"/>
    </row>
    <row r="68" spans="11:13" ht="24" customHeight="1" x14ac:dyDescent="0.45">
      <c r="K68" s="40">
        <f>+K53</f>
        <v>0</v>
      </c>
      <c r="M68" s="40">
        <f>+M53</f>
        <v>0</v>
      </c>
    </row>
    <row r="69" spans="11:13" ht="24" customHeight="1" x14ac:dyDescent="0.45">
      <c r="K69" s="40">
        <f>+K55</f>
        <v>299999998</v>
      </c>
      <c r="M69" s="40">
        <f>+M55</f>
        <v>0</v>
      </c>
    </row>
    <row r="70" spans="11:13" ht="24" customHeight="1" x14ac:dyDescent="0.45">
      <c r="K70" s="40">
        <f>SUM(K68:K69)</f>
        <v>299999998</v>
      </c>
      <c r="M70" s="40">
        <f>SUM(M68:M69)</f>
        <v>0</v>
      </c>
    </row>
    <row r="72" spans="11:13" ht="24" customHeight="1" x14ac:dyDescent="0.45">
      <c r="K72" s="40">
        <v>0</v>
      </c>
      <c r="M72" s="40">
        <v>0</v>
      </c>
    </row>
    <row r="73" spans="11:13" ht="24" customHeight="1" x14ac:dyDescent="0.45">
      <c r="K73" s="40">
        <v>0</v>
      </c>
      <c r="M73" s="40">
        <v>0</v>
      </c>
    </row>
    <row r="93" spans="9:9" ht="24" customHeight="1" x14ac:dyDescent="0.45">
      <c r="I93" s="40">
        <f>+I64-I94</f>
        <v>0</v>
      </c>
    </row>
  </sheetData>
  <mergeCells count="1">
    <mergeCell ref="N8:P8"/>
  </mergeCells>
  <printOptions horizontalCentered="1"/>
  <pageMargins left="0.55118110236220474" right="0.27559055118110237" top="0.47244094488188981" bottom="0.39370078740157483" header="0.15748031496062992" footer="0.15748031496062992"/>
  <pageSetup paperSize="9" scale="80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6"/>
  <sheetViews>
    <sheetView tabSelected="1" topLeftCell="A99" zoomScale="90" zoomScaleNormal="90" zoomScaleSheetLayoutView="100" workbookViewId="0">
      <selection activeCell="P110" sqref="P110"/>
    </sheetView>
  </sheetViews>
  <sheetFormatPr defaultRowHeight="23.1" customHeight="1" x14ac:dyDescent="0.45"/>
  <cols>
    <col min="1" max="4" width="9.140625" style="146" customWidth="1"/>
    <col min="5" max="5" width="9.7109375" style="146" customWidth="1"/>
    <col min="6" max="6" width="15.7109375" style="146" customWidth="1"/>
    <col min="7" max="7" width="0.85546875" style="146" customWidth="1"/>
    <col min="8" max="8" width="15.7109375" style="146" customWidth="1"/>
    <col min="9" max="9" width="0.85546875" style="146" customWidth="1"/>
    <col min="10" max="10" width="15.7109375" style="146" customWidth="1"/>
    <col min="11" max="11" width="0.85546875" style="146" customWidth="1"/>
    <col min="12" max="12" width="15.7109375" style="146" customWidth="1"/>
    <col min="13" max="13" width="1.28515625" style="146" customWidth="1"/>
    <col min="14" max="16384" width="9.140625" style="146"/>
  </cols>
  <sheetData>
    <row r="1" spans="1:13" s="3" customFormat="1" ht="24" customHeight="1" x14ac:dyDescent="0.45">
      <c r="A1" s="77" t="s">
        <v>129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3" s="3" customFormat="1" ht="24" customHeight="1" x14ac:dyDescent="0.45">
      <c r="A2" s="77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3" ht="24" customHeight="1" x14ac:dyDescent="0.45">
      <c r="A3" s="94" t="str">
        <f>+'งบกำไรขาดทุน 3 เดือน'!B3</f>
        <v>สำหรับงวด 3 เดือน สิ้นสุดวันที่ 31 มีนาคม 2560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1"/>
    </row>
    <row r="4" spans="1:13" ht="24" customHeight="1" x14ac:dyDescent="0.45">
      <c r="A4" s="94" t="str">
        <f>+'งบกำไรขาดทุน 3 เดือน'!B4</f>
        <v>(ยังไม่ได้ตรวจสอบ/สอบทานแล้ว)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1"/>
    </row>
    <row r="5" spans="1:13" ht="24" customHeight="1" x14ac:dyDescent="0.45">
      <c r="A5" s="192"/>
      <c r="B5" s="192"/>
      <c r="C5" s="192"/>
      <c r="D5" s="192"/>
      <c r="E5" s="192"/>
      <c r="F5" s="212"/>
      <c r="G5" s="192"/>
      <c r="H5" s="192"/>
      <c r="I5" s="192"/>
      <c r="J5" s="192"/>
      <c r="K5" s="192"/>
      <c r="L5" s="192"/>
      <c r="M5" s="1"/>
    </row>
    <row r="6" spans="1:13" s="3" customFormat="1" ht="24" customHeight="1" x14ac:dyDescent="0.45">
      <c r="A6" s="85"/>
      <c r="B6" s="75"/>
      <c r="C6" s="75"/>
      <c r="D6" s="75"/>
      <c r="E6" s="75"/>
      <c r="F6" s="75"/>
      <c r="G6" s="75"/>
      <c r="H6" s="75"/>
      <c r="I6" s="75"/>
      <c r="J6" s="75"/>
      <c r="K6" s="75"/>
      <c r="L6" s="15" t="s">
        <v>110</v>
      </c>
    </row>
    <row r="7" spans="1:13" s="3" customFormat="1" ht="24" customHeight="1" x14ac:dyDescent="0.45">
      <c r="A7" s="85"/>
      <c r="B7" s="85"/>
      <c r="C7" s="85"/>
      <c r="D7" s="85"/>
      <c r="E7" s="85"/>
      <c r="F7" s="4"/>
      <c r="G7" s="2" t="s">
        <v>111</v>
      </c>
      <c r="H7" s="2"/>
      <c r="I7" s="1"/>
      <c r="J7" s="4"/>
      <c r="K7" s="2" t="s">
        <v>112</v>
      </c>
      <c r="L7" s="4"/>
    </row>
    <row r="8" spans="1:13" s="5" customFormat="1" ht="24" customHeight="1" x14ac:dyDescent="0.45">
      <c r="A8" s="1"/>
      <c r="B8" s="1"/>
      <c r="C8" s="1"/>
      <c r="D8" s="1"/>
      <c r="E8" s="6"/>
      <c r="F8" s="90">
        <v>2560</v>
      </c>
      <c r="G8" s="107"/>
      <c r="H8" s="90">
        <v>2559</v>
      </c>
      <c r="I8" s="108"/>
      <c r="J8" s="90">
        <v>2560</v>
      </c>
      <c r="K8" s="107"/>
      <c r="L8" s="90">
        <v>2559</v>
      </c>
    </row>
    <row r="9" spans="1:13" s="5" customFormat="1" ht="24" customHeight="1" x14ac:dyDescent="0.45">
      <c r="A9" s="1"/>
      <c r="B9" s="1"/>
      <c r="C9" s="1"/>
      <c r="D9" s="1"/>
      <c r="E9" s="6"/>
      <c r="F9" s="90"/>
      <c r="G9" s="184"/>
      <c r="H9" s="90" t="s">
        <v>196</v>
      </c>
      <c r="I9" s="108"/>
      <c r="J9" s="90"/>
      <c r="K9" s="184"/>
      <c r="L9" s="90"/>
    </row>
    <row r="10" spans="1:13" s="3" customFormat="1" ht="24" customHeight="1" x14ac:dyDescent="0.45">
      <c r="A10" s="3" t="s">
        <v>2</v>
      </c>
      <c r="L10" s="6"/>
    </row>
    <row r="11" spans="1:13" s="3" customFormat="1" ht="24" customHeight="1" x14ac:dyDescent="0.45">
      <c r="A11" s="3" t="s">
        <v>231</v>
      </c>
      <c r="E11" s="8"/>
      <c r="F11" s="91">
        <f>+'งบกำไรขาดทุน 3 เดือน'!G47</f>
        <v>133133026.68000001</v>
      </c>
      <c r="G11" s="148"/>
      <c r="H11" s="148">
        <f>+'งบกำไรขาดทุน 3 เดือน'!I47</f>
        <v>100970089.72999996</v>
      </c>
      <c r="I11" s="148"/>
      <c r="J11" s="91">
        <f>+'งบกำไรขาดทุน 3 เดือน'!K47</f>
        <v>134572594.96000001</v>
      </c>
      <c r="K11" s="148"/>
      <c r="L11" s="148">
        <f>+'งบกำไรขาดทุน 3 เดือน'!M47</f>
        <v>152234364.58999997</v>
      </c>
    </row>
    <row r="12" spans="1:13" s="3" customFormat="1" ht="24" customHeight="1" x14ac:dyDescent="0.45">
      <c r="A12" s="3" t="s">
        <v>230</v>
      </c>
      <c r="E12" s="8"/>
      <c r="F12" s="214">
        <f>105557187.13+18912561.72</f>
        <v>124469748.84999999</v>
      </c>
      <c r="G12" s="148"/>
      <c r="H12" s="215">
        <f>1266219.57+87207.5</f>
        <v>1353427.07</v>
      </c>
      <c r="I12" s="148"/>
      <c r="J12" s="214">
        <v>299999998</v>
      </c>
      <c r="K12" s="148"/>
      <c r="L12" s="215">
        <v>0</v>
      </c>
    </row>
    <row r="13" spans="1:13" s="3" customFormat="1" ht="24" customHeight="1" x14ac:dyDescent="0.45">
      <c r="A13" s="3" t="s">
        <v>232</v>
      </c>
      <c r="E13" s="8"/>
      <c r="F13" s="91">
        <f>SUM(F11:F12)</f>
        <v>257602775.53</v>
      </c>
      <c r="G13" s="148"/>
      <c r="H13" s="148">
        <f>SUM(H11:H12)</f>
        <v>102323516.79999995</v>
      </c>
      <c r="I13" s="148"/>
      <c r="J13" s="91">
        <f>SUM(J11:J12)</f>
        <v>434572592.96000004</v>
      </c>
      <c r="K13" s="148"/>
      <c r="L13" s="148">
        <f>SUM(L11:L12)</f>
        <v>152234364.58999997</v>
      </c>
    </row>
    <row r="14" spans="1:13" s="3" customFormat="1" ht="24" customHeight="1" x14ac:dyDescent="0.45">
      <c r="A14" s="3" t="s">
        <v>132</v>
      </c>
      <c r="F14" s="148"/>
      <c r="G14" s="148"/>
      <c r="H14" s="148"/>
      <c r="I14" s="148"/>
      <c r="J14" s="148"/>
      <c r="K14" s="148"/>
      <c r="L14" s="148"/>
    </row>
    <row r="15" spans="1:13" s="3" customFormat="1" ht="24" customHeight="1" x14ac:dyDescent="0.45">
      <c r="A15" s="3" t="s">
        <v>133</v>
      </c>
      <c r="F15" s="148"/>
      <c r="G15" s="148"/>
      <c r="H15" s="148"/>
      <c r="I15" s="148"/>
      <c r="J15" s="148"/>
      <c r="K15" s="148"/>
      <c r="L15" s="148"/>
    </row>
    <row r="16" spans="1:13" s="3" customFormat="1" ht="24" customHeight="1" x14ac:dyDescent="0.45">
      <c r="A16" s="3" t="s">
        <v>3</v>
      </c>
      <c r="E16" s="9"/>
      <c r="F16" s="148">
        <v>11100926.75</v>
      </c>
      <c r="G16" s="149"/>
      <c r="H16" s="148">
        <v>12426272.720000001</v>
      </c>
      <c r="I16" s="149"/>
      <c r="J16" s="148">
        <v>6071560.1699999999</v>
      </c>
      <c r="K16" s="148"/>
      <c r="L16" s="148">
        <v>6680448.1900000004</v>
      </c>
    </row>
    <row r="17" spans="1:13" s="3" customFormat="1" ht="24" customHeight="1" x14ac:dyDescent="0.45">
      <c r="A17" s="3" t="s">
        <v>31</v>
      </c>
      <c r="E17" s="9"/>
      <c r="F17" s="151">
        <v>470957.43</v>
      </c>
      <c r="G17" s="149"/>
      <c r="H17" s="151">
        <v>480465.32</v>
      </c>
      <c r="I17" s="149"/>
      <c r="J17" s="151">
        <v>337290.16</v>
      </c>
      <c r="K17" s="149"/>
      <c r="L17" s="151">
        <v>412872.02</v>
      </c>
    </row>
    <row r="18" spans="1:13" s="3" customFormat="1" ht="24" customHeight="1" x14ac:dyDescent="0.45">
      <c r="A18" s="3" t="s">
        <v>30</v>
      </c>
      <c r="F18" s="148">
        <v>298200</v>
      </c>
      <c r="G18" s="148"/>
      <c r="H18" s="148">
        <v>0</v>
      </c>
      <c r="J18" s="148">
        <v>0</v>
      </c>
      <c r="L18" s="148">
        <v>0</v>
      </c>
    </row>
    <row r="19" spans="1:13" s="3" customFormat="1" ht="24" customHeight="1" x14ac:dyDescent="0.45">
      <c r="A19" s="3" t="s">
        <v>213</v>
      </c>
      <c r="F19" s="148">
        <v>-3142905.91</v>
      </c>
      <c r="G19" s="148"/>
      <c r="H19" s="148">
        <v>0</v>
      </c>
      <c r="J19" s="148">
        <v>0</v>
      </c>
      <c r="L19" s="148">
        <v>0</v>
      </c>
    </row>
    <row r="20" spans="1:13" s="3" customFormat="1" ht="24" customHeight="1" x14ac:dyDescent="0.45">
      <c r="A20" s="3" t="s">
        <v>130</v>
      </c>
      <c r="F20" s="150">
        <v>-2785136.52</v>
      </c>
      <c r="G20" s="148"/>
      <c r="H20" s="150">
        <v>-6214308.0899999999</v>
      </c>
      <c r="J20" s="148">
        <v>-2785136.52</v>
      </c>
      <c r="L20" s="148">
        <v>-6214308.0899999999</v>
      </c>
    </row>
    <row r="21" spans="1:13" s="3" customFormat="1" ht="24" customHeight="1" x14ac:dyDescent="0.45">
      <c r="A21" s="3" t="s">
        <v>131</v>
      </c>
      <c r="E21" s="9"/>
      <c r="F21" s="151">
        <v>-64513.21</v>
      </c>
      <c r="G21" s="149"/>
      <c r="H21" s="151">
        <v>-42056</v>
      </c>
      <c r="I21" s="148"/>
      <c r="J21" s="150">
        <v>-3766.55</v>
      </c>
      <c r="K21" s="148"/>
      <c r="L21" s="150">
        <v>-67539.64</v>
      </c>
    </row>
    <row r="22" spans="1:13" s="3" customFormat="1" ht="24" customHeight="1" x14ac:dyDescent="0.45">
      <c r="A22" s="3" t="s">
        <v>210</v>
      </c>
      <c r="E22" s="9"/>
      <c r="F22" s="151">
        <v>1279388.48</v>
      </c>
      <c r="G22" s="149"/>
      <c r="H22" s="151">
        <v>0</v>
      </c>
      <c r="I22" s="148"/>
      <c r="J22" s="150">
        <v>0</v>
      </c>
      <c r="K22" s="148"/>
      <c r="L22" s="150">
        <v>0</v>
      </c>
    </row>
    <row r="23" spans="1:13" s="3" customFormat="1" ht="24" customHeight="1" x14ac:dyDescent="0.45">
      <c r="A23" s="3" t="s">
        <v>212</v>
      </c>
      <c r="E23" s="9"/>
      <c r="F23" s="151">
        <v>-79373.119999999995</v>
      </c>
      <c r="G23" s="149"/>
      <c r="H23" s="151">
        <v>0</v>
      </c>
      <c r="I23" s="148"/>
      <c r="J23" s="150">
        <v>-79373.119999999995</v>
      </c>
      <c r="K23" s="148"/>
      <c r="L23" s="150">
        <v>0</v>
      </c>
    </row>
    <row r="24" spans="1:13" s="3" customFormat="1" ht="24" customHeight="1" x14ac:dyDescent="0.45">
      <c r="A24" s="3" t="s">
        <v>179</v>
      </c>
      <c r="E24" s="9"/>
      <c r="F24" s="151">
        <v>0</v>
      </c>
      <c r="G24" s="149"/>
      <c r="H24" s="153">
        <v>-75000</v>
      </c>
      <c r="I24" s="148"/>
      <c r="J24" s="150">
        <v>0</v>
      </c>
      <c r="K24" s="148"/>
      <c r="L24" s="153">
        <v>0</v>
      </c>
    </row>
    <row r="25" spans="1:13" s="3" customFormat="1" ht="24" customHeight="1" x14ac:dyDescent="0.45">
      <c r="A25" s="3" t="s">
        <v>24</v>
      </c>
      <c r="E25" s="9"/>
      <c r="F25" s="151">
        <v>106208.37</v>
      </c>
      <c r="G25" s="149"/>
      <c r="H25" s="151">
        <v>0</v>
      </c>
      <c r="I25" s="148"/>
      <c r="J25" s="150">
        <v>20484.95</v>
      </c>
      <c r="K25" s="148"/>
      <c r="L25" s="150">
        <v>0</v>
      </c>
    </row>
    <row r="26" spans="1:13" s="3" customFormat="1" ht="24" customHeight="1" x14ac:dyDescent="0.45">
      <c r="A26" s="3" t="s">
        <v>27</v>
      </c>
      <c r="E26" s="9"/>
      <c r="F26" s="151">
        <v>1707751.45</v>
      </c>
      <c r="G26" s="149"/>
      <c r="H26" s="151">
        <v>1890804.72</v>
      </c>
      <c r="I26" s="149"/>
      <c r="J26" s="151">
        <v>1101790.75</v>
      </c>
      <c r="K26" s="149"/>
      <c r="L26" s="151">
        <v>1144131</v>
      </c>
    </row>
    <row r="27" spans="1:13" s="3" customFormat="1" ht="24" customHeight="1" x14ac:dyDescent="0.45">
      <c r="A27" s="3" t="s">
        <v>4</v>
      </c>
      <c r="E27" s="9"/>
      <c r="F27" s="151">
        <v>160535.34</v>
      </c>
      <c r="G27" s="149"/>
      <c r="H27" s="151">
        <v>6028663.1200000001</v>
      </c>
      <c r="I27" s="149"/>
      <c r="J27" s="151">
        <v>0</v>
      </c>
      <c r="K27" s="149"/>
      <c r="L27" s="151">
        <v>4976328.97</v>
      </c>
    </row>
    <row r="28" spans="1:13" s="3" customFormat="1" ht="24" customHeight="1" x14ac:dyDescent="0.45">
      <c r="A28" s="3" t="s">
        <v>211</v>
      </c>
      <c r="E28" s="9"/>
      <c r="F28" s="152">
        <v>0</v>
      </c>
      <c r="G28" s="149"/>
      <c r="H28" s="152">
        <v>0</v>
      </c>
      <c r="I28" s="149"/>
      <c r="J28" s="152">
        <v>-299999998</v>
      </c>
      <c r="K28" s="149"/>
      <c r="L28" s="152">
        <v>0</v>
      </c>
    </row>
    <row r="29" spans="1:13" ht="24" customHeight="1" x14ac:dyDescent="0.45">
      <c r="A29" s="98" t="s">
        <v>117</v>
      </c>
      <c r="B29" s="3"/>
      <c r="C29" s="3"/>
      <c r="D29" s="3"/>
      <c r="E29" s="9"/>
      <c r="F29" s="149"/>
      <c r="G29" s="149"/>
      <c r="H29" s="149"/>
      <c r="I29" s="149"/>
      <c r="J29" s="148"/>
      <c r="K29" s="148"/>
      <c r="L29" s="149"/>
      <c r="M29" s="1"/>
    </row>
    <row r="30" spans="1:13" ht="24" customHeight="1" x14ac:dyDescent="0.45">
      <c r="A30" s="98" t="s">
        <v>118</v>
      </c>
      <c r="B30" s="3"/>
      <c r="C30" s="3"/>
      <c r="D30" s="3"/>
      <c r="E30" s="9"/>
      <c r="F30" s="148">
        <f>SUM(F13:F28)</f>
        <v>266654814.58999994</v>
      </c>
      <c r="G30" s="149"/>
      <c r="H30" s="148">
        <f>SUM(H13:H28)</f>
        <v>116818358.58999994</v>
      </c>
      <c r="I30" s="149"/>
      <c r="J30" s="148">
        <f>SUM(J13:J28)</f>
        <v>139235444.80000007</v>
      </c>
      <c r="K30" s="148"/>
      <c r="L30" s="148">
        <f>SUM(L13:L28)</f>
        <v>159166297.03999999</v>
      </c>
      <c r="M30" s="1"/>
    </row>
    <row r="31" spans="1:13" ht="24" customHeight="1" x14ac:dyDescent="0.45">
      <c r="A31" s="98"/>
      <c r="B31" s="3"/>
      <c r="C31" s="3"/>
      <c r="D31" s="3"/>
      <c r="E31" s="9"/>
      <c r="F31" s="148"/>
      <c r="G31" s="149"/>
      <c r="H31" s="148"/>
      <c r="I31" s="149"/>
      <c r="J31" s="148"/>
      <c r="K31" s="148"/>
      <c r="L31" s="148"/>
      <c r="M31" s="1"/>
    </row>
    <row r="32" spans="1:13" ht="24" customHeight="1" x14ac:dyDescent="0.45">
      <c r="A32" s="98"/>
      <c r="B32" s="3"/>
      <c r="C32" s="3"/>
      <c r="D32" s="3"/>
      <c r="E32" s="9"/>
      <c r="F32" s="148"/>
      <c r="G32" s="149"/>
      <c r="H32" s="148"/>
      <c r="I32" s="149"/>
      <c r="J32" s="148"/>
      <c r="K32" s="148"/>
      <c r="L32" s="148"/>
      <c r="M32" s="1"/>
    </row>
    <row r="33" spans="1:13" s="3" customFormat="1" ht="24" customHeight="1" x14ac:dyDescent="0.45">
      <c r="A33" s="159" t="s">
        <v>8</v>
      </c>
      <c r="B33" s="85"/>
      <c r="C33" s="85"/>
      <c r="D33" s="85"/>
      <c r="E33" s="85"/>
      <c r="F33" s="148"/>
      <c r="G33" s="7"/>
      <c r="H33" s="148"/>
      <c r="I33" s="41"/>
      <c r="J33" s="74"/>
      <c r="K33" s="74"/>
      <c r="L33" s="74"/>
    </row>
    <row r="34" spans="1:13" s="158" customFormat="1" ht="24" customHeight="1" x14ac:dyDescent="0.5">
      <c r="E34" s="160"/>
      <c r="F34" s="161"/>
      <c r="G34" s="160"/>
      <c r="H34" s="161"/>
      <c r="I34" s="162"/>
      <c r="J34" s="161"/>
      <c r="K34" s="163"/>
      <c r="L34" s="163"/>
    </row>
    <row r="35" spans="1:13" s="158" customFormat="1" ht="24" customHeight="1" x14ac:dyDescent="0.5">
      <c r="A35" s="159"/>
      <c r="E35" s="160"/>
      <c r="F35" s="161"/>
      <c r="G35" s="160"/>
      <c r="H35" s="161"/>
      <c r="I35" s="162"/>
      <c r="J35" s="161"/>
      <c r="K35" s="163"/>
      <c r="L35" s="163"/>
    </row>
    <row r="36" spans="1:13" s="158" customFormat="1" ht="24" customHeight="1" x14ac:dyDescent="0.5">
      <c r="A36" s="159"/>
      <c r="C36" s="158" t="s">
        <v>9</v>
      </c>
      <c r="E36" s="160"/>
      <c r="F36" s="161"/>
      <c r="G36" s="160"/>
      <c r="H36" s="161"/>
      <c r="I36" s="162"/>
      <c r="J36" s="161"/>
      <c r="K36" s="163"/>
      <c r="L36" s="163"/>
    </row>
    <row r="37" spans="1:13" s="158" customFormat="1" ht="24" customHeight="1" x14ac:dyDescent="0.5">
      <c r="A37" s="159"/>
      <c r="C37" s="158" t="s">
        <v>229</v>
      </c>
      <c r="E37" s="160"/>
      <c r="F37" s="161"/>
      <c r="G37" s="160"/>
      <c r="H37" s="161"/>
      <c r="I37" s="162"/>
      <c r="J37" s="161"/>
      <c r="K37" s="163"/>
      <c r="L37" s="163"/>
    </row>
    <row r="38" spans="1:13" s="158" customFormat="1" ht="23.1" customHeight="1" x14ac:dyDescent="0.5">
      <c r="A38" s="159"/>
      <c r="E38" s="160"/>
      <c r="F38" s="161"/>
      <c r="G38" s="160"/>
      <c r="H38" s="161"/>
      <c r="I38" s="162"/>
      <c r="J38" s="161"/>
      <c r="K38" s="163"/>
      <c r="L38" s="163"/>
    </row>
    <row r="39" spans="1:13" s="3" customFormat="1" ht="21.75" x14ac:dyDescent="0.45">
      <c r="A39" s="95" t="s">
        <v>10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</row>
    <row r="40" spans="1:13" s="3" customFormat="1" ht="24" customHeight="1" x14ac:dyDescent="0.45">
      <c r="A40" s="77" t="s">
        <v>129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</row>
    <row r="41" spans="1:13" s="3" customFormat="1" ht="24" customHeight="1" x14ac:dyDescent="0.45">
      <c r="A41" s="77" t="s">
        <v>11</v>
      </c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</row>
    <row r="42" spans="1:13" ht="24" customHeight="1" x14ac:dyDescent="0.45">
      <c r="A42" s="94" t="str">
        <f>+A3</f>
        <v>สำหรับงวด 3 เดือน สิ้นสุดวันที่ 31 มีนาคม 2560</v>
      </c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1"/>
    </row>
    <row r="43" spans="1:13" ht="24" customHeight="1" x14ac:dyDescent="0.45">
      <c r="A43" s="94" t="str">
        <f>+A4</f>
        <v>(ยังไม่ได้ตรวจสอบ/สอบทานแล้ว)</v>
      </c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1"/>
    </row>
    <row r="44" spans="1:13" ht="12" customHeight="1" x14ac:dyDescent="0.45">
      <c r="A44" s="192"/>
      <c r="B44" s="192"/>
      <c r="C44" s="192"/>
      <c r="D44" s="192"/>
      <c r="E44" s="192"/>
      <c r="F44" s="212"/>
      <c r="G44" s="192"/>
      <c r="H44" s="192"/>
      <c r="I44" s="192"/>
      <c r="J44" s="192"/>
      <c r="K44" s="192"/>
      <c r="L44" s="192"/>
      <c r="M44" s="1"/>
    </row>
    <row r="45" spans="1:13" ht="24" customHeight="1" x14ac:dyDescent="0.45">
      <c r="A45" s="192"/>
      <c r="B45" s="192"/>
      <c r="C45" s="192"/>
      <c r="D45" s="192"/>
      <c r="E45" s="192"/>
      <c r="G45" s="75"/>
      <c r="H45" s="75"/>
      <c r="I45" s="75"/>
      <c r="J45" s="75"/>
      <c r="K45" s="75"/>
      <c r="L45" s="15" t="s">
        <v>110</v>
      </c>
      <c r="M45" s="1"/>
    </row>
    <row r="46" spans="1:13" s="3" customFormat="1" ht="24" customHeight="1" x14ac:dyDescent="0.45">
      <c r="A46" s="85"/>
      <c r="B46" s="75"/>
      <c r="C46" s="75"/>
      <c r="D46" s="75"/>
      <c r="E46" s="75"/>
      <c r="F46" s="4"/>
      <c r="G46" s="2" t="s">
        <v>111</v>
      </c>
      <c r="H46" s="2"/>
      <c r="I46" s="1"/>
      <c r="J46" s="4"/>
      <c r="K46" s="2" t="s">
        <v>112</v>
      </c>
      <c r="L46" s="4"/>
    </row>
    <row r="47" spans="1:13" s="3" customFormat="1" ht="24" customHeight="1" x14ac:dyDescent="0.45">
      <c r="A47" s="85"/>
      <c r="B47" s="85"/>
      <c r="C47" s="85"/>
      <c r="D47" s="85"/>
      <c r="E47" s="85"/>
      <c r="F47" s="90" t="s">
        <v>208</v>
      </c>
      <c r="G47" s="107"/>
      <c r="H47" s="90">
        <v>2559</v>
      </c>
      <c r="I47" s="108"/>
      <c r="J47" s="90" t="s">
        <v>208</v>
      </c>
      <c r="K47" s="107"/>
      <c r="L47" s="90">
        <v>2559</v>
      </c>
    </row>
    <row r="48" spans="1:13" s="3" customFormat="1" ht="24" customHeight="1" x14ac:dyDescent="0.45">
      <c r="A48" s="85"/>
      <c r="B48" s="85"/>
      <c r="C48" s="85"/>
      <c r="D48" s="85"/>
      <c r="E48" s="85"/>
      <c r="F48" s="90"/>
      <c r="G48" s="184"/>
      <c r="H48" s="90" t="s">
        <v>196</v>
      </c>
      <c r="I48" s="108"/>
      <c r="J48" s="90"/>
      <c r="K48" s="184"/>
      <c r="L48" s="90"/>
    </row>
    <row r="49" spans="1:13" ht="24" customHeight="1" x14ac:dyDescent="0.45">
      <c r="A49" s="98" t="s">
        <v>119</v>
      </c>
      <c r="B49" s="3"/>
      <c r="C49" s="3"/>
      <c r="D49" s="3"/>
      <c r="E49" s="9"/>
      <c r="F49" s="148"/>
      <c r="G49" s="149"/>
      <c r="H49" s="148"/>
      <c r="I49" s="149"/>
      <c r="J49" s="148"/>
      <c r="K49" s="148"/>
      <c r="L49" s="148"/>
      <c r="M49" s="1"/>
    </row>
    <row r="50" spans="1:13" ht="24" customHeight="1" x14ac:dyDescent="0.45">
      <c r="A50" s="98" t="s">
        <v>120</v>
      </c>
      <c r="B50" s="3"/>
      <c r="C50" s="3"/>
      <c r="D50" s="3"/>
      <c r="E50" s="9"/>
      <c r="F50" s="148"/>
      <c r="G50" s="149"/>
      <c r="H50" s="148"/>
      <c r="I50" s="149"/>
      <c r="J50" s="148"/>
      <c r="K50" s="148"/>
      <c r="L50" s="148"/>
      <c r="M50" s="1"/>
    </row>
    <row r="51" spans="1:13" ht="24" customHeight="1" x14ac:dyDescent="0.45">
      <c r="A51" s="3" t="s">
        <v>26</v>
      </c>
      <c r="B51" s="3"/>
      <c r="C51" s="3"/>
      <c r="D51" s="3"/>
      <c r="E51" s="9"/>
      <c r="F51" s="153">
        <v>34999789.630000003</v>
      </c>
      <c r="G51" s="149"/>
      <c r="H51" s="153">
        <v>-19618056.989999998</v>
      </c>
      <c r="I51" s="149"/>
      <c r="J51" s="153">
        <v>29154219.940000001</v>
      </c>
      <c r="K51" s="148"/>
      <c r="L51" s="153">
        <v>182754776.78</v>
      </c>
      <c r="M51" s="1"/>
    </row>
    <row r="52" spans="1:13" ht="24" customHeight="1" x14ac:dyDescent="0.45">
      <c r="A52" s="3" t="s">
        <v>5</v>
      </c>
      <c r="B52" s="3"/>
      <c r="C52" s="3"/>
      <c r="D52" s="3"/>
      <c r="E52" s="9"/>
      <c r="F52" s="153">
        <v>155426335.44999999</v>
      </c>
      <c r="G52" s="149"/>
      <c r="H52" s="153">
        <v>-67752530.090000004</v>
      </c>
      <c r="I52" s="149"/>
      <c r="J52" s="153">
        <v>155426335.44999999</v>
      </c>
      <c r="K52" s="148"/>
      <c r="L52" s="153">
        <v>-67752530.090000004</v>
      </c>
      <c r="M52" s="1"/>
    </row>
    <row r="53" spans="1:13" ht="24" customHeight="1" x14ac:dyDescent="0.45">
      <c r="A53" s="3" t="s">
        <v>6</v>
      </c>
      <c r="B53" s="3"/>
      <c r="C53" s="3"/>
      <c r="D53" s="3"/>
      <c r="E53" s="9"/>
      <c r="F53" s="153">
        <v>119267477.61</v>
      </c>
      <c r="G53" s="149"/>
      <c r="H53" s="153">
        <v>-214186872.88999999</v>
      </c>
      <c r="I53" s="149"/>
      <c r="J53" s="153">
        <v>0</v>
      </c>
      <c r="K53" s="148"/>
      <c r="L53" s="153">
        <v>0</v>
      </c>
      <c r="M53" s="1"/>
    </row>
    <row r="54" spans="1:13" s="3" customFormat="1" ht="24" customHeight="1" x14ac:dyDescent="0.45">
      <c r="A54" s="3" t="s">
        <v>7</v>
      </c>
      <c r="E54" s="9"/>
      <c r="F54" s="153">
        <v>-25613544.239999998</v>
      </c>
      <c r="G54" s="149"/>
      <c r="H54" s="153">
        <v>-5522224.2199999997</v>
      </c>
      <c r="I54" s="149"/>
      <c r="J54" s="153">
        <v>-19233860.52</v>
      </c>
      <c r="K54" s="148"/>
      <c r="L54" s="153">
        <v>-243894.04</v>
      </c>
    </row>
    <row r="55" spans="1:13" s="3" customFormat="1" ht="24" customHeight="1" x14ac:dyDescent="0.45">
      <c r="A55" s="3" t="s">
        <v>214</v>
      </c>
      <c r="E55" s="9"/>
      <c r="F55" s="153">
        <v>-822208.16</v>
      </c>
      <c r="G55" s="149"/>
      <c r="H55" s="153">
        <v>0</v>
      </c>
      <c r="I55" s="149"/>
      <c r="J55" s="153">
        <v>0</v>
      </c>
      <c r="K55" s="148"/>
      <c r="L55" s="153">
        <v>0</v>
      </c>
    </row>
    <row r="56" spans="1:13" s="3" customFormat="1" ht="24" customHeight="1" x14ac:dyDescent="0.45">
      <c r="A56" s="3" t="s">
        <v>215</v>
      </c>
      <c r="E56" s="9"/>
      <c r="F56" s="153">
        <v>974766.36</v>
      </c>
      <c r="G56" s="149"/>
      <c r="H56" s="153">
        <v>0</v>
      </c>
      <c r="I56" s="149"/>
      <c r="J56" s="153">
        <v>0</v>
      </c>
      <c r="K56" s="148"/>
      <c r="L56" s="153">
        <v>0</v>
      </c>
    </row>
    <row r="57" spans="1:13" s="3" customFormat="1" ht="24" customHeight="1" x14ac:dyDescent="0.45">
      <c r="A57" s="3" t="s">
        <v>12</v>
      </c>
      <c r="E57" s="9"/>
      <c r="F57" s="153">
        <v>7434117.6699999999</v>
      </c>
      <c r="G57" s="149"/>
      <c r="H57" s="153">
        <v>-34604426.57</v>
      </c>
      <c r="I57" s="149"/>
      <c r="J57" s="153">
        <v>10285405.23</v>
      </c>
      <c r="K57" s="148"/>
      <c r="L57" s="153">
        <v>-47827097.200000003</v>
      </c>
    </row>
    <row r="58" spans="1:13" s="3" customFormat="1" ht="24" customHeight="1" x14ac:dyDescent="0.45">
      <c r="A58" s="3" t="s">
        <v>13</v>
      </c>
      <c r="E58" s="9"/>
      <c r="F58" s="153">
        <v>-7273468.9800000004</v>
      </c>
      <c r="G58" s="149"/>
      <c r="H58" s="153">
        <v>6921165.0899999999</v>
      </c>
      <c r="I58" s="149"/>
      <c r="J58" s="153">
        <v>-8890612.2899999991</v>
      </c>
      <c r="K58" s="148"/>
      <c r="L58" s="153">
        <v>6005496.54</v>
      </c>
    </row>
    <row r="59" spans="1:13" s="3" customFormat="1" ht="24" customHeight="1" x14ac:dyDescent="0.45">
      <c r="A59" s="3" t="s">
        <v>109</v>
      </c>
      <c r="B59" s="85"/>
      <c r="C59" s="85"/>
      <c r="D59" s="85"/>
      <c r="E59" s="85"/>
      <c r="F59" s="148">
        <v>0</v>
      </c>
      <c r="G59" s="7"/>
      <c r="H59" s="148">
        <v>-10000000</v>
      </c>
      <c r="I59" s="41"/>
      <c r="J59" s="148">
        <v>0</v>
      </c>
      <c r="K59" s="74"/>
      <c r="L59" s="148">
        <v>0</v>
      </c>
    </row>
    <row r="60" spans="1:13" s="5" customFormat="1" ht="24" customHeight="1" x14ac:dyDescent="0.45">
      <c r="A60" s="3" t="s">
        <v>15</v>
      </c>
      <c r="B60" s="3"/>
      <c r="C60" s="3"/>
      <c r="D60" s="3"/>
      <c r="E60" s="9"/>
      <c r="F60" s="148">
        <v>210836.45</v>
      </c>
      <c r="G60" s="149"/>
      <c r="H60" s="148">
        <v>-1245035</v>
      </c>
      <c r="I60" s="149"/>
      <c r="J60" s="153">
        <v>149836.45000000001</v>
      </c>
      <c r="K60" s="148"/>
      <c r="L60" s="153">
        <v>-1264535</v>
      </c>
    </row>
    <row r="61" spans="1:13" ht="24" customHeight="1" x14ac:dyDescent="0.45">
      <c r="A61" s="98" t="s">
        <v>119</v>
      </c>
      <c r="B61" s="3"/>
      <c r="C61" s="3"/>
      <c r="D61" s="3"/>
      <c r="E61" s="9"/>
      <c r="F61" s="148"/>
      <c r="G61" s="149"/>
      <c r="H61" s="148"/>
      <c r="I61" s="149"/>
      <c r="J61" s="148"/>
      <c r="K61" s="148"/>
      <c r="L61" s="148"/>
      <c r="M61" s="1"/>
    </row>
    <row r="62" spans="1:13" ht="24" customHeight="1" x14ac:dyDescent="0.45">
      <c r="A62" s="98" t="s">
        <v>121</v>
      </c>
      <c r="B62" s="3"/>
      <c r="C62" s="3"/>
      <c r="D62" s="3"/>
      <c r="E62" s="9"/>
      <c r="F62" s="148"/>
      <c r="G62" s="149"/>
      <c r="H62" s="148"/>
      <c r="I62" s="149"/>
      <c r="J62" s="148"/>
      <c r="K62" s="148"/>
      <c r="L62" s="148"/>
      <c r="M62" s="1"/>
    </row>
    <row r="63" spans="1:13" s="3" customFormat="1" ht="24" customHeight="1" x14ac:dyDescent="0.45">
      <c r="A63" s="3" t="s">
        <v>25</v>
      </c>
      <c r="E63" s="9"/>
      <c r="F63" s="153">
        <v>-70593768</v>
      </c>
      <c r="G63" s="149"/>
      <c r="H63" s="153">
        <v>-18160605.859999999</v>
      </c>
      <c r="I63" s="149"/>
      <c r="J63" s="153">
        <v>-81794806.829999998</v>
      </c>
      <c r="K63" s="148"/>
      <c r="L63" s="153">
        <v>16391747.890000001</v>
      </c>
    </row>
    <row r="64" spans="1:13" s="3" customFormat="1" ht="24" customHeight="1" x14ac:dyDescent="0.45">
      <c r="A64" s="3" t="s">
        <v>16</v>
      </c>
      <c r="E64" s="9"/>
      <c r="F64" s="153">
        <v>7078579.4100000001</v>
      </c>
      <c r="G64" s="149"/>
      <c r="H64" s="153">
        <v>-2781353.04</v>
      </c>
      <c r="I64" s="149"/>
      <c r="J64" s="153">
        <v>4700829.67</v>
      </c>
      <c r="K64" s="148"/>
      <c r="L64" s="153">
        <v>-3766851.14</v>
      </c>
    </row>
    <row r="65" spans="1:13" s="3" customFormat="1" ht="24" customHeight="1" x14ac:dyDescent="0.45">
      <c r="A65" s="3" t="s">
        <v>28</v>
      </c>
      <c r="E65" s="9"/>
      <c r="F65" s="153">
        <v>-21974693.43</v>
      </c>
      <c r="G65" s="149"/>
      <c r="H65" s="153">
        <v>29007338.109999999</v>
      </c>
      <c r="I65" s="149"/>
      <c r="J65" s="153">
        <v>0</v>
      </c>
      <c r="K65" s="148"/>
      <c r="L65" s="153">
        <v>0</v>
      </c>
    </row>
    <row r="66" spans="1:13" s="3" customFormat="1" ht="24" customHeight="1" x14ac:dyDescent="0.45">
      <c r="A66" s="3" t="s">
        <v>27</v>
      </c>
      <c r="E66" s="9"/>
      <c r="F66" s="153">
        <v>-1153980</v>
      </c>
      <c r="G66" s="149"/>
      <c r="H66" s="153">
        <v>-182400</v>
      </c>
      <c r="I66" s="149"/>
      <c r="J66" s="153">
        <v>0</v>
      </c>
      <c r="K66" s="148"/>
      <c r="L66" s="153">
        <v>0</v>
      </c>
    </row>
    <row r="67" spans="1:13" ht="24" customHeight="1" x14ac:dyDescent="0.45">
      <c r="A67" s="3" t="s">
        <v>29</v>
      </c>
      <c r="B67" s="3"/>
      <c r="C67" s="3"/>
      <c r="D67" s="3"/>
      <c r="E67" s="9"/>
      <c r="F67" s="129">
        <v>-148132798</v>
      </c>
      <c r="G67" s="149"/>
      <c r="H67" s="129">
        <v>-63625083.75</v>
      </c>
      <c r="I67" s="149"/>
      <c r="J67" s="129">
        <v>-148132798</v>
      </c>
      <c r="K67" s="148"/>
      <c r="L67" s="129">
        <v>-150732129.77000001</v>
      </c>
      <c r="M67" s="1"/>
    </row>
    <row r="68" spans="1:13" s="3" customFormat="1" ht="24" customHeight="1" x14ac:dyDescent="0.45">
      <c r="A68" s="3" t="s">
        <v>17</v>
      </c>
      <c r="E68" s="9"/>
      <c r="F68" s="152">
        <v>-2082844.5</v>
      </c>
      <c r="G68" s="149"/>
      <c r="H68" s="152">
        <v>-12243148.970000001</v>
      </c>
      <c r="I68" s="149"/>
      <c r="J68" s="152">
        <v>-1940315.5</v>
      </c>
      <c r="K68" s="149"/>
      <c r="L68" s="152">
        <v>-11908943.35</v>
      </c>
    </row>
    <row r="69" spans="1:13" ht="24" customHeight="1" x14ac:dyDescent="0.45">
      <c r="A69" s="5" t="s">
        <v>18</v>
      </c>
      <c r="B69" s="5"/>
      <c r="C69" s="5"/>
      <c r="D69" s="5"/>
      <c r="E69" s="9"/>
      <c r="F69" s="151">
        <f>SUM(F30:F60,F63:F68)</f>
        <v>314399411.86000001</v>
      </c>
      <c r="G69" s="149"/>
      <c r="H69" s="151">
        <f>SUM(H30:H60,H63:H68)</f>
        <v>-297172316.59000009</v>
      </c>
      <c r="I69" s="149"/>
      <c r="J69" s="151">
        <f>SUM(J30:J60,J63:J68)</f>
        <v>78959678.400000066</v>
      </c>
      <c r="K69" s="149"/>
      <c r="L69" s="151">
        <f>SUM(L30:L60,L63:L68)</f>
        <v>80824896.660000026</v>
      </c>
      <c r="M69" s="1"/>
    </row>
    <row r="70" spans="1:13" ht="24" customHeight="1" x14ac:dyDescent="0.45">
      <c r="A70" s="3" t="s">
        <v>19</v>
      </c>
      <c r="B70" s="5"/>
      <c r="C70" s="5"/>
      <c r="D70" s="5"/>
      <c r="E70" s="9"/>
      <c r="F70" s="151">
        <v>-2288203.2999999998</v>
      </c>
      <c r="G70" s="149"/>
      <c r="H70" s="151">
        <v>-11731418.59</v>
      </c>
      <c r="I70" s="149"/>
      <c r="J70" s="151">
        <v>0</v>
      </c>
      <c r="K70" s="149"/>
      <c r="L70" s="151">
        <v>-5031013.76</v>
      </c>
      <c r="M70" s="1"/>
    </row>
    <row r="71" spans="1:13" ht="24" customHeight="1" x14ac:dyDescent="0.45">
      <c r="A71" s="3" t="s">
        <v>20</v>
      </c>
      <c r="B71" s="5"/>
      <c r="C71" s="5"/>
      <c r="D71" s="5"/>
      <c r="E71" s="9"/>
      <c r="F71" s="152">
        <v>-26820244.300000001</v>
      </c>
      <c r="G71" s="149"/>
      <c r="H71" s="152">
        <v>-19449501.870000001</v>
      </c>
      <c r="I71" s="149"/>
      <c r="J71" s="152">
        <v>-23135315.640000001</v>
      </c>
      <c r="K71" s="149"/>
      <c r="L71" s="152">
        <v>-18484917.949999999</v>
      </c>
      <c r="M71" s="1"/>
    </row>
    <row r="72" spans="1:13" ht="24" customHeight="1" x14ac:dyDescent="0.45">
      <c r="A72" s="5" t="s">
        <v>158</v>
      </c>
      <c r="B72" s="5"/>
      <c r="C72" s="5"/>
      <c r="D72" s="5"/>
      <c r="E72" s="9"/>
      <c r="F72" s="152">
        <f>SUM(F69:F71)</f>
        <v>285290964.25999999</v>
      </c>
      <c r="G72" s="149"/>
      <c r="H72" s="152">
        <f>SUM(H69:H71)</f>
        <v>-328353237.05000007</v>
      </c>
      <c r="I72" s="149"/>
      <c r="J72" s="152">
        <f>SUM(J69:J71)</f>
        <v>55824362.760000065</v>
      </c>
      <c r="K72" s="149"/>
      <c r="L72" s="152">
        <f>SUM(L69:L71)</f>
        <v>57308964.950000018</v>
      </c>
      <c r="M72" s="1"/>
    </row>
    <row r="73" spans="1:13" ht="12" customHeight="1" x14ac:dyDescent="0.45">
      <c r="A73" s="5"/>
      <c r="B73" s="5"/>
      <c r="C73" s="5"/>
      <c r="D73" s="5"/>
      <c r="E73" s="9"/>
      <c r="F73" s="151"/>
      <c r="G73" s="149"/>
      <c r="H73" s="151"/>
      <c r="I73" s="149"/>
      <c r="J73" s="151"/>
      <c r="K73" s="149"/>
      <c r="L73" s="151"/>
      <c r="M73" s="1"/>
    </row>
    <row r="74" spans="1:13" s="3" customFormat="1" ht="24" customHeight="1" x14ac:dyDescent="0.45">
      <c r="A74" s="10" t="s">
        <v>8</v>
      </c>
      <c r="E74" s="9"/>
      <c r="F74" s="11"/>
      <c r="G74" s="9"/>
      <c r="H74" s="11"/>
      <c r="I74" s="154"/>
      <c r="J74" s="11"/>
      <c r="K74" s="155"/>
      <c r="L74" s="155"/>
    </row>
    <row r="75" spans="1:13" s="3" customFormat="1" ht="24" customHeight="1" x14ac:dyDescent="0.45">
      <c r="A75" s="10"/>
      <c r="E75" s="9"/>
      <c r="F75" s="11"/>
      <c r="G75" s="9"/>
      <c r="H75" s="11"/>
      <c r="I75" s="154"/>
      <c r="J75" s="11"/>
      <c r="K75" s="155"/>
      <c r="L75" s="155"/>
    </row>
    <row r="76" spans="1:13" s="158" customFormat="1" ht="24" customHeight="1" x14ac:dyDescent="0.5">
      <c r="A76" s="159"/>
      <c r="C76" s="158" t="s">
        <v>9</v>
      </c>
      <c r="E76" s="160"/>
      <c r="F76" s="161"/>
      <c r="G76" s="160"/>
      <c r="H76" s="161"/>
      <c r="I76" s="162"/>
      <c r="J76" s="161"/>
      <c r="K76" s="163"/>
      <c r="L76" s="163"/>
    </row>
    <row r="77" spans="1:13" s="158" customFormat="1" ht="24" customHeight="1" x14ac:dyDescent="0.5">
      <c r="A77" s="159"/>
      <c r="C77" s="158" t="s">
        <v>229</v>
      </c>
      <c r="E77" s="160"/>
      <c r="F77" s="161"/>
      <c r="G77" s="160"/>
      <c r="H77" s="161"/>
      <c r="I77" s="162"/>
      <c r="J77" s="161"/>
      <c r="K77" s="163"/>
      <c r="L77" s="163"/>
    </row>
    <row r="78" spans="1:13" s="3" customFormat="1" ht="24" customHeight="1" x14ac:dyDescent="0.45">
      <c r="A78" s="95" t="s">
        <v>21</v>
      </c>
      <c r="B78" s="95"/>
      <c r="C78" s="95"/>
      <c r="D78" s="95"/>
      <c r="E78" s="95"/>
      <c r="F78" s="95"/>
      <c r="G78" s="95"/>
      <c r="H78" s="95"/>
      <c r="I78" s="95"/>
      <c r="J78" s="95"/>
      <c r="K78" s="95"/>
      <c r="L78" s="95"/>
    </row>
    <row r="79" spans="1:13" s="3" customFormat="1" ht="24" customHeight="1" x14ac:dyDescent="0.45">
      <c r="A79" s="77" t="s">
        <v>129</v>
      </c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7"/>
    </row>
    <row r="80" spans="1:13" s="3" customFormat="1" ht="24" customHeight="1" x14ac:dyDescent="0.45">
      <c r="A80" s="77" t="s">
        <v>11</v>
      </c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7"/>
    </row>
    <row r="81" spans="1:13" ht="24" customHeight="1" x14ac:dyDescent="0.45">
      <c r="A81" s="94" t="str">
        <f>+A42</f>
        <v>สำหรับงวด 3 เดือน สิ้นสุดวันที่ 31 มีนาคม 2560</v>
      </c>
      <c r="B81" s="94"/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1"/>
    </row>
    <row r="82" spans="1:13" ht="24" customHeight="1" x14ac:dyDescent="0.45">
      <c r="A82" s="94" t="str">
        <f>+A43</f>
        <v>(ยังไม่ได้ตรวจสอบ/สอบทานแล้ว)</v>
      </c>
      <c r="B82" s="94"/>
      <c r="C82" s="94"/>
      <c r="D82" s="94"/>
      <c r="E82" s="94"/>
      <c r="F82" s="94"/>
      <c r="G82" s="94"/>
      <c r="H82" s="94"/>
      <c r="I82" s="94"/>
      <c r="J82" s="94"/>
      <c r="K82" s="94"/>
      <c r="L82" s="94"/>
      <c r="M82" s="1"/>
    </row>
    <row r="83" spans="1:13" ht="24" customHeight="1" x14ac:dyDescent="0.45">
      <c r="A83" s="213"/>
      <c r="B83" s="213"/>
      <c r="C83" s="213"/>
      <c r="D83" s="213"/>
      <c r="E83" s="213"/>
      <c r="F83" s="213"/>
      <c r="G83" s="213"/>
      <c r="H83" s="213"/>
      <c r="I83" s="213"/>
      <c r="J83" s="213"/>
      <c r="K83" s="213"/>
      <c r="L83" s="213"/>
      <c r="M83" s="1"/>
    </row>
    <row r="84" spans="1:13" ht="24" customHeight="1" x14ac:dyDescent="0.45">
      <c r="A84" s="213"/>
      <c r="B84" s="213"/>
      <c r="C84" s="213"/>
      <c r="D84" s="213"/>
      <c r="E84" s="213"/>
      <c r="G84" s="75"/>
      <c r="H84" s="75"/>
      <c r="I84" s="75"/>
      <c r="J84" s="75"/>
      <c r="K84" s="75"/>
      <c r="L84" s="15" t="s">
        <v>110</v>
      </c>
      <c r="M84" s="1"/>
    </row>
    <row r="85" spans="1:13" s="3" customFormat="1" ht="24" customHeight="1" x14ac:dyDescent="0.45">
      <c r="A85" s="85"/>
      <c r="B85" s="75"/>
      <c r="C85" s="75"/>
      <c r="D85" s="75"/>
      <c r="E85" s="75"/>
      <c r="F85" s="4"/>
      <c r="G85" s="2" t="s">
        <v>111</v>
      </c>
      <c r="H85" s="2"/>
      <c r="I85" s="1"/>
      <c r="J85" s="4"/>
      <c r="K85" s="2" t="s">
        <v>112</v>
      </c>
      <c r="L85" s="4"/>
    </row>
    <row r="86" spans="1:13" s="3" customFormat="1" ht="24" customHeight="1" x14ac:dyDescent="0.45">
      <c r="A86" s="85"/>
      <c r="B86" s="85"/>
      <c r="C86" s="85"/>
      <c r="D86" s="85"/>
      <c r="E86" s="85"/>
      <c r="F86" s="90" t="s">
        <v>208</v>
      </c>
      <c r="G86" s="107"/>
      <c r="H86" s="90">
        <v>2559</v>
      </c>
      <c r="I86" s="108"/>
      <c r="J86" s="90" t="s">
        <v>208</v>
      </c>
      <c r="K86" s="107"/>
      <c r="L86" s="90">
        <v>2559</v>
      </c>
    </row>
    <row r="87" spans="1:13" s="3" customFormat="1" ht="24" customHeight="1" x14ac:dyDescent="0.45">
      <c r="A87" s="85"/>
      <c r="B87" s="85"/>
      <c r="C87" s="85"/>
      <c r="D87" s="85"/>
      <c r="E87" s="85"/>
      <c r="F87" s="90"/>
      <c r="G87" s="184"/>
      <c r="H87" s="90" t="s">
        <v>196</v>
      </c>
      <c r="I87" s="108"/>
      <c r="J87" s="90"/>
      <c r="K87" s="184"/>
      <c r="L87" s="90"/>
    </row>
    <row r="88" spans="1:13" ht="24" customHeight="1" x14ac:dyDescent="0.45">
      <c r="A88" s="3" t="s">
        <v>22</v>
      </c>
      <c r="B88" s="3"/>
      <c r="C88" s="3"/>
      <c r="D88" s="3"/>
      <c r="E88" s="5"/>
      <c r="F88" s="154"/>
      <c r="G88" s="5"/>
      <c r="H88" s="154"/>
      <c r="I88" s="154"/>
      <c r="J88" s="155"/>
      <c r="K88" s="155"/>
      <c r="L88" s="155"/>
      <c r="M88" s="1"/>
    </row>
    <row r="89" spans="1:13" ht="24" customHeight="1" x14ac:dyDescent="0.45">
      <c r="A89" s="3" t="s">
        <v>216</v>
      </c>
      <c r="B89" s="3"/>
      <c r="C89" s="3"/>
      <c r="D89" s="3"/>
      <c r="E89" s="5"/>
      <c r="F89" s="153">
        <v>0</v>
      </c>
      <c r="G89" s="5"/>
      <c r="H89" s="154">
        <v>0</v>
      </c>
      <c r="I89" s="154"/>
      <c r="J89" s="153">
        <v>-200000000</v>
      </c>
      <c r="K89" s="155"/>
      <c r="L89" s="155">
        <v>0</v>
      </c>
      <c r="M89" s="1"/>
    </row>
    <row r="90" spans="1:13" ht="24" customHeight="1" x14ac:dyDescent="0.45">
      <c r="A90" s="3" t="s">
        <v>217</v>
      </c>
      <c r="B90" s="3"/>
      <c r="C90" s="3"/>
      <c r="D90" s="3"/>
      <c r="E90" s="5"/>
      <c r="F90" s="153">
        <v>-50000000</v>
      </c>
      <c r="G90" s="5"/>
      <c r="H90" s="154">
        <v>0</v>
      </c>
      <c r="I90" s="154"/>
      <c r="J90" s="153">
        <v>-50000000</v>
      </c>
      <c r="K90" s="155"/>
      <c r="L90" s="155">
        <v>0</v>
      </c>
      <c r="M90" s="1"/>
    </row>
    <row r="91" spans="1:13" ht="24" customHeight="1" x14ac:dyDescent="0.45">
      <c r="A91" s="3" t="s">
        <v>134</v>
      </c>
      <c r="B91" s="3"/>
      <c r="C91" s="3"/>
      <c r="D91" s="3"/>
      <c r="E91" s="5"/>
      <c r="F91" s="153">
        <v>-500000000</v>
      </c>
      <c r="G91" s="5"/>
      <c r="H91" s="153">
        <v>-200000000</v>
      </c>
      <c r="I91" s="154"/>
      <c r="J91" s="153">
        <v>-500000000</v>
      </c>
      <c r="K91" s="155"/>
      <c r="L91" s="153">
        <v>-200000000</v>
      </c>
      <c r="M91" s="1"/>
    </row>
    <row r="92" spans="1:13" ht="24" customHeight="1" x14ac:dyDescent="0.45">
      <c r="A92" s="3" t="s">
        <v>180</v>
      </c>
      <c r="B92" s="3"/>
      <c r="C92" s="3"/>
      <c r="D92" s="3"/>
      <c r="E92" s="5"/>
      <c r="F92" s="153">
        <v>350000000</v>
      </c>
      <c r="G92" s="5"/>
      <c r="H92" s="153">
        <v>84611963.420000002</v>
      </c>
      <c r="I92" s="154"/>
      <c r="J92" s="153">
        <v>350000000</v>
      </c>
      <c r="K92" s="155"/>
      <c r="L92" s="153">
        <v>84611963.420000002</v>
      </c>
      <c r="M92" s="1"/>
    </row>
    <row r="93" spans="1:13" ht="24" customHeight="1" x14ac:dyDescent="0.45">
      <c r="A93" s="3" t="s">
        <v>222</v>
      </c>
      <c r="B93" s="3"/>
      <c r="C93" s="3"/>
      <c r="D93" s="3"/>
      <c r="E93" s="5"/>
      <c r="F93" s="153">
        <v>-11615841.01</v>
      </c>
      <c r="G93" s="5"/>
      <c r="H93" s="153">
        <v>0</v>
      </c>
      <c r="I93" s="154"/>
      <c r="J93" s="153">
        <v>-11615841.01</v>
      </c>
      <c r="K93" s="155"/>
      <c r="L93" s="153">
        <v>0</v>
      </c>
      <c r="M93" s="1"/>
    </row>
    <row r="94" spans="1:13" s="3" customFormat="1" ht="24" customHeight="1" x14ac:dyDescent="0.45">
      <c r="A94" s="3" t="s">
        <v>135</v>
      </c>
      <c r="E94" s="9"/>
      <c r="F94" s="153">
        <v>-3542842.33</v>
      </c>
      <c r="G94" s="149"/>
      <c r="H94" s="153">
        <v>-7598450.5</v>
      </c>
      <c r="I94" s="149"/>
      <c r="J94" s="153">
        <v>-2750366.51</v>
      </c>
      <c r="K94" s="148"/>
      <c r="L94" s="153">
        <v>-3690335.97</v>
      </c>
    </row>
    <row r="95" spans="1:13" s="3" customFormat="1" ht="24" customHeight="1" x14ac:dyDescent="0.45">
      <c r="A95" s="3" t="s">
        <v>181</v>
      </c>
      <c r="E95" s="9"/>
      <c r="F95" s="151">
        <v>60747.66</v>
      </c>
      <c r="G95" s="149"/>
      <c r="H95" s="151">
        <v>42057</v>
      </c>
      <c r="I95" s="149"/>
      <c r="J95" s="151">
        <v>0</v>
      </c>
      <c r="K95" s="148"/>
      <c r="L95" s="151">
        <v>3000000</v>
      </c>
    </row>
    <row r="96" spans="1:13" s="5" customFormat="1" ht="24" customHeight="1" x14ac:dyDescent="0.45">
      <c r="A96" s="3" t="s">
        <v>136</v>
      </c>
      <c r="B96" s="3"/>
      <c r="C96" s="3"/>
      <c r="D96" s="3"/>
      <c r="E96" s="9"/>
      <c r="F96" s="153">
        <v>-4500</v>
      </c>
      <c r="G96" s="149"/>
      <c r="H96" s="153">
        <v>-308800</v>
      </c>
      <c r="I96" s="149"/>
      <c r="J96" s="153">
        <v>0</v>
      </c>
      <c r="K96" s="148"/>
      <c r="L96" s="153">
        <v>-308800</v>
      </c>
    </row>
    <row r="97" spans="1:13" s="5" customFormat="1" ht="24" customHeight="1" x14ac:dyDescent="0.45">
      <c r="A97" s="3" t="s">
        <v>14</v>
      </c>
      <c r="B97" s="3"/>
      <c r="C97" s="3"/>
      <c r="D97" s="3"/>
      <c r="E97" s="9"/>
      <c r="F97" s="148">
        <v>16098020.85</v>
      </c>
      <c r="G97" s="149"/>
      <c r="H97" s="148">
        <v>43281485.130000003</v>
      </c>
      <c r="I97" s="149"/>
      <c r="J97" s="153">
        <v>16098020.85</v>
      </c>
      <c r="K97" s="148"/>
      <c r="L97" s="153">
        <v>43281822.18</v>
      </c>
    </row>
    <row r="98" spans="1:13" s="5" customFormat="1" ht="24" customHeight="1" x14ac:dyDescent="0.45">
      <c r="A98" s="3" t="s">
        <v>218</v>
      </c>
      <c r="B98" s="3"/>
      <c r="C98" s="3"/>
      <c r="D98" s="3"/>
      <c r="E98" s="9"/>
      <c r="F98" s="148">
        <v>0</v>
      </c>
      <c r="G98" s="149"/>
      <c r="H98" s="148">
        <v>0</v>
      </c>
      <c r="I98" s="149"/>
      <c r="J98" s="153">
        <v>299999998</v>
      </c>
      <c r="K98" s="148"/>
      <c r="L98" s="153">
        <v>0</v>
      </c>
    </row>
    <row r="99" spans="1:13" s="3" customFormat="1" ht="24" customHeight="1" x14ac:dyDescent="0.45">
      <c r="A99" s="3" t="s">
        <v>159</v>
      </c>
      <c r="E99" s="9"/>
      <c r="F99" s="12">
        <f>SUM(F89:F98)</f>
        <v>-199004414.83000001</v>
      </c>
      <c r="G99" s="149"/>
      <c r="H99" s="12">
        <f>SUM(H89:H98)</f>
        <v>-79971744.949999988</v>
      </c>
      <c r="I99" s="149"/>
      <c r="J99" s="12">
        <f>SUM(J89:J98)</f>
        <v>-98268188.669999957</v>
      </c>
      <c r="K99" s="148"/>
      <c r="L99" s="12">
        <f>SUM(L89:L98)</f>
        <v>-73105350.370000005</v>
      </c>
    </row>
    <row r="100" spans="1:13" s="5" customFormat="1" ht="24" customHeight="1" x14ac:dyDescent="0.45">
      <c r="A100" s="3" t="s">
        <v>23</v>
      </c>
      <c r="B100" s="3"/>
      <c r="C100" s="3"/>
      <c r="D100" s="3"/>
      <c r="E100" s="8"/>
      <c r="F100" s="148"/>
      <c r="G100" s="148"/>
      <c r="H100" s="148"/>
      <c r="I100" s="148"/>
      <c r="J100" s="148"/>
      <c r="K100" s="148"/>
      <c r="L100" s="148"/>
    </row>
    <row r="101" spans="1:13" s="3" customFormat="1" ht="24" customHeight="1" x14ac:dyDescent="0.45">
      <c r="A101" s="3" t="s">
        <v>186</v>
      </c>
      <c r="E101" s="8"/>
      <c r="F101" s="148">
        <v>0</v>
      </c>
      <c r="G101" s="148"/>
      <c r="H101" s="148">
        <v>590000000</v>
      </c>
      <c r="I101" s="148"/>
      <c r="J101" s="148">
        <v>0</v>
      </c>
      <c r="K101" s="148"/>
      <c r="L101" s="148">
        <v>0</v>
      </c>
    </row>
    <row r="102" spans="1:13" ht="24" customHeight="1" x14ac:dyDescent="0.45">
      <c r="A102" s="3" t="s">
        <v>138</v>
      </c>
      <c r="B102" s="3"/>
      <c r="C102" s="3"/>
      <c r="D102" s="3"/>
      <c r="E102" s="9"/>
      <c r="F102" s="148">
        <v>-28714197</v>
      </c>
      <c r="G102" s="149"/>
      <c r="H102" s="148">
        <v>-3924907.96</v>
      </c>
      <c r="I102" s="149"/>
      <c r="J102" s="148">
        <v>0</v>
      </c>
      <c r="K102" s="148"/>
      <c r="L102" s="148">
        <v>0</v>
      </c>
      <c r="M102" s="1"/>
    </row>
    <row r="103" spans="1:13" ht="24" customHeight="1" x14ac:dyDescent="0.45">
      <c r="A103" s="3" t="s">
        <v>137</v>
      </c>
      <c r="B103" s="3"/>
      <c r="C103" s="3"/>
      <c r="D103" s="3"/>
      <c r="E103" s="9"/>
      <c r="F103" s="153">
        <v>0</v>
      </c>
      <c r="G103" s="149"/>
      <c r="H103" s="153">
        <v>-64305.38</v>
      </c>
      <c r="I103" s="149"/>
      <c r="J103" s="148">
        <v>0</v>
      </c>
      <c r="K103" s="148"/>
      <c r="L103" s="148">
        <v>0</v>
      </c>
      <c r="M103" s="1"/>
    </row>
    <row r="104" spans="1:13" ht="24" customHeight="1" x14ac:dyDescent="0.45">
      <c r="A104" s="3" t="s">
        <v>223</v>
      </c>
      <c r="B104" s="3"/>
      <c r="C104" s="3"/>
      <c r="D104" s="3"/>
      <c r="E104" s="9"/>
      <c r="F104" s="153">
        <v>-2</v>
      </c>
      <c r="G104" s="149"/>
      <c r="H104" s="153">
        <v>0</v>
      </c>
      <c r="I104" s="149"/>
      <c r="J104" s="148">
        <v>0</v>
      </c>
      <c r="K104" s="148"/>
      <c r="L104" s="148">
        <v>0</v>
      </c>
      <c r="M104" s="1"/>
    </row>
    <row r="105" spans="1:13" s="3" customFormat="1" ht="24" customHeight="1" x14ac:dyDescent="0.45">
      <c r="A105" s="3" t="s">
        <v>160</v>
      </c>
      <c r="E105" s="9"/>
      <c r="F105" s="12">
        <f>SUM(F101:F104)</f>
        <v>-28714199</v>
      </c>
      <c r="G105" s="149"/>
      <c r="H105" s="12">
        <f>SUM(H101:H104)</f>
        <v>586010786.65999997</v>
      </c>
      <c r="I105" s="149"/>
      <c r="J105" s="12">
        <f>SUM(J101:J104)</f>
        <v>0</v>
      </c>
      <c r="K105" s="148"/>
      <c r="L105" s="12">
        <f>SUM(L101:L104)</f>
        <v>0</v>
      </c>
    </row>
    <row r="106" spans="1:13" ht="24" customHeight="1" x14ac:dyDescent="0.45">
      <c r="A106" s="3" t="s">
        <v>116</v>
      </c>
      <c r="B106" s="3"/>
      <c r="C106" s="3"/>
      <c r="D106" s="3"/>
      <c r="E106" s="9"/>
      <c r="F106" s="153">
        <f>+F72+F99+F105</f>
        <v>57572350.429999977</v>
      </c>
      <c r="G106" s="153"/>
      <c r="H106" s="153">
        <f>+H72+H99+H105</f>
        <v>177685804.65999991</v>
      </c>
      <c r="I106" s="149"/>
      <c r="J106" s="153">
        <f>+J72+J99+J105</f>
        <v>-42443825.909999892</v>
      </c>
      <c r="K106" s="148"/>
      <c r="L106" s="148">
        <f>+L72+L99+L105</f>
        <v>-15796385.419999987</v>
      </c>
      <c r="M106" s="1"/>
    </row>
    <row r="107" spans="1:13" ht="24" customHeight="1" x14ac:dyDescent="0.45">
      <c r="A107" s="3" t="s">
        <v>161</v>
      </c>
      <c r="B107" s="3"/>
      <c r="C107" s="3"/>
      <c r="D107" s="3"/>
      <c r="E107" s="9"/>
      <c r="F107" s="216">
        <f>+งบแสดงฐานะการเงิน!I11</f>
        <v>707489688.39999998</v>
      </c>
      <c r="G107" s="149"/>
      <c r="H107" s="216">
        <v>544024134.69000006</v>
      </c>
      <c r="I107" s="149"/>
      <c r="J107" s="216">
        <f>+งบแสดงฐานะการเงิน!M11</f>
        <v>519632733.94999999</v>
      </c>
      <c r="K107" s="148"/>
      <c r="L107" s="216">
        <v>368224948.56</v>
      </c>
      <c r="M107" s="1"/>
    </row>
    <row r="108" spans="1:13" ht="24" customHeight="1" x14ac:dyDescent="0.45">
      <c r="A108" s="3" t="s">
        <v>233</v>
      </c>
      <c r="B108" s="3"/>
      <c r="C108" s="3"/>
      <c r="D108" s="3"/>
      <c r="E108" s="9"/>
      <c r="F108" s="216"/>
      <c r="G108" s="149"/>
      <c r="H108" s="216"/>
      <c r="I108" s="149"/>
      <c r="J108" s="216"/>
      <c r="K108" s="148"/>
      <c r="L108" s="216"/>
      <c r="M108" s="1"/>
    </row>
    <row r="109" spans="1:13" ht="24" customHeight="1" x14ac:dyDescent="0.45">
      <c r="A109" s="3" t="s">
        <v>234</v>
      </c>
      <c r="B109" s="3"/>
      <c r="C109" s="3"/>
      <c r="D109" s="3"/>
      <c r="E109" s="9"/>
      <c r="F109" s="216">
        <v>-220135338.22</v>
      </c>
      <c r="G109" s="149"/>
      <c r="H109" s="216">
        <v>0</v>
      </c>
      <c r="I109" s="149"/>
      <c r="J109" s="216">
        <v>0</v>
      </c>
      <c r="K109" s="148"/>
      <c r="L109" s="216">
        <v>0</v>
      </c>
      <c r="M109" s="1"/>
    </row>
    <row r="110" spans="1:13" s="3" customFormat="1" ht="24" customHeight="1" thickBot="1" x14ac:dyDescent="0.5">
      <c r="A110" s="3" t="s">
        <v>162</v>
      </c>
      <c r="E110" s="9"/>
      <c r="F110" s="217">
        <f>SUM(F106:F109)</f>
        <v>544926700.6099999</v>
      </c>
      <c r="G110" s="149"/>
      <c r="H110" s="217">
        <f>SUM(H106:H109)</f>
        <v>721709939.3499999</v>
      </c>
      <c r="I110" s="149"/>
      <c r="J110" s="217">
        <f>SUM(J106:J109)</f>
        <v>477188908.04000008</v>
      </c>
      <c r="K110" s="148"/>
      <c r="L110" s="217">
        <f>SUM(L106:L109)</f>
        <v>352428563.13999999</v>
      </c>
    </row>
    <row r="111" spans="1:13" s="172" customFormat="1" ht="24" customHeight="1" thickTop="1" x14ac:dyDescent="0.45">
      <c r="E111" s="173"/>
      <c r="F111" s="174"/>
      <c r="G111" s="173"/>
      <c r="H111" s="174"/>
      <c r="I111" s="174"/>
      <c r="J111" s="174"/>
      <c r="K111" s="175"/>
      <c r="L111" s="174"/>
    </row>
    <row r="112" spans="1:13" s="3" customFormat="1" ht="24" customHeight="1" x14ac:dyDescent="0.45">
      <c r="A112" s="10" t="s">
        <v>8</v>
      </c>
      <c r="E112" s="9"/>
      <c r="F112" s="154"/>
      <c r="G112" s="9"/>
      <c r="H112" s="154"/>
      <c r="I112" s="154"/>
      <c r="J112" s="154"/>
      <c r="K112" s="154"/>
      <c r="L112" s="154"/>
    </row>
    <row r="113" spans="1:12" ht="24" customHeight="1" x14ac:dyDescent="0.45">
      <c r="A113" s="10"/>
    </row>
    <row r="114" spans="1:12" s="158" customFormat="1" ht="24" customHeight="1" x14ac:dyDescent="0.5">
      <c r="A114" s="159"/>
      <c r="C114" s="158" t="s">
        <v>9</v>
      </c>
      <c r="E114" s="160"/>
      <c r="F114" s="161"/>
      <c r="G114" s="160"/>
      <c r="H114" s="161"/>
      <c r="I114" s="162"/>
      <c r="J114" s="161"/>
      <c r="K114" s="163"/>
      <c r="L114" s="163"/>
    </row>
    <row r="115" spans="1:12" s="158" customFormat="1" ht="24" customHeight="1" x14ac:dyDescent="0.5">
      <c r="A115" s="159"/>
      <c r="C115" s="158" t="s">
        <v>229</v>
      </c>
      <c r="E115" s="160"/>
      <c r="F115" s="161"/>
      <c r="G115" s="160"/>
      <c r="H115" s="161"/>
      <c r="I115" s="162"/>
      <c r="J115" s="161"/>
      <c r="K115" s="163"/>
      <c r="L115" s="163"/>
    </row>
    <row r="116" spans="1:12" ht="24" customHeight="1" x14ac:dyDescent="0.45"/>
  </sheetData>
  <pageMargins left="0.65" right="0.31496062992125984" top="0.51181102362204722" bottom="0.51181102362204722" header="0.23622047244094491" footer="0.2755905511811023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2</vt:i4>
      </vt:variant>
    </vt:vector>
  </HeadingPairs>
  <TitlesOfParts>
    <vt:vector size="7" baseType="lpstr">
      <vt:lpstr>งบแสดงฐานะการเงิน</vt:lpstr>
      <vt:lpstr>งบกำไรขาดทุน 3 เดือน</vt:lpstr>
      <vt:lpstr>งบแสดงการเปลี่ยนแปลงรวม</vt:lpstr>
      <vt:lpstr>งบแสดงการเปลี่ยนแปลงเฉพาะ</vt:lpstr>
      <vt:lpstr>กระแสเงินสด</vt:lpstr>
      <vt:lpstr>งบแสดงการเปลี่ยนแปลงเฉพาะ!Print_Area</vt:lpstr>
      <vt:lpstr>งบแสดงการเปลี่ยนแปลงรวม!Print_Area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DIACOM1</cp:lastModifiedBy>
  <cp:lastPrinted>2017-05-15T01:48:33Z</cp:lastPrinted>
  <dcterms:created xsi:type="dcterms:W3CDTF">2012-05-08T05:34:45Z</dcterms:created>
  <dcterms:modified xsi:type="dcterms:W3CDTF">2017-05-15T01:48:55Z</dcterms:modified>
</cp:coreProperties>
</file>