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705" yWindow="45" windowWidth="9540" windowHeight="6705" tabRatio="840"/>
  </bookViews>
  <sheets>
    <sheet name="Note P1-14" sheetId="14" r:id="rId1"/>
    <sheet name="Note P15-19" sheetId="25" r:id="rId2"/>
    <sheet name="Note P20" sheetId="39" r:id="rId3"/>
    <sheet name="P21" sheetId="17" r:id="rId4"/>
    <sheet name="P22" sheetId="30" r:id="rId5"/>
    <sheet name="P23" sheetId="31" r:id="rId6"/>
    <sheet name="P24" sheetId="40" r:id="rId7"/>
    <sheet name="P25-26" sheetId="21" r:id="rId8"/>
    <sheet name="P27-32" sheetId="44" r:id="rId9"/>
    <sheet name="P33" sheetId="37" r:id="rId10"/>
    <sheet name="QP30" sheetId="38" state="hidden" r:id="rId11"/>
    <sheet name="P34-37" sheetId="41" r:id="rId12"/>
    <sheet name="P38-39" sheetId="43" r:id="rId13"/>
  </sheets>
  <externalReferences>
    <externalReference r:id="rId14"/>
    <externalReference r:id="rId15"/>
    <externalReference r:id="rId16"/>
  </externalReferences>
  <definedNames>
    <definedName name="ann" localSheetId="2">'[1]EX 1'!#REF!</definedName>
    <definedName name="ann" localSheetId="6">'[1]EX 1'!#REF!</definedName>
    <definedName name="ann" localSheetId="8">'[1]EX 1'!#REF!</definedName>
    <definedName name="ann" localSheetId="11">'[1]EX 1'!#REF!</definedName>
    <definedName name="ann" localSheetId="12">'[1]EX 1'!#REF!</definedName>
    <definedName name="ann">'[1]EX 1'!#REF!</definedName>
    <definedName name="ARP_Threshold" localSheetId="2">'[2]EX 1'!#REF!</definedName>
    <definedName name="ARP_Threshold" localSheetId="6">'[2]EX 1'!#REF!</definedName>
    <definedName name="ARP_Threshold" localSheetId="8">'[2]EX 1'!#REF!</definedName>
    <definedName name="ARP_Threshold" localSheetId="11">'[2]EX 1'!#REF!</definedName>
    <definedName name="ARP_Threshold" localSheetId="12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'Note P1-14'!$A$1:$N$463</definedName>
    <definedName name="_xlnm.Print_Area" localSheetId="1">'Note P15-19'!$A$1:$M$156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45621"/>
</workbook>
</file>

<file path=xl/calcChain.xml><?xml version="1.0" encoding="utf-8"?>
<calcChain xmlns="http://schemas.openxmlformats.org/spreadsheetml/2006/main">
  <c r="L35" i="43"/>
  <c r="J35"/>
  <c r="H35"/>
  <c r="F35"/>
  <c r="L30"/>
  <c r="J30"/>
  <c r="H30"/>
  <c r="F30"/>
  <c r="Q16" i="37" l="1"/>
  <c r="Q12"/>
  <c r="E14"/>
  <c r="Q13"/>
  <c r="Q15"/>
  <c r="S15"/>
  <c r="G125" i="44" l="1"/>
  <c r="M252" i="14"/>
  <c r="M262"/>
  <c r="F50" i="43" l="1"/>
  <c r="J50" l="1"/>
  <c r="L50"/>
  <c r="F55" i="21" l="1"/>
  <c r="F56" s="1"/>
  <c r="L23" i="43" l="1"/>
  <c r="L31" s="1"/>
  <c r="L33" s="1"/>
  <c r="J23"/>
  <c r="J31" s="1"/>
  <c r="J33" s="1"/>
  <c r="H23"/>
  <c r="H31" s="1"/>
  <c r="H33" s="1"/>
  <c r="F23"/>
  <c r="F31" s="1"/>
  <c r="F33" s="1"/>
  <c r="H50" l="1"/>
  <c r="S23" i="37" l="1"/>
  <c r="S16"/>
  <c r="S17"/>
  <c r="S18"/>
  <c r="S19"/>
  <c r="S20"/>
  <c r="Q17"/>
  <c r="Q18"/>
  <c r="Q19"/>
  <c r="Q20"/>
  <c r="S13"/>
  <c r="S12"/>
  <c r="Q21" l="1"/>
  <c r="S21"/>
  <c r="E15" i="41"/>
  <c r="G55" i="44" l="1"/>
  <c r="E22" i="39"/>
  <c r="E23" i="37"/>
  <c r="Q23" s="1"/>
  <c r="G262" i="14" l="1"/>
  <c r="I262"/>
  <c r="K262"/>
  <c r="K252"/>
  <c r="I252"/>
  <c r="G252"/>
  <c r="I48" i="41"/>
  <c r="F67" i="21" l="1"/>
  <c r="F65"/>
  <c r="F63"/>
  <c r="F62"/>
  <c r="E10" i="39"/>
  <c r="E8"/>
  <c r="K32" i="40" l="1"/>
  <c r="P19" i="30"/>
  <c r="N9"/>
  <c r="N10"/>
  <c r="N11"/>
  <c r="N12"/>
  <c r="N13"/>
  <c r="N14"/>
  <c r="N16"/>
  <c r="N15"/>
  <c r="N17"/>
  <c r="N18"/>
  <c r="N8"/>
  <c r="V9" l="1"/>
  <c r="V10"/>
  <c r="V11"/>
  <c r="V12"/>
  <c r="V13"/>
  <c r="V14"/>
  <c r="V16"/>
  <c r="V15"/>
  <c r="V17"/>
  <c r="V18"/>
  <c r="V8"/>
  <c r="O21" i="31"/>
  <c r="M21"/>
  <c r="O12" l="1"/>
  <c r="M12"/>
  <c r="K9" l="1"/>
  <c r="K124" i="44" l="1"/>
  <c r="I32" i="40" l="1"/>
  <c r="F141" i="25" l="1"/>
  <c r="L141"/>
  <c r="H141"/>
  <c r="J141"/>
  <c r="F90"/>
  <c r="F89"/>
  <c r="G8" i="44" l="1"/>
  <c r="E8"/>
  <c r="K15" i="43"/>
  <c r="L16" i="21" l="1"/>
  <c r="H120" i="44" l="1"/>
  <c r="L120"/>
  <c r="I125"/>
  <c r="K125"/>
  <c r="M125"/>
  <c r="H138"/>
  <c r="L138"/>
  <c r="L177"/>
  <c r="H177"/>
  <c r="M63"/>
  <c r="K63"/>
  <c r="I63"/>
  <c r="G63"/>
  <c r="M55"/>
  <c r="K55"/>
  <c r="I55"/>
  <c r="M52"/>
  <c r="L52"/>
  <c r="K52"/>
  <c r="J52"/>
  <c r="H52"/>
  <c r="M47"/>
  <c r="K40" s="1"/>
  <c r="K47" s="1"/>
  <c r="I47"/>
  <c r="G47" s="1"/>
  <c r="M13"/>
  <c r="K13"/>
  <c r="G13"/>
  <c r="E13"/>
  <c r="M8"/>
  <c r="K8"/>
  <c r="H55" i="21" l="1"/>
  <c r="H56" s="1"/>
  <c r="S14" i="37" l="1"/>
  <c r="G15" i="41"/>
  <c r="E49"/>
  <c r="G49"/>
  <c r="K42"/>
  <c r="G42"/>
  <c r="J110" i="25" l="1"/>
  <c r="L110"/>
  <c r="L61"/>
  <c r="J61"/>
  <c r="F61"/>
  <c r="H61"/>
  <c r="L43"/>
  <c r="L41"/>
  <c r="G21" i="37" l="1"/>
  <c r="K21"/>
  <c r="K22" s="1"/>
  <c r="E42" i="41"/>
  <c r="K49"/>
  <c r="K28" i="17"/>
  <c r="H66" i="21"/>
  <c r="H68" s="1"/>
  <c r="L30"/>
  <c r="L27"/>
  <c r="J27"/>
  <c r="J30"/>
  <c r="S22" i="37" l="1"/>
  <c r="F31" i="30"/>
  <c r="L81" i="25"/>
  <c r="H81"/>
  <c r="S24" i="37" l="1"/>
  <c r="E16" i="31"/>
  <c r="G16"/>
  <c r="I16"/>
  <c r="K24" i="37" l="1"/>
  <c r="G51" i="41"/>
  <c r="K51"/>
  <c r="K15"/>
  <c r="I15"/>
  <c r="G22" i="37"/>
  <c r="G24" s="1"/>
  <c r="T31" i="30" l="1"/>
  <c r="R31"/>
  <c r="P31"/>
  <c r="L31"/>
  <c r="J31"/>
  <c r="N19"/>
  <c r="H16" i="21" l="1"/>
  <c r="H31" i="30"/>
  <c r="L19"/>
  <c r="J19"/>
  <c r="H19"/>
  <c r="F19"/>
  <c r="F32" s="1"/>
  <c r="Q28" i="17"/>
  <c r="Q12"/>
  <c r="K12"/>
  <c r="G22" i="39"/>
  <c r="K12"/>
  <c r="G12"/>
  <c r="L123" i="25"/>
  <c r="H123"/>
  <c r="L91"/>
  <c r="H91"/>
  <c r="V19" i="30" l="1"/>
  <c r="L65" i="21"/>
  <c r="L66" s="1"/>
  <c r="L68" s="1"/>
  <c r="I22" i="39"/>
  <c r="E51" i="41" l="1"/>
  <c r="I21" i="37"/>
  <c r="E21"/>
  <c r="J55" i="21" l="1"/>
  <c r="J56" s="1"/>
  <c r="L55"/>
  <c r="L56" s="1"/>
  <c r="F16"/>
  <c r="J16"/>
  <c r="K24" i="40"/>
  <c r="K27" s="1"/>
  <c r="I24"/>
  <c r="I27" s="1"/>
  <c r="I16"/>
  <c r="I19" s="1"/>
  <c r="K16"/>
  <c r="K19" s="1"/>
  <c r="O16" i="31"/>
  <c r="M16"/>
  <c r="O25"/>
  <c r="M25"/>
  <c r="I25"/>
  <c r="G25"/>
  <c r="E25"/>
  <c r="E26" s="1"/>
  <c r="T19" i="30"/>
  <c r="R19"/>
  <c r="M28" i="17"/>
  <c r="M12"/>
  <c r="I12"/>
  <c r="K22" i="39"/>
  <c r="H125" i="25"/>
  <c r="H142" s="1"/>
  <c r="L125"/>
  <c r="L142" s="1"/>
  <c r="I29" i="40" l="1"/>
  <c r="K30"/>
  <c r="K29"/>
  <c r="I30"/>
  <c r="F123" i="25"/>
  <c r="F125" s="1"/>
  <c r="J123"/>
  <c r="J125" s="1"/>
  <c r="F91"/>
  <c r="J91"/>
  <c r="J81"/>
  <c r="F81"/>
  <c r="I38" i="41" l="1"/>
  <c r="B21" i="40"/>
  <c r="B24"/>
  <c r="Q6" i="31"/>
  <c r="N29" i="30"/>
  <c r="V29" s="1"/>
  <c r="N30"/>
  <c r="V30" s="1"/>
  <c r="N21"/>
  <c r="V21" s="1"/>
  <c r="Q7" i="17"/>
  <c r="M7"/>
  <c r="F142" i="25"/>
  <c r="I9" i="43" l="1"/>
  <c r="K21" i="41" l="1"/>
  <c r="I21"/>
  <c r="E22" i="37" l="1"/>
  <c r="E24" s="1"/>
  <c r="J142" i="25"/>
  <c r="K38" i="41" l="1"/>
  <c r="I49"/>
  <c r="E52"/>
  <c r="I42"/>
  <c r="K7"/>
  <c r="I7"/>
  <c r="I51" l="1"/>
  <c r="I52" s="1"/>
  <c r="I8" i="21"/>
  <c r="Q14" i="37" l="1"/>
  <c r="Q22" s="1"/>
  <c r="Q24" s="1"/>
  <c r="H108" i="25" l="1"/>
  <c r="F108" l="1"/>
  <c r="F110" s="1"/>
  <c r="H110"/>
  <c r="I28" i="17"/>
  <c r="K11" i="37" l="1"/>
  <c r="I11"/>
  <c r="Q9" i="31" l="1"/>
  <c r="K10"/>
  <c r="Q10" s="1"/>
  <c r="K11"/>
  <c r="Q11" s="1"/>
  <c r="K12"/>
  <c r="Q12" s="1"/>
  <c r="K13"/>
  <c r="Q13" s="1"/>
  <c r="K14"/>
  <c r="Q14" s="1"/>
  <c r="K15"/>
  <c r="Q15" s="1"/>
  <c r="K8"/>
  <c r="K16" l="1"/>
  <c r="Q8"/>
  <c r="Q16" s="1"/>
  <c r="N26" i="30"/>
  <c r="V26" s="1"/>
  <c r="N28"/>
  <c r="V28" s="1"/>
  <c r="N27"/>
  <c r="V27" s="1"/>
  <c r="N25"/>
  <c r="V25" s="1"/>
  <c r="N24"/>
  <c r="V24" s="1"/>
  <c r="N23"/>
  <c r="V23" s="1"/>
  <c r="N22"/>
  <c r="N31" l="1"/>
  <c r="N32" s="1"/>
  <c r="V22"/>
  <c r="V31" s="1"/>
  <c r="G104" i="25"/>
  <c r="V32" i="30" l="1"/>
  <c r="AA16" i="38" l="1"/>
  <c r="Y16"/>
  <c r="B29" i="40"/>
  <c r="B30"/>
  <c r="B27"/>
  <c r="Q14" i="38" l="1"/>
  <c r="E14" l="1"/>
  <c r="I14"/>
  <c r="M14"/>
  <c r="Q12"/>
  <c r="M9"/>
  <c r="Y12" l="1"/>
  <c r="AA7" l="1"/>
  <c r="Y7"/>
  <c r="W7"/>
  <c r="U7"/>
  <c r="S7"/>
  <c r="Q7"/>
  <c r="O7"/>
  <c r="M7"/>
  <c r="K7"/>
  <c r="I7"/>
  <c r="Q18" l="1"/>
  <c r="I18"/>
  <c r="E18"/>
  <c r="AA22"/>
  <c r="AA12"/>
  <c r="AA10"/>
  <c r="O18"/>
  <c r="G18"/>
  <c r="Y22"/>
  <c r="AA20"/>
  <c r="S18"/>
  <c r="K18"/>
  <c r="AA17"/>
  <c r="Y17"/>
  <c r="AA15"/>
  <c r="Y15"/>
  <c r="M18"/>
  <c r="Y14"/>
  <c r="AA13"/>
  <c r="Y13"/>
  <c r="S11"/>
  <c r="Q11"/>
  <c r="O11"/>
  <c r="M11"/>
  <c r="K11"/>
  <c r="I11"/>
  <c r="G11"/>
  <c r="E11"/>
  <c r="Y10"/>
  <c r="AA9"/>
  <c r="Y9"/>
  <c r="I14" i="37"/>
  <c r="K23" i="31"/>
  <c r="K24"/>
  <c r="Q24" s="1"/>
  <c r="K22"/>
  <c r="K21"/>
  <c r="K20"/>
  <c r="K19"/>
  <c r="K18"/>
  <c r="B18"/>
  <c r="B19"/>
  <c r="B21"/>
  <c r="B22"/>
  <c r="B23"/>
  <c r="B24"/>
  <c r="T6" i="30"/>
  <c r="B22"/>
  <c r="B23"/>
  <c r="B25"/>
  <c r="B26"/>
  <c r="B27"/>
  <c r="B30"/>
  <c r="K25" i="31" l="1"/>
  <c r="K26" s="1"/>
  <c r="Q18"/>
  <c r="Q22"/>
  <c r="Q19"/>
  <c r="Q20"/>
  <c r="Q23"/>
  <c r="Q21"/>
  <c r="M19" i="38"/>
  <c r="M21" s="1"/>
  <c r="M24" s="1"/>
  <c r="Y18"/>
  <c r="O19"/>
  <c r="O21" s="1"/>
  <c r="O24" s="1"/>
  <c r="Q19"/>
  <c r="Q21" s="1"/>
  <c r="Q24" s="1"/>
  <c r="Y11"/>
  <c r="Y20"/>
  <c r="AA11"/>
  <c r="I19"/>
  <c r="I21" s="1"/>
  <c r="I24" s="1"/>
  <c r="K19"/>
  <c r="K21" s="1"/>
  <c r="K24" s="1"/>
  <c r="AA14"/>
  <c r="AA18" s="1"/>
  <c r="E19"/>
  <c r="E21" s="1"/>
  <c r="E24" s="1"/>
  <c r="S19"/>
  <c r="S21" s="1"/>
  <c r="S24" s="1"/>
  <c r="I22" i="37"/>
  <c r="I24" s="1"/>
  <c r="G19" i="38"/>
  <c r="G21" s="1"/>
  <c r="G24" s="1"/>
  <c r="Q25" i="31" l="1"/>
  <c r="Q26" s="1"/>
  <c r="Y19" i="38"/>
  <c r="Y21" s="1"/>
  <c r="Y24" s="1"/>
  <c r="AA19"/>
  <c r="AA21" s="1"/>
  <c r="AA24" s="1"/>
  <c r="I11" i="39" l="1"/>
  <c r="E11"/>
  <c r="J66" i="21"/>
  <c r="J68" l="1"/>
  <c r="F66"/>
  <c r="F68" s="1"/>
</calcChain>
</file>

<file path=xl/sharedStrings.xml><?xml version="1.0" encoding="utf-8"?>
<sst xmlns="http://schemas.openxmlformats.org/spreadsheetml/2006/main" count="1436" uniqueCount="1038">
  <si>
    <t xml:space="preserve">          ค่าวัสดุก่อสร้างใช้ไปและค่าจ้าง</t>
  </si>
  <si>
    <t xml:space="preserve">                ผู้รับเหมาช่วง</t>
  </si>
  <si>
    <t>งบการเงินรวม</t>
  </si>
  <si>
    <t>เงินสด</t>
  </si>
  <si>
    <t>เงินฝากกระแสรายวัน</t>
  </si>
  <si>
    <t xml:space="preserve">เงินฝากออมทรัพย์ </t>
  </si>
  <si>
    <t xml:space="preserve">     รายได้อื่น </t>
  </si>
  <si>
    <t xml:space="preserve">งานระหว่างก่อสร้าง </t>
  </si>
  <si>
    <t xml:space="preserve">     ค่าตอบแทนกรรมการ </t>
  </si>
  <si>
    <t>เพิ่มขึ้น</t>
  </si>
  <si>
    <t>สัดส่วนการลงทุน</t>
  </si>
  <si>
    <t>(ร้อยละ)</t>
  </si>
  <si>
    <t>บริษัท พีซีเอ็ม</t>
  </si>
  <si>
    <t xml:space="preserve">     คอนสตรัคชั่น </t>
  </si>
  <si>
    <t xml:space="preserve">     แมททีเรียล จำกัด</t>
  </si>
  <si>
    <t>อัดแรง</t>
  </si>
  <si>
    <t>อายุ</t>
  </si>
  <si>
    <t>ลดลง</t>
  </si>
  <si>
    <t xml:space="preserve">     อาคารและสิ่งปลูกสร้าง</t>
  </si>
  <si>
    <t xml:space="preserve">     เครื่องใช้สำนักงาน</t>
  </si>
  <si>
    <t xml:space="preserve">     เครื่องตกแต่งสำนักงาน</t>
  </si>
  <si>
    <t xml:space="preserve">     ยานพาหนะ</t>
  </si>
  <si>
    <t xml:space="preserve">     สินทรัพย์ระหว่างติดตั้ง</t>
  </si>
  <si>
    <t>อาคารชั่วคราวและสินทรัพย์ประจำอื่น ๆ</t>
  </si>
  <si>
    <t>ที่ดิน</t>
  </si>
  <si>
    <t>ประเภทธุรกิจ</t>
  </si>
  <si>
    <t>อัตราร้อยละของการถือหุ้น</t>
  </si>
  <si>
    <t>หรือส่วนได้เสีย</t>
  </si>
  <si>
    <t xml:space="preserve">                   แมททีเรียล จำกัด</t>
  </si>
  <si>
    <t>ผลิต / ขายพื้น</t>
  </si>
  <si>
    <t>คอนกรีตอัดแรง</t>
  </si>
  <si>
    <t>20</t>
  </si>
  <si>
    <t>เครื่องใช้และเครื่องตกแต่งสำนักงาน</t>
  </si>
  <si>
    <t>ยานพาหนะ</t>
  </si>
  <si>
    <t>ผลิต / ขาย</t>
  </si>
  <si>
    <t>พื้นคอนกรีต</t>
  </si>
  <si>
    <t>5</t>
  </si>
  <si>
    <t xml:space="preserve">บริษัท บิลท์ แลนด์ </t>
  </si>
  <si>
    <t xml:space="preserve">     จำกัด</t>
  </si>
  <si>
    <t>หาริมทรัพย์</t>
  </si>
  <si>
    <t>พัฒนาอสัง-</t>
  </si>
  <si>
    <t>สินค้าสำเร็จรูป</t>
  </si>
  <si>
    <t>วัตถุดิบ</t>
  </si>
  <si>
    <t xml:space="preserve">วัสดุก่อสร้าง </t>
  </si>
  <si>
    <t>วัสดุสิ้นเปลือง</t>
  </si>
  <si>
    <t xml:space="preserve">เครื่องจักรและอุปกรณ์ </t>
  </si>
  <si>
    <t xml:space="preserve">     เครื่องจักรและอุปกรณ์</t>
  </si>
  <si>
    <t>รวม</t>
  </si>
  <si>
    <t xml:space="preserve"> - 2 -</t>
  </si>
  <si>
    <t>ส่วนงานรับเหมาก่อสร้าง</t>
  </si>
  <si>
    <t>ส่วนงานขายพื้นคอนกรีต</t>
  </si>
  <si>
    <t>รายการตัดบัญชี</t>
  </si>
  <si>
    <t xml:space="preserve">            -  บริษัท พีซีเอ็ม คอนสตรัคชั่น </t>
  </si>
  <si>
    <t xml:space="preserve">     ที่ดิน</t>
  </si>
  <si>
    <t>บริษัท  พรีบิลท์  จำกัด  (มหาชน)  และบริษัทย่อย</t>
  </si>
  <si>
    <t>3 - 5</t>
  </si>
  <si>
    <t xml:space="preserve">     ที่ดินและส่วนปรับปรุงที่ดิน</t>
  </si>
  <si>
    <t>หมายเหตุประกอบงบการเงิน</t>
  </si>
  <si>
    <t>งบการเงินรวม  (บาท)</t>
  </si>
  <si>
    <t xml:space="preserve">             (    นายชัยรัตน์    ธรรมพีร ,     นายวิโรจน์    เจริญตรา   )</t>
  </si>
  <si>
    <t xml:space="preserve"> - 6 -</t>
  </si>
  <si>
    <t>รายการ</t>
  </si>
  <si>
    <t>งบการเงินเฉพาะกิจการ</t>
  </si>
  <si>
    <t>วิธีราคาทุน</t>
  </si>
  <si>
    <t>เงินปันผล</t>
  </si>
  <si>
    <t xml:space="preserve"> - 5 -</t>
  </si>
  <si>
    <t>(ลงชื่อ) …………………………………………………………… กรรมการตามอำนาจ</t>
  </si>
  <si>
    <t xml:space="preserve">     ต้นทุนการก่อสร้างและต้นทุนขาย</t>
  </si>
  <si>
    <t>ความสัมพันธ์</t>
  </si>
  <si>
    <t>เพื่อขาย</t>
  </si>
  <si>
    <t xml:space="preserve"> - 10 -</t>
  </si>
  <si>
    <t>2 - 14</t>
  </si>
  <si>
    <t>12 - 44</t>
  </si>
  <si>
    <t>ส่วนงานพัฒนาอสังหาริมทรัพย์</t>
  </si>
  <si>
    <t xml:space="preserve">     ค่าใช้จ่ายในการขาย</t>
  </si>
  <si>
    <t xml:space="preserve">     ค่าใช้จ่ายในการบริหาร</t>
  </si>
  <si>
    <t xml:space="preserve">     รายได้จากการก่อสร้างและ</t>
  </si>
  <si>
    <t xml:space="preserve">          รายได้จากการขาย</t>
  </si>
  <si>
    <t>จำนวนปี</t>
  </si>
  <si>
    <t>ส่วนปรับปรุงที่ดิน</t>
  </si>
  <si>
    <t xml:space="preserve">อาคารและสิ่งปลูกสร้าง </t>
  </si>
  <si>
    <t xml:space="preserve">     ต้นทุนทางการเงิน </t>
  </si>
  <si>
    <t>บริษัทย่อย</t>
  </si>
  <si>
    <t xml:space="preserve">     อาคารชั่วคราว</t>
  </si>
  <si>
    <t xml:space="preserve"> - 7 -</t>
  </si>
  <si>
    <t>โอนเข้า (ออก)</t>
  </si>
  <si>
    <t xml:space="preserve">          ค่าใช้จ่ายเกี่ยวกับพนักงาน </t>
  </si>
  <si>
    <t xml:space="preserve">          สินค้าซื้อมาเพื่อขาย</t>
  </si>
  <si>
    <t xml:space="preserve">          ค่าเช่าเครื่องมืออุปกรณ์ </t>
  </si>
  <si>
    <t xml:space="preserve">          ค่าตอบแทนผู้บริหาร</t>
  </si>
  <si>
    <t xml:space="preserve"> </t>
  </si>
  <si>
    <t xml:space="preserve"> - 9 -</t>
  </si>
  <si>
    <t xml:space="preserve">     รวมค่าใช้จ่าย</t>
  </si>
  <si>
    <t xml:space="preserve">                และงานระหว่างทำ</t>
  </si>
  <si>
    <t xml:space="preserve">          วัตถุดิบและวัสดุสิ้นเปลืองใช้ไป</t>
  </si>
  <si>
    <t xml:space="preserve">          ค่าตอบแทนกรรมการ</t>
  </si>
  <si>
    <t xml:space="preserve">          ค่าตัดจำหน่าย</t>
  </si>
  <si>
    <t xml:space="preserve">          ค่าเสื่อมราคา</t>
  </si>
  <si>
    <t xml:space="preserve"> - 4 -</t>
  </si>
  <si>
    <t>อัตรา</t>
  </si>
  <si>
    <t>ดอกเบี้ย</t>
  </si>
  <si>
    <t>หมายเหตุ</t>
  </si>
  <si>
    <t xml:space="preserve">            บริษัท พีซีเอ็ม คอนสตรัคชั่น แมททีเรียล จำกัด </t>
  </si>
  <si>
    <t>ค้ำประกันการใช้</t>
  </si>
  <si>
    <t>กระแสไฟฟ้า</t>
  </si>
  <si>
    <t>บริหารอาคารชุด</t>
  </si>
  <si>
    <t>บริษัทย่อยของ</t>
  </si>
  <si>
    <t xml:space="preserve"> - 12 -</t>
  </si>
  <si>
    <t>บริหาร</t>
  </si>
  <si>
    <t>อาคารชุด</t>
  </si>
  <si>
    <t xml:space="preserve">            -  บริษัท บิลท์ ฮาร์ท จำกัด </t>
  </si>
  <si>
    <t>บริษัท บิลท์ ฮาร์ท</t>
  </si>
  <si>
    <t>ห้องตัวอย่าง</t>
  </si>
  <si>
    <t xml:space="preserve">     ห้องตัวอย่าง</t>
  </si>
  <si>
    <t xml:space="preserve">               </t>
  </si>
  <si>
    <t>(หน่วย : บาท)</t>
  </si>
  <si>
    <t>ราคาทุน:-</t>
  </si>
  <si>
    <t xml:space="preserve">     ส่วนปรับปรุง - อาคาร</t>
  </si>
  <si>
    <t>ค่าเสื่อมราคาสะสม:-</t>
  </si>
  <si>
    <t xml:space="preserve">     ส่วนปรับปรุง - ที่ดิน</t>
  </si>
  <si>
    <t>มูลค่าสุทธิ</t>
  </si>
  <si>
    <t xml:space="preserve">     อาคารชั่วคราวและสินทรัพย์ประจำอื่น ๆ</t>
  </si>
  <si>
    <t>ส่วนงานบริหารอาคารชุด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</si>
  <si>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</si>
  <si>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</si>
  <si>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</si>
  <si>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>การเสนอข้อมูลทางการเงินจำแนกตามส่วนงาน</t>
  </si>
  <si>
    <t>มูลค่างานตามสัญญา</t>
  </si>
  <si>
    <t>การรับรู้รายได้ตามอัตราส่วน</t>
  </si>
  <si>
    <t xml:space="preserve">      ของงานที่ทำเสร็จ</t>
  </si>
  <si>
    <t xml:space="preserve">            ลูกหนี้อื่น</t>
  </si>
  <si>
    <t xml:space="preserve">            </t>
  </si>
  <si>
    <t>ลูกหนี้อื่น</t>
  </si>
  <si>
    <t>ค่าใช้จ่ายจ่ายล่วงหน้า</t>
  </si>
  <si>
    <t>รวมลูกหนี้การค้าและลูกหนี้อื่น</t>
  </si>
  <si>
    <t xml:space="preserve">งบการเงินเฉพาะกิจการ </t>
  </si>
  <si>
    <t xml:space="preserve">ดอกเบี้ยค้างรับ </t>
  </si>
  <si>
    <t xml:space="preserve">           เจ้าหนี้การค้า</t>
  </si>
  <si>
    <t xml:space="preserve">           เจ้าหนี้อื่น</t>
  </si>
  <si>
    <t xml:space="preserve">                 ต้นทุนค่าก่อสร้างที่ยังไม่เรียกชำระ</t>
  </si>
  <si>
    <t xml:space="preserve">                 ดอกเบี้ยค้างจ่าย</t>
  </si>
  <si>
    <t xml:space="preserve">                 อื่น ๆ</t>
  </si>
  <si>
    <t>ค่าโปรแกรม</t>
  </si>
  <si>
    <t>คอมพิวเตอร์</t>
  </si>
  <si>
    <t xml:space="preserve">       ราคาทุน :</t>
  </si>
  <si>
    <t>ซื้อเพิ่ม</t>
  </si>
  <si>
    <t xml:space="preserve">       ค่าตัดจำหน่ายสะสม :</t>
  </si>
  <si>
    <t xml:space="preserve">       มูลค่าสุทธิตามบัญชี :</t>
  </si>
  <si>
    <t>ต้นทุนบริการปัจจุบัน</t>
  </si>
  <si>
    <t>ดอกเบี้ยจากภาระผูกพัน</t>
  </si>
  <si>
    <t>อัตราคิดลด</t>
  </si>
  <si>
    <t>อัตราเงินเฟ้อ</t>
  </si>
  <si>
    <t>อัตราการขึ้นเงินเดือนตามช่วงอายุพนักงานรายเดือน</t>
  </si>
  <si>
    <t xml:space="preserve">     หนี้สงสัยจะสูญ</t>
  </si>
  <si>
    <t xml:space="preserve">     สินทรัพย์และหนี้สินทางการเงินแต่ละประเภทได้เปิดเผยไว้แล้วในหมายเหตุข้อ 4</t>
  </si>
  <si>
    <t>ภาษีเงินได้ปัจจุบัน:</t>
  </si>
  <si>
    <t>ภาษีเงินได้รอการตัดบัญชี:</t>
  </si>
  <si>
    <t xml:space="preserve">ค่าใช้จ่ายภาษีเงินได้ที่แสดงอยู่ใน   </t>
  </si>
  <si>
    <t xml:space="preserve">20% </t>
  </si>
  <si>
    <t xml:space="preserve">     คูณอัตราภาษี</t>
  </si>
  <si>
    <t>ค่าใช้จ่ายภาษีเงินได้ที่แสดงอยู่ใน</t>
  </si>
  <si>
    <t xml:space="preserve">สินทรัพย์ภาษีเงินได้รอการตัดบัญชี </t>
  </si>
  <si>
    <t xml:space="preserve">     ค่าเผื่อหนี้สงสัยจะสูญ</t>
  </si>
  <si>
    <t xml:space="preserve">     งานระหว่างก่อสร้าง</t>
  </si>
  <si>
    <t xml:space="preserve">     ค่าเผื่อการขอคืนเงินประกันผลงาน</t>
  </si>
  <si>
    <t xml:space="preserve">รวม </t>
  </si>
  <si>
    <t xml:space="preserve">อัตราภาษีเงินได้ที่แท้จริงร้อยละ </t>
  </si>
  <si>
    <t xml:space="preserve">     อื่นๆ</t>
  </si>
  <si>
    <t xml:space="preserve"> - 26 -</t>
  </si>
  <si>
    <t xml:space="preserve">     ค่าใช้จ่ายภาษีเงินได้</t>
  </si>
  <si>
    <t xml:space="preserve">      นำไปจ่ายเป็นเงินปันผลได้</t>
  </si>
  <si>
    <t xml:space="preserve">     จำกัด (มหาชน)</t>
  </si>
  <si>
    <t xml:space="preserve">         ผลแตกต่างชั่วคราว</t>
  </si>
  <si>
    <t>ผลกระทบทางภาษีสำหรับ :</t>
  </si>
  <si>
    <t xml:space="preserve">     งบกำไรขาดทุนเบ็ดเสร็จ </t>
  </si>
  <si>
    <t xml:space="preserve">    แตกต่างชั่วคราวและการกลับรายการ</t>
  </si>
  <si>
    <t>32.</t>
  </si>
  <si>
    <t>เงินฝากประจำ 3 เดือน</t>
  </si>
  <si>
    <t xml:space="preserve"> - 11 -</t>
  </si>
  <si>
    <t>รวมเจ้าหนี้การค้าและเจ้าหนี้อื่น</t>
  </si>
  <si>
    <t xml:space="preserve">     งบกำไรขาดทุนเบ็ดเสร็จ</t>
  </si>
  <si>
    <t>อัตราส่วนหนี้สินต่อทุน</t>
  </si>
  <si>
    <t>เงินฝากประจำ 3 - 12 เดือน</t>
  </si>
  <si>
    <t>(หัก)  มูลค่างานก่อสร้างที่เรียกเก็บ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</si>
  <si>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</si>
  <si>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>( หน่วย : บาท )</t>
  </si>
  <si>
    <t>บมจ. บิลท์ แลนด์</t>
  </si>
  <si>
    <t>ประเภทกิจการ</t>
  </si>
  <si>
    <t xml:space="preserve">       </t>
  </si>
  <si>
    <t>เงินสมทบกองทุนสำรองเลี้ยงชีพ</t>
  </si>
  <si>
    <t xml:space="preserve">พันธบัตรรัฐบาล </t>
  </si>
  <si>
    <t xml:space="preserve">     กำไรขั้นต้น</t>
  </si>
  <si>
    <t xml:space="preserve">     กำไรก่อนภาษีเงินได้</t>
  </si>
  <si>
    <t xml:space="preserve">     กำไรสำหรับงวด</t>
  </si>
  <si>
    <t>การเสนอข้อมูลทางการเงินจำแนกตามส่วนงาน (ต่อ)</t>
  </si>
  <si>
    <t xml:space="preserve">32.5  ข้อมูลเกี่ยวกับลูกค้ารายใหญ่ </t>
  </si>
  <si>
    <t>( หน่วย : บาท)</t>
  </si>
  <si>
    <t>งวด 9 เดือน</t>
  </si>
  <si>
    <t>- 30 -</t>
  </si>
  <si>
    <t>( ร้อยละ )</t>
  </si>
  <si>
    <t>สำหรับช่วงอายุไม่เกิน 30 ปี</t>
  </si>
  <si>
    <t>อัตราการหมุนเวียนพนักงานรายเดือน</t>
  </si>
  <si>
    <t>อัตราการหมุนเวียนพนักงานรายวัน</t>
  </si>
  <si>
    <t>ชื่อบริษัทย่อย</t>
  </si>
  <si>
    <t>ริมทรัพย์เพื่อขาย</t>
  </si>
  <si>
    <t>พัฒนาอสังหา-</t>
  </si>
  <si>
    <t>N/A</t>
  </si>
  <si>
    <t>ส่วนงานรับเหมาก่อสร้าง)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</si>
  <si>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</si>
  <si>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 xml:space="preserve">      ต้นทุนบริการปัจจุบัน และดอกเบี้ย</t>
  </si>
  <si>
    <t xml:space="preserve">      ภาระผูกพันของโครงการผลประโยชน์ </t>
  </si>
  <si>
    <t>ภาษีเงินได้รอการตัดบัญชีจากการเกิดผล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</si>
  <si>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</si>
  <si>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ต้นทุนการกู้ยืม</t>
  </si>
  <si>
    <t xml:space="preserve"> - 13 -</t>
  </si>
  <si>
    <t xml:space="preserve"> - 28 -</t>
  </si>
  <si>
    <t>มูลค่ายุติธรรม</t>
  </si>
  <si>
    <t>ราคาทุน/</t>
  </si>
  <si>
    <t>ทุนตัดจำหน่าย</t>
  </si>
  <si>
    <t xml:space="preserve">      จ่ายผลประโยชน์พนักงาน</t>
  </si>
  <si>
    <t xml:space="preserve">        กำไรขั้นต้น</t>
  </si>
  <si>
    <t xml:space="preserve">        รายได้อื่น </t>
  </si>
  <si>
    <t xml:space="preserve">        ค่าใช้จ่ายในการขาย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</si>
  <si>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</si>
  <si>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</si>
  <si>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หนี้สงสัยจะสูญ</t>
  </si>
  <si>
    <t xml:space="preserve">        ต้นทุนทางการเงิน </t>
  </si>
  <si>
    <t>รวมค่าใช้จ่าย</t>
  </si>
  <si>
    <t xml:space="preserve">      อย่างต่อเนื่อง และการดำรงไว้ซึ่งโครงสร้างของทุนที่เหมาะสม</t>
  </si>
  <si>
    <t xml:space="preserve">               วัตถุประสงค์ของบริษัทฯ   และบริษัทย่อยในการบริหารทางการเงินคือ   การดำรงไว้ซึ่งความสามารถในการดำเนินงาน</t>
  </si>
  <si>
    <t>ส่วนปรับปรุงอาคาร</t>
  </si>
  <si>
    <t>5 - 20</t>
  </si>
  <si>
    <t>(หน่วย : ล้านบาท)</t>
  </si>
  <si>
    <t>วงเงิน</t>
  </si>
  <si>
    <t xml:space="preserve">     ค่าใช้จ่ายที่ไม่สามารถนำมาหักภาษี</t>
  </si>
  <si>
    <t xml:space="preserve">     ภาษีเงินได้รอการตัดบัญชีจากการ</t>
  </si>
  <si>
    <t xml:space="preserve">            และรายได้ที่ได้รับยกเว้น</t>
  </si>
  <si>
    <t xml:space="preserve">            เกิดผลแตกต่างชั่วคราวและ</t>
  </si>
  <si>
    <t xml:space="preserve">            การกลับรายการ</t>
  </si>
  <si>
    <t>ค่าตัดจำหน่ายสำหรับงวด</t>
  </si>
  <si>
    <t>(ยังไม่ได้ตรวจสอบ/สอบทานแล้ว)</t>
  </si>
  <si>
    <t xml:space="preserve"> - 18 -</t>
  </si>
  <si>
    <t xml:space="preserve"> - 23 -</t>
  </si>
  <si>
    <t xml:space="preserve"> - 24 -</t>
  </si>
  <si>
    <t xml:space="preserve">     อายุระหว่าง 1 - 3 เดือน</t>
  </si>
  <si>
    <t xml:space="preserve">     อายุระหว่าง 3 - 6 เดือน</t>
  </si>
  <si>
    <t xml:space="preserve">     อายุระหว่าง 6 - 12 เดือน</t>
  </si>
  <si>
    <t xml:space="preserve">     อายุมากกว่า 12 เดือน</t>
  </si>
  <si>
    <t xml:space="preserve">            (หัก)  ค่าเผื่อหนี้สงสัยจะสูญ</t>
  </si>
  <si>
    <t>ภาษีเงินได้สำหรับงวด</t>
  </si>
  <si>
    <t>กำไรทางบัญชีก่อนภาษีเงินได้</t>
  </si>
  <si>
    <t>อัตราภาษีเงินได้</t>
  </si>
  <si>
    <t>จำหน่าย</t>
  </si>
  <si>
    <t>5 - 10 ปี</t>
  </si>
  <si>
    <t>ค่าตัดจำหน่ายสำหรับปี</t>
  </si>
  <si>
    <t xml:space="preserve">     ประมาณการหนี้สิน</t>
  </si>
  <si>
    <t xml:space="preserve">     ดอกเบี้ยรับ</t>
  </si>
  <si>
    <t xml:space="preserve">     กำไรจากการขายทรัพย์สิน</t>
  </si>
  <si>
    <t xml:space="preserve">     กำไรจากการเปลี่ยนแปลงมูลค่าหลักทรัพย์</t>
  </si>
  <si>
    <t xml:space="preserve">     อื่น ๆ</t>
  </si>
  <si>
    <t>สัญญาประกันภัย</t>
  </si>
  <si>
    <t xml:space="preserve">31 มีนาคม </t>
  </si>
  <si>
    <t>31 ธันวาคม</t>
  </si>
  <si>
    <t>สำหรับงวด 3 เดือน สิ้นสุดวันที่ 31 มีนาคม</t>
  </si>
  <si>
    <t xml:space="preserve">          การเปลี่ยนแปลงในสินค้าสำเร็จรูป </t>
  </si>
  <si>
    <t xml:space="preserve">        กำไร(ขาดทุน)ก่อนภาษีเงินได้</t>
  </si>
  <si>
    <t xml:space="preserve">        กำไร(ขาดทุน)สำหรับงวด</t>
  </si>
  <si>
    <t xml:space="preserve">              บริษัทฯ และบริษัทย่อย   มีค่าใช้จ่ายเกี่ยวกับเงินเดือน   ค่าตอบแทนและผลประโยชน์อื่นให้แก่กรรมการและผู้บริหาร      </t>
  </si>
  <si>
    <t xml:space="preserve">                สินทรัพย์ทางการเงินที่แสดงในงบแสดงฐานะการเงิน ประกอบด้วย  เงินสดและเงินฝากธนาคาร  ลูกหนี้การค้า และ</t>
  </si>
  <si>
    <t>2559</t>
  </si>
  <si>
    <t xml:space="preserve">     ภาระผูกพันผลประโยชน์พนักงาน</t>
  </si>
  <si>
    <t>เงินฝากระหว่างทาง</t>
  </si>
  <si>
    <t>เงินลงทุนในหลักทรัพย์เพื่อค้า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</si>
  <si>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</si>
  <si>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</si>
  <si>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เกินกำหนดชำระ</t>
  </si>
  <si>
    <t xml:space="preserve">            รวมลูกหนี้การค้า</t>
  </si>
  <si>
    <t xml:space="preserve">       ค่าตัดจำหน่ายสำหรับงวด 3 เดือน สิ้นสุดวันที่ 31 มีนาคม 2559</t>
  </si>
  <si>
    <t>มูลค่างานก่อสร้างที่เรียกเก็บ</t>
  </si>
  <si>
    <t>(หัก)  การรับรู้รายได้ตามอัตราส่วน</t>
  </si>
  <si>
    <t>ค่าก่อสร้างเรียกเก็บล่วงหน้าเกินกว่างาน</t>
  </si>
  <si>
    <t>เงินเรียกเก็บล่วงหน้าจากผู้ว่าจ้าง</t>
  </si>
  <si>
    <t>กู้ยืมระยะยาวที่  3</t>
  </si>
  <si>
    <t>1 - 1.5</t>
  </si>
  <si>
    <t xml:space="preserve">            ณ วันต้นงวด / ปี</t>
  </si>
  <si>
    <t xml:space="preserve">            ณ วันสิ้นงวด / ปี</t>
  </si>
  <si>
    <t>มูลค่าปัจจุบันของภาระผูกพัน</t>
  </si>
  <si>
    <t xml:space="preserve">            ค่าใช้จ่ายผลประโยชน์พนักงานที่รับรู้ เป็นส่วนหนึ่งของค่าใช้จ่ายบริหารในงบกำไรขาดทุนเบ็ดเสร็จ สำหรับงวด 3 เดือน สิ้นสุด</t>
  </si>
  <si>
    <t xml:space="preserve">      ขาดทุน (กำไร) จากการประมาณการตาม</t>
  </si>
  <si>
    <t xml:space="preserve">      หลักคณิตศาสตร์ประกันภัย </t>
  </si>
  <si>
    <t xml:space="preserve">            ขาดทุน (กำไร) จากการประมาณตามหลักคณิตศาสตร์ประกันภัยที่รับรู้ในกำไรขาดทุนเบ็ดเสร็จอื่น เกิดขึ้นจาก</t>
  </si>
  <si>
    <t xml:space="preserve">            สมมติฐานทางการเงิน</t>
  </si>
  <si>
    <t xml:space="preserve">            สมมติฐานประชากร</t>
  </si>
  <si>
    <t xml:space="preserve">            การปรับปรุงจากประสบการณ์</t>
  </si>
  <si>
    <t>สำหรับช่วงอายุไม่เกิน 30-40 ปี</t>
  </si>
  <si>
    <t>สำหรับอายุ 40 ปีขึ้นไป</t>
  </si>
  <si>
    <t>0 - 25</t>
  </si>
  <si>
    <t>0 - 45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</si>
  <si>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2551 ("TMO08")</t>
  </si>
  <si>
    <t>การวิเคราะห์ความอ่อนไหว</t>
  </si>
  <si>
    <t xml:space="preserve">               ตามพระราชบัญญัติบริษัทมหาชน  จำกัด  พ.ศ.  2535  ซึ่งกำหนดให้มีการจัดสรรกำไรอย่างน้อยร้อยละ  5  ของกำไรสุทธิ</t>
  </si>
  <si>
    <t xml:space="preserve">      หักขาดทุนสะสม (ถ้ามี) เป็นทุนสำรองจนกว่าสำรองดังกล่าวมีจำนวนเท่ากับร้อยละ 10 ของทุนจดทะเบียน ทุนสำรองนี้ไม่อาจ</t>
  </si>
  <si>
    <r>
      <rPr>
        <sz val="15"/>
        <color theme="1"/>
        <rFont val="AngsanaUPC"/>
        <family val="1"/>
      </rPr>
      <t xml:space="preserve">               </t>
    </r>
    <r>
      <rPr>
        <u/>
        <sz val="15"/>
        <color theme="1"/>
        <rFont val="AngsanaUPC"/>
        <family val="1"/>
      </rPr>
      <t>ชื่อกิจการ</t>
    </r>
  </si>
  <si>
    <t xml:space="preserve">              เงินลงทุนในหลักทรัพย์เพื่อค้า</t>
  </si>
  <si>
    <t>หน่วยลงทุนในกองทุนเปิดตราสารหนี้</t>
  </si>
  <si>
    <r>
      <rPr>
        <u/>
        <sz val="15"/>
        <color theme="1"/>
        <rFont val="AngsanaUPC"/>
        <family val="1"/>
      </rPr>
      <t>บวก</t>
    </r>
    <r>
      <rPr>
        <sz val="15"/>
        <color theme="1"/>
        <rFont val="AngsanaUPC"/>
        <family val="1"/>
      </rPr>
      <t xml:space="preserve"> ค่าเผื่อการปรับมูลค่า</t>
    </r>
  </si>
  <si>
    <t>สินค้าสำเร็จรูป - อาคารชุด</t>
  </si>
  <si>
    <t>รวมเจ้าหนี้อื่น</t>
  </si>
  <si>
    <t>ของงานที่ทำเสร็จ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</si>
  <si>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</si>
  <si>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 xml:space="preserve">        (ค่าใช้จ่าย)รายได้ ภาษีเงินได้</t>
  </si>
  <si>
    <t xml:space="preserve"> - 3 -</t>
  </si>
  <si>
    <t xml:space="preserve">      ภาระผูกพันจากการโอนพนักงาน</t>
  </si>
  <si>
    <t>ภาษีเงินได้รอตัดบัญชีที่เกี่ยวข้องกับผล</t>
  </si>
  <si>
    <t xml:space="preserve">     (กำไร) ขาดทุนจากการประมาณการ</t>
  </si>
  <si>
    <t xml:space="preserve">     ตามหลักคณิตศาสตร์ประกันภัย</t>
  </si>
  <si>
    <t xml:space="preserve">   - เพิ่มขึ้น(เปลี่ยนแปลงร้อยละ 1)</t>
  </si>
  <si>
    <t xml:space="preserve">   - ลดลง(เปลี่ยนแปลงร้อยละ 1)</t>
  </si>
  <si>
    <t>การเพิ่มขึ้นของเงินเดือน</t>
  </si>
  <si>
    <t>อัตราการหมุนของพนักงาน</t>
  </si>
  <si>
    <t xml:space="preserve">   - เพิ่มขึ้น(เปลี่ยนแปลงร้อยละ 20)</t>
  </si>
  <si>
    <t xml:space="preserve">   - ลดลง(เปลี่ยนแปลงร้อยละ 20)</t>
  </si>
  <si>
    <t>มาตรฐานการบัญชี</t>
  </si>
  <si>
    <t>การนำเสนองบการเงิน</t>
  </si>
  <si>
    <t>สินค้าคงเหลือ</t>
  </si>
  <si>
    <t>งบกระแสเงินสด</t>
  </si>
  <si>
    <t>เหตุการณ์ภายหลังรอบระยะเวลารายงาน</t>
  </si>
  <si>
    <t>สัญญาก่อสร้าง</t>
  </si>
  <si>
    <t>ภาษีเงินได้</t>
  </si>
  <si>
    <t>ที่ดิน อาคารและอุปกรณ์</t>
  </si>
  <si>
    <t>สัญญาเช่า</t>
  </si>
  <si>
    <t>รายได้</t>
  </si>
  <si>
    <t>ผลกระทบจากการเปลี่ยนแปลงของอัตราแลกเปลี่ยนเงินตราต่างประเทศ</t>
  </si>
  <si>
    <t>การบัญชีและการรายงานโครงการผลประโยชน์เมื่อออกจากงาน</t>
  </si>
  <si>
    <t>เงินลงทุนในบริษัทร่วมและการร่วมค้า</t>
  </si>
  <si>
    <t>การรายงานทางการเงินในสภาพเศรษฐกิจที่เงินเฟ้อรุนแรง</t>
  </si>
  <si>
    <t>กำไรต่อหุ้น</t>
  </si>
  <si>
    <t>การด้อยค่าของสินทรัพย์</t>
  </si>
  <si>
    <t>ประมาณการหนี้สิน หนี้สินที่อาจเกิดขึ้น และสินทรัพย์ที่อาจเกิดขึ้น</t>
  </si>
  <si>
    <t>สินทรัพย์ไม่มีตัวตน</t>
  </si>
  <si>
    <t>อสังหาริมทรัพย์เพื่อการลงทุน</t>
  </si>
  <si>
    <t>เกษตรกรรม</t>
  </si>
  <si>
    <t>การจ่ายโดยใช้หุ้นเป็นเกณฑ์</t>
  </si>
  <si>
    <t>การรวมธุรกิจ</t>
  </si>
  <si>
    <t>สินทรัพย์ไม่หมุนเวียนที่ถือไว้เพื่อขายและการดำเนินงานที่ยกเลิก</t>
  </si>
  <si>
    <t>การสำรวจและประเมินค่าแหล่งทรัพยากรแร่</t>
  </si>
  <si>
    <t>ส่วนงานดำเนินงาน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</si>
  <si>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</si>
  <si>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</si>
  <si>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</si>
  <si>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การตีความมาตรฐานการบัญชี</t>
  </si>
  <si>
    <t>ภาษีเงินได้ - การเปลี่ยนแปลงสถานภาพทางภาษีของกิจการหรือของผู้ถือหุ้น</t>
  </si>
  <si>
    <t>การประเมินเนื้อหาสัญญาเช่าที่ทำขึ้นตามรูปแบบกฎหมาย</t>
  </si>
  <si>
    <t>การเปิดเผยข้อมูลของข้อตกลงสัมปทานบริการ</t>
  </si>
  <si>
    <t>การตีความมาตรฐานการรายงานทางการเงิน</t>
  </si>
  <si>
    <t>การประเมินว่าข้อตกลงประกอบด้วยสัญญาเช่าหรือไม่</t>
  </si>
  <si>
    <t xml:space="preserve">   สภาพแวดล้อม</t>
  </si>
  <si>
    <t>ข้อตกลงสัมปทานบริการ</t>
  </si>
  <si>
    <t>โปรแกรมสิทธิพิเศษแก่ลูกค้า</t>
  </si>
  <si>
    <t>การจ่ายสินทรัพย์ที่ไม่ใช่เงินสดให้เจ้าของ</t>
  </si>
  <si>
    <t>การโอนสินทรัพย์จากลูกค้า</t>
  </si>
  <si>
    <t>ต้นทุนการเปิดหน้าดินในช่วงการผลิตสำหรับเหมืองผิวดิน</t>
  </si>
  <si>
    <t>เงินที่นำส่งรัฐ</t>
  </si>
  <si>
    <t xml:space="preserve">     รายงานทางการเงินข้างต้นไม่มีผลกระทบอย่างเป็นสาระสำคัญต่องบการเงินนี้ </t>
  </si>
  <si>
    <t>การสูญเสียความควบคุม</t>
  </si>
  <si>
    <t xml:space="preserve"> - 14 -</t>
  </si>
  <si>
    <t xml:space="preserve"> - 15 -</t>
  </si>
  <si>
    <t xml:space="preserve"> - 30 -</t>
  </si>
  <si>
    <t>ต้นทุนการก่อสร้างที่เกิดขึ้นปรับปรุงด้วย</t>
  </si>
  <si>
    <t xml:space="preserve">      กำไรหรือขาดทุนที่รับรู้จนถึงปัจจุบัน</t>
  </si>
  <si>
    <t>จำนวนเงินทั้งสิ้นที่กิจการมีสิทธิเรียกร้อง</t>
  </si>
  <si>
    <t xml:space="preserve">      จากผู้จ้างสำหรับงานก่อสร้างซึ่งเป็น</t>
  </si>
  <si>
    <t xml:space="preserve">      สินทรัพย์</t>
  </si>
  <si>
    <t xml:space="preserve"> - 31 -</t>
  </si>
  <si>
    <t>31 มีนาคม 2560</t>
  </si>
  <si>
    <t>31 ธันวาคม 2559</t>
  </si>
  <si>
    <t xml:space="preserve">              เงินสดและรายการเทียบเท่าเงินสด ณ วันที่ 31 มีนาคม 2560 และวันที่ 31 ธันวาคม 2559</t>
  </si>
  <si>
    <t xml:space="preserve">              เงินลงทุนชั่วคราว ณ วันที่ 31 มีนาคม 2560 และวันที่ 31 ธันวาคม 2559</t>
  </si>
  <si>
    <t xml:space="preserve">              ลูกหนี้การค้าและลูกหนี้อื่น ณ วันที่ 31 มีนาคม 2560 และวันที่ 31 ธันวาคม 2559</t>
  </si>
  <si>
    <t>เช็คถึงกำหนดชำระ</t>
  </si>
  <si>
    <t xml:space="preserve">              เงินลงทุนในหลักทรัพย์เพื่อค้า ณ วันที่ 31 มีนาคม 2560 และวันที่ 31 ธันวาคม 2559</t>
  </si>
  <si>
    <t>ภาษีซื้อตั้งพัก</t>
  </si>
  <si>
    <t xml:space="preserve">              รายได้ที่ยังไม่ได้เรียกชำระ ณ วันที่ 31 มีนาคม 2560 และวันที่ 31 ธันวาคม 2559</t>
  </si>
  <si>
    <t xml:space="preserve">              ที่ดินและต้นทุนโครงการระหว่างก่อสร้าง ณ วันที่ 31 มีนาคม 2560 และวันที่ 31 ธันวาคม 2559</t>
  </si>
  <si>
    <t xml:space="preserve">              สินค้าคงเหลือ ณ วันที่ 31 มีนาคม 2560 และวันที่ 31 ธันวาคม 2559</t>
  </si>
  <si>
    <t xml:space="preserve">              เงินลงทุนในบริษัทย่อย ณ วันที่ 31 มีนาคม 2560 และวันที่ 31 ธันวาคม 2559</t>
  </si>
  <si>
    <t>2560</t>
  </si>
  <si>
    <t xml:space="preserve">              เงินลงทุนระยะยาวอื่น ณ วันที่ 31 มีนาคม 2560 และวันที่ 31 ธันวาคม 2559</t>
  </si>
  <si>
    <t>4.00% - 5.50%</t>
  </si>
  <si>
    <t>1 มกราคม 2559</t>
  </si>
  <si>
    <t xml:space="preserve">     โครงป้ายโฆษณา</t>
  </si>
  <si>
    <t xml:space="preserve">               ณ วันที่ 31 มีนาคม 2560 และวันที่ 31 ธันวาคม 2559  บริษัทฯ มีเงินฝากประจำธนาคาร 7 แห่ง ใช้เป็นหลักประกัน  </t>
  </si>
  <si>
    <t>ณ วันที่ 1 มกราคม 2559</t>
  </si>
  <si>
    <t>ณ วันที่ 31 ธันวาคม 2559</t>
  </si>
  <si>
    <t>ณ วันที่ 31 มีนาคม 2560</t>
  </si>
  <si>
    <t xml:space="preserve">       ค่าตัดจำหน่ายสำหรับงวด 3 เดือน สิ้นสุดวันที่ 31 มีนาคม 2560</t>
  </si>
  <si>
    <t xml:space="preserve">               เจ้าหนี้การค้าและเจ้าหนี้อื่น ณ วันที่ 31 มีนาคม 2560 และวันที่ 31 ธันวาคม 2559</t>
  </si>
  <si>
    <t>31 มีนาคม 25560</t>
  </si>
  <si>
    <t xml:space="preserve">               เงินเรียกเก็บล่วงหน้าตามสัญญาก่อสร้าง ณ วันที่ 31 มีนาคม 2560 และวันที่ 31 ธันวาคม 2559</t>
  </si>
  <si>
    <t>วันที่ 31 มีนาคม 2560 และ 2559 มีดังนี้</t>
  </si>
  <si>
    <t xml:space="preserve">               ค่าใช้จ่ายตามลักษณะของค่าใช้จ่ายที่สำคัญสำหรับงวด 3 เดือน สิ้นสุดวันที่ 31 มีนาคม 2560 และ 2559</t>
  </si>
  <si>
    <t xml:space="preserve">               รายได้อื่นสำหรับงวด 3 เดือน สิ้นสุดวันที่ 31 มีนาคม 2560 และ 2559</t>
  </si>
  <si>
    <t xml:space="preserve">               ข้อมูลเกี่ยวกับสัญญางานระหว่างก่อสร้างที่มีอยู่ ณ วันที่ 31 มีนาคม 2560 และวันที่ 31 ธันวาคม 2559  มีดังนี้</t>
  </si>
  <si>
    <t xml:space="preserve">              ที่ดิน อาคารและอุปกรณ์ ณ วันที่ 31 มีนาคม 2560 และวันที่ 31 ธันวาคม 2559</t>
  </si>
  <si>
    <t xml:space="preserve">               สินทรัพย์ไม่มีตัวตน  ณ วันที่ 31 มีนาคม 2560 และวันที่ 31 ธันวาคม 2559</t>
  </si>
  <si>
    <t xml:space="preserve">            การเปลี่ยนแปลงในมูลค่าปัจจุบันของภาระผูกพันของโครงการผลประโยชน์ ณ วันที่ 31 มีนาคม 2560 และวันที่ 31 ธันวาคม 2559</t>
  </si>
  <si>
    <t xml:space="preserve">               ณ วันที่ 31 มีนาคม 2560 และวันที่ 31 ธันวาคม 2559  บริษัทฯ และบริษัทย่อย มีอัตราส่วนหนี้สินต่อทุนสรุปได้ดังนี้</t>
  </si>
  <si>
    <t>6.  เงินสดและรายการเทียบเท่าเงินสด</t>
  </si>
  <si>
    <t xml:space="preserve">7.  เงินลงทุนชั่วคราว </t>
  </si>
  <si>
    <t xml:space="preserve">8.  ลูกหนี้การค้าและลูกหนี้อื่น </t>
  </si>
  <si>
    <t xml:space="preserve">ในระหว่างไตรมาส 3 ปี 2559 ได้เกิดเหตุการณ์น้ำท่วมโครงการอาคารชุดแห่งหนึ่งของบริษัท บิลท์ แลนด์ จำกัด(มหาชน) </t>
  </si>
  <si>
    <t xml:space="preserve">       บันทึกรถยนต์ที่ซื้อมานี้เป็นสินทรัพย์รอการขาย โดยแสดงในงบการเงินด้วยราคาทุนหรือมูลค่าสุทธิที่จะได้รับแล้วแต่ราคาใดจะ</t>
  </si>
  <si>
    <t xml:space="preserve">       ต่ำกว่ามูลค่าสุทธิที่จะได้รับคือราคาที่คาดว่าจะขายได้ หักประมาณการค่าซ่อมแซมเพื่อให้ขายได้ 
แล้วแต่ราคาใดจะต่ำกว่า</t>
  </si>
  <si>
    <t>สินทรัพย์รอการขาย - มูลค่าจ่ายซื้อ</t>
  </si>
  <si>
    <t>ค่าเผื่อการด้อยค่า</t>
  </si>
  <si>
    <t>สุทธิ</t>
  </si>
  <si>
    <t xml:space="preserve">ณ วันที่  31  มีนาคม  2560  และวันที่  31  ธันวาคม  2559 บริษัทฯ มีวงเงินเบิกเกินบัญชีจากธนาคาร  6  แห่ง  วงเงินรวม </t>
  </si>
  <si>
    <t xml:space="preserve">ณ วันที่   31  มีนาคม  2560  และ วันที่  31  ธันวาคม   2559  บริษัท พีซีเอ็ม คอนสตรัคชั่น แมททีเรียล จำกัด  บริษัทย่อย </t>
  </si>
  <si>
    <t>23. เงินเรียกเก็บล่วงหน้าตามสัญญาก่อสร้าง</t>
  </si>
  <si>
    <t>24. เงินกู้ยืมระยะยาวจากสถาบันการเงิน</t>
  </si>
  <si>
    <t>วงเงิน(ล้านบาท)</t>
  </si>
  <si>
    <t>อัตราดอกเบี้ย</t>
  </si>
  <si>
    <t>(ร้อยละต่อปี)</t>
  </si>
  <si>
    <t>กู้ยืมระยะยาวที่  2</t>
  </si>
  <si>
    <t>MLR-1.5</t>
  </si>
  <si>
    <t xml:space="preserve">   หนังสือค้ำประกัน</t>
  </si>
  <si>
    <t xml:space="preserve">กลุ่มบริษัทมีภาระผูกพันเกี่ยวกับผลประโยชน์พนักงาน   ตามข้อกำหนดของพระราชบัญญัติคุ้มครองแรงงาน  พ.ศ.  2541 </t>
  </si>
  <si>
    <t>โครงการผลประโยชน์ที่กำหนดไว้ มีความเสี่ยงจากการประมาณการตามหลักคณิตศาสตร์ประกันภัย ได้แก่ ความเสี่ยงของ</t>
  </si>
  <si>
    <t>ภาระผูกพันตามงบแสดงฐานะการเงินมีดังต่อไปนี้</t>
  </si>
  <si>
    <t xml:space="preserve">               ตามรายงานการประชุมใหญ่สามัญผู้ถือหุ้นของบริษัทฯ  ประจำปี  2559  เมื่อวันที่ 27  เมษายน  2559  มีมติอนุมัติให้จ่าย</t>
  </si>
  <si>
    <t xml:space="preserve">              รายละเอียดของนโยบายการบัญชีที่สำคัญ      วิธีการที่ใช้ซึ่งรวมถึงเกณฑ์ในการรับรู้การวัดมูลค่า     และค่าใช้จ่ายที่เกี่ยวกับ</t>
  </si>
  <si>
    <t xml:space="preserve">              กลุ่มบริษัท 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 คาดว่า</t>
  </si>
  <si>
    <t xml:space="preserve">     อาจจะมีปัญหาด้านการชำระเงิน     ผู้บริหารของกิจการมีนโยบายที่จะบันทึกค่าเผื่อหนี้สงสัยจะสูญให้เพียงพอกับโอกาสที่จะเกิด</t>
  </si>
  <si>
    <t xml:space="preserve">     ความสูญเสียดังกล่าว</t>
  </si>
  <si>
    <t xml:space="preserve">              ความเสี่ยงจากการไม่ปฏิบัติตามสัญญา เกิดจากการที่คู่สัญญาไม่ปฏิบัติตามข้อกำหนดในสัญญา ซึ่งก่อให้เกิดความเสียหาย</t>
  </si>
  <si>
    <t xml:space="preserve">     แก่กิจการ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มีนโยบายในการป้องกันความเสี่ยงนี้โดยการวิเคราะห์ฐานะการเงินของลูกค้าเรียกเก็บเงินล่วงหน้าก่อน</t>
  </si>
  <si>
    <t xml:space="preserve">     เริ่มดำเนินงานและเรียกเก็บเงินตามผลงานที่ทำเสร็จ   สำหรับสินทรัพย์ทางการเงินที่แสดงในงบแสดงฐานะการเงิน   ราคาตาม</t>
  </si>
  <si>
    <t xml:space="preserve">     บัญชีของสินทรัพย์หลังหักค่าเผื่อหนี้สงสัยจะสูญ  ถือเป็นมูลค่าสูงสุดของความเสี่ยงที่เกิดจากการไม่ปฏิบัติตามสัญญา</t>
  </si>
  <si>
    <t xml:space="preserve">              ความเสี่ยงเกี่ยวกับอัตราดอกเบี้ย  เกิดจากการที่อัตราดอกเบี้ยจะเปลี่ยนไป  ซึ่งก่อให้เกิดผลเสียหายแก่กลุ่มบริษัท ในงวด</t>
  </si>
  <si>
    <t xml:space="preserve">     ปัจจุบันและงวดต่อ  ๆ  ไป   กลุ่มบริษัท  มีความเสี่ยงเกี่ยวกับอัตราดอกเบี้ย     เนื่องจากสัญญาบางส่วนจะกำหนดอัตราดอกเบี้ย</t>
  </si>
  <si>
    <t xml:space="preserve">     ลอยตัว   และแล้วแต่ผู้ให้กู้และผู้กู้จะตกลงกัน    ข้อมูลเกี่ยวกับอัตราดอกเบี้ยและเงื่อนไขการจ่ายชำระของเงินกู้ยืมจากสถาบัน</t>
  </si>
  <si>
    <t xml:space="preserve">     การเงินได้เปิดเผยไว้ในหมายเหตุ 24</t>
  </si>
  <si>
    <t xml:space="preserve">              กลุ่มบริษัท  ไม่มีความเสี่ยงจากอัตราแลกเปลี่ยนเงินตราต่างประเทศ  เนื่องจากไม่มีรายการลูกหนี้และเจ้าหนี้เป็นสกุลเงิน</t>
  </si>
  <si>
    <t xml:space="preserve">     ตราต่างประเทศ</t>
  </si>
  <si>
    <t xml:space="preserve">     เงินลงทุนชั่วคราว    หนี้สินทางการเงินที่แสดงในงบแสดงฐานะการเงิน   ประกอบด้วย    เงินเบิกเกินบัญชี    เงินกู้ยืมระยะสั้น</t>
  </si>
  <si>
    <t xml:space="preserve">     จากสถาบันการเงิน เจ้าหนี้การค้า ดอกเบี้ยค้างจ่ายและ เงินกู้ยืมระยะยาว</t>
  </si>
  <si>
    <t xml:space="preserve">                ราคาตามบัญชีของสินทรัพย์และหนี้สินทางการเงินมีมูลค่าใกล้เคียงกับราคายุติธรรม นอกจากนี้ผู้บริหารเชื่อว่ากลุ่มบริษัท </t>
  </si>
  <si>
    <t xml:space="preserve">     ไม่มีความเสี่ยงจากเครื่องมือทางการเงินที่มีนัยสำคัญ</t>
  </si>
  <si>
    <t xml:space="preserve">ฉบับที่ 1 (ปรับปรุง 2559) </t>
  </si>
  <si>
    <t xml:space="preserve">ฉบับที่ 2 (ปรับปรุง 2559) </t>
  </si>
  <si>
    <t xml:space="preserve">ฉบับที่ 7 (ปรับปรุง 2559) </t>
  </si>
  <si>
    <t xml:space="preserve">1.   ข้อมูลทั่วไป </t>
  </si>
  <si>
    <t>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</t>
  </si>
  <si>
    <t>ไว้การใช้ดุลยพินิจและการประมาณการที่สำคัญมีดังนี้</t>
  </si>
  <si>
    <t xml:space="preserve">ที่เป็นอยู่ในขณะนั้น </t>
  </si>
  <si>
    <t xml:space="preserve">           (                                                                                              )</t>
  </si>
  <si>
    <t>ในเรื่องที่มีความไม่แน่นอนเสมอ  การใช้ดุลยพินิจและการประมาณการดังกล่าวนี้  ส่งผลกระทบต่อจำนวนเงินที่แสดงใน</t>
  </si>
  <si>
    <t>คาดว่าจะเกิดขึ้นจากลูกหนี้แต่ละรายโดยคำนึงถึงประสบการณ์การเก็บเงินในอดีต อายุของหนี้ที่คงค้างและสภาวะเศรษฐกิจ</t>
  </si>
  <si>
    <t>การเปลี่ยนแปลงเกิดขึ้น</t>
  </si>
  <si>
    <t>จากการด้อยค่าหากคาดว่ามูลค่าที่คาดว่าจะได้รับคืนต่ำกว่ามูลค่าตามบัญชีของสินทรัพย์นั้น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</t>
  </si>
  <si>
    <t xml:space="preserve">             นอกจากนี้ฝ่ายบริหารจำเป็นต้องสอบทานการด้อยค่าของที่ดิน อาคารและอุปกรณ์ในแต่ละช่วงเวลาและบันทึกขาดทุน</t>
  </si>
  <si>
    <t>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</si>
  <si>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>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</si>
  <si>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>ในอนาคตในแต่ละช่วงเวลา</t>
  </si>
  <si>
    <t>ทางภาษีที่ไม่ได้ใช้เมื่อมีความเป็นไปได้ค่อนข้างแน่ว่าบริษัทฯ และบริษัทย่อยจะมีกำไรทางภาษีในอนาคตเพียงพอที่จะใช้</t>
  </si>
  <si>
    <t>ฉบับที่ 10 (ปรับปรุง 2559)</t>
  </si>
  <si>
    <t>ฉบับที่ 11 (ปรับปรุง 2559)</t>
  </si>
  <si>
    <t>ฉบับที่ 12 (ปรับปรุง 2559)</t>
  </si>
  <si>
    <t xml:space="preserve">ฉบับที่ 16 (ปรับปรุง 2559) </t>
  </si>
  <si>
    <t>ฉบับที่ 17 (ปรับปรุง 2559)</t>
  </si>
  <si>
    <t xml:space="preserve">ฉบับที่ 18 (ปรับปรุง 2559) </t>
  </si>
  <si>
    <t xml:space="preserve">ฉบับที่ 19 (ปรับปรุง 2559) </t>
  </si>
  <si>
    <t>ผลประโยชน์ของพนักงาน</t>
  </si>
  <si>
    <t>ฉบับที่ 20 (ปรับปรุง 2559)</t>
  </si>
  <si>
    <t>การบัญชีสำหรับเงินอุดหนุนจากรัฐบาลและการเปิดเผยข้อมูลเกี่ยวกับความ</t>
  </si>
  <si>
    <t xml:space="preserve">     ช่วยเหลือจากรัฐบาล</t>
  </si>
  <si>
    <t>ฉบับที่ 21 (ปรับปรุง 2559)</t>
  </si>
  <si>
    <t xml:space="preserve">ฉบับที่ 23 (ปรับปรุง 2559) </t>
  </si>
  <si>
    <t xml:space="preserve">ฉบับที่ 24 (ปรับปรุง 2559) </t>
  </si>
  <si>
    <t>การเปิดเผยข้อมูลเกี่ยวกับบุคคล หรือกิจการที่เกี่ยวข้องกัน</t>
  </si>
  <si>
    <t>ฉบับที่ 26 (ปรับปรุง 2559)</t>
  </si>
  <si>
    <t>ฉบับที่ 27 (ปรับปรุง 2559)</t>
  </si>
  <si>
    <t xml:space="preserve">ฉบับที่ 28 (ปรับปรุง 2559) </t>
  </si>
  <si>
    <t xml:space="preserve">ฉบับที่ 29 (ปรับปรุง 2559) </t>
  </si>
  <si>
    <t xml:space="preserve">ฉบับที่ 33 (ปรับปรุง 2559) </t>
  </si>
  <si>
    <t xml:space="preserve">ฉบับที่ 34 (ปรับปรุง 2559) </t>
  </si>
  <si>
    <t>การรายงานทางการเงินระหว่างกาล</t>
  </si>
  <si>
    <t>ฉบับที่ 36 (ปรับปรุง 2559)</t>
  </si>
  <si>
    <t>ฉบับที่ 37 (ปรับปรุง 2559)</t>
  </si>
  <si>
    <t>ฉบับที่ 38 (ปรับปรุง 2559)</t>
  </si>
  <si>
    <t>ฉบับที่ 40 (ปรับปรุง 2559)</t>
  </si>
  <si>
    <t>ฉบับที่ 41 (ปรับปรุง 2559)</t>
  </si>
  <si>
    <t>ฉบับที่ 104 (ปรับปรุง 2559)</t>
  </si>
  <si>
    <t>การบัญชีสำหรับการปรับโครงสร้างหนี้ที่มีปัญหา</t>
  </si>
  <si>
    <t>ฉบับที่ 105 (ปรับปรุง 2559)</t>
  </si>
  <si>
    <t>การบัญชีสำหรับเงินลงทุนในตราสารหนี้และตราสารทุน</t>
  </si>
  <si>
    <t>ฉบับที่ 107 (ปรับปรุง 2559)</t>
  </si>
  <si>
    <t>การแสดงรายการและการเปิดเผยข้อมูลสำหรับเครื่องมือทางการเงิน</t>
  </si>
  <si>
    <t>ฉบับที่ 2 (ปรับปรุง 2559)</t>
  </si>
  <si>
    <t>ฉบับที่ 3 (ปรับปรุง 2559)</t>
  </si>
  <si>
    <t>ฉบับที่ 4 (ปรับปรุง 2559)</t>
  </si>
  <si>
    <t>ฉบับที่ 5 (ปรับปรุง 2559)</t>
  </si>
  <si>
    <t>ฉบับที่ 6 (ปรับปรุง 2559)</t>
  </si>
  <si>
    <t>ฉบับที่ 8 (ปรับปรุง 2559)</t>
  </si>
  <si>
    <t>ฉบับที่ 13 (ปรับปรุง 2559)</t>
  </si>
  <si>
    <t>ฉบับที่ 15 (ปรับปรุง 2559)</t>
  </si>
  <si>
    <t>สัญญาเช่าดำเนินงาน - สิ่งจูงใจที่ให้แก่ผู้เช่า</t>
  </si>
  <si>
    <t>ฉบับที่ 25 (ปรับปรุง 2559)</t>
  </si>
  <si>
    <t>ฉบับที่ 29 (ปรับปรุง 2559)</t>
  </si>
  <si>
    <t>ฉบับที่ 31 (ปรับปรุง 2559)</t>
  </si>
  <si>
    <t>รายได้ - รายการแลกเปลี่ยนเกี่ยวกับบริการโฆษณา</t>
  </si>
  <si>
    <t>ฉบับที่ 32 (ปรับปรุง 2559)</t>
  </si>
  <si>
    <t>สินทรัพย์ไม่มีตัวตน - ต้นทุนเว็บไซต์</t>
  </si>
  <si>
    <t xml:space="preserve">     กิจกรรมดำเนินงาน</t>
  </si>
  <si>
    <t>ความช่วยเหลือจากรัฐบาล - กรณีที่ไม่มีความเกี่ยวข้องอย่างเฉพาะเจาะจงกับ</t>
  </si>
  <si>
    <t>ฉบับที่ 1 (ปรับปรุง 2559)</t>
  </si>
  <si>
    <t xml:space="preserve">     ลักษณะคล้ายคลึงกัน</t>
  </si>
  <si>
    <t>การเปลี่ยนแปลงในหนี้สินที่เกิดขึ้นจากการรื้อถอน การบูรณะและหนี้สินที่มี</t>
  </si>
  <si>
    <t>สิทธิในส่วนได้เสียจากกองทุนการรื้อถอน การบูรณะและการปรับปรุงสภาพ</t>
  </si>
  <si>
    <t>ฉบับที่ 7 (ปรับปรุง 2559)</t>
  </si>
  <si>
    <t xml:space="preserve">     เรื่อง การรายงานทางการเงินในสภาพเศรษฐกิจที่มีภาวะเงินเฟ้อรุนแรง</t>
  </si>
  <si>
    <t>การรายงานทางการเงินระหว่างกาลและการด้อยค่า</t>
  </si>
  <si>
    <t>ฉบับที่ 14 (ปรับปรุง 2559)</t>
  </si>
  <si>
    <t xml:space="preserve">    (ปรับปรุง 2559)  เรื่อง ผลประโยชน์ของพนักงาน</t>
  </si>
  <si>
    <t xml:space="preserve">การปรับปรุงย้อนหลังภายใต้มาตรฐานการบัญชีฉบับที่ 29  (ปรับปรุง  2559) </t>
  </si>
  <si>
    <t>ข้อจำกัดสินทรัพย์ตามโครงการผลประโยชน์  ข้อกำหนดเงินทุนขั้นต่ำ  และ</t>
  </si>
  <si>
    <t>สัญญาสำหรับการก่อสร้างอสังหาริมทรัพย์</t>
  </si>
  <si>
    <t>ฉบับที่ 18 (ปรับปรุง 2559)</t>
  </si>
  <si>
    <t>หนี้สินทางการเงินและไม่ใช่ทางการเงิน</t>
  </si>
  <si>
    <t xml:space="preserve">รายงานโดยตรงต่อผู้บริหารสูงสุดทางด้านการเงิน </t>
  </si>
  <si>
    <t>มูลค่า  ซึ่งมีความรับผิดชอบโดยรวมต่อการวัดมูลค่ายุติธรรมที่มีนัยสำคัญ  รวมถึงการวัดมูลค่ายุติธรรม  ระดับ 3  และ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</si>
  <si>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 มูลค่า ดังนี้</t>
  </si>
  <si>
    <t xml:space="preserve">                   อย่างเดียวกัน</t>
  </si>
  <si>
    <t xml:space="preserve">                   นั้นหรือหนี้สินนั้นนอกเหนือจากราคาเสนอซื้อขายซึ่งรวมอยู่ในข้อมูลระดับ 1</t>
  </si>
  <si>
    <t xml:space="preserve">เครื่องมือทางการเงิน </t>
  </si>
  <si>
    <t>ของข้อมูลที่อยู่ในระดับต่ำสุดที่มีนัยสำคัญสำหรับการวัดมูลค่ายุติธรรมโดยรวม</t>
  </si>
  <si>
    <t xml:space="preserve">     บริษัท พรีบิลท์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</si>
  <si>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 xml:space="preserve">     บริษัทฯ ดำเนินธุรกิจเกี่ยวกับการรับเหมาก่อสร้าง</t>
  </si>
  <si>
    <t>ประกอบของรายการในงบการเงิน ยกเว้นรายการที่เปิดเผยไว้ในนโยบายการบัญชีที่เกี่ยวข้อง</t>
  </si>
  <si>
    <t xml:space="preserve">     งบการเงินรวมและงบการเงินเฉพาะกิจการของบริษัทฯ     จัดทำขึ้นโดยใช้เกณฑ์ราคาทุนเดิมในการวัดมูลค่าขององค์</t>
  </si>
  <si>
    <t>สำหรับรอบระยะเวลารายงาน ด้วยจำนวนหุ้นสามัญที่ออกจำหน่ายและเรียกชำระแล้วถัวเฉลี่ยถ่วงน้ำหนัก</t>
  </si>
  <si>
    <t>ฐานบางประการ ซึ่งอาจมีผลกระทบต่อจำนวนเงินที่แสดงไว้ในงบการเงินและการเปิดเผยในหมายเหตุประกอบงบการเงิน</t>
  </si>
  <si>
    <t>ซึ่งผลที่เกิดขึ้นจริงภายหลังอาจแตกต่างไปจากจำนวนเงินที่ประมาณไว้</t>
  </si>
  <si>
    <t>ทรัพยากรที่มีประโยชน์เชิงเศรษฐกิจ เพื่อจ่ายชำระภาระผูกพันและจำนวนที่ต้องจ่ายสามารถประมาณการได้อย่างน่าเชื่อถือ</t>
  </si>
  <si>
    <t xml:space="preserve">       กลุ่มบริษัท      จะบันทึกประมาณการหนี้สินเมื่อมีความเป็นไปได้ค่อนข้างแน่ของการเกิดภาระผูกพันในปัจจุบันตาม</t>
  </si>
  <si>
    <t xml:space="preserve">       หากกลุ่มบริษัท    คาดว่าจะได้รับคืนรายจ่ายที่จ่ายชำระไปตามประมาณการหนี้สินทั้งหมดหรือบางส่วนอย่างแน่นอน</t>
  </si>
  <si>
    <t xml:space="preserve">                  ภาระผูกพันของกลุ่มบริษัท เกี่ยวกับผลประโยชน์หลังออกจากงาน ได้บันทึกในงบการเงินด้วยวิธีคิดลด  แต่ละ</t>
  </si>
  <si>
    <t xml:space="preserve">                   กลุ่มบริษัท     จัดให้มีกองทุนสำรองเลี้ยงชีพ  ซึ่งเป็นลักษณะของแผนการจ่ายสมทบตามที่ได้กำหนดการจ่าย</t>
  </si>
  <si>
    <t xml:space="preserve">        กลุ่มบริษัท 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</si>
  <si>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        กลุ่มบริษัท   จะบันทึกภาษีเงินได้รอการตัดบัญชี โดยตรงไปยังส่วนของผู้ถือหุ้นหากภาษีที่เกิดขึ้นเกี่ยวข้องกับ</t>
  </si>
  <si>
    <t xml:space="preserve">         จากกลุ่มบริษัท   เงินจ่ายสมทบกองทุนสำรองเลี้ยงชีพบันทึกเป็นค่าใช้จ่ายในงบกำไรขาดทุนเบ็ดเสร็จสำหรับรอบ</t>
  </si>
  <si>
    <t xml:space="preserve">         ระยะเวลาบัญชีที่เกิดรายการนั้น</t>
  </si>
  <si>
    <t xml:space="preserve">         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</t>
  </si>
  <si>
    <t xml:space="preserve">          เหมาะสม </t>
  </si>
  <si>
    <t xml:space="preserve">          หน่วยที่ประมาณการไว้ซึ่งคำนวณโดยนักคณิตศาสตร์ประกันภัย   ภายใต้สมมติฐานที่กลุ่มบริษัท   กำหนดขึ้นอย่าง</t>
  </si>
  <si>
    <t xml:space="preserve">          หลังออกจากงานจะรับรู้ทันทีในกำไรขาดทุนเบ็ดเสร็จอื่น</t>
  </si>
  <si>
    <t xml:space="preserve">         กำไรต่อหุ้น  ที่แสดงไว้ในงบกำไรขาดทุนเบ็ดเสร็จเป็นกำไรต่อหุ้นขั้นพื้นฐาน  ซึ่งคำนวณโดยการหารยอดกำไรสุทธิ</t>
  </si>
  <si>
    <t xml:space="preserve">         สมทบไว้แล้ว สินทรัพย์ของกองทุนสำรองเลี้ยงชีพได้แยกออกไปจากสินทรัพย์ของกลุ่มบริษัทและได้รับการบริหาร</t>
  </si>
  <si>
    <t xml:space="preserve">                  ผลกำไรหรือขาดทุน จากการประมาณตามหลักคณิตศาสตร์ประกันภัย  สำหรับโครงการผลประโยชน์พนักงาน</t>
  </si>
  <si>
    <t>กลุ่มบริษัท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</si>
  <si>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    รายจ่ายเกี่ยวกับภาษีในรอบระยะเวลาบัญชีประกอบด้วย     ภาษีเงินได้ของงวดปัจจุบันและภาษีเงินได้รอการตัดบัญชี</t>
  </si>
  <si>
    <t xml:space="preserve">           กลุ่มบริษัท  บันทึกภาษีเงินได้นิติบุคคลที่ต้องจ่ายในแต่ละงวดเป็นค่าใช้จ่ายทั้งหมดในงวดนั้น  และคำนวณ</t>
  </si>
  <si>
    <t xml:space="preserve">                 ภาษีเงินได้ตามที่กำหนดไว้ในประมวลรัษฎากร</t>
  </si>
  <si>
    <t xml:space="preserve">                 หนี้สินที่  ณ วันสิ้นรอบระยะเวลารายงาน กับฐานภาษีของสินทรัพย์และหนี้สินนั้น โดยใช้อัตราภาษีที่มีผลบังคับใช้</t>
  </si>
  <si>
    <t xml:space="preserve">                  ณ วันสิ้นรอบระยะเวลารายงาน</t>
  </si>
  <si>
    <t xml:space="preserve">                 สินทรัพย์ภาษีเงินได้รอการตัดบัญชีสำหรับผลแตกต่างชั่วคราวที่ใช้หักภาษี  รวมทั้งผลขาดทุนทางภาษีที่ยังไม่ได้ใช้</t>
  </si>
  <si>
    <t xml:space="preserve">                รายการที่ได้บันทึกโดยตรงไปยังส่วนของผู้ถือหุ้น</t>
  </si>
  <si>
    <t xml:space="preserve">4.11  สินทรัพย์ไม่มีตัวตน </t>
  </si>
  <si>
    <t xml:space="preserve">                สินทรัพย์ไม่มีตัวตน   ซึ่งมีความเป็นไปได้ค่อนข้างแน่ที่จะก่อให้เกิดประโยชน์เชิงเศรษฐกิจ   เช่น  โปรแกรมคอม</t>
  </si>
  <si>
    <t>สูงกว่าและจะประมาณจากสินทรัพย์แต่ละรายการ  หรือหน่วยสินทรัพย์ที่ก่อให้เกิดเงินสดแล้วแต่กรณี</t>
  </si>
  <si>
    <t xml:space="preserve">         มูลค่าที่คาดว่าจะได้รับคืนของสินทรัพย์   หมายถึง   ราคาขายสุทธิหรือมูลค่าจากการใช้ทรัพย์สิน   แล้วแต่ราคาใดจะ</t>
  </si>
  <si>
    <t>4.10  การด้อยค่าของสินทรัพย์</t>
  </si>
  <si>
    <t xml:space="preserve">         กลุ่มบริษัท  พิจารณาการด้อยค่าของสินทรัพย์ประเภทที่ดิน อาคารและอุปกรณ์  เงินลงทุนและสินทรัพย์ที่ไม่มีตัวตน</t>
  </si>
  <si>
    <t>ต่างๆ  เมื่อมีข้อบ่งชี้ว่าสินทรัพย์เกิดการด้อยค่า โดยพิจารณาจากมูลค่าที่คาดว่าจะได้รับคืนของสินทรัพย์  หากมีราคาต่ำกว่า</t>
  </si>
  <si>
    <t>ราคาตามบัญชีถือว่าสินทรัพย์นั้นเกิดการด้อยค่า     ซึ่งจะรับรู้ผลขาดทุนจากการด้อยค่าดังกล่าวในงบกำไรขาดทุนเบ็ดเสร็จ</t>
  </si>
  <si>
    <t>ไปตามทางที่ลดลง  โดยบันทึกในบัญชี  "รายได้อื่น"</t>
  </si>
  <si>
    <t>และบริษัทฯ   จะบันทึกกลับรายการจากการด้อยค่าต่อเมื่อมีข้อบ่งชี้ว่าการด้อยค่านั้นไม่มีอยู่อีกต่อไปหรือยังมีอยู่แต่จะเป็น</t>
  </si>
  <si>
    <t xml:space="preserve">         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 </t>
  </si>
  <si>
    <t>ซึ่งเป็นภาระผูกพันของกิจการเป็นส่วนหนึ่งของราคาทุนของที่ดิน  อาคารและอุปกรณ์   และคิดค่าเสื่อมราคา  สำหรับส่วน</t>
  </si>
  <si>
    <t>ประกอบของที่ดิน อาคารและอุปกรณ์แต่ละส่วนแยกต่างหากจากกัน เมื่อส่วนประกอบแต่ละส่วนนั้นมีต้นทุนที่มีนัยสำคัญ</t>
  </si>
  <si>
    <t xml:space="preserve">อย่างน้อยที่สุดทุกสิ้นรอบบัญชี  </t>
  </si>
  <si>
    <t>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มูลค่าคงเหลือและวิธีการคิดค่าเสื่อมราคา</t>
  </si>
  <si>
    <t>คอนสตรัคชั่น แมททีเรียล จำกัด"  เพื่อใช้ในการซื้อเงินลงทุน  ได้คำนวณค่าเสื่อมราคาใหม่สำหรับอาคารและอุปกรณ์โดย</t>
  </si>
  <si>
    <t>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</si>
  <si>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 xml:space="preserve">          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</si>
  <si>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 xml:space="preserve">สินทรัพย์ดังนี้ </t>
  </si>
  <si>
    <t>4.9    ที่ดิน อาคารและอุปกรณ์</t>
  </si>
  <si>
    <t xml:space="preserve">         ที่ดิน  แสดงตามราคาทุน  อาคารและอุปกรณ์แสดงด้วยราคาทุนหักค่าเสื่อมราคาสะสม    และค่าเผื่อการด้อยค่าของ</t>
  </si>
  <si>
    <t xml:space="preserve">         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</si>
  <si>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>สินทรัพย์ (ถ้ามี)</t>
  </si>
  <si>
    <t xml:space="preserve">รวมแสดงตามมูลค่ายุติธรรม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</si>
  <si>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>4.8    ที่ดินรอการพัฒนา</t>
  </si>
  <si>
    <t>เกี่ยวข้องที่เกิดขึ้นในระหว่างการพัฒนาและหยุดรวมต้นทุนกู้ยืมเมื่อหยุดการพัฒนา</t>
  </si>
  <si>
    <t xml:space="preserve">                ที่ดินรอการพัฒนา   หมายถึง  ที่ดินที่ถือไว้เพื่อพัฒนาโครงการในอนาคต  โดยแสดงตามราคาทุน  หักด้วยค่าเผื่อการ</t>
  </si>
  <si>
    <t>ด้อยค่า (ถ้ามี)  ราคาทุนประกอบด้วย   ค่าที่ดินและค่าใช้จ่ายอื่นที่เกี่ยวข้อง เพื่อให้ได้มาซึ่งที่ดิน   รวมถึงต้นทุนการกู้ยืมที่</t>
  </si>
  <si>
    <t>4.7    เงินลงทุน</t>
  </si>
  <si>
    <t xml:space="preserve">                 4.7.1  เงินลงทุนในหลักทรัพย์กองทุนรวมที่เป็นเงินลงทุนในหลักทรัพย์เพื่อค้า   แสดงตามมูลค่ายุติธรรม   บริษัทฯ </t>
  </si>
  <si>
    <t xml:space="preserve">                 บันทึกการเปลี่ยนแปลงมูลค่าของหลักทรัพย์   เป็นรายการกำไรหรือขาดทุน  ในงบกำไรขาดทุนเบ็ดเสร็จ  ในกรณีที่</t>
  </si>
  <si>
    <t xml:space="preserve">                 การด้อยค่า (ถ้ามี)</t>
  </si>
  <si>
    <t xml:space="preserve">                 4.7.3  เงินลงทุนในบริษัทย่อย  ในงบการเงินเฉพาะกิจการแสดงไว้โดยวิธีราคาทุน  (Cost Method)   หักด้วยค่าเผื่อ</t>
  </si>
  <si>
    <t xml:space="preserve">                 4.7.2  มูลค่ายุติธรรมของหลักทรัพย์เพื่อค้าและหลักทรัพย์เผื่อขายจะใช้ราคามูลค่าหน่วยลงทุน  (NAV)   ที่ประกาศ </t>
  </si>
  <si>
    <t xml:space="preserve">                 ณ วันที่รายงาน</t>
  </si>
  <si>
    <t xml:space="preserve">                  4.7.4  เงินลงทุนระยะยาวในตราสารทุนที่ไม่อยู่ในความต้องการของตลาด  ซึ่งบริษัทฯ ถือเป็นเงินลงทุนทั่วไป และ</t>
  </si>
  <si>
    <t xml:space="preserve">                  แสดงด้วยราคาทุนปรับยอดด้วยค่าเผื่อการด้อยค่าของเงินลงทุน (ถ้ามี) </t>
  </si>
  <si>
    <t>ออกก่อน</t>
  </si>
  <si>
    <t>ที่เกี่ยวข้อง และจะหยุดบันทึกเมื่อโครงการได้แล้วเสร็จพร้อมที่จะใช้ได้ตามวัตถุประสงค์หรือพร้อมที่จะขายหรือหยุดชะงัก</t>
  </si>
  <si>
    <t xml:space="preserve"> ลงจนกว่าจะมีการดำเนินการพัฒนา/ก่อสร้างต่อไป</t>
  </si>
  <si>
    <t>4.5   การบันทึกดอกเบี้ยจ่ายจากการกู้ยืมเป็นต้นทุนของทรัพย์สิน</t>
  </si>
  <si>
    <t xml:space="preserve">        บริษัทย่อยบันทึกดอกเบี้ยจ่ายที่เกิดจากการกู้ยืมเพื่อใช้ในระหว่างการพัฒนาก่อสร้างเป็นส่วนหนึ่งของต้นทุนโครงการ</t>
  </si>
  <si>
    <t>4.6   สินค้าคงเหลือ</t>
  </si>
  <si>
    <t xml:space="preserve">               สินค้าคงเหลือ แสดงในราคาทุนหรือมูลค่าสุทธิที่จะได้รับ   แล้วแต่ราคาใดจะต่ำกว่า ราคาทุนคำนวณโดยวิธีเข้าก่อน</t>
  </si>
  <si>
    <t>โครงการหยุดพัฒนา</t>
  </si>
  <si>
    <t>4.4   ที่ดินและต้นทุนโครงการระหว่างก่อสร้าง</t>
  </si>
  <si>
    <t>แล้วแต่อย่างใดจะต่ำกว่า   ราคาทุนประกอบด้วย   ที่ดิน    ค่าพัฒนาที่ดิน    ค่าก่อสร้าง     ค่าใช้จ่ายที่เกี่ยวข้องโดยตรงกับ</t>
  </si>
  <si>
    <t>โครงการและดอกเบี้ยเงินกู้ยืมที่เกี่ยวข้อง   ซึ่งจะหยุดบันทึกดอกเบี้ยจ่ายเข้ามาเป็นต้นทุน   เมื่องานก่อสร้างแล้วเสร็จหรือ</t>
  </si>
  <si>
    <t>4.3  ลูกหนี้การค้าและลูกหนี้อื่น</t>
  </si>
  <si>
    <t>จะสูญโดยประมาณการจากจำนวนหนี้ที่อาจเกิดขึ้นจากการเก็บเงินจากลูกหนี้ไม่ได้ จำนวนค่าเผื่อหนี้สงสัยจะสูญประมาณ</t>
  </si>
  <si>
    <t>ขึ้นจากประสบการณ์ในการเก็บเงินในอดีต     และตามสถานะทางการเงินปัจจุบันของลูกหนี้คงค้าง ณ  วันที่ในงบแสดง</t>
  </si>
  <si>
    <t>ฐานะการเงิน</t>
  </si>
  <si>
    <t>4.2  เงินสดและรายการเทียบเท่าเงินสด</t>
  </si>
  <si>
    <t>ที่ต้องจ่ายคืนเมื่อสิ้นระยะเวลาที่กำหนด    และเงินลงทุนระยะสั้นที่มีสภาพคล่อง    ซึ่งมีความเสี่ยงต่อการเปลี่ยนแปลงใน</t>
  </si>
  <si>
    <t xml:space="preserve">มูลค่าน้อย </t>
  </si>
  <si>
    <t>4.1  การรับรู้รายได้และค่าใช้จ่าย</t>
  </si>
  <si>
    <t xml:space="preserve">       เงินสดและรายการเทียบเท่าเงินสด  หมายถึง  เงินสดในมือและเงินฝากธนาคารทุกประเภทแต่ไม่รวมเงินฝากประเภท</t>
  </si>
  <si>
    <t xml:space="preserve">                สามารถประมาณได้อย่างน่าเชื่อถือ  รายได้ตามสัญญารับรู้เป็นรายได้ตามอัตราส่วนของงานที่ทำเสร็จ  โดยอัตราส่วน</t>
  </si>
  <si>
    <t xml:space="preserve">                ของงานที่ทำเสร็จประมาณโดยวิศวกร    ซึ่งเป็นการพิจารณาจากการสำรวจทางกายภาพเปรียบเทียบกับต้นทุนการก่อ</t>
  </si>
  <si>
    <t xml:space="preserve">                สร้างที่เกิดขึ้นจริงของงานที่ทำเสร็จ   จนถึงวันที่ตามงบแสดงฐานะการเงินเทียบกับประมาณการต้นทุนการก่อสร้าง</t>
  </si>
  <si>
    <t xml:space="preserve">                ทั้งสิ้น    กรณีที่มีความเป็นไปได้ค่อนข้างแน่นอนว่าต้นทุนทั้งสิ้นของโครงการเกินกว่ามูลค่า       รายได้ตามสัญญา  </t>
  </si>
  <si>
    <t xml:space="preserve">                กิจการจะรับรู้ประมาณการขาดทุนดังกล่าวเป็นค่าใช้จ่ายทันทีในงบกำไรขาดทุนเบ็ดเสร็จ   รายได้ที่รับรู้แล้วแต่ยังไม่</t>
  </si>
  <si>
    <t xml:space="preserve">                ถึงกำหนดเรียกชำระตามสัญญาแสดงไว้เป็น  "รายได้ที่ยังไม่ได้เรียกชำระ"   ในงบแสดงฐานะการเงิน</t>
  </si>
  <si>
    <t xml:space="preserve">                4.1.2  ต้นทุนการก่อสร้าง ประกอบด้วย ค่าวัสดุ ค่าแรงงานทางตรงและค่าใช้จ่ายในการก่อสร้าง รับรู้ตามเกณฑ์คงค้าง</t>
  </si>
  <si>
    <t xml:space="preserve">                4.1.3  บริษัทย่อยรับรู้รายได้จากการขายเมื่อมีการส่งมอบสินค้า    และได้โอนความเสี่ยงและผลตอบแทนที่เป็นสาระ</t>
  </si>
  <si>
    <t xml:space="preserve">                4.1.4  บริษัทย่อยรับรู้รายได้จากการขายบ้านพร้อมที่ดิน    และอาคารชุดพักอาศัยเป็นรายได้ทั้งจำนวน     เมื่อบริษัทฯ</t>
  </si>
  <si>
    <t xml:space="preserve">                4.1.5  บริษัทย่อยของบริษัท บิลท์ แลนด์ จำกัด (มหาชน)  รับรู้รายได้จากการให้บริการบริหารอาคารชุด  เป็นรายได้</t>
  </si>
  <si>
    <t xml:space="preserve">                4.1.6   บริษัทย่อยคำนวณต้นทุนจากการขายบ้านพร้อมที่ดินและอาคารชุดพักอาศัยตามเกณฑ์พื้นที่ และเกณฑ์ราคาขาย</t>
  </si>
  <si>
    <t xml:space="preserve">                4.1.7  บริษัทฯ และบริษัทย่อยรับรู้รายได้อื่นและค่าใช้จ่ายตามเกณฑ์คงค้าง</t>
  </si>
  <si>
    <t xml:space="preserve">        </t>
  </si>
  <si>
    <t>แทน  ผันแปรจากการเกี่ยวข้องกับกิจการนั้นและมีความสามารถในการใช้อำนาจเหนือกิจการนั้น    ทำให้เกิดผลกระทบต่อ</t>
  </si>
  <si>
    <t xml:space="preserve">วันที่การควบคุมสิ้นสุดลง </t>
  </si>
  <si>
    <t>จำนวนเงินผลตอบแทนของบริษัทงบการเงิน  ของบริษัทย่อยได้รวมอยู่ในงบการเงินรวม    นับแต่วันที่มีการควบคุมจนถึง</t>
  </si>
  <si>
    <t>เมื่อบริษัทสูญเสียการควบคุมในบริษัทย่อย  บริษัทตัดรายการสินทรัพย์และหนี้สินของบริษัทย่อยนั้นออก   รวมถึงส่วนได้</t>
  </si>
  <si>
    <t>เสียที่ไม่มีอำนาจควบคุมและส่วนประกอบอื่นในส่วนของเจ้าของที่เกี่ยวข้องกับบริษัทย่อยนั้น    กำไรหรือขาดทุนที่เกิดขึ้น</t>
  </si>
  <si>
    <t>จากการสูญเสียการควบคุมในบริษัทย่อยรับรู้ในกำไรหรือขาดทุน  ส่วนได้เสียในบริษัทย่อยเดิมที่ยังคงเหลืออยู่ให้วัดมูลค่า</t>
  </si>
  <si>
    <t>ด้วยมูลค่ายุติธรรม  ณ  วันที่สูญเสียการควบคุม</t>
  </si>
  <si>
    <t>3.1  ในการจัดทำงบการเงินรวมถือหลักเกณฑ์การรวมเฉพาะบริษัท  ซึ่งบริษัท  พรีบิลท์  จำกัด  (มหาชน)   มีอำนาจควบคุม</t>
  </si>
  <si>
    <t xml:space="preserve">3.2  งบการเงินรวมนี้จัดทำขึ้น    โดยมีวัตถุประสงค์เพื่อแสดงฐานะการเงินและผลการดำเนินงานรวมของบริษัท   พรีบิลท์   </t>
  </si>
  <si>
    <t>จำกัด  (มหาชน)  และบริษัทย่อย  เท่านั้น  การใช้ข้อมูลตามงบการเงินเพื่อวัตถุประสงค์อื่น   อาจมีข้อจำกัดด้านลักษณะ</t>
  </si>
  <si>
    <t>ธุรกิจที่ค่อนข้างแตกต่างกันในบรรดาบริษัทต่าง ๆ ที่นำงบการเงินมาประกอบเป็นงบการเงินรวม</t>
  </si>
  <si>
    <t>ซึ่งบริษัท  พรีบิลท์  จำกัด (มหาชน)  เข้าถือหุ้นหรือมีอำนาจควบคุมอย่างเป็นสาระสำคัญในบริษัทย่อยดังนี้</t>
  </si>
  <si>
    <t>2.1  เกณฑ์ในการจัดทำงบการเงิน</t>
  </si>
  <si>
    <t>2.   หลักเกณฑ์ในการจัดทำงบการเงินและนำเสนองบการเงิน</t>
  </si>
  <si>
    <t>และเมื่อวันที่ 10 กุมภาพันธ์  2547 บริษัทได้จดทะเบียนแปลงสภาพเป็นบริษัทมหาชน  มีที่อยู่ตามที่ได้จดทะเบียนไว้  ดังนี้</t>
  </si>
  <si>
    <t xml:space="preserve">       งบการเงินรวมและงบการเงินเฉพาะกิจการนี้ได้จัดทำขึ้นตามมาตรฐานการรายงานทางการเงิน  ภายใต้พระราชบัญญัติ</t>
  </si>
  <si>
    <t>2.2  การใช้ดุลยพินิจและประมาณการทางบัญชีที่สำคัญ</t>
  </si>
  <si>
    <t xml:space="preserve">              ในการจัดทำงบการเงินตามมาตรฐานการรายงานทางการเงิน  ฝ่ายบริหารจำเป็นต้องใช้ดุลยพินิจและ การประมาณการ</t>
  </si>
  <si>
    <r>
      <t xml:space="preserve">        </t>
    </r>
    <r>
      <rPr>
        <u/>
        <sz val="15"/>
        <color theme="1"/>
        <rFont val="Angsana New"/>
        <family val="1"/>
      </rPr>
      <t>ที่ดิน อาคารและอุปกรณ์ และค่าเสื่อมราคา</t>
    </r>
  </si>
  <si>
    <t xml:space="preserve">       ในการคำนวณค่าเสื่อมราคาของอาคารและอุปกรณ์     ฝ่ายบริหารจำเป็นต้องทำการประมาณอายุการให้ประโยชน์และ</t>
  </si>
  <si>
    <t>มูลค่าคงเหลือเมื่อเลิกใช้งานของอาคารและอุปกรณ์    และต้องทบทวนอายุการให้ประโยชน์และมูลค่าคงเหลือใหม่หากมี</t>
  </si>
  <si>
    <r>
      <t xml:space="preserve">              </t>
    </r>
    <r>
      <rPr>
        <u/>
        <sz val="15"/>
        <color theme="1"/>
        <rFont val="Angsana New"/>
        <family val="1"/>
      </rPr>
      <t>สินทรัพย์ไม่มีตัวตน</t>
    </r>
  </si>
  <si>
    <t xml:space="preserve">             ในการบันทึกและวัดมูลค่าของสินทรัพย์ไม่มีตัวตน ณ วันที่ได้มาตลอดจนการทดสอบการด้อยค่าในภายหลัง ฝ่ายบริหาร</t>
  </si>
  <si>
    <r>
      <t xml:space="preserve">              </t>
    </r>
    <r>
      <rPr>
        <u/>
        <sz val="15"/>
        <color theme="1"/>
        <rFont val="Angsana New"/>
        <family val="1"/>
      </rPr>
      <t>สินทรัพย์ภาษีเงินได้รอการตัดบัญชี</t>
    </r>
  </si>
  <si>
    <t xml:space="preserve">              บริษัทฯ   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</si>
  <si>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r>
      <t xml:space="preserve">              </t>
    </r>
    <r>
      <rPr>
        <u/>
        <sz val="15"/>
        <color theme="1"/>
        <rFont val="Angsana New"/>
        <family val="1"/>
      </rPr>
      <t>ผลประโยชน์หลังออกจากงานของพนักงานตามโครงการผลประโยชน์และผลประโยชน์ระยะยาวอื่นของพนักงาน</t>
    </r>
  </si>
  <si>
    <t xml:space="preserve">2.3  การปฏิบัติตามมาตรฐานการบัญชีและมาตรฐานการรายงานทางการเงินใหม่ในระหว่างงวด </t>
  </si>
  <si>
    <t xml:space="preserve">              สภาวิชาชีพบัญชีได้ออกมาตรฐานการบัญชี     มาตรฐานการรายงานทางการเงิน    การตีความมาตรฐานการบัญชี และ</t>
  </si>
  <si>
    <t xml:space="preserve">       นโยบายการบัญชีและการเปิดเผยข้อมูลของกลุ่มบริษัท  หลายข้อกำหนดให้มีการวัดมูลค่ายุติธรรมทั้งสินทรัพย์ และ</t>
  </si>
  <si>
    <t xml:space="preserve">        กลุ่มผู้ประเมินมูลค่ามีการทบทวนข้อมูลที่ไม่สามารถสังเกตได้และปรับปรุงการวัดมูลค่าที่มีนัยสำคัญอย่างสม่ำเสมอ</t>
  </si>
  <si>
    <t xml:space="preserve">              ประเด็นปัญหาของการวัดมูลค่าที่มีนัยสำคัญจะถูกรายงานต่อคณะกรรมการตรวจสอบของกลุ่มบริษัท</t>
  </si>
  <si>
    <t xml:space="preserve">             กลุ่มบริษัท    รับรู้การโอนระหว่างลำดับชั้นของมูลค่ายุติธรรม ณ วันสิ้นรอบระยะเวลารายงานที่เกิดการโอนข้อมูล</t>
  </si>
  <si>
    <t xml:space="preserve">             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</si>
  <si>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3.   เกณฑ์ในการจัดทำงบการเงินรวม</t>
  </si>
  <si>
    <t xml:space="preserve">4.   สรุปนโยบายการบัญชีที่สำคัญ  </t>
  </si>
  <si>
    <t>5. รายการบัญชีกิจการที่เกี่ยวข้องกัน</t>
  </si>
  <si>
    <t>กิจการที่เกี่ยวข้องกัน</t>
  </si>
  <si>
    <t>ลักษณะความสัมพันธ์</t>
  </si>
  <si>
    <t>บริษัทย่อยของบริษัท บิลท์ แลนด์ จำกัด (มหาชน)</t>
  </si>
  <si>
    <t xml:space="preserve">      กลุ่มบริษัทและบุคคลที่เกี่ยวข้องกันมีนโยบายการกำหนดราคาดังนี้</t>
  </si>
  <si>
    <t>บุคคลและกิจการที่เกี่ยวข้องกัน</t>
  </si>
  <si>
    <t>ลักษณะรายการค้า</t>
  </si>
  <si>
    <t>นโยบายการกำหนดราคา</t>
  </si>
  <si>
    <t>บริษัท บิลท์ แลนด์ จำกัด (มหาชน)</t>
  </si>
  <si>
    <t>รายได้รับเหมาก่อสร้าง</t>
  </si>
  <si>
    <t>ราคาตามสัญญาซึ่งเป็นไปตามราคาตลาด</t>
  </si>
  <si>
    <t>ดอกเบี้ยรับ-เงินให้กู้ยืมกิจการที่เกี่ยวข้องกัน</t>
  </si>
  <si>
    <t>ซื้อ-ขายทรัพย์สิน</t>
  </si>
  <si>
    <t>ราคาตามสภาพของทรัพย์สิน</t>
  </si>
  <si>
    <t>ค่าเช่าสำนักงาน</t>
  </si>
  <si>
    <t>ตามราคาตลาด</t>
  </si>
  <si>
    <t>บริษัท บิลท์ ฮาร์ท จำกัด</t>
  </si>
  <si>
    <t>บริษัท พีซีเอ็ม คอนสตรัคชั่น</t>
  </si>
  <si>
    <t>ซื้อ-ขายสินค้า</t>
  </si>
  <si>
    <t>กรรมการบริษัทฯ</t>
  </si>
  <si>
    <t>รายได้จากการขายอสังหาริมทรัพย์</t>
  </si>
  <si>
    <t>ราคาปกติที่ขายให้กับลูกค้าทั่วไป</t>
  </si>
  <si>
    <t xml:space="preserve">  ลูกหนี้การค้า</t>
  </si>
  <si>
    <t xml:space="preserve">บมจ. บิลท์ แลนด์ </t>
  </si>
  <si>
    <t xml:space="preserve">  ลูกหนี้อื่น</t>
  </si>
  <si>
    <t xml:space="preserve">  ลูกหนี้เงินประกันผลงาน</t>
  </si>
  <si>
    <t xml:space="preserve">  เจ้าหนี้การค้า</t>
  </si>
  <si>
    <t>บจ. พีซีเอ็ม คอนสตรัคชั่น แมททีเรียล</t>
  </si>
  <si>
    <t xml:space="preserve">  ภาระผูกพันผลประโยชน์พนักงานค้างจ่าย</t>
  </si>
  <si>
    <t xml:space="preserve">  เงินให้กู้ยืมระยะยาวแก่กิจการที่เกี่ยวข้อง</t>
  </si>
  <si>
    <t xml:space="preserve">  ดอกเบี้ยค้างรับ</t>
  </si>
  <si>
    <t xml:space="preserve">  รายได้จากการรับเหมาก่อสร้าง</t>
  </si>
  <si>
    <t xml:space="preserve">  รายได้จากการขายอสังหาริมทรัพย์</t>
  </si>
  <si>
    <t xml:space="preserve">  ดอกเบี้ยรับ</t>
  </si>
  <si>
    <t xml:space="preserve">  รายได้ค่าเช่า</t>
  </si>
  <si>
    <t>บจ. บิลท์ ฮาร์ท</t>
  </si>
  <si>
    <t xml:space="preserve">  ซื้อสินค้า</t>
  </si>
  <si>
    <t xml:space="preserve">                รายการเคลื่อนไหวสำหรับงวด 3 เดือน สิ้นสุดวันที่ 31 มีนาคม 2560 มีดังนี้</t>
  </si>
  <si>
    <t xml:space="preserve">                รายได้และรายจ่ายกับกิจการที่เกี่ยวข้องกันที่มีสาระสำคัญ  สำหรับงวด 3 เดือน  สิ้นสุดวันที่ 31 มีนาคม 2560 และ 2559 มีดังนี้</t>
  </si>
  <si>
    <t xml:space="preserve">             (                                                                                             )</t>
  </si>
  <si>
    <t xml:space="preserve"> - 16 -</t>
  </si>
  <si>
    <t xml:space="preserve"> - 17 -</t>
  </si>
  <si>
    <t xml:space="preserve">             (                                                                                                     )</t>
  </si>
  <si>
    <t xml:space="preserve"> - 25 -</t>
  </si>
  <si>
    <t xml:space="preserve">การตีความมาตรฐานการรายงานทางการเงินซึ่งมีผลบังคับสำหรับงบการเงินที่เริ่มในหรือหลังวันที่   1   มกราคม   2560 </t>
  </si>
  <si>
    <t>2.4  การวัดมูลค่ายุติธรรม</t>
  </si>
  <si>
    <t xml:space="preserve">               ณ วันที่ 31 มีนาคม 2560 และวันที่ 31 ธันวาคม 2559  บริษัท พีซีเอ็ม คอนสตรัคชั่น  แมททีเรียล  จำกัด  มีพันธบัตรรัฐบาล  3  ฉบับ  </t>
  </si>
  <si>
    <t xml:space="preserve">      ครบกำหนดไถ่ถอนวันที่ 3 กันยายน 2561  ถึง วันที่ 13 มีนาคม 2566</t>
  </si>
  <si>
    <t>16. ที่ดิน อาคารและอุปกรณ์</t>
  </si>
  <si>
    <t>16. ที่ดิน อาคารและอุปกรณ์ (ต่อ)</t>
  </si>
  <si>
    <t>17. เงินฝากสถาบันการเงิน - มีภาระผูกพัน</t>
  </si>
  <si>
    <t xml:space="preserve">18. สินทรัพย์ไม่มีตัวตน  </t>
  </si>
  <si>
    <t>19. สินทรัพย์ภาษีเงินได้รอการตัดบัญชี</t>
  </si>
  <si>
    <t>20. สินทรัพย์รอการขาย</t>
  </si>
  <si>
    <t>21. เงินเบิกเกินบัญชีและเงินกู้ยืมระยะสั้นจากสถาบันการเงิน</t>
  </si>
  <si>
    <t>22. เจ้าหนี้การค้าและเจ้าหนี้อื่น</t>
  </si>
  <si>
    <t>2.4  การวัดมูลค่ายุติธรรม (ต่อ)</t>
  </si>
  <si>
    <t>3.   เกณฑ์ในการจัดทำงบการเงินรวม(ต่อ)</t>
  </si>
  <si>
    <t xml:space="preserve"> - 8 -</t>
  </si>
  <si>
    <t xml:space="preserve"> - 27 -</t>
  </si>
  <si>
    <t xml:space="preserve">             (                                                                                     )</t>
  </si>
  <si>
    <t xml:space="preserve">         (                                                                                            ) </t>
  </si>
  <si>
    <t xml:space="preserve">             (                                                                                              )</t>
  </si>
  <si>
    <t>39. เหตุการณ์ภายหลังรอบระยะเวลารายงาน</t>
  </si>
  <si>
    <t>40. การอนุมัติงบการเงิน</t>
  </si>
  <si>
    <t>สำหรับงวด 3 เดือน สิ้นสุดวันที่ 31 มีนาคม 2560</t>
  </si>
  <si>
    <t>9. เงินให้กู้ยืมแก่กิจการที่เกี่ยวข้องกัน</t>
  </si>
  <si>
    <t>10. เงินให้กู้ยืมระยะสั้น</t>
  </si>
  <si>
    <t>11.  รายได้ที่ยังไม่ได้เรียกชำระ</t>
  </si>
  <si>
    <t xml:space="preserve">12.  ที่ดินและต้นทุนโครงการระหว่างก่อสร้าง </t>
  </si>
  <si>
    <t xml:space="preserve">13. สินค้าคงเหลือ </t>
  </si>
  <si>
    <t xml:space="preserve">14. เงินลงทุนในบริษัทย่อย </t>
  </si>
  <si>
    <t xml:space="preserve">15. เงินลงทุนระยะยาวอื่น </t>
  </si>
  <si>
    <r>
      <t xml:space="preserve">      </t>
    </r>
    <r>
      <rPr>
        <u/>
        <sz val="15"/>
        <color theme="1"/>
        <rFont val="Angsana New"/>
        <family val="1"/>
      </rPr>
      <t>ค่าเผื่อหนี้สงสัยจะสูญของลูกหนี้</t>
    </r>
  </si>
  <si>
    <t xml:space="preserve">             ในการประมาณค่าเผื่อหนี้สงสัยจะสูญของลูกหนี้  ฝ่ายบริหารจำเป็นต้องใช้ดุลยพินิจในการประมาณการ  ผลขาดทุนที่</t>
  </si>
  <si>
    <t xml:space="preserve">      ค้ำประกันเงินกู้ยืมระยะยาวกับธนาคาร  ตามหมายเหตุ 24</t>
  </si>
  <si>
    <t xml:space="preserve">       125 ล้านบาท  ซึ่งค้ำประกันโดยเงินฝากธนาคาร ตามหมายเหตุ  17  </t>
  </si>
  <si>
    <t>ฉบับที่   8 (ปรับปรุง 2559)</t>
  </si>
  <si>
    <t>นโยบายการบัญชี การเปลี่ยนแปลงประมาณการทางบัญชีและข้อผิดพลาด</t>
  </si>
  <si>
    <t>เรื่อง</t>
  </si>
  <si>
    <t xml:space="preserve">เงินลงทุนชั่วคราว </t>
  </si>
  <si>
    <t>สินทรัพย์ไม่หมุนเวียนที่ถือไว้เพื่อขายแสดงด้วยจำนวนที่ต่ำกว่าระหว่างมูลค่าตามบัญชีกับมูลค่ายุติธรรมหักต้นทุน</t>
  </si>
  <si>
    <t>ไม่มีการคิดค่าเสื่อมราคาสำหรับอาคารและอุปกรณ์ที่จัดประเภทเป็นสินทรัพย์ไม่หมุนเวียนที่ถือไว้เพื่อขาย</t>
  </si>
  <si>
    <t>4.12 สินทรัพย์ไม่หมุนเวียนที่ถือไว้เพื่อขายและการดำเนินงานที่ยกเลิก</t>
  </si>
  <si>
    <t>ในการขาย  บริษัทฯ  จัดประเภทสินทรัพย์ไม่หมุนเวียน (หรือกลุ่มสินทรัพย์ที่ยกเลิก) เป็นสินทรัพย์ที่ถือไว้เพื่อขาย  หาก</t>
  </si>
  <si>
    <t>ไว้เพื่อขายในทันทีในสภาพปัจจุบัน ซึ่งขึ้นอยู่กับข้อตกลงที่เป็นปกติและถือปฏิบัติกันทั่วไปสำหรับการขายสินทรัพย์เหล่า</t>
  </si>
  <si>
    <t>นั้นและการขายต้องมีความเป็นไปได้ค่อนข้างแน่ในระดับสูงมาก    ผู้บริหารในระดับที่เหมาะสมต้องผูกมัดกับแผนการ</t>
  </si>
  <si>
    <t>ขายที่เสร็จสมบูรณ์ภายใน 1 ปี นับจากวันที่จัดประเภทสินทรัพย์</t>
  </si>
  <si>
    <t>ขายสินทรัพย์  (หรือกลุ่มสินทรัพย์ที่ยกเลิก)    และการขายดังกล่าวต้องคาดว่าจะเข้าเงื่อนไขในการรับรายการเป็นรายการ</t>
  </si>
  <si>
    <t>4.13  ค่าใช้จ่ายภาษีเงินได้</t>
  </si>
  <si>
    <t xml:space="preserve">                 4.13.1  ภาษีเงินได้ของงวดปัจจุบัน</t>
  </si>
  <si>
    <t xml:space="preserve">                 4.13.2  ภาษีเงินได้รอการตัดบัญชี</t>
  </si>
  <si>
    <t>ส่วนงานที่ยกเลิก</t>
  </si>
  <si>
    <t>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</si>
  <si>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</si>
  <si>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</si>
  <si>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</si>
  <si>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กู้ยืมระยะยาวที่  1</t>
  </si>
  <si>
    <t>25. ภาระผูกพันผลประโยชน์พนักงาน</t>
  </si>
  <si>
    <t>25. ภาระผูกพันผลประโยชน์พนักงาน (ต่อ)</t>
  </si>
  <si>
    <t>26. ทุนสำรองตามกฎหมาย</t>
  </si>
  <si>
    <t>27. เงินปันผลจ่าย</t>
  </si>
  <si>
    <t>28. รายได้อื่น</t>
  </si>
  <si>
    <t xml:space="preserve">29. ค่าใช้จ่ายตามลักษณะค่าใช้จ่าย </t>
  </si>
  <si>
    <t>30. สัญญางานระหว่างก่อสร้าง</t>
  </si>
  <si>
    <t>31. กองทุนสำรองเลี้ยงชีพ</t>
  </si>
  <si>
    <t>32. ค่าตอบแทนกรรมการและผู้บริหาร</t>
  </si>
  <si>
    <t>33.</t>
  </si>
  <si>
    <t xml:space="preserve">33.3  ข้อมูลเกี่ยวกับลูกค้ารายใหญ่ </t>
  </si>
  <si>
    <t>34. ภาษีเงินได้</t>
  </si>
  <si>
    <t>34. ภาษีเงินได้ (ต่อ)</t>
  </si>
  <si>
    <t xml:space="preserve">35 ภาระผูกพันและหนี้สินที่อาจจะเกิดขึ้น </t>
  </si>
  <si>
    <t xml:space="preserve">        35.6  เมื่อวันที่ 4 กรกฎาคม 2555 บริษัทฯ ได้ยื่นฟ้องผู้ว่าจ้างรายหนึ่งฐานความผิด ผิดสัญญาจ้างเหมาก่อสร้าง จำนวนทุนทรัพย์ </t>
  </si>
  <si>
    <t>36. เครื่องมือทางการเงิน</t>
  </si>
  <si>
    <t xml:space="preserve">     36.1  นโยบายการบัญชี</t>
  </si>
  <si>
    <t xml:space="preserve">     36.2  ความเสี่ยงด้านสินเชื่อ</t>
  </si>
  <si>
    <t xml:space="preserve">     36.3  ความเสี่ยงจากการไม่ปฏิบัติตามสัญญา</t>
  </si>
  <si>
    <t xml:space="preserve">     36.4  ความเสี่ยงเกี่ยวกับอัตราดอกเบี้ย</t>
  </si>
  <si>
    <t xml:space="preserve">     36.5  ความเสี่ยงจากอัตราแลกเปลี่ยน</t>
  </si>
  <si>
    <t xml:space="preserve">     36.6  ราคายุติธรรมของเครื่องมือทางการเงิน</t>
  </si>
  <si>
    <t>37. การบริหารจัดการทุน</t>
  </si>
  <si>
    <t>38. การดำเนินงานที่ยกเลิก</t>
  </si>
  <si>
    <t>38. การดำเนินงานที่ยกเลิก (ต่อ)</t>
  </si>
  <si>
    <t xml:space="preserve">     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</si>
  <si>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 xml:space="preserve">      ตามรายละเอียด ดังนี้</t>
  </si>
  <si>
    <t xml:space="preserve">พิวเตอร์   กลุ่มบริษัท  ตัดจ่ายโดยใช้วิธีเส้นตรงตลอดอายุการใช้ประโยชน์ 3-10 ปี </t>
  </si>
  <si>
    <t>มูลค่าตามบัญชีที่จะได้รับคืนส่วนใหญ่มาจากการขายมิใช่มาจากการใช้สินทรัพย์นั้นต่อไป ในกรณีเช่นนี้สินทรัพย์ ต้องมี</t>
  </si>
  <si>
    <t>4.14 กองทุนสำรองเลี้ยงชีพและค่าใช้จ่ายพนักงาน</t>
  </si>
  <si>
    <t xml:space="preserve">                 4.14.1  กลุ่มบริษัท    รับรู้เงินเดือน  ค่าจ้าง  โบนัสและเงินสมทบกองทุนประกันสังคมเป็นค่าใช้จ่ายเมื่อเกิดรายการ </t>
  </si>
  <si>
    <t xml:space="preserve">                 4.14.2  กองทุนสำรองเลี้ยงชีพ</t>
  </si>
  <si>
    <t xml:space="preserve">4.15  กำไรต่อหุ้นขั้นพื้นฐาน </t>
  </si>
  <si>
    <t>4.16  ประมาณการทางบัญชี</t>
  </si>
  <si>
    <t xml:space="preserve">4.17  ประมาณการหนี้สิน </t>
  </si>
  <si>
    <t>อัตราดอกเบี้ยร้อยละ 2.00 - 5.00 ต่อปี</t>
  </si>
  <si>
    <t xml:space="preserve">      ให้ธนาคารออกหนังสือค้ำประกัน  ค้ำประกันเงินเบิกเกินบัญชี  ตามหมายเหตุ 21  และ  35.1</t>
  </si>
  <si>
    <t xml:space="preserve">               ตามรายงานการประชุมคณะกรรมการบริษัท บิลท์ แลนด์ จำกัด (มหาชน) ครั้งที่ 1/2560 เมื่อวันที่ 17 มกราคม 2560 มีมติ</t>
  </si>
  <si>
    <t xml:space="preserve">        สำหรับงวด สิ้นสุดวันที่ 31 มีนาคม 2560 และ 2559  บริษัทฯ มีรายได้จากลูกค้ารายใหญ่ จำนวน   3   ราย และ 2 ราย เป็นจำนวนเงินประมาณ   613.31    และ 480.44 ล้านบาท ตามลำดับ ซึ่งมาจากส่วนงานรับเหมาก่อสร้าง</t>
  </si>
  <si>
    <t xml:space="preserve">    ปฏิสัมพันธ์ ของรายการเหล่านี้ สำหรับมาตรฐานการบัญชีฉบับที่ 19 </t>
  </si>
  <si>
    <t xml:space="preserve">เข้ามาจัดทำงบการเงินรวมตั้งแต่วันที่มีอำนาจควบคุม  </t>
  </si>
  <si>
    <t>ในบริษัทเหล่านั้น  หลังจากได้ตัดยอดคงเหลือและรายการระหว่างกันที่เป็นสาระสำคัญแล้ว  โดยบริษัทฯ ได้นำบริษัทย่อย</t>
  </si>
  <si>
    <t xml:space="preserve">              ที่ดินและต้นทุนโครงการระหว่างก่อสร้าง     แสดงด้วยราคาทุนโดยวิธีเฉพาะเจาะจง หรือมูลค่าสุทธิที่คาดว่าจะได้รับ</t>
  </si>
  <si>
    <t xml:space="preserve">                 บริษัทจำหน่ายหลักทรัพย์เพียงบางส่วน ราคาตามบัญชีต่อหน่วยที่ใช้ในการคำนวณกำไรหรือขาดทุน ของเงินลงทุน</t>
  </si>
  <si>
    <t xml:space="preserve">                 ชนิดเดียวกัน  คำนวณโดยใช้วิธีถัวเฉลี่ยถ่วงน้ำหนัก</t>
  </si>
  <si>
    <t xml:space="preserve">         กลุ่มบริษัท  คำนวณค่าเสื่อมราคาสำหรับสินทรัพย์ทุกประเภท  โดยวิธีเส้นตรงตามอายุการใช้งานโดยประมาณของ</t>
  </si>
  <si>
    <t xml:space="preserve">                 ในจำนวนเท่าที่มีความเป็นไปได้ค่อนข้างแน่ ที่กลุ่มบริษัท จะมีกำไรทางภาษีในอนาคต เพียงพอที่จะใช้ประโยชน์จาก</t>
  </si>
  <si>
    <t xml:space="preserve">                 ผลแตกต่างชั่วคราวที่ใช้หักภาษีและผลขาดทุนทางภาษีที่ยังไม่ได้ใช้นั้น</t>
  </si>
  <si>
    <t xml:space="preserve">                 และจะปรับลดมูลค่าตามบัญชีดังกล่าวหากมีความเป็นไปค่อนข้างแน่ว่า    กลุ่มบริษัท   จะไม่มีกำไรทางภาษีเพียงพอ</t>
  </si>
  <si>
    <t xml:space="preserve">                 ต่อการนำสินทรัพย์ภาษีเงินได้รอการตัดบัญชีทั้งหมด หรือบางส่วนมาใช้ประโยชน์</t>
  </si>
  <si>
    <t xml:space="preserve">           กลุ่มบริษัท  บันทึกภาษีเงินได้รอการตัดบัญชีของผลแตกต่างชั่วคราวระหว่างราคาตามบัญชีของสินทรัพย์และ</t>
  </si>
  <si>
    <t xml:space="preserve">           กลุ่มบริษัท   รับรู้หนี้สินภาษีเงินได้รอการตัดบัญชีของผลแตกต่างชั่วคราว    ที่ต้องเสียภาษีทุกรายการแต่รับรู้</t>
  </si>
  <si>
    <t xml:space="preserve">         การจัดทำงบการเงินเป็นไปตามมาตรฐานการรายงานทางการเงิน ฝ่ายบริหารต้องใช้การประมาณการและตั้งข้อสมมติ</t>
  </si>
  <si>
    <t xml:space="preserve">สินทรัพย์รอการขาย   ณ วันที่  31 มีนาคม  2560  และ วันที่ 31 ธันวาคม  2559 </t>
  </si>
  <si>
    <t>อัตราการขึ้นเงินเดือนตามช่วงอายุพนักงานรายวัน</t>
  </si>
  <si>
    <t xml:space="preserve">       3.4 การขายเงินลงทุนในบริษัทย่อย</t>
  </si>
  <si>
    <t xml:space="preserve">4.   สรุปนโยบายการบัญชีที่สำคัญ(ต่อ) </t>
  </si>
  <si>
    <r>
      <rPr>
        <sz val="15"/>
        <color theme="1"/>
        <rFont val="Wingdings"/>
        <charset val="2"/>
      </rPr>
      <t xml:space="preserve"> </t>
    </r>
    <r>
      <rPr>
        <sz val="15"/>
        <color theme="1"/>
        <rFont val="Angsana New"/>
        <family val="1"/>
      </rPr>
      <t xml:space="preserve">   หมายเหตุประกอบงบการเงิน ข้อ 4.7 และข้อ 7</t>
    </r>
  </si>
  <si>
    <r>
      <rPr>
        <sz val="15"/>
        <color theme="1"/>
        <rFont val="Wingdings"/>
        <charset val="2"/>
      </rPr>
      <t xml:space="preserve"> </t>
    </r>
    <r>
      <rPr>
        <sz val="15"/>
        <color theme="1"/>
        <rFont val="Angsana New"/>
        <family val="1"/>
      </rPr>
      <t xml:space="preserve">   หมายเหตุประกอบงบการเงิน ข้อ 36</t>
    </r>
  </si>
  <si>
    <t>มาตรฐานการรายงานทางการเงิน</t>
  </si>
  <si>
    <t xml:space="preserve"> - 29 -</t>
  </si>
  <si>
    <t>สมเหตุสมผล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</si>
  <si>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 xml:space="preserve"> - 19 -</t>
  </si>
  <si>
    <t xml:space="preserve"> - 20 -</t>
  </si>
  <si>
    <t>- 21 -</t>
  </si>
  <si>
    <t xml:space="preserve"> - 32 -</t>
  </si>
  <si>
    <t xml:space="preserve"> - 35 -</t>
  </si>
  <si>
    <t>- 37 -</t>
  </si>
  <si>
    <t xml:space="preserve"> - 39 -</t>
  </si>
  <si>
    <t xml:space="preserve">      </t>
  </si>
  <si>
    <t>ลูกหนี้การค้าและลูกหนี้อื่น</t>
  </si>
  <si>
    <t>ที่ดินรอการพัฒนา</t>
  </si>
  <si>
    <t>ทรัพย์สินรอการขาย</t>
  </si>
  <si>
    <t>เงินทุนในบริษัทย่อย</t>
  </si>
  <si>
    <t>เงินสดและรายการเทียบเท่าเงินสด</t>
  </si>
  <si>
    <t>ที่ดิน อาคาร และอุปกรณ์</t>
  </si>
  <si>
    <t xml:space="preserve">ภาษีเงินได้ถูกหัก ณ ที่จ่าย </t>
  </si>
  <si>
    <t>สินทรัพย์ภาษีเงินได้รอตัดบัญชี</t>
  </si>
  <si>
    <t>สินทรัพย์ที่ถือไว้เพื่อขาย</t>
  </si>
  <si>
    <t>สินทรัพย์</t>
  </si>
  <si>
    <t>หนี้สิน</t>
  </si>
  <si>
    <t>เจ้าหนี้การค้าและเจ้าหนี้อื่น</t>
  </si>
  <si>
    <t>ภาระผูกพันผลประโยชน์พนักงาน</t>
  </si>
  <si>
    <t>เจ้าหนี้เงินประกันผลงาน</t>
  </si>
  <si>
    <t>รายได้รับล่วงหน้าตามสัญญาจะซื้อจะขาย</t>
  </si>
  <si>
    <t>ภาษีเงินได้ค้างจ่าย</t>
  </si>
  <si>
    <t>เงินกู้ยืมระยะยาวจากสถาบันการเงิน</t>
  </si>
  <si>
    <t>จัดประเภทเป็นสินทรัพย์ที่ถือไว้เพื่อขาย</t>
  </si>
  <si>
    <t>หนี้สินที่เกี่ยวข้องโดยตรงกับสินทรัพย์ที่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</si>
  <si>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15 พฤษภาคม 2560</t>
  </si>
  <si>
    <t>เงินมัดจำ</t>
  </si>
  <si>
    <t>ภาษีขายตั้งพัก</t>
  </si>
  <si>
    <t>โอนออก</t>
  </si>
  <si>
    <t>ที่ดินและต้นทุนโครงการระหว่างก่อสร้าง</t>
  </si>
  <si>
    <t xml:space="preserve">      โครงการ</t>
  </si>
  <si>
    <t xml:space="preserve">       จำนวน 13.48 ล้านบาท</t>
  </si>
  <si>
    <t xml:space="preserve">                 เงินรับล่วงหน้าจากการขายเงินลงทุน</t>
  </si>
  <si>
    <t xml:space="preserve">       ดังนี้</t>
  </si>
  <si>
    <t xml:space="preserve">                เกิดขึ้น ค้ำประกันโดยการจำนำ เงินฝากประจำ ตามหมายเหตุ 17</t>
  </si>
  <si>
    <t xml:space="preserve">                ตามสัญญาก่อสร้าง การปฏิบัติตามสัญญาก่อสร้าง และเงินประกันผลงาน จำนวน 583.97 ล้านบาท </t>
  </si>
  <si>
    <t>วิชาชีพบัญชี พ.ศ. 2547  และแสดงรายการตามประกาศกรมพัฒนาธุรกิจการค้าโดยกระทรวงพาณิชย์  ลงวันที่  11 ตุลาคม</t>
  </si>
  <si>
    <t>หลักทรัพย์ และตลาดหลักทรัพย์ว่าด้วยการจัดทำและนำเสนอรายงานทางการเงิน   ภายใต้พระราชบัญญัติหลักทรัพย์  และ</t>
  </si>
  <si>
    <t>ตลาดหลักทรัพย์ พ.ศ. 2535</t>
  </si>
  <si>
    <t xml:space="preserve">            -  บริษัท บิลท์ แลนด์ จำกัด </t>
  </si>
  <si>
    <t xml:space="preserve">    (มหาชน)</t>
  </si>
  <si>
    <t>เงินลงทุนในบริษัทย่อย</t>
  </si>
  <si>
    <t xml:space="preserve">                 4.14.3  ภาระผูกพันผลประโยชน์พนักงาน</t>
  </si>
  <si>
    <t xml:space="preserve">   รายได้จากการขายอสังหาริมทรัพย์</t>
  </si>
  <si>
    <t xml:space="preserve">   รายได้จากการบริการ</t>
  </si>
  <si>
    <t xml:space="preserve">   รายได้อื่น</t>
  </si>
  <si>
    <t xml:space="preserve">   เงินปันผลรับ</t>
  </si>
  <si>
    <t xml:space="preserve">   รวมรายได้</t>
  </si>
  <si>
    <t xml:space="preserve">   ต้นทุนขายอสังหาริมทรัพย์</t>
  </si>
  <si>
    <t xml:space="preserve">   ต้นทุนบริการ</t>
  </si>
  <si>
    <t xml:space="preserve">   ค่าใช้จ่ายในการขาย</t>
  </si>
  <si>
    <t xml:space="preserve">   ค่าใช้จ่ายในการบริหาร</t>
  </si>
  <si>
    <t xml:space="preserve">   ต้นทุนทางการเงิน</t>
  </si>
  <si>
    <t xml:space="preserve">   ค่าใช้จ่ายภาษีเงินได้</t>
  </si>
  <si>
    <t xml:space="preserve">   รวมค่าใช้จ่าย</t>
  </si>
  <si>
    <t xml:space="preserve">   กำไรสำหรับงวดจากการดำเนินงานที่ยกเลิก</t>
  </si>
  <si>
    <t xml:space="preserve">   กำไรต่อหุ้นขั้นพื้นฐาน</t>
  </si>
  <si>
    <t xml:space="preserve">   กำไรจากการดำเนินงานที่ยกเลิก</t>
  </si>
  <si>
    <t xml:space="preserve">        ในบริษัทย่อย</t>
  </si>
  <si>
    <t xml:space="preserve">                 ค่าใช้จ่ายค้างจ่าย</t>
  </si>
  <si>
    <t>1.  บริษัท พีซีเอ็ม คอนสตรัคชั่น แมททีเรียล จำกัด</t>
  </si>
  <si>
    <t>2.  บริษัท บิลท์ แลนด์ จำกัด (มหาชน)</t>
  </si>
  <si>
    <t xml:space="preserve">3.  บริษัท บิลท์ ฮาร์ท จำกัด </t>
  </si>
  <si>
    <t xml:space="preserve">(มหาชน) ซึ่งรวมถึงบริษัทย่อยของ  บริษัท บิลท์ แลนด์ จำกัด(มหาชน)  คือ บริษัท บิลท์ ฮาร์ท จำกัด  ราคาหุ้นละ 3.00 บาท  </t>
  </si>
  <si>
    <t xml:space="preserve">      เมื่อวันที่ 17 กุมภาพันธ์ 2560   ที่ประชุมคณะกรรมการบริษัทฯ  ได้มีมติให้ขายเงินลงทุนในบริษัท  บิลท์  แลนด์  จำกัด</t>
  </si>
  <si>
    <t>รวมเป็นเงิน 899,999,994 บาท โดยทำบันทึกความเข้าใจในการซื้อขาย  เมื่อวันที่ 17 กุมภาพันธ์ 2560  และเมื่อวันที่   27</t>
  </si>
  <si>
    <t>เมษายน  2560 ที่ประชุมใหญ่สามัญผู้ถือหุ้นของบริษัทฯ ได้มีมติอนุมัติการขายหุ้นดังกล่าว ผลการดำเนินงานของส่วนงาน</t>
  </si>
  <si>
    <t xml:space="preserve"> แสดงเป็นรายการสินทรัพย์ที่ถือไว้เพื่อขาย     และหนี้สินที่เกี่ยวข้องโดยตรงกับสินทรัพย์ที่จัดประเภทเป็นสินทรัพย์ที่ถือไว้</t>
  </si>
  <si>
    <t xml:space="preserve"> เพื่อขายในงบแสดงฐานะทางการเงินรวม</t>
  </si>
  <si>
    <t>บริษัทย่อยเป็นกิจการที่อยู่ภายใต้การควบคุมของบริษัท     การควบคุมเกิดขึ้นเมื่อบริษัทเปิดรับหรือมีสิทธิในผลตอบ</t>
  </si>
  <si>
    <t>5. รายการบัญชีกิจการที่เกี่ยวข้องกัน (ต่อ)</t>
  </si>
  <si>
    <t>เงินสดเพิ่มขึ้นสุทธิ</t>
  </si>
  <si>
    <t>7.  เงินลงทุนชั่วคราว (ต่อ)</t>
  </si>
  <si>
    <t>8.  ลูกหนี้การค้าและลูกหนี้อื่น (ต่อ)</t>
  </si>
  <si>
    <t xml:space="preserve">               4.1.1  บริษัทฯ      รับรู้รายได้จากการรับเหมาก่อสร้าง      โดยพิจารณาเมื่อผลงานการก่อสร้างตามสัญญาของบริษัทฯ                  </t>
  </si>
  <si>
    <t xml:space="preserve">            มาตรฐานการบัญชี    มาตรฐานการรายงานทางการเงิน    การตีความมาตรฐานการบัญชีและการตีความมาตรฐานการ</t>
  </si>
  <si>
    <t xml:space="preserve">        กลุ่มบริษัท  กำหนดกรอบแนวคิดของการควบคุมเกี่ยวกับการวัดมูลค่ายุติธรรม  กรอบแนวคิดนี้รวมถึงกลุ่มผู้ประเมิน</t>
  </si>
  <si>
    <t>หากมีการใช้ข้อมูลจากบุคคลที่สามเพื่อวัดมูลค่ายุติธรรม เช่น ราคาจากนายหน้าหรือการตั้งราคา  กลุ่มผู้ประเมินได้ประเมิน</t>
  </si>
  <si>
    <t>ไปตามที่กำหนดไว้ในมาตรฐานการรายงานทางการเงินอย่างเหมาะสม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</si>
  <si>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</t>
  </si>
  <si>
    <t xml:space="preserve">              เมื่อวัดมูลค่ายุติธรรมของสินทรัพย์หรือหนี้สิน    กลุ่มบริษัทได้ใช้ข้อมูลที่สามารถสังเกตได้ให้มากที่สุดเท่าที่จะทำได้ </t>
  </si>
  <si>
    <t xml:space="preserve">       กลุ่มบริษัท   แสดงลูกหนี้การค้าและลูกหนี้อื่น    ด้วยยอดสุทธิจากค่าเผื่อหนี้สงสัยจะสูญ    และบันทึกค่าเผื่อหนี้สงสัย</t>
  </si>
  <si>
    <t>ในทางการค้าระหว่างบริษัท เช่นเดียวกับบริษัทที่เกี่ยวข้องกับคู่ค้าอื่น ๆ</t>
  </si>
  <si>
    <t>ซึ่งเป็นไปตามปกติทางธุรกิจระหว่างกัน และกับบุคคลและบริษัทที่เกี่ยวข้อง สินทรัพย์ หนี้สิน รายได้ และค่าใช้จ่าย ส่วนหนึ่ง</t>
  </si>
  <si>
    <t>กฎหมายหรือจากการอนุมาน   อันเป็นผลสืบเนื่องมาจากเหตุการณ์ในอดีต   ภาระผูกพันดังกล่าวคาดว่าจะส่งผลให้สูญเสีย</t>
  </si>
  <si>
    <t>โครงป้ายโฆษณา</t>
  </si>
  <si>
    <t xml:space="preserve">       บริษัท  พีซีเอ็ม  คอนสตรัคชั่น  แมททีเรียล  จำกัด  และบริษัท  บิลท์ แลนด์ จำกัด (มหาชน)  บริษัทย่อย  มีรายการบัญชี</t>
  </si>
  <si>
    <t>และ/กรรมการร่วมกัน  ผลของรายการดังกล่าวได้รวมไว้ในงบการเงินนี้   ตามเกณฑ์ที่ได้พิจารณาร่วมกันว่าเป็นไปตามปกติ</t>
  </si>
  <si>
    <t>เกิดรายการกับบุคคลและกิจการที่เกี่ยวข้องกันดังกล่าว  บริษัทฯและบุคคลที่เกี่ยวข้องกันโดยเป็นผู้ถือหุ้นและ/หรือมีผู้ถือหุ้น</t>
  </si>
  <si>
    <t xml:space="preserve">     2560  อัตราดอกเบี้ยร้อยละ 4.00 ต่อปี  </t>
  </si>
  <si>
    <t xml:space="preserve">      ในอัตราดอกเบี้ยร้อยละ 0.90 ถึง 2.25 ต่อปี </t>
  </si>
  <si>
    <t xml:space="preserve">               ณ วันที่ 31 มีนาคม 2560 บริษัทฯให้กู้ยืมเงินแก่ บริษัทแห่งหนึ่งโดยออกตั๋วสัญญาใช้เงินอาวัล ครบกำหนดวันที่ 31 กรกฎาคม </t>
  </si>
  <si>
    <t xml:space="preserve">            ณ  วันที่ 31 มีนาคม 2560  และ วันที่ 31 ธันวาคม  2559   บริษัทฯ  มีเงินฝากประจำกับธนาคาร  ระยะเวลา  4 เดือน ถึง 12 เดือน</t>
  </si>
  <si>
    <t xml:space="preserve">            ณ  วันที่ 31 มีนาคม 2560  และ วันที่ 31 ธันวาคม  2559   กลุ่มบริษัท   มีเงินฝากธนาคารประเภทออมทรัพย์และเงินฝากประจำ </t>
  </si>
  <si>
    <t xml:space="preserve">     และวันที่  31 ธันวาคม 2559  มีดังนี้</t>
  </si>
  <si>
    <t xml:space="preserve">                รายการบัญชีที่เป็นสาระสำคัญระหว่างกันของบริษัทฯ กับบริษัทย่อย บุคคลและกิจการที่เกี่ยวข้องกัน ณ วันที่ 31 มีนาคม 2560</t>
  </si>
  <si>
    <t xml:space="preserve">   3 เดือน อัตราดอกเบี้ยร้อยละ 0.80 ถึง 1.50 ต่อปี</t>
  </si>
  <si>
    <t xml:space="preserve">    ไม่มีหลักประกัน</t>
  </si>
  <si>
    <t xml:space="preserve">    บริษัทย่อยออกตั๋วสัญญาใช้เงิน ครบกำหนดเมื่อทวงถาม อัตราดอกเบี้ยร้อยละ 2.00-5.00 ต่อปี และ 3.20 - 5.00 ต่อปี ตามลำดับ โดย</t>
  </si>
  <si>
    <t xml:space="preserve">               ณ วันที่ 31 มีนาคม 2560 และวันที่ 31 ธันวาคม 2559 บริษัทฯ ให้กู้ยืมแก่ บริษัท บิลท์ แลนด์ จำกัด (มหาชน) บริษัทย่อย โดย</t>
  </si>
  <si>
    <t xml:space="preserve"> - 22 -</t>
  </si>
  <si>
    <t xml:space="preserve">             (                                                                                            )</t>
  </si>
  <si>
    <t xml:space="preserve">       บริษัทย่อย ซึ่งได้มีการโอนขายห้องชุดไปแล้วบางส่วน  เหตุการณ์นั้นทำให้รถยนต์ของลูกบ้านในโครงการซึ่งจอดอยู่ชั้นใต้ดิน</t>
  </si>
  <si>
    <t xml:space="preserve">       ถูกน้ำท่วมทั้งหมดเกิดความเสียหายต่อทรัพย์สินและสภาพจิตใจของเจ้าของ บริษัทย่อย จึงตัดสินใจจ่ายเงินซื้อรถยนต์ที่เสียหาย</t>
  </si>
  <si>
    <t xml:space="preserve">       นั้นเพื่อเป็นการเยียวยาและรักษาภาพลักษณ์ของโครงการ โดยราคาที่ซื้อเป็นราคาที่ต่อรองกับเจ้าของรถยนต์
แต่ละราย บริษัทย่อย </t>
  </si>
  <si>
    <t xml:space="preserve">       มีวงเงินเบิกเกินบัญชีจากธนาคาร 3 แห่ง วงเงินรวม 60 ล้านบาท ซึ่งค้ำประกันโดยเงินฝากธนาคารตามหมายเหตุ 17 ของบริษัทฯ </t>
  </si>
  <si>
    <t xml:space="preserve">       ภาษีเงินได้รอการตัดบัญชี ประกอบด้วยรายการดังต่อไปนี้</t>
  </si>
  <si>
    <t xml:space="preserve">             ณ วันที่  31 มีนาคม  2560  และ วันที่ 31 ธันวาคม  2559  ส่วนประกอบของสินทรัพย์ภาษีเงินได้รอการตัดบัญชีและหนี้สิน</t>
  </si>
  <si>
    <t xml:space="preserve">             (                                                                                           )</t>
  </si>
  <si>
    <t xml:space="preserve">       บ้านแฝดราคาโอนไม่ต่ำกว่า 70,600  บาทต่อตารางวา</t>
  </si>
  <si>
    <t xml:space="preserve">       ในการให้ผลประโยชน์เมื่อเกษียณแก่พนักงานตามสิทธิและอายุงาน  และผลประโยชน์จากการให้บริการระยะยาว</t>
  </si>
  <si>
    <t xml:space="preserve">       ช่วงชีวิต ความเสี่ยงจากอัตราแลกเปลี่ยน ความเสี่ยงจากอัตราดอกเบี้ย และความเสี่ยงจากตลาด(เงินลงทุน)</t>
  </si>
  <si>
    <t xml:space="preserve">               วันที่ 31 ธันวาคม 2559 บริษัท บิลท์ แลนด์ จำกัด (มหาชน) บริษัทย่อย มีวงเงินสินเชื่อกับธนาคารพาณิชย์ 1 แห่ง มีรายละเอียด</t>
  </si>
  <si>
    <t xml:space="preserve">       ในอัตรา 0.50  บาทต่อหุ้น  โดยได้จ่ายเมื่อวันที่  26  พฤษภาคม 2559</t>
  </si>
  <si>
    <t xml:space="preserve">       เงินปันผล โดยจัดสรรจากผลการดำเนินงานสิ้นสุดวันที่ 31 ธันวาคม 2558 ในอัตราหุ้นละ 0.50 บาทต่อหุ้น โดยจ่ายเป็นเงินสด</t>
  </si>
  <si>
    <t xml:space="preserve">       โดยได้จ่ายเมื่อวันที่  16  กุมภาพันธ์ 2560</t>
  </si>
  <si>
    <t xml:space="preserve">       ให้จ่ายเงินปันผลระหว่างกาล สำหรับปี 2559  ในอัตรา หุ้นละ 1.00 บาท  ต่อหุ้น  โดยจ่ายเป็นเงินสดในอัตรา 1.00 บาท ต่อหุ้น  </t>
  </si>
  <si>
    <t xml:space="preserve">              ค่าตอบแทนกรรมการนี้  เป็นผลประโยชน์ที่จ่ายให้แก่กรรมการของบริษัทฯ  และบริษัทย่อย  ตามมาตรา 90  ของพระราช</t>
  </si>
  <si>
    <t xml:space="preserve">       ระดับบริหารสี่รายแรกต่อจากผู้จัดการลงมา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</si>
  <si>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 xml:space="preserve">       บัญญัติบริษัทมหาชน จำกัด  โดยไม่รวมเงินเดือนและประโยชน์ที่เกี่ยวข้องที่จ่ายให้กับกรรมการ  ในฐานะผู้บริหาร</t>
  </si>
  <si>
    <t xml:space="preserve">       ตามนิยามในประกาศของสำนักงานคณะกรรมการกำกับหลักทรัพย์และตลาดหลักทรัพย์ อันได้แก่ ผู้จัดการหรือผู้ดำรงตำแหน่ง</t>
  </si>
  <si>
    <t>- 33 -</t>
  </si>
  <si>
    <t xml:space="preserve">        ข้อมูลส่วนงานดำเนินงานที่นำเสนอนี้สอดคล้องกับรายงานภายในของบริษัทฯ     ที่ผู้มีอำนาจตัดสินใจสูงสุดด้านดำเนินงาน ได้รับและสอบทานอย่างสม่ำเสมอ   เพื่อใช้ในการตัดสินใจในการจัดสรรทรัพยากรให้กับส่วนงานและประเมินผลการดำเนินงาน</t>
  </si>
  <si>
    <t>ของส่วนงาน</t>
  </si>
  <si>
    <t>33.2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</t>
  </si>
  <si>
    <t xml:space="preserve">ในงบการเงินนี้  </t>
  </si>
  <si>
    <t>และ 2559  มีดังต่อไปนี้</t>
  </si>
  <si>
    <t xml:space="preserve">33.1  บริษัทฯ  และบริษัท พีซีเอ็ม คอนสตรัคชั่น แมททีเรียล จำกัด  บริษัทย่อย   ดำเนินธุรกิจบนส่วนงานหลักคือการรับเหมาก่อสร้างและการขายพื้นคอนกรีตอัดแรง    ข้อมูลทางการเงินจำแนกตามส่วนงาน  สำหรับงวด  3  เดือน  สิ้นสุดวันที่  31 มีนาคม 2560 </t>
  </si>
  <si>
    <t xml:space="preserve">  เงินปันผลรับ</t>
  </si>
  <si>
    <t xml:space="preserve">  ขายทรัพย์สิน</t>
  </si>
  <si>
    <t xml:space="preserve"> - 34 -</t>
  </si>
  <si>
    <t>- 36 -</t>
  </si>
  <si>
    <t xml:space="preserve">                สิ้นสุดวันที่ 31 มีนาคม 2560 และ 2559 สามารถแสดงได้ดังนี้</t>
  </si>
  <si>
    <t xml:space="preserve">      34.2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</t>
  </si>
  <si>
    <t xml:space="preserve">      มีนาคม 2560 และ 2559 สรุปได้ดังนี้</t>
  </si>
  <si>
    <t xml:space="preserve">               จำนวนภาษีเงินได้ที่เกี่ยวข้องกับส่วนประกอบแต่ละส่วนของงบกำไรขาดทุนเบ็ดเสร็จอื่นสำหรับงวด 3 เดือน สิ้นสุด วันที่ 31 </t>
  </si>
  <si>
    <t xml:space="preserve">      34.1  ค่าใช้จ่ายภาษีเงินได้สำหรับงวด 3 เดือน สิ้นสุดวันที่  31  มีนาคม  2560  และ  2559  สรุปได้ดังนี้ </t>
  </si>
  <si>
    <t xml:space="preserve">       35.1 ณ  วันที่  31  มีนาคม  2560  และวันที่ 31 ธันวาคม  2559   บริษัทฯ  มีภาระหนี้สินที่อาจเกิดขึ้นจากการให้ธนาคารออกหนังสือ</t>
  </si>
  <si>
    <t xml:space="preserve">                มีภาระต้องใช้เงินทุนในการพัฒนาโครงการ คงเหลือ 337.58 ล้านบาท และ 386.48 ล้านบาท ตามลำดับ</t>
  </si>
  <si>
    <t xml:space="preserve">                ผู้รับเหมาก่อสร้างโครงการที่ได้ทำสัญญาแล้ว จำนวนเงินประมาณ 437.69 ล้านบาท และ 641.95 ล้านบาท  ตามลำดับ   และ</t>
  </si>
  <si>
    <t xml:space="preserve">                กู้ยืมระยะยาว และหนังสือค้ำประกัน ของบริษัท บิลท์ แลนด์ จำกัด (มหาชน) บริษัทย่อย ที่จะต้องชำระแก่ธนาคาร 1  แห่ง </t>
  </si>
  <si>
    <t xml:space="preserve">       35.3 ณ วันที่ 31 มีนาคม 2560 และวันที่ 31 ธันวาคม 2559 บริษัท บิลท์ แลนด์ จำกัด (มหาชน) บริษัทย่อย มีภาระผูกพัน ว่าจ้างกับ</t>
  </si>
  <si>
    <t xml:space="preserve">       35.4 ณ วันที่ 31 มีนาคม 2560 และวันที่ 31 ธันวาคม 2559 บริษัทฯ มีภาระผูกพันจากการค้ำประกันการชำระหนี้วงเงินกู้ยืมระยะสั้น </t>
  </si>
  <si>
    <t xml:space="preserve">                วงเงินรวม  1,127.00 ล้านบาท</t>
  </si>
  <si>
    <t xml:space="preserve">                จำนวนเงิน 48.96 ล้านบาท และ 35.38 ล้านบาท ตามลำดับ ทุกประเภทให้กับ บริษัท พีซีเอ็ม คอนสตรัคชั่นแมททีเรียล จำกัด </t>
  </si>
  <si>
    <t xml:space="preserve">                บริษัทย่อย วงเงินรวม 110  ล้านบาท </t>
  </si>
  <si>
    <t xml:space="preserve">        รายได้จากการก่อสร้างและขาย</t>
  </si>
  <si>
    <t xml:space="preserve">        ต้นทุนการก่อสร้างและขาย</t>
  </si>
  <si>
    <t xml:space="preserve">                และ 5,928.20 ล้านบาท  ตามลำดับ  ใช้ไปจำนวน 984.81 ล้านบาท  และ 1,040.57 ล้านบาท  ตามลำดับ  ภาระหนี้สินที่อาจจะ</t>
  </si>
  <si>
    <t xml:space="preserve">       35.2 ณ วันที่ 31 มีนาคม 2560  และวันที่ 31 ธันวาคม 2559  บริษัทฯ  มีภาระผูกพันจากการออกเช็คเพื่อเป็นประกันเงินรับล่วงหน้า</t>
  </si>
  <si>
    <t xml:space="preserve">                ค้ำประกันให้กับบริษัทอื่น เพื่อค้ำประกันการปฏิบัติงานตามสัญญาก่อสร้างและการจ่ายชำระหนี้วงเงินรวม 5,362.70 ล้านบาท </t>
  </si>
  <si>
    <t xml:space="preserve">        35.5 ณ วันที่ 31 มีนาคม 2560  และวันที่ 31 ธันวาคม 2559  บริษัทฯ   มีหนี้สินที่อาจจะเกิดขึ้นจากการค้ำประกันการซื้อสินค้า</t>
  </si>
  <si>
    <t xml:space="preserve">                61,356,795.83 บาท ต่อศาลแพ่งกรุงเทพใต้และบริษัทดังกล่าว ได้ปฏิเสธและยื่นฟ้องแย้งด้วย จำนวนทุนทรัพย์ </t>
  </si>
  <si>
    <t xml:space="preserve">                67,628,075.00 บาท คดียังอยู่ในขั้นตอนพิจารณาของศาลฎีกา</t>
  </si>
  <si>
    <t xml:space="preserve">        35.7 เมื่อวันที่ 20  มีนาคม  2558  บริษัทฯ  ถูกบริษัทแห่งหนึ่งดำเนินคดีฟ้องร้องเรียกค่าเสียหายการผิดสัญญาจ้างทำของจากการที่ </t>
  </si>
  <si>
    <t xml:space="preserve">               บริษัทฯ ยกเลิกสัญญาเรียกค่าเสียหาย จำนวนทุนทรัพย์ 19,254,890.53 บาท ในวันที่ 25 เมษายน 2560 ศาลอุทธรณ์มีพิพากษา</t>
  </si>
  <si>
    <t xml:space="preserve">               หนี้ให้โจทก์</t>
  </si>
  <si>
    <t xml:space="preserve">               ยกฟ้องโจทก์และยกฟ้องแย้งของจำเลย ส่วนค่าเสียหายที่ถูกฟ้องร้องตามคำฟ้องมีการหักกลบลบหนี้ และบริษัทฯ ไม่ต้องชำระ</t>
  </si>
  <si>
    <t xml:space="preserve"> - 38 -</t>
  </si>
  <si>
    <t xml:space="preserve">      เงินปันผล โดยจัดสรรจากผลการดำเนินงานสิ้นสุดวันที่ 31 ธันวาคม 2559 ในอัตราหุ้นละ 1.00 บาทต่อหุ้น โดยจ่ายเป็นเงินสด</t>
  </si>
  <si>
    <t xml:space="preserve">      ในอัตรา 1.00  บาทต่อหุ้น โดยได้จ่ายเมื่อวันที่  26  พฤษภาคม 2560</t>
  </si>
  <si>
    <t xml:space="preserve">      39.2  เมื่อวันที่ 16 มีนาคม 2560 ที่ประชุมกรรมการครั้งที่ 4/2560 ได้มีมติอนุมัติให้บริษัทฯจัดตั้ง บริษัท พรีบิลท์ โฮลดิ้ง จำกัด </t>
  </si>
  <si>
    <t xml:space="preserve">      39.1  ตามรายงานการประชุมใหญ่สามัญผู้ถือหุ้นของบริษัทฯ  ประจำปี  2560  เมื่อวันที่ 27  เมษายน  2560  มีมติอนุมัติให้จ่าย</t>
  </si>
  <si>
    <t xml:space="preserve">      พาณิชย์ เมื่อวันที่ 3 เมษายน 2560 และบริษัทฯได้เข้าถือหุ้น จำนวน 59,999,997 หุ้น</t>
  </si>
  <si>
    <t xml:space="preserve">      ด้วยทุนจดทะเบียน 300 ล้านบาท  แบ่งเป็นหุ้นสามัญ 60 ล้านหุ้น มูลค่าที่ตราไว้หุ้นละ 5 บาท   โดยได้จดทะเบียนกับกระทรวง</t>
  </si>
  <si>
    <t>2559   เรื่อง  กำหนดรายการย่อที่ต้องมีในงบการเงิน (ฉบับที่ 2) พ.ศ. 2559   และตามข้อกำหนดของคณะกรรมการกำกับ</t>
  </si>
  <si>
    <t>ประโยชน์จากผลแตกต่างชั่วคราวและขาดทุนนั้น      ในการนี้ฝ่ายบริหารจำเป็นต้องประมาณการว่าบริษัทฯและบริษัทย่อย</t>
  </si>
  <si>
    <t>ควรรับรู้จำนวนสินทรัพย์ภาษีเงินได้รอการตัดบัญชีเป็นจำนวนเท่าใด    โดยพิจารณาถึงจำนวนกำไรทางภาษีที่คาดว่าจะเกิด</t>
  </si>
  <si>
    <t xml:space="preserve">              หนี้สินตามโครงการผลประโยชน์หลังออกจากงานของพนักงาน และตามโครงการผลประโยชน์ระยะยาวอื่นของพนัก</t>
  </si>
  <si>
    <t xml:space="preserve">งานประมาณขึ้นตามหลักคณิตศาสตร์ประกันภัย ซึ่งต้องอาศัยข้อสมมติฐานต่างๆในการประมาณการนั้น เช่น อัตราคิดลด </t>
  </si>
  <si>
    <t>อัตราการขึ้นเงินเดือนในอนาคต    อัตรามรณะ   และอัตราการเปลี่ยนแปลงในจำนวนพนักงาน   เป็นต้น</t>
  </si>
  <si>
    <t xml:space="preserve">3.3  งบการเงินรวมประกอบด้วยงบการเงินของบริษัท พรีบิลท์ จำกัด(มหาชน) ซึ่งเป็นบริษัทใหญ่และงบการเงินบริษัทย่อย  </t>
  </si>
  <si>
    <t xml:space="preserve">ที่ปรากฎในงบกำไรขาดทุนเบ็ดเสร็จ และหมายเหตุประกอบงบการเงิน ข้อ 38 สินทรัพย์และหนี้สินของบริษัท บิลท์ แลนด์ </t>
  </si>
  <si>
    <t>ที่ยกเลิกคือธุรกิจพัฒนาอสังหาริมทรัพย์ และการบริหารอาคารชุด  จึงถูกแสดงแยกจากส่วนของการดำเนินงานต่อเนื่องตาม</t>
  </si>
  <si>
    <t>จำกัด (มหาชน)  และบริษัท บิลท์ ฮาร์ท จำกัด ณ วันที่ 31 มีนาคม 2560 จะถูกตัดออกจากแต่ละรายการในงบการเงินรวมมา</t>
  </si>
  <si>
    <r>
      <rPr>
        <sz val="15"/>
        <color theme="1"/>
        <rFont val="Wingdings"/>
        <charset val="2"/>
      </rPr>
      <t xml:space="preserve"> </t>
    </r>
    <r>
      <rPr>
        <sz val="15"/>
        <color theme="1"/>
        <rFont val="Angsana New"/>
        <family val="1"/>
      </rPr>
      <t xml:space="preserve">    ข้อมูลระดับ 1   เป็นราคาเสนอซื้อขาย  (ไม่ต้องปรับปรุง) ในตลาดที่มีสภาพคล่องสำหรับสินทรัพย์ หรือหนี้สิน</t>
    </r>
  </si>
  <si>
    <r>
      <rPr>
        <sz val="15"/>
        <color theme="1"/>
        <rFont val="Wingdings"/>
        <charset val="2"/>
      </rPr>
      <t xml:space="preserve"> </t>
    </r>
    <r>
      <rPr>
        <sz val="15"/>
        <color theme="1"/>
        <rFont val="Angsana New"/>
        <family val="1"/>
      </rPr>
      <t xml:space="preserve">   ข้อมูลระดับ 2   เป็นข้อมูลอื่นที่สังเกตได้โดยตรง (เช่น ราคาขาย) หรือโดยอ้อม (เช่น ได้มาจากราคา)  ถ้าสินทรัพย์</t>
    </r>
  </si>
  <si>
    <r>
      <rPr>
        <sz val="15"/>
        <color theme="1"/>
        <rFont val="Wingdings"/>
        <charset val="2"/>
      </rPr>
      <t xml:space="preserve"> </t>
    </r>
    <r>
      <rPr>
        <sz val="15"/>
        <color theme="1"/>
        <rFont val="Angsana New"/>
        <family val="1"/>
      </rPr>
      <t xml:space="preserve">   ข้อมูลระดับ 3  เป็นข้อมูลสำหรับสินทรัพย์หรือหนี้สินที่ไม่ได้มาจากข้อมูลที่สังเกตได้(ข้อมูลที่ไม่สามารถสังเกตได้)</t>
    </r>
  </si>
  <si>
    <t xml:space="preserve">             หากข้อมูลที่นำมาใช้ในการวัดมูลค่ายุติธรรมของสินทรัพย์       หรือหนี้สินถูกจัดประเภทลำดับชั้นของมูลค่ายุติธรรมที่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</si>
  <si>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</si>
  <si>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กำไรก่อนภาษีเงินได้</t>
  </si>
  <si>
    <t>ณ วันที่ 31 มีนาคม 2560 สินทรัพย์และหนี้สินของบริษัท บิลท์  แลนด์ จำกัด (มหาชน) และบริษัท บิลท์ ฮาร์ท จำกัด ที่ถูกแยก</t>
  </si>
  <si>
    <t>จากงบการเงินรวม และเงินลงทุนในบริษัทย่อย ในงบการเงินเฉพาะกิจการ แสดงได้ดังนี้</t>
  </si>
  <si>
    <t xml:space="preserve">                สำคัญให้กับผู้ซื้อแล้ว</t>
  </si>
  <si>
    <t xml:space="preserve">                ได้โอนความเสี่ยงและผลประโยชน์ที่มีนัยสำคัญในทรัพย์สินให้กับผู้ซื้อแล้ว </t>
  </si>
  <si>
    <t xml:space="preserve">                ตามเกณฑ์คงค้าง</t>
  </si>
  <si>
    <t xml:space="preserve">              ที่ดินพร้อมสิ่งปลูกสร้างโครงการของบริษัท บิลท์ แลนด์ จำกัด (มหาชน) บริษัทย่อย ได้นำไปจดจำนองเป็นหลักทรัพย์</t>
  </si>
  <si>
    <t xml:space="preserve">              วันที่ 31 ธันวาคม 2559 บริษัท  บิลท์  แลนด์  จำกัด  (มหาชน) บริษัทย่อย  มีโครงการที่อยู่ระหว่างดำเนินการ จำนวน 8</t>
  </si>
  <si>
    <t xml:space="preserve">              วันที่ 31 ธันวาคม 2559  บริษัท บิลท์ แลนด์ จำกัด (มหาชน) บริษัทย่อย ได้มีการบันทึกดอกเบี้ยเข้าเป็นต้นทุนโครงการ</t>
  </si>
  <si>
    <t xml:space="preserve">      ดังนี้ </t>
  </si>
  <si>
    <t xml:space="preserve">             บริษัทฯ และบริษัทย่อยบันทึกเงินสมทบเข้ากองทุนเป็นค่าใช้จ่าย สำหรับงวด 3 เดือน สิ้นสุดวันที่ 31 มีนาคม 2560 และ 2559 </t>
  </si>
  <si>
    <t xml:space="preserve">              บริษัทฯ และบริษัทย่อยได้เข้าร่วมเป็นสมาชิกกองทุนสำรองเลี้ยงชีพ ไทยมั่นคง มาสเตอร์ พูล ฟันด์  ซึ่งจดทะเบียนแล้ว ตาม</t>
  </si>
  <si>
    <t xml:space="preserve">      พระราชบัญญัติกองทุนสำรองเลี้ยงชีพ  พ.ศ.  2530   ภายใต้การจัดการของบริษัท หลักทรัพย์จัดการกองทุนกรุงไทย จำกัด(มหาชน)</t>
  </si>
  <si>
    <t xml:space="preserve">      นั้น ๆ ครบเกษียณ ตาย หรือลาออกจากการเป็นสมาชิก</t>
  </si>
  <si>
    <t xml:space="preserve">      และบริษัทย่อย จ่ายสมทบในอัตราร้อยละ 2 โดยมีเงื่อนไขตามอายุงานและผลประโยชน์จะจ่ายแก่สมาชิกตามเงื่อนไข เมื่อสมาชิก</t>
  </si>
  <si>
    <t xml:space="preserve">      เป็นผู้จัดการกองทุนฯ  ซึ่งตามระเบียบของกองทุนฯ  พนักงานต้องจ่ายเงินสะสมเข้ากองทุนในอัตราร้อยละ 2  ของค่าจ้าง  บริษัทฯ</t>
  </si>
  <si>
    <t xml:space="preserve">               เงินกู้ยืมระยะยาวทุกวง   และหนังสือค้ำประกัน  ค้ำประกันโดย  ที่ดินพร้อมสิ่งปลูกสร้างโครงการ  ตามหมายเหตุ  10  และ</t>
  </si>
  <si>
    <t xml:space="preserve">       ค้ำประกันโดยบริษัทฯ  มีเงื่อนไขการชำระต่างกันในแต่ละวงเงินภายใน  1.5 – 5 ปี  นับแต่วันเบิกเงินกู้งวดแรก  โดยผ่อนชำระคืน</t>
  </si>
  <si>
    <t xml:space="preserve">       เงินต้นจากการปลอดจำนอง ในสัดส่วนไม่ต่ำกว่าร้อยละ 80 ของสัญญาจะซื้อจะขาย ขึ้นอยู่กับสัญญาของวงเงินกู้ยืมแต่ละวง โดย</t>
  </si>
  <si>
    <t xml:space="preserve">       ห้องชุดราคาโอนไม่ต่ำกว่า   40,400 -57,000   บาทต่อตารางเมตร  ทาวน์เฮ้าส์ราคาโอนไม่ต่ำกว่า  85,200  บาทต่อตารางวา  และ</t>
  </si>
  <si>
    <t xml:space="preserve">       ที่ยกเลิกแสดงได้ดังนี้</t>
  </si>
  <si>
    <t xml:space="preserve">              รายการที่รวมอยู่ในงบกำไรขาดทุนเบ็ดเสร็จสำหรับงวด 3 เดือน สิ้นสุดวันที่ 31 มีนาคม 2560 และ 2559 ของการดำเนินงาน</t>
  </si>
  <si>
    <t xml:space="preserve">               กระแสเงินสดสำหรับงวด สิ้นสุดวันที่ 31 มีนาคม 2560 และ 2559 ของการดำเนินงานที่ยกเลิกแสดงได้ดังนี้</t>
  </si>
  <si>
    <t xml:space="preserve">       3.4 การขายเงินลงทุนในบริษัทย่อย (ต่อ)</t>
  </si>
</sst>
</file>

<file path=xl/styles.xml><?xml version="1.0" encoding="utf-8"?>
<styleSheet xmlns="http://schemas.openxmlformats.org/spreadsheetml/2006/main">
  <numFmts count="30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_(* #,##0.00_);_(* \(#,##0.00\);_(* &quot;-&quot;??_);_(@_)"/>
    <numFmt numFmtId="190" formatCode="#,##0.00\ ;\(#,##0.00\)"/>
    <numFmt numFmtId="191" formatCode="#,##0.00_);[Blue]\(#,##0.00\)"/>
    <numFmt numFmtId="192" formatCode="#,##0.00_);[Black]\(#,##0.00\)"/>
    <numFmt numFmtId="193" formatCode="_ * #,##0_ ;_ * \-#,##0_ ;_ * \-??_ ;_ @_ "/>
    <numFmt numFmtId="194" formatCode="#,##0.00\ ;[Blue]\(#,##0.00\)"/>
    <numFmt numFmtId="195" formatCode="[$-1070000]d/m/yy;@"/>
    <numFmt numFmtId="196" formatCode="#,##0.00\ ;[Black]\(#,##0.00\)"/>
    <numFmt numFmtId="197" formatCode="0\ "/>
    <numFmt numFmtId="198" formatCode="[$-F800]dddd\,\ mmmm\ dd\,\ yyyy"/>
    <numFmt numFmtId="199" formatCode="_-* #,##0.00_-;\-* #,##0.00_-;_-* \-??_-;_-@_-"/>
    <numFmt numFmtId="200" formatCode="#,##0.00_);\(.###0.00\)"/>
    <numFmt numFmtId="201" formatCode="#,##0_);[Blue]\(#,##0\)"/>
    <numFmt numFmtId="202" formatCode="_-* #,##0_-;\-* #,##0_-;_-* &quot;-&quot;??_-;_-@_-"/>
    <numFmt numFmtId="203" formatCode="#,##0.00\ &quot;F&quot;;\-#,##0.00\ &quot;F&quot;"/>
    <numFmt numFmtId="204" formatCode="dd\-mmm\-yy_)"/>
    <numFmt numFmtId="205" formatCode="0.0%"/>
    <numFmt numFmtId="206" formatCode="0.00_)"/>
    <numFmt numFmtId="207" formatCode="d\ mmm\ yy;@"/>
    <numFmt numFmtId="208" formatCode="#,##0\ &quot;F&quot;;[Red]\-#,##0\ &quot;F&quot;"/>
    <numFmt numFmtId="209" formatCode="#,##0.00;\(###0.00\)"/>
    <numFmt numFmtId="210" formatCode="0%_);\(0%\)"/>
    <numFmt numFmtId="211" formatCode="#,##0.00;\(#,##0.00\)"/>
    <numFmt numFmtId="212" formatCode="#,##0.000_);[Blue]\(#,##0.000\)"/>
    <numFmt numFmtId="213" formatCode="#,##0.00_);\(#,##0.00\)"/>
  </numFmts>
  <fonts count="13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15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</font>
    <font>
      <sz val="12"/>
      <name val="Helv"/>
      <charset val="222"/>
    </font>
    <font>
      <sz val="14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sz val="15"/>
      <color theme="1"/>
      <name val="Cordia New"/>
      <family val="2"/>
    </font>
    <font>
      <b/>
      <sz val="15"/>
      <color theme="1"/>
      <name val="AngsanaUPC"/>
      <family val="1"/>
      <charset val="222"/>
    </font>
    <font>
      <sz val="13"/>
      <color theme="1"/>
      <name val="AngsanaUPC"/>
      <family val="1"/>
      <charset val="222"/>
    </font>
    <font>
      <sz val="14"/>
      <color theme="1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5"/>
      <color theme="1"/>
      <name val="Angsana New"/>
      <family val="1"/>
      <charset val="222"/>
    </font>
    <font>
      <sz val="14"/>
      <color theme="1"/>
      <name val="Angsana New"/>
      <family val="1"/>
    </font>
    <font>
      <u/>
      <sz val="15"/>
      <color theme="1"/>
      <name val="Angsana New"/>
      <family val="1"/>
    </font>
    <font>
      <sz val="14"/>
      <color rgb="FFFF0066"/>
      <name val="AngsanaUPC"/>
      <family val="1"/>
      <charset val="222"/>
    </font>
    <font>
      <sz val="11"/>
      <color indexed="8"/>
      <name val="Calibri"/>
      <family val="2"/>
      <charset val="222"/>
    </font>
    <font>
      <sz val="15"/>
      <color theme="1"/>
      <name val="AngsanaUPC"/>
      <family val="1"/>
    </font>
    <font>
      <u/>
      <sz val="15"/>
      <color theme="1"/>
      <name val="AngsanaUPC"/>
      <family val="1"/>
    </font>
    <font>
      <sz val="12"/>
      <color theme="1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vertAlign val="superscript"/>
      <sz val="18"/>
      <name val="AngsanaUPC"/>
      <family val="1"/>
      <charset val="222"/>
    </font>
    <font>
      <sz val="10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8"/>
      <name val="SimSun"/>
      <family val="2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b/>
      <sz val="10"/>
      <color indexed="10"/>
      <name val="ARIAL"/>
      <family val="2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</font>
    <font>
      <sz val="10"/>
      <name val="Tahoma"/>
      <family val="2"/>
      <charset val="222"/>
    </font>
    <font>
      <b/>
      <sz val="15"/>
      <color theme="1"/>
      <name val="AngsanaUPC"/>
      <family val="1"/>
    </font>
    <font>
      <sz val="14"/>
      <color theme="1"/>
      <name val="AngsanaUPC"/>
      <family val="1"/>
    </font>
    <font>
      <sz val="14.5"/>
      <color theme="1"/>
      <name val="AngsanaUPC"/>
      <family val="1"/>
      <charset val="222"/>
    </font>
    <font>
      <u/>
      <sz val="15"/>
      <color theme="1"/>
      <name val="AngsanaUPC"/>
      <family val="1"/>
      <charset val="222"/>
    </font>
    <font>
      <sz val="12"/>
      <color theme="1"/>
      <name val="AngsanaUPC"/>
      <family val="1"/>
      <charset val="222"/>
    </font>
    <font>
      <sz val="10"/>
      <color theme="1"/>
      <name val="Arial"/>
      <family val="2"/>
    </font>
    <font>
      <sz val="16"/>
      <color theme="1"/>
      <name val="AngsanaUPC"/>
      <family val="1"/>
      <charset val="222"/>
    </font>
    <font>
      <sz val="15"/>
      <name val="Angsana New"/>
      <family val="1"/>
    </font>
    <font>
      <sz val="16"/>
      <color rgb="FFFF0000"/>
      <name val="AngsanaUPC"/>
      <family val="1"/>
      <charset val="222"/>
    </font>
    <font>
      <sz val="15"/>
      <name val="Angsana New"/>
      <family val="1"/>
      <charset val="222"/>
    </font>
    <font>
      <u/>
      <sz val="15"/>
      <name val="AngsanaUPC"/>
      <family val="1"/>
      <charset val="222"/>
    </font>
    <font>
      <sz val="15"/>
      <color indexed="8"/>
      <name val="AngsanaUPC"/>
      <family val="1"/>
    </font>
    <font>
      <b/>
      <sz val="15"/>
      <color theme="1"/>
      <name val="Angsana New"/>
      <family val="1"/>
    </font>
    <font>
      <sz val="15"/>
      <name val="AngsanaUPC"/>
      <family val="1"/>
    </font>
    <font>
      <b/>
      <sz val="15"/>
      <name val="AngsanaUPC"/>
      <family val="1"/>
    </font>
    <font>
      <u/>
      <sz val="15"/>
      <name val="AngsanaUPC"/>
      <family val="1"/>
    </font>
    <font>
      <sz val="15"/>
      <color rgb="FF000000"/>
      <name val="AngsanaUPC"/>
      <family val="1"/>
    </font>
    <font>
      <sz val="14"/>
      <color rgb="FFFF0000"/>
      <name val="Angsana New"/>
      <family val="1"/>
    </font>
    <font>
      <sz val="15"/>
      <color theme="1"/>
      <name val="Wingdings"/>
      <charset val="2"/>
    </font>
  </fonts>
  <fills count="4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</borders>
  <cellStyleXfs count="2122">
    <xf numFmtId="0" fontId="0" fillId="0" borderId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89" fontId="21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189" fontId="25" fillId="0" borderId="0" applyFont="0" applyFill="0" applyBorder="0" applyAlignment="0" applyProtection="0"/>
    <xf numFmtId="195" fontId="17" fillId="0" borderId="0"/>
    <xf numFmtId="0" fontId="22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20" fillId="0" borderId="0"/>
    <xf numFmtId="0" fontId="23" fillId="0" borderId="0"/>
    <xf numFmtId="195" fontId="17" fillId="0" borderId="0"/>
    <xf numFmtId="0" fontId="20" fillId="0" borderId="0"/>
    <xf numFmtId="0" fontId="17" fillId="0" borderId="0"/>
    <xf numFmtId="0" fontId="20" fillId="0" borderId="0"/>
    <xf numFmtId="0" fontId="25" fillId="0" borderId="0"/>
    <xf numFmtId="195" fontId="17" fillId="0" borderId="0"/>
    <xf numFmtId="0" fontId="20" fillId="0" borderId="0"/>
    <xf numFmtId="0" fontId="16" fillId="0" borderId="0"/>
    <xf numFmtId="0" fontId="17" fillId="0" borderId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7" fillId="0" borderId="0"/>
    <xf numFmtId="0" fontId="24" fillId="0" borderId="0"/>
    <xf numFmtId="0" fontId="14" fillId="0" borderId="0"/>
    <xf numFmtId="39" fontId="10" fillId="0" borderId="0"/>
    <xf numFmtId="39" fontId="15" fillId="0" borderId="0"/>
    <xf numFmtId="39" fontId="10" fillId="0" borderId="0"/>
    <xf numFmtId="39" fontId="15" fillId="0" borderId="0"/>
    <xf numFmtId="39" fontId="10" fillId="0" borderId="0"/>
    <xf numFmtId="39" fontId="15" fillId="0" borderId="0"/>
    <xf numFmtId="0" fontId="9" fillId="0" borderId="0"/>
    <xf numFmtId="0" fontId="17" fillId="0" borderId="0"/>
    <xf numFmtId="199" fontId="37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9" fillId="0" borderId="0"/>
    <xf numFmtId="0" fontId="9" fillId="0" borderId="0"/>
    <xf numFmtId="0" fontId="9" fillId="0" borderId="0"/>
    <xf numFmtId="0" fontId="9" fillId="0" borderId="0"/>
    <xf numFmtId="195" fontId="9" fillId="0" borderId="0"/>
    <xf numFmtId="0" fontId="9" fillId="0" borderId="0"/>
    <xf numFmtId="195" fontId="9" fillId="0" borderId="0"/>
    <xf numFmtId="0" fontId="9" fillId="0" borderId="0"/>
    <xf numFmtId="0" fontId="8" fillId="0" borderId="0"/>
    <xf numFmtId="0" fontId="7" fillId="0" borderId="0"/>
    <xf numFmtId="39" fontId="10" fillId="0" borderId="0"/>
    <xf numFmtId="39" fontId="15" fillId="0" borderId="0"/>
    <xf numFmtId="0" fontId="6" fillId="0" borderId="0"/>
    <xf numFmtId="0" fontId="41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9" fillId="0" borderId="0"/>
    <xf numFmtId="43" fontId="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13" fillId="0" borderId="0"/>
    <xf numFmtId="0" fontId="43" fillId="0" borderId="0"/>
    <xf numFmtId="0" fontId="44" fillId="3" borderId="0" applyNumberFormat="0" applyBorder="0" applyAlignment="0" applyProtection="0"/>
    <xf numFmtId="0" fontId="23" fillId="3" borderId="0" applyNumberFormat="0" applyBorder="0" applyAlignment="0" applyProtection="0"/>
    <xf numFmtId="0" fontId="21" fillId="3" borderId="0" applyNumberFormat="0" applyBorder="0" applyAlignment="0" applyProtection="0"/>
    <xf numFmtId="0" fontId="44" fillId="4" borderId="0" applyNumberFormat="0" applyBorder="0" applyAlignment="0" applyProtection="0"/>
    <xf numFmtId="0" fontId="23" fillId="4" borderId="0" applyNumberFormat="0" applyBorder="0" applyAlignment="0" applyProtection="0"/>
    <xf numFmtId="0" fontId="21" fillId="4" borderId="0" applyNumberFormat="0" applyBorder="0" applyAlignment="0" applyProtection="0"/>
    <xf numFmtId="0" fontId="44" fillId="5" borderId="0" applyNumberFormat="0" applyBorder="0" applyAlignment="0" applyProtection="0"/>
    <xf numFmtId="0" fontId="23" fillId="5" borderId="0" applyNumberFormat="0" applyBorder="0" applyAlignment="0" applyProtection="0"/>
    <xf numFmtId="0" fontId="21" fillId="5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1" fillId="6" borderId="0" applyNumberFormat="0" applyBorder="0" applyAlignment="0" applyProtection="0"/>
    <xf numFmtId="0" fontId="44" fillId="7" borderId="0" applyNumberFormat="0" applyBorder="0" applyAlignment="0" applyProtection="0"/>
    <xf numFmtId="0" fontId="23" fillId="7" borderId="0" applyNumberFormat="0" applyBorder="0" applyAlignment="0" applyProtection="0"/>
    <xf numFmtId="0" fontId="21" fillId="7" borderId="0" applyNumberFormat="0" applyBorder="0" applyAlignment="0" applyProtection="0"/>
    <xf numFmtId="0" fontId="44" fillId="8" borderId="0" applyNumberFormat="0" applyBorder="0" applyAlignment="0" applyProtection="0"/>
    <xf numFmtId="0" fontId="23" fillId="8" borderId="0" applyNumberFormat="0" applyBorder="0" applyAlignment="0" applyProtection="0"/>
    <xf numFmtId="0" fontId="21" fillId="8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1" fillId="9" borderId="0" applyNumberFormat="0" applyBorder="0" applyAlignment="0" applyProtection="0"/>
    <xf numFmtId="0" fontId="44" fillId="10" borderId="0" applyNumberFormat="0" applyBorder="0" applyAlignment="0" applyProtection="0"/>
    <xf numFmtId="0" fontId="23" fillId="10" borderId="0" applyNumberFormat="0" applyBorder="0" applyAlignment="0" applyProtection="0"/>
    <xf numFmtId="0" fontId="21" fillId="10" borderId="0" applyNumberFormat="0" applyBorder="0" applyAlignment="0" applyProtection="0"/>
    <xf numFmtId="0" fontId="44" fillId="11" borderId="0" applyNumberFormat="0" applyBorder="0" applyAlignment="0" applyProtection="0"/>
    <xf numFmtId="0" fontId="23" fillId="11" borderId="0" applyNumberFormat="0" applyBorder="0" applyAlignment="0" applyProtection="0"/>
    <xf numFmtId="0" fontId="21" fillId="11" borderId="0" applyNumberFormat="0" applyBorder="0" applyAlignment="0" applyProtection="0"/>
    <xf numFmtId="0" fontId="44" fillId="6" borderId="0" applyNumberFormat="0" applyBorder="0" applyAlignment="0" applyProtection="0"/>
    <xf numFmtId="0" fontId="23" fillId="6" borderId="0" applyNumberFormat="0" applyBorder="0" applyAlignment="0" applyProtection="0"/>
    <xf numFmtId="0" fontId="21" fillId="6" borderId="0" applyNumberFormat="0" applyBorder="0" applyAlignment="0" applyProtection="0"/>
    <xf numFmtId="0" fontId="44" fillId="9" borderId="0" applyNumberFormat="0" applyBorder="0" applyAlignment="0" applyProtection="0"/>
    <xf numFmtId="0" fontId="23" fillId="9" borderId="0" applyNumberFormat="0" applyBorder="0" applyAlignment="0" applyProtection="0"/>
    <xf numFmtId="0" fontId="21" fillId="9" borderId="0" applyNumberFormat="0" applyBorder="0" applyAlignment="0" applyProtection="0"/>
    <xf numFmtId="0" fontId="44" fillId="12" borderId="0" applyNumberFormat="0" applyBorder="0" applyAlignment="0" applyProtection="0"/>
    <xf numFmtId="0" fontId="23" fillId="12" borderId="0" applyNumberFormat="0" applyBorder="0" applyAlignment="0" applyProtection="0"/>
    <xf numFmtId="0" fontId="21" fillId="12" borderId="0" applyNumberFormat="0" applyBorder="0" applyAlignment="0" applyProtection="0"/>
    <xf numFmtId="0" fontId="45" fillId="13" borderId="0" applyNumberFormat="0" applyBorder="0" applyAlignment="0" applyProtection="0"/>
    <xf numFmtId="0" fontId="61" fillId="13" borderId="0" applyNumberFormat="0" applyBorder="0" applyAlignment="0" applyProtection="0"/>
    <xf numFmtId="0" fontId="82" fillId="13" borderId="0" applyNumberFormat="0" applyBorder="0" applyAlignment="0" applyProtection="0"/>
    <xf numFmtId="0" fontId="45" fillId="10" borderId="0" applyNumberFormat="0" applyBorder="0" applyAlignment="0" applyProtection="0"/>
    <xf numFmtId="0" fontId="61" fillId="10" borderId="0" applyNumberFormat="0" applyBorder="0" applyAlignment="0" applyProtection="0"/>
    <xf numFmtId="0" fontId="82" fillId="10" borderId="0" applyNumberFormat="0" applyBorder="0" applyAlignment="0" applyProtection="0"/>
    <xf numFmtId="0" fontId="45" fillId="11" borderId="0" applyNumberFormat="0" applyBorder="0" applyAlignment="0" applyProtection="0"/>
    <xf numFmtId="0" fontId="61" fillId="11" borderId="0" applyNumberFormat="0" applyBorder="0" applyAlignment="0" applyProtection="0"/>
    <xf numFmtId="0" fontId="82" fillId="11" borderId="0" applyNumberFormat="0" applyBorder="0" applyAlignment="0" applyProtection="0"/>
    <xf numFmtId="0" fontId="45" fillId="14" borderId="0" applyNumberFormat="0" applyBorder="0" applyAlignment="0" applyProtection="0"/>
    <xf numFmtId="0" fontId="61" fillId="14" borderId="0" applyNumberFormat="0" applyBorder="0" applyAlignment="0" applyProtection="0"/>
    <xf numFmtId="0" fontId="82" fillId="14" borderId="0" applyNumberFormat="0" applyBorder="0" applyAlignment="0" applyProtection="0"/>
    <xf numFmtId="0" fontId="45" fillId="15" borderId="0" applyNumberFormat="0" applyBorder="0" applyAlignment="0" applyProtection="0"/>
    <xf numFmtId="0" fontId="61" fillId="15" borderId="0" applyNumberFormat="0" applyBorder="0" applyAlignment="0" applyProtection="0"/>
    <xf numFmtId="0" fontId="82" fillId="15" borderId="0" applyNumberFormat="0" applyBorder="0" applyAlignment="0" applyProtection="0"/>
    <xf numFmtId="0" fontId="45" fillId="16" borderId="0" applyNumberFormat="0" applyBorder="0" applyAlignment="0" applyProtection="0"/>
    <xf numFmtId="0" fontId="61" fillId="16" borderId="0" applyNumberFormat="0" applyBorder="0" applyAlignment="0" applyProtection="0"/>
    <xf numFmtId="0" fontId="82" fillId="16" borderId="0" applyNumberFormat="0" applyBorder="0" applyAlignment="0" applyProtection="0"/>
    <xf numFmtId="0" fontId="45" fillId="17" borderId="0" applyNumberFormat="0" applyBorder="0" applyAlignment="0" applyProtection="0"/>
    <xf numFmtId="0" fontId="61" fillId="17" borderId="0" applyNumberFormat="0" applyBorder="0" applyAlignment="0" applyProtection="0"/>
    <xf numFmtId="0" fontId="82" fillId="17" borderId="0" applyNumberFormat="0" applyBorder="0" applyAlignment="0" applyProtection="0"/>
    <xf numFmtId="0" fontId="45" fillId="18" borderId="0" applyNumberFormat="0" applyBorder="0" applyAlignment="0" applyProtection="0"/>
    <xf numFmtId="0" fontId="61" fillId="18" borderId="0" applyNumberFormat="0" applyBorder="0" applyAlignment="0" applyProtection="0"/>
    <xf numFmtId="0" fontId="82" fillId="18" borderId="0" applyNumberFormat="0" applyBorder="0" applyAlignment="0" applyProtection="0"/>
    <xf numFmtId="0" fontId="45" fillId="19" borderId="0" applyNumberFormat="0" applyBorder="0" applyAlignment="0" applyProtection="0"/>
    <xf numFmtId="0" fontId="61" fillId="19" borderId="0" applyNumberFormat="0" applyBorder="0" applyAlignment="0" applyProtection="0"/>
    <xf numFmtId="0" fontId="82" fillId="19" borderId="0" applyNumberFormat="0" applyBorder="0" applyAlignment="0" applyProtection="0"/>
    <xf numFmtId="0" fontId="45" fillId="14" borderId="0" applyNumberFormat="0" applyBorder="0" applyAlignment="0" applyProtection="0"/>
    <xf numFmtId="0" fontId="61" fillId="14" borderId="0" applyNumberFormat="0" applyBorder="0" applyAlignment="0" applyProtection="0"/>
    <xf numFmtId="0" fontId="82" fillId="14" borderId="0" applyNumberFormat="0" applyBorder="0" applyAlignment="0" applyProtection="0"/>
    <xf numFmtId="0" fontId="45" fillId="15" borderId="0" applyNumberFormat="0" applyBorder="0" applyAlignment="0" applyProtection="0"/>
    <xf numFmtId="0" fontId="61" fillId="15" borderId="0" applyNumberFormat="0" applyBorder="0" applyAlignment="0" applyProtection="0"/>
    <xf numFmtId="0" fontId="82" fillId="15" borderId="0" applyNumberFormat="0" applyBorder="0" applyAlignment="0" applyProtection="0"/>
    <xf numFmtId="0" fontId="45" fillId="20" borderId="0" applyNumberFormat="0" applyBorder="0" applyAlignment="0" applyProtection="0"/>
    <xf numFmtId="0" fontId="61" fillId="20" borderId="0" applyNumberFormat="0" applyBorder="0" applyAlignment="0" applyProtection="0"/>
    <xf numFmtId="0" fontId="82" fillId="20" borderId="0" applyNumberFormat="0" applyBorder="0" applyAlignment="0" applyProtection="0"/>
    <xf numFmtId="0" fontId="46" fillId="4" borderId="0" applyNumberFormat="0" applyBorder="0" applyAlignment="0" applyProtection="0"/>
    <xf numFmtId="0" fontId="62" fillId="4" borderId="0" applyNumberFormat="0" applyBorder="0" applyAlignment="0" applyProtection="0"/>
    <xf numFmtId="0" fontId="83" fillId="4" borderId="0" applyNumberFormat="0" applyBorder="0" applyAlignment="0" applyProtection="0"/>
    <xf numFmtId="0" fontId="47" fillId="21" borderId="7" applyNumberFormat="0" applyAlignment="0" applyProtection="0"/>
    <xf numFmtId="0" fontId="63" fillId="21" borderId="7" applyNumberFormat="0" applyAlignment="0" applyProtection="0"/>
    <xf numFmtId="0" fontId="84" fillId="21" borderId="7" applyNumberFormat="0" applyAlignment="0" applyProtection="0"/>
    <xf numFmtId="0" fontId="48" fillId="22" borderId="8" applyNumberFormat="0" applyAlignment="0" applyProtection="0"/>
    <xf numFmtId="0" fontId="64" fillId="22" borderId="8" applyNumberFormat="0" applyAlignment="0" applyProtection="0"/>
    <xf numFmtId="0" fontId="85" fillId="22" borderId="8" applyNumberFormat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3" fillId="0" borderId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3" fillId="0" borderId="0" applyFill="0" applyBorder="0" applyAlignment="0" applyProtection="0"/>
    <xf numFmtId="37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199" fontId="86" fillId="0" borderId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3" fillId="0" borderId="0" applyFill="0" applyBorder="0" applyAlignment="0" applyProtection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44" fontId="37" fillId="0" borderId="0" applyFont="0" applyFill="0" applyBorder="0" applyAlignment="0" applyProtection="0"/>
    <xf numFmtId="204" fontId="13" fillId="0" borderId="0"/>
    <xf numFmtId="204" fontId="13" fillId="0" borderId="0"/>
    <xf numFmtId="204" fontId="13" fillId="0" borderId="0"/>
    <xf numFmtId="204" fontId="13" fillId="0" borderId="0"/>
    <xf numFmtId="206" fontId="13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208" fontId="13" fillId="0" borderId="0"/>
    <xf numFmtId="0" fontId="4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0" fillId="5" borderId="0" applyNumberFormat="0" applyBorder="0" applyAlignment="0" applyProtection="0"/>
    <xf numFmtId="0" fontId="66" fillId="5" borderId="0" applyNumberFormat="0" applyBorder="0" applyAlignment="0" applyProtection="0"/>
    <xf numFmtId="0" fontId="88" fillId="5" borderId="0" applyNumberFormat="0" applyBorder="0" applyAlignment="0" applyProtection="0"/>
    <xf numFmtId="38" fontId="67" fillId="23" borderId="0" applyNumberFormat="0" applyBorder="0" applyAlignment="0" applyProtection="0"/>
    <xf numFmtId="0" fontId="104" fillId="0" borderId="0">
      <alignment horizontal="center"/>
    </xf>
    <xf numFmtId="0" fontId="51" fillId="0" borderId="9" applyNumberFormat="0" applyFill="0" applyAlignment="0" applyProtection="0"/>
    <xf numFmtId="0" fontId="68" fillId="0" borderId="9" applyNumberFormat="0" applyFill="0" applyAlignment="0" applyProtection="0"/>
    <xf numFmtId="0" fontId="89" fillId="0" borderId="9" applyNumberFormat="0" applyFill="0" applyAlignment="0" applyProtection="0"/>
    <xf numFmtId="0" fontId="52" fillId="0" borderId="10" applyNumberFormat="0" applyFill="0" applyAlignment="0" applyProtection="0"/>
    <xf numFmtId="0" fontId="69" fillId="0" borderId="10" applyNumberFormat="0" applyFill="0" applyAlignment="0" applyProtection="0"/>
    <xf numFmtId="0" fontId="90" fillId="0" borderId="10" applyNumberFormat="0" applyFill="0" applyAlignment="0" applyProtection="0"/>
    <xf numFmtId="0" fontId="53" fillId="0" borderId="11" applyNumberFormat="0" applyFill="0" applyAlignment="0" applyProtection="0"/>
    <xf numFmtId="0" fontId="70" fillId="0" borderId="11" applyNumberFormat="0" applyFill="0" applyAlignment="0" applyProtection="0"/>
    <xf numFmtId="0" fontId="91" fillId="0" borderId="11" applyNumberFormat="0" applyFill="0" applyAlignment="0" applyProtection="0"/>
    <xf numFmtId="0" fontId="5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04" fillId="0" borderId="0">
      <alignment horizontal="center" textRotation="90"/>
    </xf>
    <xf numFmtId="0" fontId="92" fillId="0" borderId="0" applyNumberFormat="0" applyFill="0" applyBorder="0" applyAlignment="0" applyProtection="0">
      <alignment vertical="top"/>
      <protection locked="0"/>
    </xf>
    <xf numFmtId="0" fontId="54" fillId="8" borderId="7" applyNumberFormat="0" applyAlignment="0" applyProtection="0"/>
    <xf numFmtId="10" fontId="67" fillId="24" borderId="12" applyNumberFormat="0" applyBorder="0" applyAlignment="0" applyProtection="0"/>
    <xf numFmtId="0" fontId="71" fillId="8" borderId="7" applyNumberFormat="0" applyAlignment="0" applyProtection="0"/>
    <xf numFmtId="0" fontId="93" fillId="8" borderId="7" applyNumberFormat="0" applyAlignment="0" applyProtection="0"/>
    <xf numFmtId="0" fontId="55" fillId="0" borderId="13" applyNumberFormat="0" applyFill="0" applyAlignment="0" applyProtection="0"/>
    <xf numFmtId="0" fontId="72" fillId="0" borderId="13" applyNumberFormat="0" applyFill="0" applyAlignment="0" applyProtection="0"/>
    <xf numFmtId="0" fontId="94" fillId="0" borderId="13" applyNumberFormat="0" applyFill="0" applyAlignment="0" applyProtection="0"/>
    <xf numFmtId="0" fontId="56" fillId="25" borderId="0" applyNumberFormat="0" applyBorder="0" applyAlignment="0" applyProtection="0"/>
    <xf numFmtId="0" fontId="73" fillId="25" borderId="0" applyNumberFormat="0" applyBorder="0" applyAlignment="0" applyProtection="0"/>
    <xf numFmtId="0" fontId="95" fillId="25" borderId="0" applyNumberFormat="0" applyBorder="0" applyAlignment="0" applyProtection="0"/>
    <xf numFmtId="37" fontId="74" fillId="0" borderId="0"/>
    <xf numFmtId="206" fontId="75" fillId="0" borderId="0"/>
    <xf numFmtId="0" fontId="21" fillId="0" borderId="0"/>
    <xf numFmtId="0" fontId="13" fillId="0" borderId="0"/>
    <xf numFmtId="0" fontId="20" fillId="0" borderId="0"/>
    <xf numFmtId="0" fontId="11" fillId="0" borderId="0"/>
    <xf numFmtId="0" fontId="11" fillId="0" borderId="0"/>
    <xf numFmtId="0" fontId="105" fillId="0" borderId="0"/>
    <xf numFmtId="0" fontId="106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43" fillId="0" borderId="0"/>
    <xf numFmtId="0" fontId="9" fillId="0" borderId="0"/>
    <xf numFmtId="0" fontId="43" fillId="0" borderId="0"/>
    <xf numFmtId="0" fontId="107" fillId="0" borderId="0"/>
    <xf numFmtId="0" fontId="9" fillId="0" borderId="0"/>
    <xf numFmtId="0" fontId="19" fillId="0" borderId="0"/>
    <xf numFmtId="0" fontId="19" fillId="0" borderId="0"/>
    <xf numFmtId="0" fontId="106" fillId="0" borderId="0"/>
    <xf numFmtId="0" fontId="19" fillId="0" borderId="0"/>
    <xf numFmtId="0" fontId="9" fillId="0" borderId="0"/>
    <xf numFmtId="0" fontId="13" fillId="0" borderId="0"/>
    <xf numFmtId="0" fontId="13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3" fillId="0" borderId="0"/>
    <xf numFmtId="0" fontId="9" fillId="0" borderId="0"/>
    <xf numFmtId="0" fontId="23" fillId="0" borderId="0"/>
    <xf numFmtId="0" fontId="106" fillId="0" borderId="0"/>
    <xf numFmtId="0" fontId="108" fillId="0" borderId="0"/>
    <xf numFmtId="0" fontId="105" fillId="0" borderId="0"/>
    <xf numFmtId="0" fontId="9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" fillId="0" borderId="0"/>
    <xf numFmtId="0" fontId="13" fillId="0" borderId="0"/>
    <xf numFmtId="0" fontId="5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6" fillId="0" borderId="0"/>
    <xf numFmtId="0" fontId="20" fillId="0" borderId="0"/>
    <xf numFmtId="0" fontId="20" fillId="0" borderId="0"/>
    <xf numFmtId="0" fontId="97" fillId="0" borderId="0"/>
    <xf numFmtId="0" fontId="25" fillId="0" borderId="0"/>
    <xf numFmtId="0" fontId="21" fillId="0" borderId="0"/>
    <xf numFmtId="0" fontId="13" fillId="0" borderId="0"/>
    <xf numFmtId="0" fontId="42" fillId="0" borderId="0"/>
    <xf numFmtId="0" fontId="13" fillId="0" borderId="0"/>
    <xf numFmtId="0" fontId="21" fillId="0" borderId="0"/>
    <xf numFmtId="0" fontId="13" fillId="0" borderId="0"/>
    <xf numFmtId="0" fontId="13" fillId="0" borderId="0">
      <protection locked="0"/>
    </xf>
    <xf numFmtId="0" fontId="13" fillId="0" borderId="0"/>
    <xf numFmtId="0" fontId="20" fillId="0" borderId="0"/>
    <xf numFmtId="0" fontId="43" fillId="0" borderId="0"/>
    <xf numFmtId="0" fontId="43" fillId="0" borderId="0"/>
    <xf numFmtId="0" fontId="13" fillId="0" borderId="0"/>
    <xf numFmtId="0" fontId="9" fillId="26" borderId="14" applyNumberFormat="0" applyFont="0" applyAlignment="0" applyProtection="0"/>
    <xf numFmtId="0" fontId="9" fillId="26" borderId="14" applyNumberFormat="0" applyFont="0" applyAlignment="0" applyProtection="0"/>
    <xf numFmtId="0" fontId="57" fillId="21" borderId="15" applyNumberFormat="0" applyAlignment="0" applyProtection="0"/>
    <xf numFmtId="0" fontId="76" fillId="21" borderId="15" applyNumberFormat="0" applyAlignment="0" applyProtection="0"/>
    <xf numFmtId="0" fontId="98" fillId="21" borderId="15" applyNumberFormat="0" applyAlignment="0" applyProtection="0"/>
    <xf numFmtId="9" fontId="13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9" fillId="0" borderId="0" applyFont="0" applyFill="0" applyBorder="0" applyAlignment="0" applyProtection="0"/>
    <xf numFmtId="1" fontId="20" fillId="0" borderId="16" applyNumberFormat="0" applyFill="0" applyAlignment="0" applyProtection="0">
      <alignment horizontal="center" vertical="center"/>
    </xf>
    <xf numFmtId="1" fontId="20" fillId="0" borderId="16" applyNumberFormat="0" applyFill="0" applyAlignment="0" applyProtection="0">
      <alignment horizontal="center" vertical="center"/>
    </xf>
    <xf numFmtId="1" fontId="20" fillId="0" borderId="16" applyNumberFormat="0" applyFill="0" applyAlignment="0" applyProtection="0">
      <alignment horizontal="center" vertical="center"/>
    </xf>
    <xf numFmtId="1" fontId="20" fillId="0" borderId="16" applyNumberFormat="0" applyFill="0" applyAlignment="0" applyProtection="0">
      <alignment horizontal="center" vertical="center"/>
    </xf>
    <xf numFmtId="1" fontId="20" fillId="0" borderId="16" applyNumberFormat="0" applyFill="0" applyAlignment="0" applyProtection="0">
      <alignment horizontal="center" vertical="center"/>
    </xf>
    <xf numFmtId="0" fontId="109" fillId="0" borderId="0"/>
    <xf numFmtId="0" fontId="109" fillId="0" borderId="0"/>
    <xf numFmtId="0" fontId="5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59" fillId="0" borderId="17" applyNumberFormat="0" applyFill="0" applyAlignment="0" applyProtection="0"/>
    <xf numFmtId="0" fontId="78" fillId="0" borderId="17" applyNumberFormat="0" applyFill="0" applyAlignment="0" applyProtection="0"/>
    <xf numFmtId="0" fontId="100" fillId="0" borderId="17" applyNumberFormat="0" applyFill="0" applyAlignment="0" applyProtection="0"/>
    <xf numFmtId="0" fontId="6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13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80" fillId="0" borderId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21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" fillId="0" borderId="0"/>
    <xf numFmtId="0" fontId="21" fillId="0" borderId="0"/>
    <xf numFmtId="0" fontId="13" fillId="0" borderId="0" applyProtection="0"/>
    <xf numFmtId="0" fontId="20" fillId="0" borderId="0"/>
    <xf numFmtId="0" fontId="97" fillId="0" borderId="0"/>
    <xf numFmtId="0" fontId="96" fillId="0" borderId="0">
      <alignment vertical="top"/>
    </xf>
    <xf numFmtId="0" fontId="96" fillId="0" borderId="0">
      <alignment vertical="top"/>
    </xf>
    <xf numFmtId="0" fontId="81" fillId="0" borderId="0"/>
    <xf numFmtId="0" fontId="9" fillId="0" borderId="0"/>
    <xf numFmtId="0" fontId="13" fillId="0" borderId="0"/>
    <xf numFmtId="0" fontId="105" fillId="0" borderId="0"/>
    <xf numFmtId="0" fontId="13" fillId="0" borderId="0"/>
    <xf numFmtId="0" fontId="20" fillId="0" borderId="0"/>
    <xf numFmtId="0" fontId="44" fillId="0" borderId="0"/>
    <xf numFmtId="0" fontId="44" fillId="0" borderId="0"/>
    <xf numFmtId="0" fontId="44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13" fillId="0" borderId="0"/>
    <xf numFmtId="0" fontId="44" fillId="0" borderId="0"/>
    <xf numFmtId="0" fontId="13" fillId="0" borderId="0"/>
    <xf numFmtId="0" fontId="13" fillId="0" borderId="0"/>
    <xf numFmtId="0" fontId="43" fillId="0" borderId="0"/>
    <xf numFmtId="0" fontId="20" fillId="0" borderId="0"/>
    <xf numFmtId="0" fontId="44" fillId="0" borderId="0"/>
    <xf numFmtId="0" fontId="20" fillId="0" borderId="0"/>
    <xf numFmtId="0" fontId="110" fillId="0" borderId="0"/>
    <xf numFmtId="0" fontId="23" fillId="0" borderId="0"/>
    <xf numFmtId="0" fontId="111" fillId="2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0" fillId="0" borderId="18"/>
    <xf numFmtId="0" fontId="20" fillId="0" borderId="18"/>
    <xf numFmtId="0" fontId="20" fillId="0" borderId="18"/>
    <xf numFmtId="0" fontId="20" fillId="0" borderId="18"/>
    <xf numFmtId="0" fontId="20" fillId="0" borderId="18"/>
    <xf numFmtId="0" fontId="5" fillId="0" borderId="0"/>
    <xf numFmtId="189" fontId="5" fillId="0" borderId="0" applyFont="0" applyFill="0" applyBorder="0" applyAlignment="0" applyProtection="0"/>
    <xf numFmtId="0" fontId="5" fillId="0" borderId="0"/>
    <xf numFmtId="0" fontId="9" fillId="0" borderId="0"/>
    <xf numFmtId="0" fontId="13" fillId="0" borderId="0"/>
    <xf numFmtId="0" fontId="105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7" fillId="45" borderId="7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0" fontId="48" fillId="46" borderId="8" applyNumberFormat="0" applyAlignment="0" applyProtection="0"/>
    <xf numFmtId="202" fontId="19" fillId="0" borderId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4" fillId="32" borderId="7" applyNumberFormat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20" fillId="0" borderId="0"/>
    <xf numFmtId="0" fontId="23" fillId="0" borderId="0"/>
    <xf numFmtId="0" fontId="5" fillId="0" borderId="0"/>
    <xf numFmtId="0" fontId="14" fillId="0" borderId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19" fillId="48" borderId="14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18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5" fillId="0" borderId="0"/>
    <xf numFmtId="189" fontId="5" fillId="0" borderId="0" applyFont="0" applyFill="0" applyBorder="0" applyAlignment="0" applyProtection="0"/>
    <xf numFmtId="210" fontId="20" fillId="0" borderId="0" applyFont="0" applyFill="0" applyBorder="0" applyAlignment="0" applyProtection="0"/>
    <xf numFmtId="0" fontId="103" fillId="0" borderId="0" applyFill="0" applyBorder="0" applyProtection="0">
      <alignment horizontal="left" vertical="top"/>
    </xf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9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189" fontId="5" fillId="0" borderId="0" applyFont="0" applyFill="0" applyBorder="0" applyAlignment="0" applyProtection="0"/>
    <xf numFmtId="0" fontId="5" fillId="0" borderId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44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7" fillId="21" borderId="7" applyNumberFormat="0" applyAlignment="0" applyProtection="0"/>
    <xf numFmtId="0" fontId="6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8" fillId="22" borderId="8" applyNumberFormat="0" applyAlignment="0" applyProtection="0"/>
    <xf numFmtId="0" fontId="55" fillId="0" borderId="13" applyNumberFormat="0" applyFill="0" applyAlignment="0" applyProtection="0"/>
    <xf numFmtId="0" fontId="50" fillId="5" borderId="0" applyNumberFormat="0" applyBorder="0" applyAlignment="0" applyProtection="0"/>
    <xf numFmtId="0" fontId="54" fillId="8" borderId="7" applyNumberFormat="0" applyAlignment="0" applyProtection="0"/>
    <xf numFmtId="0" fontId="56" fillId="25" borderId="0" applyNumberFormat="0" applyBorder="0" applyAlignment="0" applyProtection="0"/>
    <xf numFmtId="0" fontId="59" fillId="0" borderId="17" applyNumberFormat="0" applyFill="0" applyAlignment="0" applyProtection="0"/>
    <xf numFmtId="0" fontId="46" fillId="4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20" borderId="0" applyNumberFormat="0" applyBorder="0" applyAlignment="0" applyProtection="0"/>
    <xf numFmtId="0" fontId="57" fillId="21" borderId="15" applyNumberFormat="0" applyAlignment="0" applyProtection="0"/>
    <xf numFmtId="0" fontId="44" fillId="26" borderId="14" applyNumberFormat="0" applyFont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39" fontId="15" fillId="0" borderId="0"/>
    <xf numFmtId="0" fontId="9" fillId="0" borderId="0"/>
    <xf numFmtId="189" fontId="4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37" fontId="23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38" fontId="2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" fillId="0" borderId="0" applyFont="0" applyFill="0" applyBorder="0" applyAlignment="0" applyProtection="0"/>
  </cellStyleXfs>
  <cellXfs count="689">
    <xf numFmtId="0" fontId="0" fillId="0" borderId="0" xfId="0"/>
    <xf numFmtId="191" fontId="26" fillId="0" borderId="0" xfId="0" applyNumberFormat="1" applyFont="1" applyAlignment="1"/>
    <xf numFmtId="191" fontId="26" fillId="0" borderId="0" xfId="35" applyNumberFormat="1" applyFont="1" applyAlignment="1">
      <alignment horizontal="center"/>
    </xf>
    <xf numFmtId="191" fontId="26" fillId="0" borderId="0" xfId="35" quotePrefix="1" applyNumberFormat="1" applyFont="1" applyFill="1" applyAlignment="1">
      <alignment horizontal="right"/>
    </xf>
    <xf numFmtId="190" fontId="26" fillId="0" borderId="0" xfId="0" applyNumberFormat="1" applyFont="1" applyFill="1" applyAlignment="1"/>
    <xf numFmtId="190" fontId="26" fillId="0" borderId="0" xfId="0" applyNumberFormat="1" applyFont="1" applyAlignment="1"/>
    <xf numFmtId="190" fontId="26" fillId="0" borderId="0" xfId="35" quotePrefix="1" applyNumberFormat="1" applyFont="1" applyFill="1" applyAlignment="1">
      <alignment horizontal="right"/>
    </xf>
    <xf numFmtId="191" fontId="26" fillId="0" borderId="0" xfId="0" applyNumberFormat="1" applyFont="1"/>
    <xf numFmtId="43" fontId="20" fillId="0" borderId="0" xfId="2" applyFont="1" applyFill="1" applyBorder="1"/>
    <xf numFmtId="191" fontId="26" fillId="0" borderId="0" xfId="35" applyNumberFormat="1" applyFont="1" applyAlignment="1"/>
    <xf numFmtId="191" fontId="26" fillId="0" borderId="0" xfId="0" applyNumberFormat="1" applyFont="1" applyFill="1"/>
    <xf numFmtId="191" fontId="26" fillId="0" borderId="0" xfId="35" applyNumberFormat="1" applyFont="1" applyAlignment="1" applyProtection="1">
      <alignment horizontal="left"/>
    </xf>
    <xf numFmtId="39" fontId="26" fillId="0" borderId="0" xfId="0" applyNumberFormat="1" applyFont="1"/>
    <xf numFmtId="191" fontId="26" fillId="0" borderId="1" xfId="35" applyNumberFormat="1" applyFont="1" applyBorder="1" applyAlignment="1"/>
    <xf numFmtId="191" fontId="26" fillId="0" borderId="0" xfId="35" applyNumberFormat="1" applyFont="1" applyFill="1" applyAlignment="1"/>
    <xf numFmtId="191" fontId="26" fillId="0" borderId="0" xfId="35" applyNumberFormat="1" applyFont="1" applyBorder="1" applyAlignment="1"/>
    <xf numFmtId="191" fontId="26" fillId="0" borderId="1" xfId="35" applyNumberFormat="1" applyFont="1" applyFill="1" applyBorder="1" applyAlignment="1"/>
    <xf numFmtId="191" fontId="26" fillId="0" borderId="0" xfId="35" applyNumberFormat="1" applyFont="1" applyFill="1" applyBorder="1" applyAlignment="1"/>
    <xf numFmtId="39" fontId="26" fillId="0" borderId="0" xfId="0" applyNumberFormat="1" applyFont="1" applyFill="1"/>
    <xf numFmtId="40" fontId="26" fillId="0" borderId="0" xfId="0" quotePrefix="1" applyNumberFormat="1" applyFont="1" applyAlignment="1">
      <alignment horizontal="center"/>
    </xf>
    <xf numFmtId="40" fontId="26" fillId="0" borderId="0" xfId="0" applyNumberFormat="1" applyFont="1" applyAlignment="1"/>
    <xf numFmtId="40" fontId="26" fillId="0" borderId="0" xfId="35" applyNumberFormat="1" applyFont="1" applyAlignment="1"/>
    <xf numFmtId="190" fontId="26" fillId="0" borderId="0" xfId="35" applyNumberFormat="1" applyFont="1" applyBorder="1" applyAlignment="1"/>
    <xf numFmtId="40" fontId="26" fillId="0" borderId="0" xfId="35" applyNumberFormat="1" applyFont="1" applyAlignment="1" applyProtection="1">
      <alignment horizontal="left"/>
    </xf>
    <xf numFmtId="43" fontId="26" fillId="0" borderId="0" xfId="1" applyFont="1" applyAlignment="1"/>
    <xf numFmtId="190" fontId="26" fillId="0" borderId="3" xfId="35" applyNumberFormat="1" applyFont="1" applyBorder="1" applyAlignment="1"/>
    <xf numFmtId="43" fontId="26" fillId="0" borderId="0" xfId="1" applyFont="1" applyFill="1" applyAlignment="1"/>
    <xf numFmtId="190" fontId="26" fillId="0" borderId="0" xfId="35" applyNumberFormat="1" applyFont="1" applyFill="1" applyAlignment="1">
      <alignment horizontal="right"/>
    </xf>
    <xf numFmtId="191" fontId="30" fillId="0" borderId="0" xfId="28" applyNumberFormat="1" applyFont="1" applyFill="1"/>
    <xf numFmtId="191" fontId="13" fillId="0" borderId="0" xfId="28" quotePrefix="1" applyNumberFormat="1" applyFont="1" applyFill="1" applyBorder="1" applyAlignment="1">
      <alignment horizontal="center"/>
    </xf>
    <xf numFmtId="191" fontId="31" fillId="0" borderId="0" xfId="39" applyNumberFormat="1" applyFont="1" applyFill="1" applyAlignment="1">
      <alignment horizontal="center"/>
    </xf>
    <xf numFmtId="191" fontId="31" fillId="0" borderId="0" xfId="28" applyNumberFormat="1" applyFont="1" applyFill="1" applyBorder="1"/>
    <xf numFmtId="191" fontId="31" fillId="0" borderId="0" xfId="28" quotePrefix="1" applyNumberFormat="1" applyFont="1" applyFill="1" applyBorder="1" applyAlignment="1">
      <alignment horizontal="center"/>
    </xf>
    <xf numFmtId="191" fontId="13" fillId="0" borderId="0" xfId="28" applyNumberFormat="1" applyFont="1" applyFill="1" applyBorder="1"/>
    <xf numFmtId="191" fontId="13" fillId="0" borderId="0" xfId="39" applyNumberFormat="1" applyFont="1" applyFill="1" applyBorder="1" applyAlignment="1"/>
    <xf numFmtId="191" fontId="13" fillId="0" borderId="2" xfId="39" applyNumberFormat="1" applyFont="1" applyFill="1" applyBorder="1" applyAlignment="1"/>
    <xf numFmtId="191" fontId="31" fillId="0" borderId="0" xfId="28" applyNumberFormat="1" applyFont="1" applyFill="1" applyAlignment="1"/>
    <xf numFmtId="191" fontId="31" fillId="0" borderId="0" xfId="28" quotePrefix="1" applyNumberFormat="1" applyFont="1" applyFill="1"/>
    <xf numFmtId="191" fontId="31" fillId="0" borderId="0" xfId="28" applyNumberFormat="1" applyFont="1" applyFill="1"/>
    <xf numFmtId="191" fontId="13" fillId="0" borderId="0" xfId="28" applyNumberFormat="1" applyFont="1" applyFill="1"/>
    <xf numFmtId="191" fontId="31" fillId="0" borderId="0" xfId="28" applyNumberFormat="1" applyFont="1" applyFill="1" applyBorder="1" applyAlignment="1">
      <alignment horizontal="center"/>
    </xf>
    <xf numFmtId="191" fontId="13" fillId="0" borderId="0" xfId="39" applyNumberFormat="1" applyFont="1" applyFill="1" applyAlignment="1">
      <alignment horizontal="center"/>
    </xf>
    <xf numFmtId="191" fontId="32" fillId="0" borderId="0" xfId="28" applyNumberFormat="1" applyFont="1" applyFill="1"/>
    <xf numFmtId="191" fontId="32" fillId="0" borderId="0" xfId="39" applyNumberFormat="1" applyFont="1" applyFill="1" applyBorder="1" applyAlignment="1"/>
    <xf numFmtId="191" fontId="31" fillId="0" borderId="0" xfId="39" applyNumberFormat="1" applyFont="1" applyFill="1" applyBorder="1" applyAlignment="1"/>
    <xf numFmtId="191" fontId="13" fillId="0" borderId="1" xfId="39" applyNumberFormat="1" applyFont="1" applyFill="1" applyBorder="1" applyAlignment="1"/>
    <xf numFmtId="191" fontId="13" fillId="0" borderId="5" xfId="28" applyNumberFormat="1" applyFont="1" applyFill="1" applyBorder="1"/>
    <xf numFmtId="191" fontId="32" fillId="0" borderId="0" xfId="28" applyNumberFormat="1" applyFont="1" applyFill="1" applyBorder="1"/>
    <xf numFmtId="191" fontId="13" fillId="0" borderId="1" xfId="28" applyNumberFormat="1" applyFont="1" applyFill="1" applyBorder="1"/>
    <xf numFmtId="191" fontId="13" fillId="0" borderId="4" xfId="28" applyNumberFormat="1" applyFont="1" applyFill="1" applyBorder="1"/>
    <xf numFmtId="191" fontId="11" fillId="0" borderId="0" xfId="14" applyNumberFormat="1" applyFont="1" applyFill="1"/>
    <xf numFmtId="191" fontId="13" fillId="0" borderId="0" xfId="28" applyNumberFormat="1" applyFont="1" applyFill="1" applyAlignment="1"/>
    <xf numFmtId="191" fontId="26" fillId="0" borderId="0" xfId="14" applyNumberFormat="1" applyFont="1" applyFill="1"/>
    <xf numFmtId="191" fontId="26" fillId="0" borderId="0" xfId="2" applyNumberFormat="1" applyFont="1" applyFill="1"/>
    <xf numFmtId="191" fontId="26" fillId="0" borderId="0" xfId="14" applyNumberFormat="1" applyFont="1" applyFill="1" applyAlignment="1"/>
    <xf numFmtId="191" fontId="28" fillId="0" borderId="0" xfId="14" applyNumberFormat="1" applyFont="1" applyFill="1"/>
    <xf numFmtId="191" fontId="26" fillId="0" borderId="0" xfId="2" applyNumberFormat="1" applyFont="1" applyFill="1" applyBorder="1"/>
    <xf numFmtId="191" fontId="26" fillId="0" borderId="0" xfId="0" applyNumberFormat="1" applyFont="1" applyFill="1" applyAlignment="1"/>
    <xf numFmtId="10" fontId="26" fillId="0" borderId="0" xfId="29" quotePrefix="1" applyNumberFormat="1" applyFont="1" applyAlignment="1">
      <alignment horizontal="center"/>
    </xf>
    <xf numFmtId="191" fontId="13" fillId="0" borderId="0" xfId="14" applyNumberFormat="1" applyFont="1" applyFill="1" applyAlignment="1">
      <alignment horizontal="left"/>
    </xf>
    <xf numFmtId="191" fontId="34" fillId="0" borderId="0" xfId="35" quotePrefix="1" applyNumberFormat="1" applyFont="1" applyFill="1" applyAlignment="1">
      <alignment horizontal="center"/>
    </xf>
    <xf numFmtId="191" fontId="12" fillId="0" borderId="0" xfId="0" applyNumberFormat="1" applyFont="1" applyFill="1" applyAlignment="1"/>
    <xf numFmtId="191" fontId="31" fillId="0" borderId="0" xfId="39" quotePrefix="1" applyNumberFormat="1" applyFont="1" applyFill="1" applyAlignment="1" applyProtection="1">
      <alignment horizontal="center"/>
    </xf>
    <xf numFmtId="191" fontId="13" fillId="0" borderId="0" xfId="39" quotePrefix="1" applyNumberFormat="1" applyFont="1" applyFill="1" applyAlignment="1" applyProtection="1">
      <alignment horizontal="center"/>
    </xf>
    <xf numFmtId="191" fontId="13" fillId="0" borderId="0" xfId="14" applyNumberFormat="1" applyFont="1" applyFill="1"/>
    <xf numFmtId="191" fontId="26" fillId="0" borderId="0" xfId="35" quotePrefix="1" applyNumberFormat="1" applyFont="1" applyAlignment="1">
      <alignment horizontal="center"/>
    </xf>
    <xf numFmtId="191" fontId="26" fillId="0" borderId="0" xfId="14" applyNumberFormat="1" applyFont="1" applyAlignment="1">
      <alignment horizontal="right"/>
    </xf>
    <xf numFmtId="191" fontId="12" fillId="0" borderId="0" xfId="14" applyNumberFormat="1" applyFont="1" applyFill="1" applyAlignment="1">
      <alignment horizontal="left"/>
    </xf>
    <xf numFmtId="0" fontId="26" fillId="0" borderId="0" xfId="0" applyFont="1" applyFill="1"/>
    <xf numFmtId="191" fontId="31" fillId="0" borderId="0" xfId="39" quotePrefix="1" applyNumberFormat="1" applyFont="1" applyFill="1" applyAlignment="1" applyProtection="1">
      <alignment horizontal="center"/>
    </xf>
    <xf numFmtId="49" fontId="13" fillId="0" borderId="0" xfId="28" quotePrefix="1" applyNumberFormat="1" applyFont="1" applyFill="1" applyBorder="1" applyAlignment="1">
      <alignment horizontal="center"/>
    </xf>
    <xf numFmtId="49" fontId="31" fillId="0" borderId="0" xfId="39" applyNumberFormat="1" applyFont="1" applyFill="1" applyAlignment="1">
      <alignment horizontal="center"/>
    </xf>
    <xf numFmtId="49" fontId="31" fillId="0" borderId="0" xfId="28" applyNumberFormat="1" applyFont="1" applyFill="1" applyBorder="1"/>
    <xf numFmtId="49" fontId="31" fillId="0" borderId="0" xfId="28" quotePrefix="1" applyNumberFormat="1" applyFont="1" applyFill="1" applyBorder="1" applyAlignment="1">
      <alignment horizontal="center"/>
    </xf>
    <xf numFmtId="49" fontId="13" fillId="0" borderId="0" xfId="28" applyNumberFormat="1" applyFont="1" applyFill="1" applyBorder="1"/>
    <xf numFmtId="191" fontId="31" fillId="0" borderId="1" xfId="28" applyNumberFormat="1" applyFont="1" applyFill="1" applyBorder="1" applyAlignment="1">
      <alignment horizontal="centerContinuous"/>
    </xf>
    <xf numFmtId="191" fontId="31" fillId="0" borderId="2" xfId="28" applyNumberFormat="1" applyFont="1" applyFill="1" applyBorder="1" applyAlignment="1">
      <alignment horizontal="centerContinuous"/>
    </xf>
    <xf numFmtId="191" fontId="36" fillId="0" borderId="0" xfId="28" applyNumberFormat="1" applyFont="1" applyFill="1" applyBorder="1"/>
    <xf numFmtId="191" fontId="36" fillId="0" borderId="0" xfId="39" applyNumberFormat="1" applyFont="1" applyFill="1" applyBorder="1" applyAlignment="1"/>
    <xf numFmtId="191" fontId="26" fillId="0" borderId="0" xfId="35" applyNumberFormat="1" applyFont="1" applyFill="1" applyAlignment="1" applyProtection="1">
      <alignment horizontal="left"/>
    </xf>
    <xf numFmtId="40" fontId="26" fillId="0" borderId="0" xfId="35" applyNumberFormat="1" applyFont="1" applyFill="1" applyAlignment="1"/>
    <xf numFmtId="40" fontId="26" fillId="0" borderId="0" xfId="0" applyNumberFormat="1" applyFont="1" applyFill="1" applyAlignment="1"/>
    <xf numFmtId="0" fontId="29" fillId="0" borderId="0" xfId="0" applyFont="1" applyFill="1"/>
    <xf numFmtId="40" fontId="26" fillId="0" borderId="0" xfId="35" applyNumberFormat="1" applyFont="1" applyFill="1" applyBorder="1" applyAlignment="1"/>
    <xf numFmtId="40" fontId="26" fillId="0" borderId="0" xfId="35" applyNumberFormat="1" applyFont="1" applyFill="1" applyBorder="1" applyAlignment="1">
      <alignment horizontal="center"/>
    </xf>
    <xf numFmtId="43" fontId="26" fillId="0" borderId="0" xfId="1" applyFont="1" applyFill="1" applyBorder="1" applyAlignment="1"/>
    <xf numFmtId="40" fontId="26" fillId="0" borderId="0" xfId="35" applyNumberFormat="1" applyFont="1" applyFill="1" applyAlignment="1" applyProtection="1">
      <alignment horizontal="left"/>
    </xf>
    <xf numFmtId="0" fontId="26" fillId="0" borderId="0" xfId="0" applyFont="1" applyFill="1" applyAlignment="1"/>
    <xf numFmtId="0" fontId="29" fillId="0" borderId="0" xfId="0" applyFont="1" applyFill="1" applyAlignment="1"/>
    <xf numFmtId="40" fontId="26" fillId="0" borderId="0" xfId="35" applyNumberFormat="1" applyFont="1" applyFill="1" applyBorder="1" applyAlignment="1">
      <alignment horizontal="right"/>
    </xf>
    <xf numFmtId="191" fontId="31" fillId="0" borderId="0" xfId="14" applyNumberFormat="1" applyFont="1" applyFill="1" applyAlignment="1">
      <alignment horizontal="left"/>
    </xf>
    <xf numFmtId="191" fontId="26" fillId="0" borderId="0" xfId="14" applyNumberFormat="1" applyFont="1" applyFill="1" applyAlignment="1">
      <alignment horizontal="right"/>
    </xf>
    <xf numFmtId="191" fontId="35" fillId="0" borderId="0" xfId="34" applyNumberFormat="1" applyFont="1" applyFill="1"/>
    <xf numFmtId="0" fontId="26" fillId="0" borderId="0" xfId="14" quotePrefix="1" applyNumberFormat="1" applyFont="1" applyFill="1" applyAlignment="1">
      <alignment horizontal="center"/>
    </xf>
    <xf numFmtId="0" fontId="26" fillId="0" borderId="0" xfId="14" applyNumberFormat="1" applyFont="1" applyFill="1" applyAlignment="1">
      <alignment horizontal="center"/>
    </xf>
    <xf numFmtId="191" fontId="26" fillId="0" borderId="0" xfId="35" quotePrefix="1" applyNumberFormat="1" applyFont="1" applyFill="1" applyAlignment="1"/>
    <xf numFmtId="191" fontId="28" fillId="0" borderId="0" xfId="14" applyNumberFormat="1" applyFont="1" applyFill="1" applyBorder="1"/>
    <xf numFmtId="0" fontId="27" fillId="0" borderId="0" xfId="14" applyFont="1" applyFill="1"/>
    <xf numFmtId="191" fontId="33" fillId="0" borderId="0" xfId="34" applyNumberFormat="1" applyFont="1" applyFill="1" applyBorder="1"/>
    <xf numFmtId="191" fontId="26" fillId="0" borderId="0" xfId="14" applyNumberFormat="1" applyFont="1" applyFill="1" applyBorder="1" applyAlignment="1"/>
    <xf numFmtId="191" fontId="33" fillId="0" borderId="4" xfId="34" applyNumberFormat="1" applyFont="1" applyFill="1" applyBorder="1"/>
    <xf numFmtId="191" fontId="33" fillId="0" borderId="0" xfId="34" quotePrefix="1" applyNumberFormat="1" applyFont="1" applyFill="1" applyAlignment="1">
      <alignment horizontal="right"/>
    </xf>
    <xf numFmtId="191" fontId="34" fillId="0" borderId="0" xfId="34" applyNumberFormat="1" applyFont="1" applyFill="1"/>
    <xf numFmtId="191" fontId="33" fillId="0" borderId="5" xfId="34" applyNumberFormat="1" applyFont="1" applyFill="1" applyBorder="1"/>
    <xf numFmtId="197" fontId="33" fillId="0" borderId="6" xfId="29" quotePrefix="1" applyNumberFormat="1" applyFont="1" applyFill="1" applyBorder="1" applyAlignment="1">
      <alignment horizontal="right"/>
    </xf>
    <xf numFmtId="197" fontId="33" fillId="0" borderId="0" xfId="29" quotePrefix="1" applyNumberFormat="1" applyFont="1" applyFill="1" applyBorder="1" applyAlignment="1">
      <alignment horizontal="right"/>
    </xf>
    <xf numFmtId="191" fontId="33" fillId="0" borderId="3" xfId="34" applyNumberFormat="1" applyFont="1" applyFill="1" applyBorder="1"/>
    <xf numFmtId="191" fontId="26" fillId="0" borderId="0" xfId="14" applyNumberFormat="1" applyFont="1" applyFill="1" applyBorder="1"/>
    <xf numFmtId="0" fontId="38" fillId="0" borderId="0" xfId="51" applyFont="1" applyFill="1"/>
    <xf numFmtId="191" fontId="12" fillId="0" borderId="0" xfId="35" applyNumberFormat="1" applyFont="1" applyFill="1" applyAlignment="1"/>
    <xf numFmtId="191" fontId="33" fillId="0" borderId="0" xfId="34" applyNumberFormat="1" applyFont="1"/>
    <xf numFmtId="191" fontId="27" fillId="0" borderId="0" xfId="35" quotePrefix="1" applyNumberFormat="1" applyFont="1" applyFill="1" applyAlignment="1">
      <alignment horizontal="center"/>
    </xf>
    <xf numFmtId="191" fontId="33" fillId="0" borderId="0" xfId="34" applyNumberFormat="1" applyFont="1" applyFill="1"/>
    <xf numFmtId="191" fontId="33" fillId="0" borderId="1" xfId="34" applyNumberFormat="1" applyFont="1" applyFill="1" applyBorder="1"/>
    <xf numFmtId="191" fontId="26" fillId="0" borderId="1" xfId="35" applyNumberFormat="1" applyFont="1" applyBorder="1" applyAlignment="1">
      <alignment horizontal="center"/>
    </xf>
    <xf numFmtId="200" fontId="26" fillId="0" borderId="0" xfId="0" applyNumberFormat="1" applyFont="1" applyFill="1"/>
    <xf numFmtId="40" fontId="26" fillId="0" borderId="1" xfId="0" applyNumberFormat="1" applyFont="1" applyBorder="1" applyAlignment="1"/>
    <xf numFmtId="191" fontId="26" fillId="0" borderId="0" xfId="0" applyNumberFormat="1" applyFont="1" applyFill="1" applyBorder="1" applyAlignment="1"/>
    <xf numFmtId="191" fontId="26" fillId="0" borderId="0" xfId="0" applyNumberFormat="1" applyFont="1" applyFill="1" applyBorder="1" applyAlignment="1">
      <alignment horizontal="center"/>
    </xf>
    <xf numFmtId="40" fontId="26" fillId="0" borderId="0" xfId="0" quotePrefix="1" applyNumberFormat="1" applyFont="1" applyFill="1" applyAlignment="1">
      <alignment horizontal="center"/>
    </xf>
    <xf numFmtId="10" fontId="26" fillId="0" borderId="0" xfId="29" quotePrefix="1" applyNumberFormat="1" applyFont="1" applyFill="1" applyAlignment="1">
      <alignment horizontal="center"/>
    </xf>
    <xf numFmtId="43" fontId="26" fillId="0" borderId="4" xfId="2" applyFont="1" applyFill="1" applyBorder="1" applyAlignment="1"/>
    <xf numFmtId="190" fontId="26" fillId="0" borderId="4" xfId="35" quotePrefix="1" applyNumberFormat="1" applyFont="1" applyFill="1" applyBorder="1" applyAlignment="1">
      <alignment horizontal="right"/>
    </xf>
    <xf numFmtId="43" fontId="26" fillId="0" borderId="0" xfId="2" applyFont="1" applyFill="1" applyAlignment="1"/>
    <xf numFmtId="190" fontId="26" fillId="0" borderId="1" xfId="35" quotePrefix="1" applyNumberFormat="1" applyFont="1" applyFill="1" applyBorder="1" applyAlignment="1">
      <alignment horizontal="right"/>
    </xf>
    <xf numFmtId="191" fontId="26" fillId="0" borderId="3" xfId="0" applyNumberFormat="1" applyFont="1" applyFill="1" applyBorder="1"/>
    <xf numFmtId="191" fontId="26" fillId="0" borderId="0" xfId="14" applyNumberFormat="1" applyFont="1" applyAlignment="1"/>
    <xf numFmtId="191" fontId="26" fillId="0" borderId="0" xfId="14" applyNumberFormat="1" applyFont="1"/>
    <xf numFmtId="191" fontId="26" fillId="0" borderId="0" xfId="14" applyNumberFormat="1" applyFont="1" applyBorder="1" applyAlignment="1"/>
    <xf numFmtId="200" fontId="26" fillId="0" borderId="0" xfId="0" applyNumberFormat="1" applyFont="1" applyFill="1" applyBorder="1" applyAlignment="1">
      <alignment horizontal="center"/>
    </xf>
    <xf numFmtId="191" fontId="26" fillId="0" borderId="0" xfId="35" applyNumberFormat="1" applyFont="1" applyFill="1" applyAlignment="1">
      <alignment horizontal="right"/>
    </xf>
    <xf numFmtId="191" fontId="26" fillId="0" borderId="1" xfId="35" applyNumberFormat="1" applyFont="1" applyFill="1" applyBorder="1" applyAlignment="1">
      <alignment horizontal="center"/>
    </xf>
    <xf numFmtId="190" fontId="26" fillId="0" borderId="0" xfId="35" applyNumberFormat="1" applyFont="1" applyFill="1" applyAlignment="1"/>
    <xf numFmtId="190" fontId="26" fillId="0" borderId="0" xfId="35" applyNumberFormat="1" applyFont="1" applyFill="1" applyBorder="1" applyAlignment="1">
      <alignment horizontal="right"/>
    </xf>
    <xf numFmtId="191" fontId="31" fillId="0" borderId="0" xfId="39" quotePrefix="1" applyNumberFormat="1" applyFont="1" applyFill="1" applyAlignment="1" applyProtection="1">
      <alignment horizontal="center"/>
    </xf>
    <xf numFmtId="191" fontId="26" fillId="0" borderId="0" xfId="14" applyNumberFormat="1" applyFont="1" applyFill="1" applyAlignment="1">
      <alignment horizontal="center"/>
    </xf>
    <xf numFmtId="191" fontId="38" fillId="0" borderId="0" xfId="0" applyNumberFormat="1" applyFont="1" applyAlignment="1"/>
    <xf numFmtId="191" fontId="38" fillId="0" borderId="0" xfId="35" applyNumberFormat="1" applyFont="1" applyAlignment="1"/>
    <xf numFmtId="191" fontId="38" fillId="0" borderId="0" xfId="35" applyNumberFormat="1" applyFont="1" applyAlignment="1" applyProtection="1">
      <alignment horizontal="left"/>
    </xf>
    <xf numFmtId="191" fontId="38" fillId="0" borderId="0" xfId="35" applyNumberFormat="1" applyFont="1" applyFill="1" applyBorder="1" applyAlignment="1"/>
    <xf numFmtId="191" fontId="38" fillId="0" borderId="0" xfId="0" applyNumberFormat="1" applyFont="1" applyBorder="1" applyAlignment="1"/>
    <xf numFmtId="191" fontId="38" fillId="0" borderId="0" xfId="35" quotePrefix="1" applyNumberFormat="1" applyFont="1" applyFill="1" applyBorder="1" applyAlignment="1">
      <alignment horizontal="center"/>
    </xf>
    <xf numFmtId="191" fontId="38" fillId="0" borderId="0" xfId="35" applyNumberFormat="1" applyFont="1" applyBorder="1" applyAlignment="1">
      <alignment horizontal="center"/>
    </xf>
    <xf numFmtId="191" fontId="38" fillId="0" borderId="0" xfId="0" applyNumberFormat="1" applyFont="1"/>
    <xf numFmtId="191" fontId="38" fillId="0" borderId="0" xfId="35" applyNumberFormat="1" applyFont="1" applyBorder="1" applyAlignment="1"/>
    <xf numFmtId="191" fontId="38" fillId="0" borderId="0" xfId="35" applyNumberFormat="1" applyFont="1" applyFill="1" applyAlignment="1" applyProtection="1">
      <alignment horizontal="left"/>
    </xf>
    <xf numFmtId="191" fontId="38" fillId="0" borderId="0" xfId="0" applyNumberFormat="1" applyFont="1" applyFill="1" applyBorder="1" applyAlignment="1"/>
    <xf numFmtId="191" fontId="38" fillId="0" borderId="0" xfId="35" quotePrefix="1" applyNumberFormat="1" applyFont="1" applyFill="1" applyAlignment="1">
      <alignment horizontal="center"/>
    </xf>
    <xf numFmtId="191" fontId="38" fillId="0" borderId="0" xfId="35" applyNumberFormat="1" applyFont="1" applyFill="1" applyAlignment="1">
      <alignment horizontal="center"/>
    </xf>
    <xf numFmtId="191" fontId="38" fillId="0" borderId="3" xfId="0" applyNumberFormat="1" applyFont="1" applyFill="1" applyBorder="1" applyAlignment="1"/>
    <xf numFmtId="191" fontId="38" fillId="0" borderId="0" xfId="14" applyNumberFormat="1" applyFont="1" applyFill="1" applyAlignment="1">
      <alignment horizontal="right"/>
    </xf>
    <xf numFmtId="191" fontId="113" fillId="0" borderId="0" xfId="35" applyNumberFormat="1" applyFont="1" applyAlignment="1" applyProtection="1">
      <alignment horizontal="left"/>
    </xf>
    <xf numFmtId="191" fontId="114" fillId="0" borderId="0" xfId="35" quotePrefix="1" applyNumberFormat="1" applyFont="1" applyFill="1" applyAlignment="1">
      <alignment horizontal="center"/>
    </xf>
    <xf numFmtId="191" fontId="38" fillId="0" borderId="0" xfId="35" quotePrefix="1" applyNumberFormat="1" applyFont="1" applyAlignment="1">
      <alignment horizontal="center"/>
    </xf>
    <xf numFmtId="191" fontId="38" fillId="0" borderId="0" xfId="35" quotePrefix="1" applyNumberFormat="1" applyFont="1" applyFill="1" applyAlignment="1">
      <alignment horizontal="right"/>
    </xf>
    <xf numFmtId="191" fontId="38" fillId="0" borderId="0" xfId="35" quotePrefix="1" applyNumberFormat="1" applyFont="1" applyAlignment="1">
      <alignment horizontal="right"/>
    </xf>
    <xf numFmtId="191" fontId="38" fillId="0" borderId="1" xfId="35" applyNumberFormat="1" applyFont="1" applyBorder="1" applyAlignment="1"/>
    <xf numFmtId="191" fontId="38" fillId="0" borderId="0" xfId="35" applyNumberFormat="1" applyFont="1" applyAlignment="1">
      <alignment horizontal="right"/>
    </xf>
    <xf numFmtId="191" fontId="38" fillId="0" borderId="2" xfId="35" applyNumberFormat="1" applyFont="1" applyFill="1" applyBorder="1" applyAlignment="1"/>
    <xf numFmtId="191" fontId="38" fillId="0" borderId="3" xfId="35" applyNumberFormat="1" applyFont="1" applyFill="1" applyBorder="1" applyAlignment="1"/>
    <xf numFmtId="190" fontId="38" fillId="0" borderId="0" xfId="35" applyNumberFormat="1" applyFont="1" applyAlignment="1"/>
    <xf numFmtId="190" fontId="38" fillId="0" borderId="0" xfId="35" applyNumberFormat="1" applyFont="1" applyFill="1" applyBorder="1" applyAlignment="1"/>
    <xf numFmtId="43" fontId="26" fillId="0" borderId="4" xfId="46" applyFont="1" applyFill="1" applyBorder="1" applyAlignment="1"/>
    <xf numFmtId="40" fontId="27" fillId="0" borderId="0" xfId="40" applyNumberFormat="1" applyFont="1" applyFill="1" applyAlignment="1" applyProtection="1"/>
    <xf numFmtId="0" fontId="27" fillId="0" borderId="0" xfId="51" applyFont="1" applyFill="1"/>
    <xf numFmtId="191" fontId="27" fillId="0" borderId="0" xfId="0" applyNumberFormat="1" applyFont="1" applyFill="1" applyAlignment="1"/>
    <xf numFmtId="191" fontId="27" fillId="0" borderId="1" xfId="35" applyNumberFormat="1" applyFont="1" applyFill="1" applyBorder="1" applyAlignment="1"/>
    <xf numFmtId="191" fontId="27" fillId="0" borderId="1" xfId="35" applyNumberFormat="1" applyFont="1" applyFill="1" applyBorder="1" applyAlignment="1">
      <alignment horizontal="center"/>
    </xf>
    <xf numFmtId="191" fontId="27" fillId="0" borderId="0" xfId="34" applyNumberFormat="1" applyFont="1" applyFill="1"/>
    <xf numFmtId="191" fontId="27" fillId="0" borderId="4" xfId="0" applyNumberFormat="1" applyFont="1" applyFill="1" applyBorder="1" applyAlignment="1"/>
    <xf numFmtId="0" fontId="38" fillId="0" borderId="0" xfId="35" applyNumberFormat="1" applyFont="1" applyFill="1" applyAlignment="1">
      <alignment horizontal="center"/>
    </xf>
    <xf numFmtId="0" fontId="38" fillId="0" borderId="0" xfId="51" applyFont="1" applyFill="1" applyAlignment="1">
      <alignment horizontal="left" indent="3"/>
    </xf>
    <xf numFmtId="0" fontId="26" fillId="0" borderId="0" xfId="51" applyFont="1" applyFill="1" applyAlignment="1">
      <alignment horizontal="left" indent="3"/>
    </xf>
    <xf numFmtId="0" fontId="26" fillId="0" borderId="0" xfId="51" applyFont="1" applyFill="1"/>
    <xf numFmtId="191" fontId="26" fillId="0" borderId="0" xfId="35" quotePrefix="1" applyNumberFormat="1" applyFont="1" applyFill="1" applyAlignment="1">
      <alignment horizontal="center"/>
    </xf>
    <xf numFmtId="191" fontId="26" fillId="0" borderId="0" xfId="34" applyNumberFormat="1" applyFont="1" applyFill="1"/>
    <xf numFmtId="0" fontId="26" fillId="0" borderId="0" xfId="35" quotePrefix="1" applyNumberFormat="1" applyFont="1" applyFill="1" applyAlignment="1">
      <alignment horizontal="center"/>
    </xf>
    <xf numFmtId="0" fontId="27" fillId="0" borderId="0" xfId="0" applyFont="1" applyFill="1"/>
    <xf numFmtId="0" fontId="38" fillId="0" borderId="0" xfId="0" applyFont="1" applyFill="1"/>
    <xf numFmtId="0" fontId="39" fillId="0" borderId="0" xfId="0" applyFont="1" applyFill="1" applyAlignment="1">
      <alignment horizontal="center"/>
    </xf>
    <xf numFmtId="191" fontId="38" fillId="0" borderId="1" xfId="0" applyNumberFormat="1" applyFont="1" applyFill="1" applyBorder="1" applyAlignment="1">
      <alignment horizontal="center"/>
    </xf>
    <xf numFmtId="40" fontId="26" fillId="0" borderId="0" xfId="0" applyNumberFormat="1" applyFont="1" applyFill="1" applyAlignment="1">
      <alignment horizontal="right"/>
    </xf>
    <xf numFmtId="0" fontId="26" fillId="0" borderId="0" xfId="0" applyFont="1" applyFill="1" applyBorder="1"/>
    <xf numFmtId="0" fontId="26" fillId="0" borderId="2" xfId="0" applyFont="1" applyFill="1" applyBorder="1"/>
    <xf numFmtId="0" fontId="26" fillId="0" borderId="2" xfId="0" applyFont="1" applyFill="1" applyBorder="1" applyAlignment="1">
      <alignment horizontal="center"/>
    </xf>
    <xf numFmtId="0" fontId="26" fillId="0" borderId="0" xfId="0" quotePrefix="1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115" fillId="0" borderId="2" xfId="0" applyFont="1" applyFill="1" applyBorder="1"/>
    <xf numFmtId="0" fontId="115" fillId="0" borderId="2" xfId="0" applyFont="1" applyFill="1" applyBorder="1" applyAlignment="1">
      <alignment horizontal="center"/>
    </xf>
    <xf numFmtId="0" fontId="39" fillId="0" borderId="0" xfId="0" applyFont="1" applyFill="1" applyAlignment="1">
      <alignment horizontal="right"/>
    </xf>
    <xf numFmtId="0" fontId="116" fillId="0" borderId="0" xfId="0" applyFont="1" applyFill="1" applyAlignment="1">
      <alignment horizontal="right"/>
    </xf>
    <xf numFmtId="40" fontId="26" fillId="0" borderId="0" xfId="0" quotePrefix="1" applyNumberFormat="1" applyFont="1" applyFill="1" applyAlignment="1">
      <alignment horizontal="center" wrapText="1"/>
    </xf>
    <xf numFmtId="40" fontId="26" fillId="0" borderId="0" xfId="35" applyNumberFormat="1" applyFont="1" applyFill="1" applyAlignment="1">
      <alignment horizontal="center"/>
    </xf>
    <xf numFmtId="40" fontId="26" fillId="0" borderId="0" xfId="35" quotePrefix="1" applyNumberFormat="1" applyFont="1" applyFill="1" applyAlignment="1">
      <alignment horizontal="center" wrapText="1"/>
    </xf>
    <xf numFmtId="0" fontId="38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43" fontId="26" fillId="0" borderId="0" xfId="1" applyFont="1" applyFill="1" applyAlignment="1">
      <alignment horizontal="center"/>
    </xf>
    <xf numFmtId="43" fontId="26" fillId="0" borderId="0" xfId="1" applyFont="1" applyFill="1"/>
    <xf numFmtId="190" fontId="26" fillId="0" borderId="3" xfId="35" quotePrefix="1" applyNumberFormat="1" applyFont="1" applyFill="1" applyBorder="1" applyAlignment="1">
      <alignment horizontal="right"/>
    </xf>
    <xf numFmtId="43" fontId="26" fillId="0" borderId="3" xfId="1" quotePrefix="1" applyFont="1" applyFill="1" applyBorder="1" applyAlignment="1">
      <alignment horizontal="right"/>
    </xf>
    <xf numFmtId="43" fontId="26" fillId="0" borderId="0" xfId="1" quotePrefix="1" applyFont="1" applyFill="1" applyBorder="1" applyAlignment="1">
      <alignment horizontal="right"/>
    </xf>
    <xf numFmtId="190" fontId="26" fillId="0" borderId="0" xfId="35" quotePrefix="1" applyNumberFormat="1" applyFont="1" applyFill="1" applyBorder="1" applyAlignment="1">
      <alignment horizontal="right"/>
    </xf>
    <xf numFmtId="0" fontId="26" fillId="0" borderId="0" xfId="0" applyFont="1"/>
    <xf numFmtId="40" fontId="26" fillId="0" borderId="0" xfId="35" applyNumberFormat="1" applyFont="1" applyBorder="1" applyAlignment="1"/>
    <xf numFmtId="40" fontId="26" fillId="0" borderId="0" xfId="35" applyNumberFormat="1" applyFont="1" applyAlignment="1">
      <alignment horizontal="center"/>
    </xf>
    <xf numFmtId="40" fontId="26" fillId="0" borderId="1" xfId="0" applyNumberFormat="1" applyFont="1" applyBorder="1" applyAlignment="1">
      <alignment horizontal="center"/>
    </xf>
    <xf numFmtId="40" fontId="26" fillId="0" borderId="1" xfId="35" applyNumberFormat="1" applyFont="1" applyBorder="1" applyAlignment="1">
      <alignment horizontal="center"/>
    </xf>
    <xf numFmtId="40" fontId="116" fillId="0" borderId="0" xfId="35" applyNumberFormat="1" applyFont="1" applyBorder="1" applyAlignment="1">
      <alignment horizontal="center"/>
    </xf>
    <xf numFmtId="40" fontId="116" fillId="0" borderId="0" xfId="35" applyNumberFormat="1" applyFont="1" applyAlignment="1">
      <alignment horizontal="center"/>
    </xf>
    <xf numFmtId="40" fontId="116" fillId="0" borderId="0" xfId="35" applyNumberFormat="1" applyFont="1" applyAlignment="1">
      <alignment horizontal="left" indent="3"/>
    </xf>
    <xf numFmtId="40" fontId="116" fillId="0" borderId="0" xfId="35" applyNumberFormat="1" applyFont="1" applyAlignment="1"/>
    <xf numFmtId="40" fontId="26" fillId="0" borderId="0" xfId="35" applyNumberFormat="1" applyFont="1" applyBorder="1" applyAlignment="1">
      <alignment horizontal="center"/>
    </xf>
    <xf numFmtId="40" fontId="26" fillId="0" borderId="0" xfId="35" quotePrefix="1" applyNumberFormat="1" applyFont="1" applyAlignment="1"/>
    <xf numFmtId="40" fontId="117" fillId="0" borderId="0" xfId="35" quotePrefix="1" applyNumberFormat="1" applyFont="1" applyAlignment="1">
      <alignment horizontal="right"/>
    </xf>
    <xf numFmtId="40" fontId="30" fillId="0" borderId="0" xfId="35" applyNumberFormat="1" applyFont="1" applyBorder="1" applyAlignment="1">
      <alignment horizontal="center"/>
    </xf>
    <xf numFmtId="40" fontId="26" fillId="0" borderId="0" xfId="35" quotePrefix="1" applyNumberFormat="1" applyFont="1" applyBorder="1" applyAlignment="1"/>
    <xf numFmtId="0" fontId="33" fillId="0" borderId="0" xfId="34" applyFont="1"/>
    <xf numFmtId="190" fontId="34" fillId="0" borderId="0" xfId="14" applyNumberFormat="1" applyFont="1" applyFill="1" applyBorder="1"/>
    <xf numFmtId="40" fontId="34" fillId="0" borderId="0" xfId="14" applyNumberFormat="1" applyFont="1" applyFill="1" applyBorder="1"/>
    <xf numFmtId="40" fontId="34" fillId="0" borderId="0" xfId="36" applyNumberFormat="1" applyFont="1" applyFill="1" applyBorder="1"/>
    <xf numFmtId="40" fontId="34" fillId="0" borderId="0" xfId="36" applyNumberFormat="1" applyFont="1" applyFill="1" applyBorder="1" applyAlignment="1" applyProtection="1">
      <alignment horizontal="left"/>
    </xf>
    <xf numFmtId="190" fontId="34" fillId="0" borderId="0" xfId="36" applyNumberFormat="1" applyFont="1" applyFill="1" applyBorder="1"/>
    <xf numFmtId="40" fontId="34" fillId="0" borderId="0" xfId="36" applyNumberFormat="1" applyFont="1" applyFill="1" applyBorder="1" applyProtection="1"/>
    <xf numFmtId="40" fontId="34" fillId="0" borderId="1" xfId="36" applyNumberFormat="1" applyFont="1" applyFill="1" applyBorder="1" applyAlignment="1">
      <alignment horizontal="center"/>
    </xf>
    <xf numFmtId="40" fontId="34" fillId="0" borderId="0" xfId="36" applyNumberFormat="1" applyFont="1" applyFill="1" applyBorder="1" applyAlignment="1" applyProtection="1">
      <alignment horizontal="right"/>
    </xf>
    <xf numFmtId="40" fontId="34" fillId="0" borderId="2" xfId="36" quotePrefix="1" applyNumberFormat="1" applyFont="1" applyFill="1" applyBorder="1" applyAlignment="1">
      <alignment horizontal="center"/>
    </xf>
    <xf numFmtId="40" fontId="34" fillId="0" borderId="2" xfId="36" applyNumberFormat="1" applyFont="1" applyFill="1" applyBorder="1" applyAlignment="1">
      <alignment horizontal="center"/>
    </xf>
    <xf numFmtId="40" fontId="34" fillId="0" borderId="2" xfId="14" applyNumberFormat="1" applyFont="1" applyFill="1" applyBorder="1" applyAlignment="1">
      <alignment horizontal="center"/>
    </xf>
    <xf numFmtId="40" fontId="34" fillId="0" borderId="2" xfId="36" applyNumberFormat="1" applyFont="1" applyFill="1" applyBorder="1" applyAlignment="1" applyProtection="1">
      <alignment horizontal="center"/>
    </xf>
    <xf numFmtId="191" fontId="34" fillId="0" borderId="0" xfId="36" applyNumberFormat="1" applyFont="1" applyFill="1" applyBorder="1"/>
    <xf numFmtId="191" fontId="34" fillId="0" borderId="1" xfId="36" applyNumberFormat="1" applyFont="1" applyFill="1" applyBorder="1"/>
    <xf numFmtId="191" fontId="34" fillId="0" borderId="2" xfId="36" applyNumberFormat="1" applyFont="1" applyFill="1" applyBorder="1"/>
    <xf numFmtId="190" fontId="34" fillId="0" borderId="2" xfId="36" applyNumberFormat="1" applyFont="1" applyFill="1" applyBorder="1"/>
    <xf numFmtId="191" fontId="34" fillId="0" borderId="0" xfId="14" applyNumberFormat="1" applyFont="1" applyFill="1" applyBorder="1"/>
    <xf numFmtId="191" fontId="34" fillId="0" borderId="3" xfId="36" applyNumberFormat="1" applyFont="1" applyFill="1" applyBorder="1"/>
    <xf numFmtId="40" fontId="34" fillId="0" borderId="0" xfId="14" applyNumberFormat="1" applyFont="1" applyFill="1" applyBorder="1" applyAlignment="1">
      <alignment horizontal="right"/>
    </xf>
    <xf numFmtId="0" fontId="31" fillId="0" borderId="0" xfId="0" applyFont="1" applyFill="1"/>
    <xf numFmtId="40" fontId="31" fillId="0" borderId="0" xfId="35" applyNumberFormat="1" applyFont="1" applyFill="1" applyAlignment="1"/>
    <xf numFmtId="40" fontId="31" fillId="0" borderId="0" xfId="35" applyNumberFormat="1" applyFont="1" applyFill="1" applyBorder="1" applyAlignment="1"/>
    <xf numFmtId="43" fontId="34" fillId="0" borderId="0" xfId="2" applyFont="1" applyFill="1" applyBorder="1"/>
    <xf numFmtId="0" fontId="34" fillId="0" borderId="0" xfId="0" applyFont="1"/>
    <xf numFmtId="191" fontId="31" fillId="0" borderId="0" xfId="39" quotePrefix="1" applyNumberFormat="1" applyFont="1" applyFill="1" applyAlignment="1" applyProtection="1">
      <alignment horizontal="right"/>
    </xf>
    <xf numFmtId="2" fontId="31" fillId="0" borderId="0" xfId="28" quotePrefix="1" applyNumberFormat="1" applyFont="1" applyFill="1" applyBorder="1" applyAlignment="1">
      <alignment horizontal="center"/>
    </xf>
    <xf numFmtId="191" fontId="31" fillId="0" borderId="5" xfId="28" applyNumberFormat="1" applyFont="1" applyFill="1" applyBorder="1"/>
    <xf numFmtId="43" fontId="118" fillId="0" borderId="0" xfId="2" applyFont="1" applyFill="1" applyBorder="1"/>
    <xf numFmtId="191" fontId="31" fillId="0" borderId="3" xfId="28" applyNumberFormat="1" applyFont="1" applyFill="1" applyBorder="1"/>
    <xf numFmtId="191" fontId="31" fillId="0" borderId="0" xfId="14" applyNumberFormat="1" applyFont="1" applyFill="1"/>
    <xf numFmtId="191" fontId="26" fillId="0" borderId="0" xfId="35" quotePrefix="1" applyNumberFormat="1" applyFont="1" applyAlignment="1">
      <alignment horizontal="left" indent="2"/>
    </xf>
    <xf numFmtId="191" fontId="29" fillId="0" borderId="0" xfId="0" applyNumberFormat="1" applyFont="1" applyFill="1"/>
    <xf numFmtId="191" fontId="26" fillId="0" borderId="0" xfId="35" quotePrefix="1" applyNumberFormat="1" applyFont="1" applyFill="1" applyBorder="1" applyAlignment="1">
      <alignment horizontal="right"/>
    </xf>
    <xf numFmtId="191" fontId="29" fillId="0" borderId="0" xfId="0" applyNumberFormat="1" applyFont="1" applyFill="1" applyBorder="1"/>
    <xf numFmtId="191" fontId="26" fillId="0" borderId="0" xfId="0" applyNumberFormat="1" applyFont="1" applyFill="1" applyBorder="1"/>
    <xf numFmtId="191" fontId="26" fillId="0" borderId="0" xfId="34" applyNumberFormat="1" applyFont="1" applyFill="1" applyBorder="1"/>
    <xf numFmtId="191" fontId="26" fillId="0" borderId="1" xfId="34" applyNumberFormat="1" applyFont="1" applyFill="1" applyBorder="1"/>
    <xf numFmtId="191" fontId="26" fillId="0" borderId="3" xfId="34" applyNumberFormat="1" applyFont="1" applyFill="1" applyBorder="1"/>
    <xf numFmtId="190" fontId="26" fillId="0" borderId="0" xfId="0" applyNumberFormat="1" applyFont="1" applyFill="1" applyBorder="1" applyAlignment="1"/>
    <xf numFmtId="191" fontId="27" fillId="0" borderId="0" xfId="35" quotePrefix="1" applyNumberFormat="1" applyFont="1" applyFill="1" applyAlignment="1">
      <alignment horizontal="center" vertical="center"/>
    </xf>
    <xf numFmtId="191" fontId="34" fillId="0" borderId="0" xfId="35" quotePrefix="1" applyNumberFormat="1" applyFont="1" applyFill="1" applyAlignment="1">
      <alignment horizontal="center" vertical="center"/>
    </xf>
    <xf numFmtId="191" fontId="27" fillId="0" borderId="0" xfId="488" applyNumberFormat="1" applyFont="1" applyFill="1" applyAlignment="1">
      <alignment vertical="center"/>
    </xf>
    <xf numFmtId="191" fontId="26" fillId="0" borderId="4" xfId="35" quotePrefix="1" applyNumberFormat="1" applyFont="1" applyFill="1" applyBorder="1" applyAlignment="1">
      <alignment horizontal="center"/>
    </xf>
    <xf numFmtId="191" fontId="26" fillId="0" borderId="0" xfId="2" applyNumberFormat="1" applyFont="1" applyFill="1" applyBorder="1" applyAlignment="1">
      <alignment vertical="center"/>
    </xf>
    <xf numFmtId="191" fontId="27" fillId="0" borderId="4" xfId="35" quotePrefix="1" applyNumberFormat="1" applyFont="1" applyFill="1" applyBorder="1" applyAlignment="1">
      <alignment horizontal="center" vertical="center"/>
    </xf>
    <xf numFmtId="191" fontId="27" fillId="0" borderId="0" xfId="46" applyNumberFormat="1" applyFont="1" applyFill="1" applyAlignment="1">
      <alignment vertical="center"/>
    </xf>
    <xf numFmtId="191" fontId="26" fillId="0" borderId="0" xfId="2" applyNumberFormat="1" applyFont="1" applyFill="1" applyAlignment="1">
      <alignment vertical="center"/>
    </xf>
    <xf numFmtId="191" fontId="27" fillId="0" borderId="0" xfId="35" applyNumberFormat="1" applyFont="1" applyFill="1" applyAlignment="1" applyProtection="1">
      <alignment horizontal="left" vertical="center" indent="2"/>
    </xf>
    <xf numFmtId="191" fontId="27" fillId="0" borderId="0" xfId="488" applyNumberFormat="1" applyFont="1" applyFill="1"/>
    <xf numFmtId="191" fontId="27" fillId="0" borderId="0" xfId="35" applyNumberFormat="1" applyFont="1" applyFill="1" applyAlignment="1" applyProtection="1">
      <alignment vertical="center"/>
    </xf>
    <xf numFmtId="191" fontId="27" fillId="0" borderId="3" xfId="46" applyNumberFormat="1" applyFont="1" applyFill="1" applyBorder="1" applyAlignment="1">
      <alignment vertical="center"/>
    </xf>
    <xf numFmtId="39" fontId="26" fillId="0" borderId="0" xfId="40" applyFont="1" applyFill="1"/>
    <xf numFmtId="0" fontId="26" fillId="0" borderId="0" xfId="15" applyFont="1" applyFill="1"/>
    <xf numFmtId="40" fontId="26" fillId="0" borderId="0" xfId="40" applyNumberFormat="1" applyFont="1" applyFill="1"/>
    <xf numFmtId="40" fontId="26" fillId="0" borderId="0" xfId="40" applyNumberFormat="1" applyFont="1" applyFill="1" applyAlignment="1" applyProtection="1"/>
    <xf numFmtId="40" fontId="27" fillId="0" borderId="0" xfId="40" applyNumberFormat="1" applyFont="1" applyFill="1"/>
    <xf numFmtId="39" fontId="27" fillId="0" borderId="4" xfId="51" applyNumberFormat="1" applyFont="1" applyFill="1" applyBorder="1" applyAlignment="1"/>
    <xf numFmtId="39" fontId="27" fillId="0" borderId="0" xfId="51" applyNumberFormat="1" applyFont="1" applyFill="1" applyAlignment="1"/>
    <xf numFmtId="39" fontId="27" fillId="0" borderId="0" xfId="35" applyNumberFormat="1" applyFont="1" applyFill="1" applyAlignment="1"/>
    <xf numFmtId="191" fontId="31" fillId="0" borderId="0" xfId="35" quotePrefix="1" applyNumberFormat="1" applyFont="1" applyFill="1" applyAlignment="1">
      <alignment horizontal="center"/>
    </xf>
    <xf numFmtId="196" fontId="26" fillId="0" borderId="0" xfId="15" applyNumberFormat="1" applyFont="1" applyFill="1"/>
    <xf numFmtId="196" fontId="27" fillId="0" borderId="0" xfId="51" applyNumberFormat="1" applyFont="1" applyFill="1"/>
    <xf numFmtId="43" fontId="27" fillId="0" borderId="0" xfId="1" applyFont="1" applyFill="1"/>
    <xf numFmtId="40" fontId="26" fillId="0" borderId="0" xfId="40" applyNumberFormat="1" applyFont="1" applyFill="1" applyAlignment="1" applyProtection="1">
      <alignment horizontal="left" indent="1"/>
    </xf>
    <xf numFmtId="196" fontId="26" fillId="0" borderId="5" xfId="15" applyNumberFormat="1" applyFont="1" applyFill="1" applyBorder="1"/>
    <xf numFmtId="196" fontId="26" fillId="0" borderId="4" xfId="15" applyNumberFormat="1" applyFont="1" applyFill="1" applyBorder="1"/>
    <xf numFmtId="196" fontId="26" fillId="0" borderId="0" xfId="15" applyNumberFormat="1" applyFont="1" applyFill="1" applyBorder="1"/>
    <xf numFmtId="0" fontId="26" fillId="0" borderId="0" xfId="15" applyFont="1" applyFill="1" applyAlignment="1">
      <alignment horizontal="left" indent="2"/>
    </xf>
    <xf numFmtId="194" fontId="26" fillId="0" borderId="3" xfId="15" applyNumberFormat="1" applyFont="1" applyFill="1" applyBorder="1"/>
    <xf numFmtId="0" fontId="38" fillId="0" borderId="0" xfId="15" applyFont="1" applyFill="1"/>
    <xf numFmtId="0" fontId="26" fillId="0" borderId="0" xfId="15" applyFont="1" applyFill="1" applyAlignment="1">
      <alignment horizontal="left" indent="3"/>
    </xf>
    <xf numFmtId="0" fontId="26" fillId="0" borderId="0" xfId="15" applyFont="1" applyFill="1" applyAlignment="1">
      <alignment horizontal="center"/>
    </xf>
    <xf numFmtId="43" fontId="31" fillId="0" borderId="0" xfId="1" quotePrefix="1" applyFont="1" applyFill="1" applyAlignment="1">
      <alignment horizontal="center"/>
    </xf>
    <xf numFmtId="43" fontId="26" fillId="0" borderId="0" xfId="1" quotePrefix="1" applyFont="1" applyFill="1" applyAlignment="1">
      <alignment horizontal="center"/>
    </xf>
    <xf numFmtId="43" fontId="26" fillId="0" borderId="4" xfId="1" quotePrefix="1" applyFont="1" applyFill="1" applyBorder="1" applyAlignment="1">
      <alignment horizontal="center"/>
    </xf>
    <xf numFmtId="39" fontId="26" fillId="0" borderId="0" xfId="40" applyNumberFormat="1" applyFont="1" applyFill="1"/>
    <xf numFmtId="0" fontId="26" fillId="0" borderId="0" xfId="15" applyFont="1" applyFill="1" applyAlignment="1">
      <alignment horizontal="right"/>
    </xf>
    <xf numFmtId="0" fontId="26" fillId="0" borderId="1" xfId="15" applyFont="1" applyFill="1" applyBorder="1" applyAlignment="1">
      <alignment horizontal="center"/>
    </xf>
    <xf numFmtId="0" fontId="26" fillId="0" borderId="5" xfId="15" applyFont="1" applyFill="1" applyBorder="1" applyAlignment="1">
      <alignment horizontal="center"/>
    </xf>
    <xf numFmtId="0" fontId="29" fillId="0" borderId="0" xfId="15" applyFont="1" applyFill="1"/>
    <xf numFmtId="196" fontId="26" fillId="0" borderId="2" xfId="15" applyNumberFormat="1" applyFont="1" applyFill="1" applyBorder="1"/>
    <xf numFmtId="0" fontId="26" fillId="0" borderId="0" xfId="15" applyFont="1" applyFill="1" applyBorder="1"/>
    <xf numFmtId="4" fontId="26" fillId="0" borderId="0" xfId="0" applyNumberFormat="1" applyFont="1" applyFill="1"/>
    <xf numFmtId="196" fontId="26" fillId="0" borderId="0" xfId="51" applyNumberFormat="1" applyFont="1" applyFill="1"/>
    <xf numFmtId="196" fontId="29" fillId="0" borderId="0" xfId="15" applyNumberFormat="1" applyFont="1" applyFill="1" applyBorder="1"/>
    <xf numFmtId="40" fontId="27" fillId="0" borderId="0" xfId="0" applyNumberFormat="1" applyFont="1" applyFill="1" applyBorder="1" applyAlignment="1">
      <alignment horizontal="centerContinuous"/>
    </xf>
    <xf numFmtId="190" fontId="27" fillId="0" borderId="0" xfId="0" applyNumberFormat="1" applyFont="1" applyFill="1" applyBorder="1"/>
    <xf numFmtId="40" fontId="27" fillId="0" borderId="0" xfId="0" applyNumberFormat="1" applyFont="1" applyFill="1" applyBorder="1"/>
    <xf numFmtId="191" fontId="31" fillId="0" borderId="1" xfId="0" applyNumberFormat="1" applyFont="1" applyBorder="1" applyAlignment="1">
      <alignment horizontal="centerContinuous"/>
    </xf>
    <xf numFmtId="40" fontId="34" fillId="0" borderId="0" xfId="0" applyNumberFormat="1" applyFont="1" applyFill="1" applyBorder="1"/>
    <xf numFmtId="40" fontId="34" fillId="0" borderId="2" xfId="0" applyNumberFormat="1" applyFont="1" applyFill="1" applyBorder="1" applyAlignment="1">
      <alignment horizontal="center"/>
    </xf>
    <xf numFmtId="190" fontId="34" fillId="0" borderId="0" xfId="0" applyNumberFormat="1" applyFont="1" applyFill="1" applyBorder="1"/>
    <xf numFmtId="191" fontId="34" fillId="0" borderId="0" xfId="0" applyNumberFormat="1" applyFont="1" applyFill="1" applyBorder="1"/>
    <xf numFmtId="0" fontId="31" fillId="0" borderId="0" xfId="0" applyFont="1"/>
    <xf numFmtId="40" fontId="31" fillId="0" borderId="0" xfId="35" applyNumberFormat="1" applyFont="1" applyAlignment="1"/>
    <xf numFmtId="191" fontId="34" fillId="0" borderId="0" xfId="0" applyNumberFormat="1" applyFont="1"/>
    <xf numFmtId="191" fontId="34" fillId="0" borderId="0" xfId="36" applyNumberFormat="1" applyFont="1" applyFill="1"/>
    <xf numFmtId="191" fontId="38" fillId="0" borderId="0" xfId="34" applyNumberFormat="1" applyFont="1"/>
    <xf numFmtId="191" fontId="38" fillId="0" borderId="0" xfId="14" applyNumberFormat="1" applyFont="1" applyAlignment="1">
      <alignment horizontal="right"/>
    </xf>
    <xf numFmtId="191" fontId="38" fillId="0" borderId="1" xfId="35" applyNumberFormat="1" applyFont="1" applyBorder="1" applyAlignment="1">
      <alignment horizontal="center"/>
    </xf>
    <xf numFmtId="191" fontId="38" fillId="0" borderId="3" xfId="0" applyNumberFormat="1" applyFont="1" applyBorder="1" applyAlignment="1"/>
    <xf numFmtId="191" fontId="38" fillId="0" borderId="0" xfId="35" applyNumberFormat="1" applyFont="1" applyAlignment="1">
      <alignment horizontal="center"/>
    </xf>
    <xf numFmtId="191" fontId="38" fillId="0" borderId="1" xfId="0" applyNumberFormat="1" applyFont="1" applyFill="1" applyBorder="1" applyAlignment="1"/>
    <xf numFmtId="191" fontId="38" fillId="0" borderId="1" xfId="35" quotePrefix="1" applyNumberFormat="1" applyFont="1" applyFill="1" applyBorder="1" applyAlignment="1">
      <alignment horizontal="center"/>
    </xf>
    <xf numFmtId="191" fontId="38" fillId="0" borderId="2" xfId="0" applyNumberFormat="1" applyFont="1" applyFill="1" applyBorder="1" applyAlignment="1"/>
    <xf numFmtId="191" fontId="38" fillId="0" borderId="2" xfId="35" quotePrefix="1" applyNumberFormat="1" applyFont="1" applyFill="1" applyBorder="1" applyAlignment="1">
      <alignment horizontal="center"/>
    </xf>
    <xf numFmtId="191" fontId="38" fillId="0" borderId="0" xfId="35" applyNumberFormat="1" applyFont="1" applyFill="1" applyBorder="1" applyAlignment="1">
      <alignment horizontal="center"/>
    </xf>
    <xf numFmtId="191" fontId="38" fillId="0" borderId="0" xfId="0" applyNumberFormat="1" applyFont="1" applyFill="1" applyBorder="1" applyAlignment="1">
      <alignment horizontal="center"/>
    </xf>
    <xf numFmtId="40" fontId="26" fillId="0" borderId="0" xfId="35" applyNumberFormat="1" applyFont="1" applyAlignment="1" applyProtection="1">
      <alignment horizontal="left" indent="5"/>
    </xf>
    <xf numFmtId="40" fontId="26" fillId="0" borderId="0" xfId="35" applyNumberFormat="1" applyFont="1" applyFill="1" applyAlignment="1" applyProtection="1">
      <alignment horizontal="left" indent="5"/>
    </xf>
    <xf numFmtId="191" fontId="27" fillId="0" borderId="0" xfId="35" applyNumberFormat="1" applyFont="1" applyFill="1" applyAlignment="1" applyProtection="1">
      <alignment horizontal="left" vertical="center" indent="5"/>
    </xf>
    <xf numFmtId="0" fontId="27" fillId="0" borderId="0" xfId="14" applyFont="1" applyFill="1" applyAlignment="1">
      <alignment horizontal="left" indent="5"/>
    </xf>
    <xf numFmtId="191" fontId="33" fillId="0" borderId="0" xfId="34" applyNumberFormat="1" applyFont="1" applyFill="1" applyAlignment="1">
      <alignment horizontal="left" indent="5"/>
    </xf>
    <xf numFmtId="191" fontId="26" fillId="0" borderId="1" xfId="35" applyNumberFormat="1" applyFont="1" applyFill="1" applyBorder="1" applyAlignment="1">
      <alignment horizontal="center"/>
    </xf>
    <xf numFmtId="191" fontId="27" fillId="0" borderId="0" xfId="56" applyNumberFormat="1" applyFont="1" applyFill="1" applyAlignment="1"/>
    <xf numFmtId="0" fontId="27" fillId="0" borderId="0" xfId="488" applyFont="1" applyFill="1"/>
    <xf numFmtId="43" fontId="38" fillId="0" borderId="0" xfId="46" applyFont="1" applyFill="1" applyBorder="1"/>
    <xf numFmtId="191" fontId="27" fillId="0" borderId="0" xfId="56" applyNumberFormat="1" applyFont="1" applyFill="1" applyBorder="1" applyAlignment="1"/>
    <xf numFmtId="191" fontId="12" fillId="0" borderId="0" xfId="488" applyNumberFormat="1" applyFont="1" applyFill="1" applyAlignment="1"/>
    <xf numFmtId="191" fontId="121" fillId="0" borderId="0" xfId="488" applyNumberFormat="1" applyFont="1" applyFill="1" applyAlignment="1"/>
    <xf numFmtId="0" fontId="120" fillId="0" borderId="0" xfId="488" applyFont="1" applyFill="1"/>
    <xf numFmtId="191" fontId="122" fillId="0" borderId="0" xfId="34" applyNumberFormat="1" applyFont="1" applyFill="1"/>
    <xf numFmtId="191" fontId="12" fillId="0" borderId="0" xfId="34" applyNumberFormat="1" applyFont="1" applyFill="1"/>
    <xf numFmtId="0" fontId="12" fillId="0" borderId="0" xfId="51" applyFont="1" applyFill="1"/>
    <xf numFmtId="191" fontId="12" fillId="0" borderId="0" xfId="488" applyNumberFormat="1" applyFont="1" applyFill="1" applyAlignment="1">
      <alignment horizontal="right"/>
    </xf>
    <xf numFmtId="191" fontId="123" fillId="0" borderId="0" xfId="488" applyNumberFormat="1" applyFont="1" applyFill="1" applyAlignment="1"/>
    <xf numFmtId="191" fontId="12" fillId="0" borderId="4" xfId="488" applyNumberFormat="1" applyFont="1" applyFill="1" applyBorder="1" applyAlignment="1"/>
    <xf numFmtId="191" fontId="12" fillId="0" borderId="0" xfId="35" applyNumberFormat="1" applyFont="1" applyFill="1" applyBorder="1" applyAlignment="1"/>
    <xf numFmtId="191" fontId="122" fillId="0" borderId="0" xfId="34" applyNumberFormat="1" applyFont="1" applyFill="1" applyBorder="1"/>
    <xf numFmtId="0" fontId="120" fillId="0" borderId="0" xfId="0" applyNumberFormat="1" applyFont="1" applyFill="1" applyBorder="1" applyAlignment="1">
      <alignment horizontal="center"/>
    </xf>
    <xf numFmtId="191" fontId="12" fillId="0" borderId="0" xfId="488" applyNumberFormat="1" applyFont="1" applyFill="1" applyBorder="1" applyAlignment="1"/>
    <xf numFmtId="191" fontId="121" fillId="0" borderId="0" xfId="488" applyNumberFormat="1" applyFont="1" applyFill="1" applyBorder="1" applyAlignment="1"/>
    <xf numFmtId="191" fontId="119" fillId="0" borderId="0" xfId="488" applyNumberFormat="1" applyFont="1" applyFill="1" applyBorder="1" applyAlignment="1"/>
    <xf numFmtId="191" fontId="27" fillId="0" borderId="0" xfId="0" applyNumberFormat="1" applyFont="1" applyFill="1" applyBorder="1" applyAlignment="1">
      <alignment horizontal="left" indent="4"/>
    </xf>
    <xf numFmtId="0" fontId="26" fillId="0" borderId="0" xfId="51" applyFont="1" applyFill="1" applyBorder="1"/>
    <xf numFmtId="191" fontId="27" fillId="0" borderId="0" xfId="0" applyNumberFormat="1" applyFont="1" applyFill="1" applyBorder="1" applyAlignment="1"/>
    <xf numFmtId="211" fontId="124" fillId="0" borderId="0" xfId="0" applyNumberFormat="1" applyFont="1" applyFill="1" applyBorder="1" applyAlignment="1">
      <alignment horizontal="right"/>
    </xf>
    <xf numFmtId="191" fontId="26" fillId="0" borderId="0" xfId="35" quotePrefix="1" applyNumberFormat="1" applyFont="1" applyFill="1" applyBorder="1" applyAlignment="1">
      <alignment horizontal="center"/>
    </xf>
    <xf numFmtId="191" fontId="27" fillId="0" borderId="0" xfId="0" applyNumberFormat="1" applyFont="1" applyFill="1" applyBorder="1" applyAlignment="1">
      <alignment horizontal="center"/>
    </xf>
    <xf numFmtId="191" fontId="27" fillId="0" borderId="0" xfId="0" applyNumberFormat="1" applyFont="1" applyFill="1" applyBorder="1" applyAlignment="1">
      <alignment horizontal="right"/>
    </xf>
    <xf numFmtId="191" fontId="27" fillId="0" borderId="0" xfId="42" applyNumberFormat="1" applyFont="1" applyFill="1" applyAlignment="1"/>
    <xf numFmtId="0" fontId="27" fillId="0" borderId="0" xfId="488" quotePrefix="1" applyFont="1" applyFill="1" applyAlignment="1"/>
    <xf numFmtId="0" fontId="27" fillId="0" borderId="0" xfId="0" applyFont="1" applyFill="1" applyAlignment="1"/>
    <xf numFmtId="191" fontId="27" fillId="0" borderId="0" xfId="41" applyNumberFormat="1" applyFont="1" applyFill="1" applyAlignment="1"/>
    <xf numFmtId="0" fontId="27" fillId="0" borderId="0" xfId="27" applyFont="1" applyFill="1" applyAlignment="1">
      <alignment horizontal="center"/>
    </xf>
    <xf numFmtId="193" fontId="27" fillId="0" borderId="0" xfId="27" applyNumberFormat="1" applyFont="1" applyFill="1" applyAlignment="1"/>
    <xf numFmtId="0" fontId="27" fillId="0" borderId="0" xfId="27" applyNumberFormat="1" applyFont="1" applyFill="1" applyAlignment="1">
      <alignment horizontal="center"/>
    </xf>
    <xf numFmtId="0" fontId="27" fillId="0" borderId="0" xfId="488" applyFont="1" applyFill="1" applyAlignment="1"/>
    <xf numFmtId="39" fontId="27" fillId="0" borderId="0" xfId="488" applyNumberFormat="1" applyFont="1" applyFill="1" applyAlignment="1"/>
    <xf numFmtId="39" fontId="27" fillId="0" borderId="0" xfId="46" applyNumberFormat="1" applyFont="1" applyFill="1" applyBorder="1" applyAlignment="1" applyProtection="1"/>
    <xf numFmtId="0" fontId="35" fillId="0" borderId="0" xfId="0" applyFont="1" applyFill="1" applyAlignment="1">
      <alignment horizontal="left"/>
    </xf>
    <xf numFmtId="0" fontId="27" fillId="0" borderId="0" xfId="56" applyFont="1" applyFill="1" applyAlignment="1"/>
    <xf numFmtId="39" fontId="35" fillId="0" borderId="0" xfId="56" applyNumberFormat="1" applyFont="1" applyFill="1" applyAlignment="1">
      <alignment horizontal="center"/>
    </xf>
    <xf numFmtId="0" fontId="35" fillId="0" borderId="0" xfId="0" applyFont="1" applyFill="1" applyAlignment="1"/>
    <xf numFmtId="0" fontId="27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198" fontId="27" fillId="0" borderId="0" xfId="0" quotePrefix="1" applyNumberFormat="1" applyFont="1" applyFill="1" applyAlignment="1">
      <alignment horizontal="center" wrapText="1"/>
    </xf>
    <xf numFmtId="191" fontId="27" fillId="0" borderId="0" xfId="0" applyNumberFormat="1" applyFont="1" applyFill="1"/>
    <xf numFmtId="192" fontId="27" fillId="0" borderId="0" xfId="0" applyNumberFormat="1" applyFont="1" applyFill="1"/>
    <xf numFmtId="39" fontId="27" fillId="0" borderId="0" xfId="0" applyNumberFormat="1" applyFont="1" applyFill="1"/>
    <xf numFmtId="39" fontId="27" fillId="0" borderId="0" xfId="2041" applyNumberFormat="1" applyFont="1" applyFill="1" applyBorder="1" applyAlignment="1"/>
    <xf numFmtId="0" fontId="125" fillId="0" borderId="0" xfId="0" applyFont="1" applyFill="1" applyAlignment="1"/>
    <xf numFmtId="0" fontId="125" fillId="0" borderId="0" xfId="0" applyFont="1" applyFill="1"/>
    <xf numFmtId="0" fontId="27" fillId="0" borderId="0" xfId="51" applyFont="1" applyFill="1" applyAlignment="1"/>
    <xf numFmtId="0" fontId="27" fillId="0" borderId="0" xfId="27" quotePrefix="1" applyNumberFormat="1" applyFont="1" applyFill="1" applyAlignment="1">
      <alignment horizontal="center"/>
    </xf>
    <xf numFmtId="191" fontId="26" fillId="0" borderId="1" xfId="35" applyNumberFormat="1" applyFont="1" applyFill="1" applyBorder="1" applyAlignment="1">
      <alignment horizontal="center"/>
    </xf>
    <xf numFmtId="191" fontId="26" fillId="0" borderId="0" xfId="14" applyNumberFormat="1" applyFont="1" applyFill="1" applyAlignment="1">
      <alignment horizontal="center"/>
    </xf>
    <xf numFmtId="191" fontId="33" fillId="0" borderId="0" xfId="34" applyNumberFormat="1" applyFont="1" applyFill="1" applyAlignment="1">
      <alignment horizontal="center"/>
    </xf>
    <xf numFmtId="2" fontId="26" fillId="0" borderId="0" xfId="15" applyNumberFormat="1" applyFont="1" applyFill="1" applyAlignment="1">
      <alignment horizontal="center"/>
    </xf>
    <xf numFmtId="0" fontId="27" fillId="0" borderId="0" xfId="35" quotePrefix="1" applyNumberFormat="1" applyFont="1" applyFill="1" applyAlignment="1">
      <alignment horizontal="center"/>
    </xf>
    <xf numFmtId="0" fontId="12" fillId="0" borderId="0" xfId="46" applyNumberFormat="1" applyFont="1" applyFill="1" applyBorder="1"/>
    <xf numFmtId="0" fontId="12" fillId="0" borderId="0" xfId="35" quotePrefix="1" applyNumberFormat="1" applyFont="1" applyFill="1" applyAlignment="1">
      <alignment horizontal="center"/>
    </xf>
    <xf numFmtId="191" fontId="12" fillId="0" borderId="0" xfId="35" applyNumberFormat="1" applyFont="1" applyFill="1" applyBorder="1" applyAlignment="1">
      <alignment horizontal="center"/>
    </xf>
    <xf numFmtId="191" fontId="38" fillId="0" borderId="3" xfId="35" applyNumberFormat="1" applyFont="1" applyBorder="1" applyAlignment="1"/>
    <xf numFmtId="40" fontId="19" fillId="0" borderId="0" xfId="36" applyNumberFormat="1" applyFont="1" applyFill="1" applyBorder="1" applyAlignment="1" applyProtection="1">
      <alignment horizontal="left"/>
    </xf>
    <xf numFmtId="40" fontId="34" fillId="0" borderId="2" xfId="36" applyNumberFormat="1" applyFont="1" applyFill="1" applyBorder="1"/>
    <xf numFmtId="191" fontId="27" fillId="0" borderId="0" xfId="34" applyNumberFormat="1" applyFont="1" applyFill="1" applyBorder="1"/>
    <xf numFmtId="191" fontId="126" fillId="0" borderId="0" xfId="34" applyNumberFormat="1" applyFont="1" applyFill="1"/>
    <xf numFmtId="194" fontId="126" fillId="0" borderId="3" xfId="51" applyNumberFormat="1" applyFont="1" applyFill="1" applyBorder="1"/>
    <xf numFmtId="190" fontId="26" fillId="0" borderId="0" xfId="35" applyNumberFormat="1" applyFont="1" applyFill="1" applyAlignment="1">
      <alignment horizontal="right"/>
    </xf>
    <xf numFmtId="191" fontId="126" fillId="0" borderId="4" xfId="46" applyNumberFormat="1" applyFont="1" applyFill="1" applyBorder="1"/>
    <xf numFmtId="191" fontId="27" fillId="0" borderId="0" xfId="46" applyNumberFormat="1" applyFont="1" applyFill="1" applyBorder="1" applyAlignment="1">
      <alignment vertical="center"/>
    </xf>
    <xf numFmtId="191" fontId="38" fillId="0" borderId="4" xfId="14" applyNumberFormat="1" applyFont="1" applyFill="1" applyBorder="1"/>
    <xf numFmtId="43" fontId="19" fillId="0" borderId="3" xfId="1" applyFont="1" applyFill="1" applyBorder="1"/>
    <xf numFmtId="194" fontId="38" fillId="0" borderId="0" xfId="51" applyNumberFormat="1" applyFont="1" applyFill="1"/>
    <xf numFmtId="194" fontId="38" fillId="0" borderId="3" xfId="15" applyNumberFormat="1" applyFont="1" applyFill="1" applyBorder="1"/>
    <xf numFmtId="43" fontId="26" fillId="0" borderId="4" xfId="1" applyFont="1" applyFill="1" applyBorder="1" applyAlignment="1">
      <alignment horizontal="left"/>
    </xf>
    <xf numFmtId="40" fontId="34" fillId="0" borderId="4" xfId="14" applyNumberFormat="1" applyFont="1" applyFill="1" applyBorder="1"/>
    <xf numFmtId="191" fontId="26" fillId="0" borderId="1" xfId="35" applyNumberFormat="1" applyFont="1" applyFill="1" applyBorder="1" applyAlignment="1">
      <alignment horizontal="center"/>
    </xf>
    <xf numFmtId="191" fontId="26" fillId="0" borderId="0" xfId="14" applyNumberFormat="1" applyFont="1" applyFill="1" applyAlignment="1">
      <alignment horizontal="center"/>
    </xf>
    <xf numFmtId="191" fontId="38" fillId="0" borderId="0" xfId="34" applyNumberFormat="1" applyFont="1" applyFill="1"/>
    <xf numFmtId="191" fontId="27" fillId="0" borderId="0" xfId="34" applyNumberFormat="1" applyFont="1" applyFill="1" applyAlignment="1"/>
    <xf numFmtId="191" fontId="27" fillId="0" borderId="0" xfId="34" applyNumberFormat="1" applyFont="1" applyFill="1" applyBorder="1" applyAlignment="1"/>
    <xf numFmtId="191" fontId="27" fillId="0" borderId="0" xfId="488" applyNumberFormat="1" applyFont="1" applyFill="1" applyAlignment="1">
      <alignment horizontal="right"/>
    </xf>
    <xf numFmtId="191" fontId="27" fillId="0" borderId="3" xfId="34" applyNumberFormat="1" applyFont="1" applyFill="1" applyBorder="1"/>
    <xf numFmtId="191" fontId="125" fillId="0" borderId="0" xfId="0" applyNumberFormat="1" applyFont="1" applyFill="1"/>
    <xf numFmtId="191" fontId="27" fillId="0" borderId="0" xfId="35" quotePrefix="1" applyNumberFormat="1" applyFont="1" applyFill="1" applyBorder="1" applyAlignment="1">
      <alignment horizontal="right"/>
    </xf>
    <xf numFmtId="191" fontId="120" fillId="0" borderId="0" xfId="0" applyNumberFormat="1" applyFont="1" applyFill="1" applyAlignment="1"/>
    <xf numFmtId="191" fontId="120" fillId="0" borderId="0" xfId="0" applyNumberFormat="1" applyFont="1" applyFill="1"/>
    <xf numFmtId="191" fontId="120" fillId="0" borderId="0" xfId="35" applyNumberFormat="1" applyFont="1" applyFill="1" applyAlignment="1"/>
    <xf numFmtId="191" fontId="120" fillId="0" borderId="0" xfId="0" applyNumberFormat="1" applyFont="1" applyFill="1" applyAlignment="1">
      <alignment horizontal="center"/>
    </xf>
    <xf numFmtId="39" fontId="27" fillId="0" borderId="0" xfId="0" applyNumberFormat="1" applyFont="1" applyFill="1" applyAlignment="1"/>
    <xf numFmtId="191" fontId="26" fillId="0" borderId="0" xfId="35" quotePrefix="1" applyNumberFormat="1" applyFont="1" applyFill="1" applyAlignment="1">
      <alignment horizontal="center" vertical="center"/>
    </xf>
    <xf numFmtId="191" fontId="26" fillId="0" borderId="0" xfId="44" applyNumberFormat="1" applyFont="1" applyFill="1" applyAlignment="1"/>
    <xf numFmtId="191" fontId="27" fillId="0" borderId="0" xfId="35" applyNumberFormat="1" applyFont="1" applyFill="1" applyAlignment="1"/>
    <xf numFmtId="191" fontId="26" fillId="0" borderId="0" xfId="14" applyNumberFormat="1" applyFont="1" applyFill="1" applyAlignment="1">
      <alignment vertical="center"/>
    </xf>
    <xf numFmtId="191" fontId="26" fillId="0" borderId="0" xfId="14" applyNumberFormat="1" applyFont="1" applyFill="1" applyBorder="1" applyAlignment="1">
      <alignment vertical="center"/>
    </xf>
    <xf numFmtId="39" fontId="27" fillId="0" borderId="0" xfId="59" applyNumberFormat="1" applyFont="1" applyFill="1" applyAlignment="1" applyProtection="1">
      <alignment horizontal="left"/>
    </xf>
    <xf numFmtId="191" fontId="26" fillId="0" borderId="0" xfId="35" applyNumberFormat="1" applyFont="1" applyFill="1"/>
    <xf numFmtId="39" fontId="27" fillId="0" borderId="0" xfId="2042" applyFont="1" applyFill="1" applyAlignment="1" applyProtection="1">
      <alignment horizontal="left"/>
    </xf>
    <xf numFmtId="191" fontId="27" fillId="0" borderId="0" xfId="0" applyNumberFormat="1" applyFont="1" applyFill="1" applyAlignment="1">
      <alignment horizontal="left"/>
    </xf>
    <xf numFmtId="192" fontId="27" fillId="0" borderId="0" xfId="0" applyNumberFormat="1" applyFont="1" applyFill="1" applyBorder="1" applyAlignment="1"/>
    <xf numFmtId="191" fontId="27" fillId="0" borderId="0" xfId="35" applyNumberFormat="1" applyFont="1" applyFill="1" applyAlignment="1" applyProtection="1">
      <alignment horizontal="centerContinuous"/>
    </xf>
    <xf numFmtId="39" fontId="27" fillId="0" borderId="0" xfId="35" quotePrefix="1" applyNumberFormat="1" applyFont="1" applyFill="1" applyAlignment="1" applyProtection="1">
      <alignment horizontal="centerContinuous"/>
    </xf>
    <xf numFmtId="39" fontId="27" fillId="0" borderId="0" xfId="35" applyNumberFormat="1" applyFont="1" applyFill="1" applyAlignment="1" applyProtection="1">
      <alignment horizontal="center"/>
    </xf>
    <xf numFmtId="40" fontId="27" fillId="0" borderId="0" xfId="35" applyNumberFormat="1" applyFont="1" applyFill="1" applyAlignment="1" applyProtection="1">
      <alignment horizontal="left" indent="2"/>
    </xf>
    <xf numFmtId="0" fontId="27" fillId="0" borderId="0" xfId="319" applyFont="1" applyFill="1"/>
    <xf numFmtId="40" fontId="27" fillId="0" borderId="0" xfId="35" applyNumberFormat="1" applyFont="1" applyFill="1" applyAlignment="1"/>
    <xf numFmtId="39" fontId="27" fillId="0" borderId="0" xfId="11" applyNumberFormat="1" applyFont="1" applyFill="1"/>
    <xf numFmtId="39" fontId="27" fillId="0" borderId="0" xfId="37" applyNumberFormat="1" applyFont="1" applyFill="1" applyAlignment="1" applyProtection="1">
      <alignment horizontal="center"/>
    </xf>
    <xf numFmtId="39" fontId="27" fillId="0" borderId="0" xfId="25" applyNumberFormat="1" applyFont="1" applyFill="1"/>
    <xf numFmtId="39" fontId="27" fillId="0" borderId="0" xfId="11" applyNumberFormat="1" applyFont="1" applyFill="1" applyAlignment="1" applyProtection="1">
      <alignment horizontal="left"/>
    </xf>
    <xf numFmtId="191" fontId="27" fillId="0" borderId="0" xfId="35" applyNumberFormat="1" applyFont="1" applyFill="1" applyAlignment="1" applyProtection="1">
      <alignment horizontal="left"/>
    </xf>
    <xf numFmtId="191" fontId="27" fillId="0" borderId="1" xfId="0" applyNumberFormat="1" applyFont="1" applyFill="1" applyBorder="1" applyAlignment="1">
      <alignment horizontal="centerContinuous"/>
    </xf>
    <xf numFmtId="191" fontId="27" fillId="0" borderId="0" xfId="35" applyNumberFormat="1" applyFont="1" applyFill="1" applyAlignment="1">
      <alignment horizontal="center"/>
    </xf>
    <xf numFmtId="191" fontId="27" fillId="0" borderId="0" xfId="0" quotePrefix="1" applyNumberFormat="1" applyFont="1" applyFill="1" applyAlignment="1">
      <alignment horizontal="center"/>
    </xf>
    <xf numFmtId="191" fontId="27" fillId="0" borderId="0" xfId="1" applyNumberFormat="1" applyFont="1" applyFill="1"/>
    <xf numFmtId="192" fontId="27" fillId="0" borderId="0" xfId="0" applyNumberFormat="1" applyFont="1" applyFill="1" applyBorder="1"/>
    <xf numFmtId="39" fontId="27" fillId="0" borderId="0" xfId="38" applyNumberFormat="1" applyFont="1" applyFill="1"/>
    <xf numFmtId="191" fontId="27" fillId="0" borderId="0" xfId="35" applyNumberFormat="1" applyFont="1" applyFill="1" applyAlignment="1" applyProtection="1"/>
    <xf numFmtId="191" fontId="27" fillId="0" borderId="0" xfId="35" quotePrefix="1" applyNumberFormat="1" applyFont="1" applyFill="1" applyAlignment="1" applyProtection="1">
      <alignment horizontal="left"/>
    </xf>
    <xf numFmtId="191" fontId="27" fillId="0" borderId="0" xfId="35" applyNumberFormat="1" applyFont="1" applyFill="1" applyAlignment="1">
      <alignment horizontal="left"/>
    </xf>
    <xf numFmtId="191" fontId="27" fillId="0" borderId="0" xfId="35" applyNumberFormat="1" applyFont="1" applyFill="1"/>
    <xf numFmtId="37" fontId="27" fillId="0" borderId="0" xfId="0" applyNumberFormat="1" applyFont="1" applyFill="1"/>
    <xf numFmtId="49" fontId="27" fillId="0" borderId="0" xfId="0" applyNumberFormat="1" applyFont="1" applyFill="1" applyBorder="1" applyAlignment="1">
      <alignment horizontal="left"/>
    </xf>
    <xf numFmtId="37" fontId="27" fillId="0" borderId="0" xfId="0" applyNumberFormat="1" applyFont="1" applyFill="1" applyBorder="1"/>
    <xf numFmtId="37" fontId="27" fillId="0" borderId="0" xfId="0" quotePrefix="1" applyNumberFormat="1" applyFont="1" applyFill="1" applyBorder="1" applyAlignment="1">
      <alignment horizontal="center"/>
    </xf>
    <xf numFmtId="192" fontId="27" fillId="0" borderId="0" xfId="0" applyNumberFormat="1" applyFont="1" applyFill="1" applyAlignment="1"/>
    <xf numFmtId="191" fontId="27" fillId="0" borderId="0" xfId="0" quotePrefix="1" applyNumberFormat="1" applyFont="1" applyFill="1" applyAlignment="1">
      <alignment horizontal="left"/>
    </xf>
    <xf numFmtId="191" fontId="126" fillId="0" borderId="1" xfId="488" applyNumberFormat="1" applyFont="1" applyFill="1" applyBorder="1" applyAlignment="1"/>
    <xf numFmtId="191" fontId="126" fillId="0" borderId="0" xfId="46" quotePrefix="1" applyNumberFormat="1" applyFont="1" applyFill="1"/>
    <xf numFmtId="191" fontId="126" fillId="0" borderId="0" xfId="35" applyNumberFormat="1" applyFont="1" applyFill="1"/>
    <xf numFmtId="191" fontId="126" fillId="0" borderId="2" xfId="488" applyNumberFormat="1" applyFont="1" applyFill="1" applyBorder="1"/>
    <xf numFmtId="191" fontId="126" fillId="0" borderId="0" xfId="35" quotePrefix="1" applyNumberFormat="1" applyFont="1"/>
    <xf numFmtId="0" fontId="126" fillId="0" borderId="0" xfId="46" applyNumberFormat="1" applyFont="1" applyBorder="1"/>
    <xf numFmtId="191" fontId="126" fillId="0" borderId="0" xfId="46" quotePrefix="1" applyNumberFormat="1" applyFont="1"/>
    <xf numFmtId="191" fontId="126" fillId="0" borderId="2" xfId="46" applyNumberFormat="1" applyFont="1" applyBorder="1" applyAlignment="1">
      <alignment horizontal="center"/>
    </xf>
    <xf numFmtId="0" fontId="126" fillId="0" borderId="2" xfId="46" applyNumberFormat="1" applyFont="1" applyBorder="1" applyAlignment="1">
      <alignment horizontal="center"/>
    </xf>
    <xf numFmtId="191" fontId="126" fillId="0" borderId="1" xfId="46" applyNumberFormat="1" applyFont="1" applyBorder="1"/>
    <xf numFmtId="191" fontId="126" fillId="0" borderId="0" xfId="46" applyNumberFormat="1" applyFont="1" applyFill="1" applyAlignment="1"/>
    <xf numFmtId="191" fontId="126" fillId="0" borderId="0" xfId="35" quotePrefix="1" applyNumberFormat="1" applyFont="1" applyAlignment="1">
      <alignment horizontal="left" indent="2"/>
    </xf>
    <xf numFmtId="191" fontId="126" fillId="0" borderId="0" xfId="46" applyNumberFormat="1" applyFont="1" applyBorder="1"/>
    <xf numFmtId="191" fontId="126" fillId="0" borderId="0" xfId="46" applyNumberFormat="1" applyFont="1" applyAlignment="1"/>
    <xf numFmtId="191" fontId="126" fillId="0" borderId="0" xfId="46" quotePrefix="1" applyNumberFormat="1" applyFont="1" applyAlignment="1">
      <alignment horizontal="left" indent="2"/>
    </xf>
    <xf numFmtId="191" fontId="126" fillId="0" borderId="0" xfId="46" applyNumberFormat="1" applyFont="1"/>
    <xf numFmtId="191" fontId="126" fillId="0" borderId="0" xfId="35" applyNumberFormat="1" applyFont="1"/>
    <xf numFmtId="191" fontId="128" fillId="0" borderId="0" xfId="35" applyNumberFormat="1" applyFont="1" applyAlignment="1"/>
    <xf numFmtId="191" fontId="126" fillId="0" borderId="0" xfId="488" applyNumberFormat="1" applyFont="1" applyAlignment="1"/>
    <xf numFmtId="191" fontId="128" fillId="0" borderId="0" xfId="35" applyNumberFormat="1" applyFont="1" applyAlignment="1" applyProtection="1">
      <alignment horizontal="left"/>
    </xf>
    <xf numFmtId="191" fontId="126" fillId="0" borderId="0" xfId="488" applyNumberFormat="1" applyFont="1"/>
    <xf numFmtId="0" fontId="129" fillId="0" borderId="1" xfId="0" applyFont="1" applyBorder="1" applyAlignment="1">
      <alignment horizontal="center" vertical="center"/>
    </xf>
    <xf numFmtId="191" fontId="126" fillId="0" borderId="0" xfId="488" applyNumberFormat="1" applyFont="1" applyFill="1" applyBorder="1" applyAlignment="1"/>
    <xf numFmtId="191" fontId="126" fillId="0" borderId="0" xfId="35" quotePrefix="1" applyNumberFormat="1" applyFont="1" applyFill="1" applyAlignment="1">
      <alignment horizontal="left" indent="2"/>
    </xf>
    <xf numFmtId="191" fontId="126" fillId="0" borderId="0" xfId="488" applyNumberFormat="1" applyFont="1" applyBorder="1"/>
    <xf numFmtId="191" fontId="126" fillId="0" borderId="0" xfId="35" applyNumberFormat="1" applyFont="1" applyAlignment="1"/>
    <xf numFmtId="191" fontId="126" fillId="0" borderId="3" xfId="35" applyNumberFormat="1" applyFont="1" applyFill="1" applyBorder="1" applyAlignment="1"/>
    <xf numFmtId="191" fontId="126" fillId="0" borderId="0" xfId="0" applyNumberFormat="1" applyFont="1" applyAlignment="1"/>
    <xf numFmtId="191" fontId="126" fillId="0" borderId="0" xfId="34" applyNumberFormat="1" applyFont="1"/>
    <xf numFmtId="191" fontId="126" fillId="0" borderId="0" xfId="488" applyNumberFormat="1" applyFont="1" applyAlignment="1">
      <alignment horizontal="right"/>
    </xf>
    <xf numFmtId="191" fontId="126" fillId="0" borderId="1" xfId="35" applyNumberFormat="1" applyFont="1" applyBorder="1" applyAlignment="1"/>
    <xf numFmtId="191" fontId="126" fillId="0" borderId="1" xfId="35" applyNumberFormat="1" applyFont="1" applyBorder="1" applyAlignment="1">
      <alignment horizontal="center"/>
    </xf>
    <xf numFmtId="191" fontId="126" fillId="0" borderId="0" xfId="35" quotePrefix="1" applyNumberFormat="1" applyFont="1" applyAlignment="1">
      <alignment horizontal="right"/>
    </xf>
    <xf numFmtId="191" fontId="126" fillId="0" borderId="0" xfId="35" applyNumberFormat="1" applyFont="1" applyFill="1" applyAlignment="1"/>
    <xf numFmtId="191" fontId="126" fillId="0" borderId="0" xfId="35" applyNumberFormat="1" applyFont="1" applyFill="1" applyBorder="1" applyAlignment="1"/>
    <xf numFmtId="191" fontId="126" fillId="0" borderId="0" xfId="35" applyNumberFormat="1" applyFont="1" applyBorder="1" applyAlignment="1">
      <alignment horizontal="center"/>
    </xf>
    <xf numFmtId="191" fontId="126" fillId="0" borderId="0" xfId="35" applyNumberFormat="1" applyFont="1" applyBorder="1" applyAlignment="1"/>
    <xf numFmtId="191" fontId="126" fillId="0" borderId="0" xfId="35" applyNumberFormat="1" applyFont="1" applyFill="1" applyAlignment="1" applyProtection="1">
      <alignment horizontal="left"/>
    </xf>
    <xf numFmtId="191" fontId="126" fillId="0" borderId="1" xfId="35" applyNumberFormat="1" applyFont="1" applyFill="1" applyBorder="1" applyAlignment="1">
      <alignment horizontal="center"/>
    </xf>
    <xf numFmtId="0" fontId="38" fillId="0" borderId="0" xfId="35" quotePrefix="1" applyNumberFormat="1" applyFont="1" applyFill="1" applyAlignment="1">
      <alignment horizontal="center"/>
    </xf>
    <xf numFmtId="191" fontId="126" fillId="0" borderId="0" xfId="488" applyNumberFormat="1" applyFont="1" applyFill="1"/>
    <xf numFmtId="191" fontId="126" fillId="0" borderId="0" xfId="46" applyNumberFormat="1" applyFont="1" applyFill="1"/>
    <xf numFmtId="191" fontId="126" fillId="0" borderId="0" xfId="46" applyNumberFormat="1" applyFont="1" applyFill="1" applyBorder="1"/>
    <xf numFmtId="191" fontId="126" fillId="0" borderId="0" xfId="488" applyNumberFormat="1" applyFont="1" applyFill="1" applyBorder="1"/>
    <xf numFmtId="0" fontId="126" fillId="0" borderId="0" xfId="46" applyNumberFormat="1" applyFont="1" applyFill="1" applyBorder="1"/>
    <xf numFmtId="191" fontId="126" fillId="0" borderId="0" xfId="488" applyNumberFormat="1" applyFont="1" applyFill="1" applyAlignment="1"/>
    <xf numFmtId="191" fontId="38" fillId="0" borderId="0" xfId="0" applyNumberFormat="1" applyFont="1" applyFill="1" applyAlignment="1"/>
    <xf numFmtId="191" fontId="38" fillId="0" borderId="1" xfId="35" applyNumberFormat="1" applyFont="1" applyFill="1" applyBorder="1" applyAlignment="1"/>
    <xf numFmtId="191" fontId="38" fillId="0" borderId="1" xfId="35" applyNumberFormat="1" applyFont="1" applyFill="1" applyBorder="1" applyAlignment="1">
      <alignment horizontal="center"/>
    </xf>
    <xf numFmtId="191" fontId="38" fillId="0" borderId="0" xfId="35" applyNumberFormat="1" applyFont="1" applyFill="1" applyAlignment="1"/>
    <xf numFmtId="0" fontId="129" fillId="0" borderId="0" xfId="0" applyFont="1" applyAlignment="1">
      <alignment vertical="center"/>
    </xf>
    <xf numFmtId="191" fontId="126" fillId="0" borderId="1" xfId="488" applyNumberFormat="1" applyFont="1" applyFill="1" applyBorder="1" applyAlignment="1">
      <alignment horizontal="center"/>
    </xf>
    <xf numFmtId="191" fontId="26" fillId="0" borderId="0" xfId="14" applyNumberFormat="1" applyFont="1" applyFill="1" applyAlignment="1">
      <alignment horizontal="center"/>
    </xf>
    <xf numFmtId="191" fontId="26" fillId="0" borderId="0" xfId="35" quotePrefix="1" applyNumberFormat="1" applyFont="1" applyFill="1" applyAlignment="1" applyProtection="1">
      <alignment horizontal="center"/>
    </xf>
    <xf numFmtId="190" fontId="26" fillId="0" borderId="0" xfId="35" applyNumberFormat="1" applyFont="1" applyFill="1" applyBorder="1" applyAlignment="1"/>
    <xf numFmtId="191" fontId="27" fillId="0" borderId="0" xfId="0" applyNumberFormat="1" applyFont="1" applyFill="1" applyAlignment="1">
      <alignment horizontal="center"/>
    </xf>
    <xf numFmtId="191" fontId="26" fillId="0" borderId="1" xfId="35" applyNumberFormat="1" applyFont="1" applyFill="1" applyBorder="1" applyAlignment="1">
      <alignment horizontal="center"/>
    </xf>
    <xf numFmtId="191" fontId="26" fillId="0" borderId="0" xfId="0" applyNumberFormat="1" applyFont="1" applyFill="1" applyAlignment="1">
      <alignment horizontal="center"/>
    </xf>
    <xf numFmtId="37" fontId="120" fillId="0" borderId="0" xfId="60" applyNumberFormat="1" applyFont="1" applyFill="1" applyAlignment="1" applyProtection="1"/>
    <xf numFmtId="191" fontId="120" fillId="0" borderId="0" xfId="0" applyNumberFormat="1" applyFont="1" applyFill="1" applyAlignment="1">
      <alignment horizontal="right"/>
    </xf>
    <xf numFmtId="191" fontId="120" fillId="0" borderId="1" xfId="35" applyNumberFormat="1" applyFont="1" applyFill="1" applyBorder="1" applyAlignment="1"/>
    <xf numFmtId="191" fontId="120" fillId="0" borderId="1" xfId="35" applyNumberFormat="1" applyFont="1" applyFill="1" applyBorder="1" applyAlignment="1">
      <alignment horizontal="center"/>
    </xf>
    <xf numFmtId="191" fontId="120" fillId="0" borderId="1" xfId="0" applyNumberFormat="1" applyFont="1" applyFill="1" applyBorder="1" applyAlignment="1"/>
    <xf numFmtId="0" fontId="120" fillId="0" borderId="2" xfId="35" applyNumberFormat="1" applyFont="1" applyFill="1" applyBorder="1" applyAlignment="1">
      <alignment horizontal="center"/>
    </xf>
    <xf numFmtId="191" fontId="120" fillId="0" borderId="1" xfId="0" applyNumberFormat="1" applyFont="1" applyFill="1" applyBorder="1" applyAlignment="1">
      <alignment horizontal="center"/>
    </xf>
    <xf numFmtId="191" fontId="120" fillId="0" borderId="3" xfId="0" applyNumberFormat="1" applyFont="1" applyFill="1" applyBorder="1" applyAlignment="1"/>
    <xf numFmtId="191" fontId="40" fillId="0" borderId="0" xfId="0" applyNumberFormat="1" applyFont="1" applyFill="1" applyAlignment="1"/>
    <xf numFmtId="201" fontId="120" fillId="0" borderId="0" xfId="0" applyNumberFormat="1" applyFont="1" applyFill="1" applyAlignment="1">
      <alignment horizontal="center"/>
    </xf>
    <xf numFmtId="191" fontId="120" fillId="0" borderId="0" xfId="35" applyNumberFormat="1" applyFont="1" applyFill="1" applyAlignment="1">
      <alignment horizontal="center"/>
    </xf>
    <xf numFmtId="191" fontId="26" fillId="0" borderId="0" xfId="0" applyNumberFormat="1" applyFont="1" applyFill="1" applyAlignment="1"/>
    <xf numFmtId="0" fontId="120" fillId="0" borderId="0" xfId="69" applyFont="1" applyFill="1"/>
    <xf numFmtId="40" fontId="127" fillId="0" borderId="0" xfId="2043" applyNumberFormat="1" applyFont="1" applyFill="1" applyAlignment="1">
      <alignment horizontal="left"/>
    </xf>
    <xf numFmtId="40" fontId="127" fillId="0" borderId="0" xfId="2043" applyNumberFormat="1" applyFont="1" applyFill="1"/>
    <xf numFmtId="40" fontId="127" fillId="0" borderId="0" xfId="2043" applyNumberFormat="1" applyFont="1" applyFill="1" applyBorder="1"/>
    <xf numFmtId="40" fontId="12" fillId="0" borderId="0" xfId="2043" applyNumberFormat="1" applyFont="1" applyFill="1"/>
    <xf numFmtId="40" fontId="12" fillId="0" borderId="0" xfId="2043" applyNumberFormat="1" applyFont="1" applyFill="1" applyBorder="1" applyAlignment="1">
      <alignment horizontal="center"/>
    </xf>
    <xf numFmtId="3" fontId="12" fillId="0" borderId="0" xfId="2043" applyNumberFormat="1" applyFont="1" applyFill="1" applyAlignment="1">
      <alignment horizontal="center"/>
    </xf>
    <xf numFmtId="40" fontId="12" fillId="0" borderId="0" xfId="2043" applyNumberFormat="1" applyFont="1" applyFill="1" applyAlignment="1">
      <alignment horizontal="center"/>
    </xf>
    <xf numFmtId="40" fontId="120" fillId="0" borderId="0" xfId="2043" applyNumberFormat="1" applyFont="1" applyFill="1"/>
    <xf numFmtId="191" fontId="26" fillId="0" borderId="0" xfId="34" applyNumberFormat="1" applyFont="1" applyFill="1"/>
    <xf numFmtId="191" fontId="27" fillId="0" borderId="0" xfId="35" quotePrefix="1" applyNumberFormat="1" applyFont="1" applyFill="1" applyAlignment="1">
      <alignment horizontal="center"/>
    </xf>
    <xf numFmtId="191" fontId="33" fillId="0" borderId="0" xfId="34" applyNumberFormat="1" applyFont="1" applyFill="1"/>
    <xf numFmtId="191" fontId="33" fillId="0" borderId="0" xfId="34" applyNumberFormat="1" applyFont="1" applyFill="1" applyAlignment="1">
      <alignment horizontal="center"/>
    </xf>
    <xf numFmtId="194" fontId="126" fillId="0" borderId="0" xfId="51" applyNumberFormat="1" applyFont="1" applyFill="1" applyBorder="1"/>
    <xf numFmtId="39" fontId="27" fillId="0" borderId="0" xfId="51" applyNumberFormat="1" applyFont="1" applyFill="1" applyBorder="1" applyAlignment="1"/>
    <xf numFmtId="194" fontId="26" fillId="0" borderId="0" xfId="15" applyNumberFormat="1" applyFont="1" applyFill="1" applyBorder="1"/>
    <xf numFmtId="191" fontId="120" fillId="0" borderId="2" xfId="35" applyNumberFormat="1" applyFont="1" applyFill="1" applyBorder="1" applyAlignment="1">
      <alignment horizontal="center"/>
    </xf>
    <xf numFmtId="191" fontId="26" fillId="0" borderId="3" xfId="14" applyNumberFormat="1" applyFont="1" applyFill="1" applyBorder="1"/>
    <xf numFmtId="212" fontId="26" fillId="0" borderId="0" xfId="14" applyNumberFormat="1" applyFont="1" applyFill="1" applyBorder="1"/>
    <xf numFmtId="191" fontId="26" fillId="0" borderId="2" xfId="14" applyNumberFormat="1" applyFont="1" applyFill="1" applyBorder="1"/>
    <xf numFmtId="191" fontId="26" fillId="0" borderId="0" xfId="14" quotePrefix="1" applyNumberFormat="1" applyFont="1" applyFill="1" applyBorder="1" applyAlignment="1">
      <alignment horizontal="center"/>
    </xf>
    <xf numFmtId="191" fontId="26" fillId="0" borderId="1" xfId="2" applyNumberFormat="1" applyFont="1" applyFill="1" applyBorder="1" applyAlignment="1">
      <alignment horizontal="center"/>
    </xf>
    <xf numFmtId="191" fontId="26" fillId="0" borderId="1" xfId="14" applyNumberFormat="1" applyFont="1" applyFill="1" applyBorder="1" applyAlignment="1">
      <alignment horizontal="center"/>
    </xf>
    <xf numFmtId="40" fontId="26" fillId="0" borderId="0" xfId="35" applyNumberFormat="1" applyFont="1" applyFill="1" applyAlignment="1"/>
    <xf numFmtId="40" fontId="26" fillId="0" borderId="0" xfId="35" applyNumberFormat="1" applyFont="1" applyFill="1" applyBorder="1" applyAlignment="1"/>
    <xf numFmtId="40" fontId="26" fillId="0" borderId="0" xfId="35" applyNumberFormat="1" applyFont="1" applyFill="1" applyBorder="1" applyAlignment="1">
      <alignment horizontal="center"/>
    </xf>
    <xf numFmtId="43" fontId="26" fillId="0" borderId="0" xfId="1" applyFont="1" applyFill="1" applyBorder="1" applyAlignment="1"/>
    <xf numFmtId="40" fontId="26" fillId="0" borderId="0" xfId="35" applyNumberFormat="1" applyFont="1" applyFill="1" applyAlignment="1" applyProtection="1">
      <alignment horizontal="left"/>
    </xf>
    <xf numFmtId="191" fontId="33" fillId="0" borderId="0" xfId="34" applyNumberFormat="1" applyFont="1" applyFill="1"/>
    <xf numFmtId="40" fontId="27" fillId="0" borderId="0" xfId="40" applyNumberFormat="1" applyFont="1" applyFill="1" applyAlignment="1" applyProtection="1"/>
    <xf numFmtId="0" fontId="27" fillId="0" borderId="0" xfId="51" applyFont="1" applyFill="1"/>
    <xf numFmtId="191" fontId="26" fillId="0" borderId="0" xfId="34" applyNumberFormat="1" applyFont="1" applyFill="1"/>
    <xf numFmtId="0" fontId="26" fillId="0" borderId="0" xfId="35" quotePrefix="1" applyNumberFormat="1" applyFont="1" applyFill="1" applyAlignment="1">
      <alignment horizontal="center"/>
    </xf>
    <xf numFmtId="39" fontId="26" fillId="0" borderId="0" xfId="40" applyFont="1" applyFill="1"/>
    <xf numFmtId="39" fontId="27" fillId="0" borderId="0" xfId="51" applyNumberFormat="1" applyFont="1" applyFill="1" applyAlignment="1"/>
    <xf numFmtId="39" fontId="27" fillId="0" borderId="0" xfId="35" applyNumberFormat="1" applyFont="1" applyFill="1" applyAlignment="1"/>
    <xf numFmtId="191" fontId="31" fillId="0" borderId="0" xfId="35" quotePrefix="1" applyNumberFormat="1" applyFont="1" applyFill="1" applyAlignment="1">
      <alignment horizontal="center"/>
    </xf>
    <xf numFmtId="191" fontId="19" fillId="0" borderId="0" xfId="36" applyNumberFormat="1" applyFont="1" applyFill="1" applyBorder="1"/>
    <xf numFmtId="190" fontId="19" fillId="0" borderId="0" xfId="36" applyNumberFormat="1" applyFont="1" applyFill="1" applyBorder="1"/>
    <xf numFmtId="40" fontId="19" fillId="0" borderId="0" xfId="0" applyNumberFormat="1" applyFont="1" applyFill="1" applyBorder="1"/>
    <xf numFmtId="190" fontId="26" fillId="0" borderId="0" xfId="35" applyNumberFormat="1" applyFont="1" applyFill="1" applyBorder="1" applyAlignment="1">
      <alignment horizontal="right"/>
    </xf>
    <xf numFmtId="190" fontId="130" fillId="0" borderId="0" xfId="36" applyNumberFormat="1" applyFont="1" applyFill="1" applyBorder="1"/>
    <xf numFmtId="190" fontId="130" fillId="0" borderId="0" xfId="14" applyNumberFormat="1" applyFont="1" applyFill="1" applyBorder="1"/>
    <xf numFmtId="40" fontId="130" fillId="0" borderId="0" xfId="36" applyNumberFormat="1" applyFont="1" applyFill="1" applyBorder="1"/>
    <xf numFmtId="40" fontId="130" fillId="0" borderId="0" xfId="14" applyNumberFormat="1" applyFont="1" applyFill="1" applyBorder="1"/>
    <xf numFmtId="40" fontId="130" fillId="0" borderId="1" xfId="36" applyNumberFormat="1" applyFont="1" applyFill="1" applyBorder="1" applyAlignment="1">
      <alignment horizontal="center"/>
    </xf>
    <xf numFmtId="40" fontId="130" fillId="0" borderId="2" xfId="36" applyNumberFormat="1" applyFont="1" applyFill="1" applyBorder="1" applyAlignment="1">
      <alignment horizontal="center"/>
    </xf>
    <xf numFmtId="43" fontId="130" fillId="0" borderId="0" xfId="2" applyFont="1" applyFill="1" applyBorder="1"/>
    <xf numFmtId="191" fontId="19" fillId="0" borderId="2" xfId="36" applyNumberFormat="1" applyFont="1" applyFill="1" applyBorder="1"/>
    <xf numFmtId="40" fontId="19" fillId="0" borderId="0" xfId="36" applyNumberFormat="1" applyFont="1" applyFill="1" applyBorder="1"/>
    <xf numFmtId="190" fontId="19" fillId="0" borderId="2" xfId="36" applyNumberFormat="1" applyFont="1" applyFill="1" applyBorder="1"/>
    <xf numFmtId="40" fontId="26" fillId="0" borderId="0" xfId="0" quotePrefix="1" applyNumberFormat="1" applyFont="1" applyAlignment="1"/>
    <xf numFmtId="192" fontId="27" fillId="0" borderId="0" xfId="0" applyNumberFormat="1" applyFont="1" applyFill="1" applyBorder="1" applyAlignment="1">
      <alignment horizontal="left"/>
    </xf>
    <xf numFmtId="40" fontId="27" fillId="0" borderId="0" xfId="35" applyNumberFormat="1" applyFont="1" applyFill="1" applyAlignment="1" applyProtection="1">
      <alignment horizontal="left"/>
    </xf>
    <xf numFmtId="192" fontId="27" fillId="0" borderId="0" xfId="0" applyNumberFormat="1" applyFont="1" applyFill="1" applyBorder="1" applyAlignment="1">
      <alignment horizontal="center"/>
    </xf>
    <xf numFmtId="191" fontId="27" fillId="0" borderId="0" xfId="0" applyNumberFormat="1" applyFont="1" applyFill="1" applyAlignment="1">
      <alignment horizontal="center"/>
    </xf>
    <xf numFmtId="191" fontId="27" fillId="0" borderId="1" xfId="0" applyNumberFormat="1" applyFont="1" applyFill="1" applyBorder="1" applyAlignment="1">
      <alignment horizontal="center"/>
    </xf>
    <xf numFmtId="191" fontId="27" fillId="0" borderId="0" xfId="0" applyNumberFormat="1" applyFont="1" applyFill="1" applyAlignment="1">
      <alignment horizontal="center"/>
    </xf>
    <xf numFmtId="192" fontId="27" fillId="0" borderId="0" xfId="0" applyNumberFormat="1" applyFont="1" applyFill="1" applyBorder="1" applyAlignment="1">
      <alignment horizontal="center"/>
    </xf>
    <xf numFmtId="0" fontId="35" fillId="0" borderId="0" xfId="2093" applyFont="1" applyFill="1" applyAlignment="1">
      <alignment horizontal="left"/>
    </xf>
    <xf numFmtId="198" fontId="27" fillId="0" borderId="0" xfId="56" applyNumberFormat="1" applyFont="1" applyFill="1" applyAlignment="1"/>
    <xf numFmtId="192" fontId="26" fillId="0" borderId="0" xfId="2120" applyNumberFormat="1" applyFont="1" applyFill="1" applyBorder="1" applyAlignment="1"/>
    <xf numFmtId="39" fontId="27" fillId="0" borderId="0" xfId="51" applyNumberFormat="1" applyFont="1" applyFill="1"/>
    <xf numFmtId="0" fontId="34" fillId="0" borderId="0" xfId="0" applyFont="1" applyFill="1" applyAlignment="1">
      <alignment horizontal="left"/>
    </xf>
    <xf numFmtId="0" fontId="28" fillId="0" borderId="0" xfId="0" applyFont="1" applyFill="1" applyAlignment="1"/>
    <xf numFmtId="39" fontId="27" fillId="0" borderId="0" xfId="45" applyNumberFormat="1" applyFont="1" applyFill="1" applyBorder="1" applyAlignment="1" applyProtection="1"/>
    <xf numFmtId="190" fontId="126" fillId="0" borderId="0" xfId="46" applyNumberFormat="1" applyFont="1" applyAlignment="1"/>
    <xf numFmtId="211" fontId="12" fillId="0" borderId="0" xfId="0" applyNumberFormat="1" applyFont="1" applyFill="1" applyAlignment="1"/>
    <xf numFmtId="191" fontId="33" fillId="0" borderId="0" xfId="34" applyNumberFormat="1" applyFont="1" applyFill="1" applyAlignment="1"/>
    <xf numFmtId="191" fontId="31" fillId="0" borderId="1" xfId="35" applyNumberFormat="1" applyFont="1" applyFill="1" applyBorder="1" applyAlignment="1">
      <alignment horizontal="right"/>
    </xf>
    <xf numFmtId="191" fontId="31" fillId="0" borderId="0" xfId="34" applyNumberFormat="1" applyFont="1" applyFill="1"/>
    <xf numFmtId="191" fontId="31" fillId="0" borderId="0" xfId="14" applyNumberFormat="1" applyFont="1" applyFill="1" applyAlignment="1">
      <alignment horizontal="right"/>
    </xf>
    <xf numFmtId="191" fontId="31" fillId="0" borderId="1" xfId="35" applyNumberFormat="1" applyFont="1" applyFill="1" applyBorder="1" applyAlignment="1">
      <alignment horizontal="center"/>
    </xf>
    <xf numFmtId="192" fontId="27" fillId="0" borderId="0" xfId="0" applyNumberFormat="1" applyFont="1" applyFill="1" applyBorder="1" applyAlignment="1">
      <alignment horizontal="center"/>
    </xf>
    <xf numFmtId="192" fontId="27" fillId="0" borderId="0" xfId="0" applyNumberFormat="1" applyFont="1" applyFill="1" applyBorder="1" applyAlignment="1">
      <alignment horizontal="left" indent="1"/>
    </xf>
    <xf numFmtId="192" fontId="27" fillId="0" borderId="5" xfId="0" applyNumberFormat="1" applyFont="1" applyFill="1" applyBorder="1" applyAlignment="1">
      <alignment horizontal="center"/>
    </xf>
    <xf numFmtId="192" fontId="125" fillId="0" borderId="0" xfId="0" applyNumberFormat="1" applyFont="1" applyFill="1" applyBorder="1" applyAlignment="1">
      <alignment horizontal="left"/>
    </xf>
    <xf numFmtId="192" fontId="125" fillId="0" borderId="0" xfId="0" applyNumberFormat="1" applyFont="1" applyFill="1" applyBorder="1" applyAlignment="1">
      <alignment horizontal="left" indent="1"/>
    </xf>
    <xf numFmtId="192" fontId="125" fillId="0" borderId="0" xfId="0" applyNumberFormat="1" applyFont="1" applyFill="1" applyBorder="1" applyAlignment="1">
      <alignment horizontal="left" indent="2"/>
    </xf>
    <xf numFmtId="190" fontId="26" fillId="0" borderId="0" xfId="35" applyNumberFormat="1" applyFont="1" applyFill="1" applyBorder="1" applyAlignment="1">
      <alignment horizontal="right"/>
    </xf>
    <xf numFmtId="190" fontId="26" fillId="0" borderId="0" xfId="35" applyNumberFormat="1" applyFont="1" applyFill="1" applyAlignment="1"/>
    <xf numFmtId="192" fontId="27" fillId="0" borderId="0" xfId="0" applyNumberFormat="1" applyFont="1" applyFill="1" applyBorder="1" applyAlignment="1">
      <alignment horizontal="right"/>
    </xf>
    <xf numFmtId="192" fontId="27" fillId="0" borderId="2" xfId="0" applyNumberFormat="1" applyFont="1" applyFill="1" applyBorder="1" applyAlignment="1">
      <alignment horizontal="right"/>
    </xf>
    <xf numFmtId="192" fontId="27" fillId="0" borderId="1" xfId="0" applyNumberFormat="1" applyFont="1" applyFill="1" applyBorder="1" applyAlignment="1">
      <alignment horizontal="right"/>
    </xf>
    <xf numFmtId="191" fontId="27" fillId="0" borderId="0" xfId="35" quotePrefix="1" applyNumberFormat="1" applyFont="1" applyFill="1" applyAlignment="1"/>
    <xf numFmtId="190" fontId="26" fillId="0" borderId="3" xfId="35" applyNumberFormat="1" applyFont="1" applyFill="1" applyBorder="1" applyAlignment="1"/>
    <xf numFmtId="190" fontId="19" fillId="0" borderId="0" xfId="14" applyNumberFormat="1" applyFont="1" applyFill="1" applyBorder="1"/>
    <xf numFmtId="40" fontId="19" fillId="0" borderId="0" xfId="14" applyNumberFormat="1" applyFont="1" applyFill="1" applyBorder="1"/>
    <xf numFmtId="40" fontId="19" fillId="0" borderId="0" xfId="36" applyNumberFormat="1" applyFont="1" applyFill="1" applyBorder="1" applyProtection="1"/>
    <xf numFmtId="40" fontId="19" fillId="0" borderId="1" xfId="36" applyNumberFormat="1" applyFont="1" applyFill="1" applyBorder="1" applyAlignment="1">
      <alignment horizontal="center"/>
    </xf>
    <xf numFmtId="40" fontId="19" fillId="0" borderId="2" xfId="14" applyNumberFormat="1" applyFont="1" applyFill="1" applyBorder="1" applyAlignment="1">
      <alignment horizontal="center"/>
    </xf>
    <xf numFmtId="40" fontId="19" fillId="0" borderId="2" xfId="36" applyNumberFormat="1" applyFont="1" applyFill="1" applyBorder="1" applyAlignment="1" applyProtection="1">
      <alignment horizontal="center"/>
    </xf>
    <xf numFmtId="40" fontId="19" fillId="0" borderId="2" xfId="36" applyNumberFormat="1" applyFont="1" applyFill="1" applyBorder="1" applyAlignment="1">
      <alignment horizontal="center"/>
    </xf>
    <xf numFmtId="191" fontId="19" fillId="0" borderId="1" xfId="36" applyNumberFormat="1" applyFont="1" applyFill="1" applyBorder="1"/>
    <xf numFmtId="43" fontId="19" fillId="0" borderId="0" xfId="2" applyFont="1" applyFill="1" applyBorder="1"/>
    <xf numFmtId="191" fontId="119" fillId="0" borderId="0" xfId="14" applyNumberFormat="1" applyFont="1" applyFill="1" applyAlignment="1">
      <alignment horizontal="left" indent="7"/>
    </xf>
    <xf numFmtId="213" fontId="19" fillId="0" borderId="0" xfId="36" applyNumberFormat="1" applyFont="1" applyFill="1" applyBorder="1"/>
    <xf numFmtId="213" fontId="19" fillId="0" borderId="2" xfId="36" applyNumberFormat="1" applyFont="1" applyFill="1" applyBorder="1"/>
    <xf numFmtId="213" fontId="26" fillId="0" borderId="1" xfId="2" applyNumberFormat="1" applyFont="1" applyFill="1" applyBorder="1"/>
    <xf numFmtId="213" fontId="28" fillId="0" borderId="0" xfId="14" applyNumberFormat="1" applyFont="1" applyFill="1"/>
    <xf numFmtId="213" fontId="27" fillId="0" borderId="1" xfId="35" quotePrefix="1" applyNumberFormat="1" applyFont="1" applyFill="1" applyBorder="1" applyAlignment="1">
      <alignment horizontal="right" vertical="center"/>
    </xf>
    <xf numFmtId="213" fontId="26" fillId="0" borderId="0" xfId="2" applyNumberFormat="1" applyFont="1" applyFill="1" applyBorder="1" applyAlignment="1">
      <alignment vertical="center"/>
    </xf>
    <xf numFmtId="213" fontId="26" fillId="0" borderId="1" xfId="35" quotePrefix="1" applyNumberFormat="1" applyFont="1" applyFill="1" applyBorder="1" applyAlignment="1">
      <alignment horizontal="right" vertical="center"/>
    </xf>
    <xf numFmtId="213" fontId="26" fillId="0" borderId="0" xfId="2" applyNumberFormat="1" applyFont="1" applyFill="1" applyAlignment="1">
      <alignment vertical="center"/>
    </xf>
    <xf numFmtId="213" fontId="27" fillId="0" borderId="0" xfId="34" applyNumberFormat="1" applyFont="1" applyFill="1" applyBorder="1"/>
    <xf numFmtId="213" fontId="26" fillId="0" borderId="0" xfId="44" applyNumberFormat="1" applyFont="1" applyFill="1" applyAlignment="1"/>
    <xf numFmtId="213" fontId="26" fillId="0" borderId="3" xfId="44" applyNumberFormat="1" applyFont="1" applyFill="1" applyBorder="1" applyAlignment="1"/>
    <xf numFmtId="213" fontId="27" fillId="0" borderId="0" xfId="0" applyNumberFormat="1" applyFont="1" applyFill="1" applyBorder="1" applyAlignment="1"/>
    <xf numFmtId="213" fontId="26" fillId="0" borderId="0" xfId="34" applyNumberFormat="1" applyFont="1" applyFill="1"/>
    <xf numFmtId="191" fontId="12" fillId="0" borderId="1" xfId="0" applyNumberFormat="1" applyFont="1" applyFill="1" applyBorder="1" applyAlignment="1"/>
    <xf numFmtId="191" fontId="12" fillId="0" borderId="1" xfId="35" applyNumberFormat="1" applyFont="1" applyFill="1" applyBorder="1" applyAlignment="1">
      <alignment horizontal="center"/>
    </xf>
    <xf numFmtId="191" fontId="12" fillId="0" borderId="1" xfId="34" applyNumberFormat="1" applyFont="1" applyFill="1" applyBorder="1"/>
    <xf numFmtId="191" fontId="12" fillId="0" borderId="1" xfId="35" applyNumberFormat="1" applyFont="1" applyFill="1" applyBorder="1" applyAlignment="1"/>
    <xf numFmtId="213" fontId="31" fillId="0" borderId="0" xfId="39" applyNumberFormat="1" applyFont="1" applyFill="1" applyBorder="1" applyAlignment="1"/>
    <xf numFmtId="213" fontId="31" fillId="0" borderId="0" xfId="28" applyNumberFormat="1" applyFont="1" applyFill="1"/>
    <xf numFmtId="213" fontId="31" fillId="0" borderId="2" xfId="39" applyNumberFormat="1" applyFont="1" applyFill="1" applyBorder="1" applyAlignment="1"/>
    <xf numFmtId="213" fontId="33" fillId="0" borderId="1" xfId="34" applyNumberFormat="1" applyFont="1" applyFill="1" applyBorder="1"/>
    <xf numFmtId="213" fontId="33" fillId="0" borderId="4" xfId="34" applyNumberFormat="1" applyFont="1" applyFill="1" applyBorder="1"/>
    <xf numFmtId="213" fontId="33" fillId="0" borderId="0" xfId="34" applyNumberFormat="1" applyFont="1" applyFill="1"/>
    <xf numFmtId="213" fontId="33" fillId="0" borderId="0" xfId="34" applyNumberFormat="1" applyFont="1" applyFill="1" applyBorder="1"/>
    <xf numFmtId="191" fontId="26" fillId="0" borderId="1" xfId="14" applyNumberFormat="1" applyFont="1" applyFill="1" applyBorder="1"/>
    <xf numFmtId="191" fontId="26" fillId="0" borderId="1" xfId="2" applyNumberFormat="1" applyFont="1" applyFill="1" applyBorder="1"/>
    <xf numFmtId="191" fontId="26" fillId="0" borderId="0" xfId="0" applyNumberFormat="1" applyFont="1" applyFill="1" applyAlignment="1">
      <alignment horizontal="center"/>
    </xf>
    <xf numFmtId="192" fontId="27" fillId="0" borderId="0" xfId="0" applyNumberFormat="1" applyFont="1" applyFill="1" applyBorder="1" applyAlignment="1">
      <alignment horizontal="center"/>
    </xf>
    <xf numFmtId="190" fontId="26" fillId="0" borderId="0" xfId="14" applyNumberFormat="1" applyFont="1" applyFill="1"/>
    <xf numFmtId="190" fontId="26" fillId="0" borderId="0" xfId="2" applyNumberFormat="1" applyFont="1" applyFill="1"/>
    <xf numFmtId="190" fontId="26" fillId="0" borderId="0" xfId="2" applyNumberFormat="1" applyFont="1" applyFill="1" applyBorder="1"/>
    <xf numFmtId="190" fontId="26" fillId="0" borderId="0" xfId="14" applyNumberFormat="1" applyFont="1" applyFill="1" applyBorder="1"/>
    <xf numFmtId="190" fontId="33" fillId="0" borderId="0" xfId="34" applyNumberFormat="1" applyFont="1" applyFill="1" applyAlignment="1">
      <alignment horizontal="center"/>
    </xf>
    <xf numFmtId="190" fontId="33" fillId="0" borderId="0" xfId="34" applyNumberFormat="1" applyFont="1" applyFill="1" applyAlignment="1">
      <alignment horizontal="right"/>
    </xf>
    <xf numFmtId="190" fontId="33" fillId="0" borderId="3" xfId="34" applyNumberFormat="1" applyFont="1" applyFill="1" applyBorder="1" applyAlignment="1">
      <alignment horizontal="right"/>
    </xf>
    <xf numFmtId="191" fontId="27" fillId="0" borderId="0" xfId="0" applyNumberFormat="1" applyFont="1" applyFill="1" applyAlignment="1">
      <alignment horizontal="center"/>
    </xf>
    <xf numFmtId="192" fontId="27" fillId="0" borderId="0" xfId="0" applyNumberFormat="1" applyFont="1" applyFill="1" applyBorder="1" applyAlignment="1">
      <alignment horizontal="center"/>
    </xf>
    <xf numFmtId="191" fontId="27" fillId="0" borderId="1" xfId="0" applyNumberFormat="1" applyFont="1" applyFill="1" applyBorder="1" applyAlignment="1">
      <alignment horizontal="center"/>
    </xf>
    <xf numFmtId="191" fontId="38" fillId="0" borderId="0" xfId="0" applyNumberFormat="1" applyFont="1" applyAlignment="1">
      <alignment horizontal="center"/>
    </xf>
    <xf numFmtId="191" fontId="126" fillId="0" borderId="1" xfId="35" applyNumberFormat="1" applyFont="1" applyFill="1" applyBorder="1" applyAlignment="1" applyProtection="1">
      <alignment horizontal="center"/>
    </xf>
    <xf numFmtId="191" fontId="26" fillId="0" borderId="0" xfId="35" applyNumberFormat="1" applyFont="1" applyAlignment="1" applyProtection="1">
      <alignment horizontal="center"/>
    </xf>
    <xf numFmtId="191" fontId="26" fillId="0" borderId="1" xfId="35" applyNumberFormat="1" applyFont="1" applyFill="1" applyBorder="1" applyAlignment="1">
      <alignment horizontal="center"/>
    </xf>
    <xf numFmtId="40" fontId="26" fillId="0" borderId="0" xfId="0" quotePrefix="1" applyNumberFormat="1" applyFont="1" applyFill="1" applyBorder="1" applyAlignment="1">
      <alignment horizontal="center" wrapText="1"/>
    </xf>
    <xf numFmtId="190" fontId="26" fillId="0" borderId="3" xfId="35" quotePrefix="1" applyNumberFormat="1" applyFont="1" applyFill="1" applyBorder="1" applyAlignment="1">
      <alignment horizontal="right"/>
    </xf>
    <xf numFmtId="190" fontId="26" fillId="0" borderId="1" xfId="35" applyNumberFormat="1" applyFont="1" applyFill="1" applyBorder="1" applyAlignment="1">
      <alignment horizontal="right"/>
    </xf>
    <xf numFmtId="40" fontId="26" fillId="0" borderId="0" xfId="0" quotePrefix="1" applyNumberFormat="1" applyFont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190" fontId="26" fillId="0" borderId="0" xfId="35" applyNumberFormat="1" applyFont="1" applyFill="1" applyAlignment="1">
      <alignment horizontal="right"/>
    </xf>
    <xf numFmtId="190" fontId="26" fillId="0" borderId="0" xfId="35" applyNumberFormat="1" applyFont="1" applyFill="1" applyBorder="1" applyAlignment="1">
      <alignment horizontal="right"/>
    </xf>
    <xf numFmtId="40" fontId="26" fillId="0" borderId="1" xfId="35" applyNumberFormat="1" applyFont="1" applyFill="1" applyBorder="1" applyAlignment="1">
      <alignment horizontal="center"/>
    </xf>
    <xf numFmtId="191" fontId="27" fillId="0" borderId="5" xfId="35" quotePrefix="1" applyNumberFormat="1" applyFont="1" applyFill="1" applyBorder="1" applyAlignment="1">
      <alignment horizontal="center"/>
    </xf>
    <xf numFmtId="190" fontId="26" fillId="0" borderId="0" xfId="35" quotePrefix="1" applyNumberFormat="1" applyFont="1" applyFill="1" applyAlignment="1"/>
    <xf numFmtId="190" fontId="26" fillId="0" borderId="0" xfId="35" applyNumberFormat="1" applyFont="1" applyFill="1" applyAlignment="1"/>
    <xf numFmtId="190" fontId="26" fillId="0" borderId="3" xfId="35" applyNumberFormat="1" applyFont="1" applyBorder="1" applyAlignment="1">
      <alignment horizontal="right"/>
    </xf>
    <xf numFmtId="40" fontId="34" fillId="0" borderId="0" xfId="14" applyNumberFormat="1" applyFont="1" applyFill="1" applyBorder="1" applyAlignment="1">
      <alignment horizontal="center"/>
    </xf>
    <xf numFmtId="191" fontId="26" fillId="0" borderId="0" xfId="34" applyNumberFormat="1" applyFont="1" applyFill="1" applyAlignment="1">
      <alignment horizontal="center"/>
    </xf>
    <xf numFmtId="191" fontId="26" fillId="0" borderId="0" xfId="0" applyNumberFormat="1" applyFont="1" applyFill="1" applyAlignment="1">
      <alignment horizontal="center"/>
    </xf>
    <xf numFmtId="191" fontId="27" fillId="0" borderId="1" xfId="14" applyNumberFormat="1" applyFont="1" applyFill="1" applyBorder="1" applyAlignment="1">
      <alignment horizontal="center"/>
    </xf>
    <xf numFmtId="191" fontId="120" fillId="0" borderId="0" xfId="35" applyNumberFormat="1" applyFont="1" applyFill="1" applyAlignment="1">
      <alignment horizontal="center"/>
    </xf>
    <xf numFmtId="191" fontId="31" fillId="0" borderId="0" xfId="39" quotePrefix="1" applyNumberFormat="1" applyFont="1" applyFill="1" applyAlignment="1" applyProtection="1">
      <alignment horizontal="center"/>
    </xf>
    <xf numFmtId="191" fontId="31" fillId="0" borderId="1" xfId="28" applyNumberFormat="1" applyFont="1" applyFill="1" applyBorder="1" applyAlignment="1">
      <alignment horizontal="center"/>
    </xf>
    <xf numFmtId="191" fontId="13" fillId="0" borderId="1" xfId="28" applyNumberFormat="1" applyFont="1" applyFill="1" applyBorder="1" applyAlignment="1">
      <alignment horizontal="center"/>
    </xf>
    <xf numFmtId="191" fontId="26" fillId="0" borderId="0" xfId="35" quotePrefix="1" applyNumberFormat="1" applyFont="1" applyAlignment="1" applyProtection="1">
      <alignment horizontal="center"/>
    </xf>
    <xf numFmtId="191" fontId="26" fillId="0" borderId="0" xfId="14" applyNumberFormat="1" applyFont="1" applyFill="1" applyAlignment="1">
      <alignment horizontal="center"/>
    </xf>
    <xf numFmtId="191" fontId="26" fillId="0" borderId="0" xfId="35" quotePrefix="1" applyNumberFormat="1" applyFont="1" applyFill="1" applyAlignment="1" applyProtection="1">
      <alignment horizontal="center"/>
    </xf>
    <xf numFmtId="191" fontId="26" fillId="0" borderId="0" xfId="14" applyNumberFormat="1" applyFont="1" applyAlignment="1">
      <alignment horizontal="center"/>
    </xf>
  </cellXfs>
  <cellStyles count="2122">
    <cellStyle name="20% - Accent1 10" xfId="494"/>
    <cellStyle name="20% - Accent1 11" xfId="495"/>
    <cellStyle name="20% - Accent1 12" xfId="496"/>
    <cellStyle name="20% - Accent1 13" xfId="497"/>
    <cellStyle name="20% - Accent1 14" xfId="498"/>
    <cellStyle name="20% - Accent1 15" xfId="499"/>
    <cellStyle name="20% - Accent1 16" xfId="500"/>
    <cellStyle name="20% - Accent1 17" xfId="501"/>
    <cellStyle name="20% - Accent1 18" xfId="502"/>
    <cellStyle name="20% - Accent1 19" xfId="503"/>
    <cellStyle name="20% - Accent1 2" xfId="77"/>
    <cellStyle name="20% - Accent1 20" xfId="504"/>
    <cellStyle name="20% - Accent1 21" xfId="505"/>
    <cellStyle name="20% - Accent1 22" xfId="506"/>
    <cellStyle name="20% - Accent1 23" xfId="507"/>
    <cellStyle name="20% - Accent1 24" xfId="508"/>
    <cellStyle name="20% - Accent1 25" xfId="509"/>
    <cellStyle name="20% - Accent1 26" xfId="510"/>
    <cellStyle name="20% - Accent1 27" xfId="511"/>
    <cellStyle name="20% - Accent1 28" xfId="512"/>
    <cellStyle name="20% - Accent1 29" xfId="513"/>
    <cellStyle name="20% - Accent1 3" xfId="78"/>
    <cellStyle name="20% - Accent1 30" xfId="514"/>
    <cellStyle name="20% - Accent1 31" xfId="515"/>
    <cellStyle name="20% - Accent1 32" xfId="516"/>
    <cellStyle name="20% - Accent1 33" xfId="517"/>
    <cellStyle name="20% - Accent1 34" xfId="518"/>
    <cellStyle name="20% - Accent1 35" xfId="519"/>
    <cellStyle name="20% - Accent1 36" xfId="520"/>
    <cellStyle name="20% - Accent1 37" xfId="521"/>
    <cellStyle name="20% - Accent1 38" xfId="522"/>
    <cellStyle name="20% - Accent1 39" xfId="523"/>
    <cellStyle name="20% - Accent1 4" xfId="524"/>
    <cellStyle name="20% - Accent1 40" xfId="76"/>
    <cellStyle name="20% - Accent1 5" xfId="525"/>
    <cellStyle name="20% - Accent1 6" xfId="526"/>
    <cellStyle name="20% - Accent1 7" xfId="527"/>
    <cellStyle name="20% - Accent1 8" xfId="528"/>
    <cellStyle name="20% - Accent1 9" xfId="529"/>
    <cellStyle name="20% - Accent2 10" xfId="530"/>
    <cellStyle name="20% - Accent2 11" xfId="531"/>
    <cellStyle name="20% - Accent2 12" xfId="532"/>
    <cellStyle name="20% - Accent2 13" xfId="533"/>
    <cellStyle name="20% - Accent2 14" xfId="534"/>
    <cellStyle name="20% - Accent2 15" xfId="535"/>
    <cellStyle name="20% - Accent2 16" xfId="536"/>
    <cellStyle name="20% - Accent2 17" xfId="537"/>
    <cellStyle name="20% - Accent2 18" xfId="538"/>
    <cellStyle name="20% - Accent2 19" xfId="539"/>
    <cellStyle name="20% - Accent2 2" xfId="80"/>
    <cellStyle name="20% - Accent2 20" xfId="540"/>
    <cellStyle name="20% - Accent2 21" xfId="541"/>
    <cellStyle name="20% - Accent2 22" xfId="542"/>
    <cellStyle name="20% - Accent2 23" xfId="543"/>
    <cellStyle name="20% - Accent2 24" xfId="544"/>
    <cellStyle name="20% - Accent2 25" xfId="545"/>
    <cellStyle name="20% - Accent2 26" xfId="546"/>
    <cellStyle name="20% - Accent2 27" xfId="547"/>
    <cellStyle name="20% - Accent2 28" xfId="548"/>
    <cellStyle name="20% - Accent2 29" xfId="549"/>
    <cellStyle name="20% - Accent2 3" xfId="81"/>
    <cellStyle name="20% - Accent2 30" xfId="550"/>
    <cellStyle name="20% - Accent2 31" xfId="551"/>
    <cellStyle name="20% - Accent2 32" xfId="552"/>
    <cellStyle name="20% - Accent2 33" xfId="553"/>
    <cellStyle name="20% - Accent2 34" xfId="554"/>
    <cellStyle name="20% - Accent2 35" xfId="555"/>
    <cellStyle name="20% - Accent2 36" xfId="556"/>
    <cellStyle name="20% - Accent2 37" xfId="557"/>
    <cellStyle name="20% - Accent2 38" xfId="558"/>
    <cellStyle name="20% - Accent2 39" xfId="559"/>
    <cellStyle name="20% - Accent2 4" xfId="560"/>
    <cellStyle name="20% - Accent2 40" xfId="79"/>
    <cellStyle name="20% - Accent2 5" xfId="561"/>
    <cellStyle name="20% - Accent2 6" xfId="562"/>
    <cellStyle name="20% - Accent2 7" xfId="563"/>
    <cellStyle name="20% - Accent2 8" xfId="564"/>
    <cellStyle name="20% - Accent2 9" xfId="565"/>
    <cellStyle name="20% - Accent3 10" xfId="566"/>
    <cellStyle name="20% - Accent3 11" xfId="567"/>
    <cellStyle name="20% - Accent3 12" xfId="568"/>
    <cellStyle name="20% - Accent3 13" xfId="569"/>
    <cellStyle name="20% - Accent3 14" xfId="570"/>
    <cellStyle name="20% - Accent3 15" xfId="571"/>
    <cellStyle name="20% - Accent3 16" xfId="572"/>
    <cellStyle name="20% - Accent3 17" xfId="573"/>
    <cellStyle name="20% - Accent3 18" xfId="574"/>
    <cellStyle name="20% - Accent3 19" xfId="575"/>
    <cellStyle name="20% - Accent3 2" xfId="83"/>
    <cellStyle name="20% - Accent3 20" xfId="576"/>
    <cellStyle name="20% - Accent3 21" xfId="577"/>
    <cellStyle name="20% - Accent3 22" xfId="578"/>
    <cellStyle name="20% - Accent3 23" xfId="579"/>
    <cellStyle name="20% - Accent3 24" xfId="580"/>
    <cellStyle name="20% - Accent3 25" xfId="581"/>
    <cellStyle name="20% - Accent3 26" xfId="582"/>
    <cellStyle name="20% - Accent3 27" xfId="583"/>
    <cellStyle name="20% - Accent3 28" xfId="584"/>
    <cellStyle name="20% - Accent3 29" xfId="585"/>
    <cellStyle name="20% - Accent3 3" xfId="84"/>
    <cellStyle name="20% - Accent3 30" xfId="586"/>
    <cellStyle name="20% - Accent3 31" xfId="587"/>
    <cellStyle name="20% - Accent3 32" xfId="588"/>
    <cellStyle name="20% - Accent3 33" xfId="589"/>
    <cellStyle name="20% - Accent3 34" xfId="590"/>
    <cellStyle name="20% - Accent3 35" xfId="591"/>
    <cellStyle name="20% - Accent3 36" xfId="592"/>
    <cellStyle name="20% - Accent3 37" xfId="593"/>
    <cellStyle name="20% - Accent3 38" xfId="594"/>
    <cellStyle name="20% - Accent3 39" xfId="595"/>
    <cellStyle name="20% - Accent3 4" xfId="596"/>
    <cellStyle name="20% - Accent3 40" xfId="82"/>
    <cellStyle name="20% - Accent3 5" xfId="597"/>
    <cellStyle name="20% - Accent3 6" xfId="598"/>
    <cellStyle name="20% - Accent3 7" xfId="599"/>
    <cellStyle name="20% - Accent3 8" xfId="600"/>
    <cellStyle name="20% - Accent3 9" xfId="601"/>
    <cellStyle name="20% - Accent4 10" xfId="602"/>
    <cellStyle name="20% - Accent4 11" xfId="603"/>
    <cellStyle name="20% - Accent4 12" xfId="604"/>
    <cellStyle name="20% - Accent4 13" xfId="605"/>
    <cellStyle name="20% - Accent4 14" xfId="606"/>
    <cellStyle name="20% - Accent4 15" xfId="607"/>
    <cellStyle name="20% - Accent4 16" xfId="608"/>
    <cellStyle name="20% - Accent4 17" xfId="609"/>
    <cellStyle name="20% - Accent4 18" xfId="610"/>
    <cellStyle name="20% - Accent4 19" xfId="611"/>
    <cellStyle name="20% - Accent4 2" xfId="86"/>
    <cellStyle name="20% - Accent4 20" xfId="612"/>
    <cellStyle name="20% - Accent4 21" xfId="613"/>
    <cellStyle name="20% - Accent4 22" xfId="614"/>
    <cellStyle name="20% - Accent4 23" xfId="615"/>
    <cellStyle name="20% - Accent4 24" xfId="616"/>
    <cellStyle name="20% - Accent4 25" xfId="617"/>
    <cellStyle name="20% - Accent4 26" xfId="618"/>
    <cellStyle name="20% - Accent4 27" xfId="619"/>
    <cellStyle name="20% - Accent4 28" xfId="620"/>
    <cellStyle name="20% - Accent4 29" xfId="621"/>
    <cellStyle name="20% - Accent4 3" xfId="87"/>
    <cellStyle name="20% - Accent4 30" xfId="622"/>
    <cellStyle name="20% - Accent4 31" xfId="623"/>
    <cellStyle name="20% - Accent4 32" xfId="624"/>
    <cellStyle name="20% - Accent4 33" xfId="625"/>
    <cellStyle name="20% - Accent4 34" xfId="626"/>
    <cellStyle name="20% - Accent4 35" xfId="627"/>
    <cellStyle name="20% - Accent4 36" xfId="628"/>
    <cellStyle name="20% - Accent4 37" xfId="629"/>
    <cellStyle name="20% - Accent4 38" xfId="630"/>
    <cellStyle name="20% - Accent4 39" xfId="631"/>
    <cellStyle name="20% - Accent4 4" xfId="632"/>
    <cellStyle name="20% - Accent4 40" xfId="85"/>
    <cellStyle name="20% - Accent4 5" xfId="633"/>
    <cellStyle name="20% - Accent4 6" xfId="634"/>
    <cellStyle name="20% - Accent4 7" xfId="635"/>
    <cellStyle name="20% - Accent4 8" xfId="636"/>
    <cellStyle name="20% - Accent4 9" xfId="637"/>
    <cellStyle name="20% - Accent5 10" xfId="638"/>
    <cellStyle name="20% - Accent5 11" xfId="639"/>
    <cellStyle name="20% - Accent5 12" xfId="640"/>
    <cellStyle name="20% - Accent5 13" xfId="641"/>
    <cellStyle name="20% - Accent5 14" xfId="642"/>
    <cellStyle name="20% - Accent5 15" xfId="643"/>
    <cellStyle name="20% - Accent5 16" xfId="644"/>
    <cellStyle name="20% - Accent5 17" xfId="645"/>
    <cellStyle name="20% - Accent5 18" xfId="646"/>
    <cellStyle name="20% - Accent5 19" xfId="647"/>
    <cellStyle name="20% - Accent5 2" xfId="89"/>
    <cellStyle name="20% - Accent5 20" xfId="648"/>
    <cellStyle name="20% - Accent5 21" xfId="649"/>
    <cellStyle name="20% - Accent5 22" xfId="650"/>
    <cellStyle name="20% - Accent5 23" xfId="651"/>
    <cellStyle name="20% - Accent5 24" xfId="652"/>
    <cellStyle name="20% - Accent5 25" xfId="653"/>
    <cellStyle name="20% - Accent5 26" xfId="654"/>
    <cellStyle name="20% - Accent5 27" xfId="655"/>
    <cellStyle name="20% - Accent5 28" xfId="656"/>
    <cellStyle name="20% - Accent5 29" xfId="657"/>
    <cellStyle name="20% - Accent5 3" xfId="90"/>
    <cellStyle name="20% - Accent5 30" xfId="658"/>
    <cellStyle name="20% - Accent5 31" xfId="659"/>
    <cellStyle name="20% - Accent5 32" xfId="660"/>
    <cellStyle name="20% - Accent5 33" xfId="661"/>
    <cellStyle name="20% - Accent5 34" xfId="662"/>
    <cellStyle name="20% - Accent5 35" xfId="663"/>
    <cellStyle name="20% - Accent5 36" xfId="664"/>
    <cellStyle name="20% - Accent5 37" xfId="665"/>
    <cellStyle name="20% - Accent5 38" xfId="666"/>
    <cellStyle name="20% - Accent5 39" xfId="667"/>
    <cellStyle name="20% - Accent5 4" xfId="668"/>
    <cellStyle name="20% - Accent5 40" xfId="88"/>
    <cellStyle name="20% - Accent5 5" xfId="669"/>
    <cellStyle name="20% - Accent5 6" xfId="670"/>
    <cellStyle name="20% - Accent5 7" xfId="671"/>
    <cellStyle name="20% - Accent5 8" xfId="672"/>
    <cellStyle name="20% - Accent5 9" xfId="673"/>
    <cellStyle name="20% - Accent6 10" xfId="674"/>
    <cellStyle name="20% - Accent6 11" xfId="675"/>
    <cellStyle name="20% - Accent6 12" xfId="676"/>
    <cellStyle name="20% - Accent6 13" xfId="677"/>
    <cellStyle name="20% - Accent6 14" xfId="678"/>
    <cellStyle name="20% - Accent6 15" xfId="679"/>
    <cellStyle name="20% - Accent6 16" xfId="680"/>
    <cellStyle name="20% - Accent6 17" xfId="681"/>
    <cellStyle name="20% - Accent6 18" xfId="682"/>
    <cellStyle name="20% - Accent6 19" xfId="683"/>
    <cellStyle name="20% - Accent6 2" xfId="92"/>
    <cellStyle name="20% - Accent6 20" xfId="684"/>
    <cellStyle name="20% - Accent6 21" xfId="685"/>
    <cellStyle name="20% - Accent6 22" xfId="686"/>
    <cellStyle name="20% - Accent6 23" xfId="687"/>
    <cellStyle name="20% - Accent6 24" xfId="688"/>
    <cellStyle name="20% - Accent6 25" xfId="689"/>
    <cellStyle name="20% - Accent6 26" xfId="690"/>
    <cellStyle name="20% - Accent6 27" xfId="691"/>
    <cellStyle name="20% - Accent6 28" xfId="692"/>
    <cellStyle name="20% - Accent6 29" xfId="693"/>
    <cellStyle name="20% - Accent6 3" xfId="93"/>
    <cellStyle name="20% - Accent6 30" xfId="694"/>
    <cellStyle name="20% - Accent6 31" xfId="695"/>
    <cellStyle name="20% - Accent6 32" xfId="696"/>
    <cellStyle name="20% - Accent6 33" xfId="697"/>
    <cellStyle name="20% - Accent6 34" xfId="698"/>
    <cellStyle name="20% - Accent6 35" xfId="699"/>
    <cellStyle name="20% - Accent6 36" xfId="700"/>
    <cellStyle name="20% - Accent6 37" xfId="701"/>
    <cellStyle name="20% - Accent6 38" xfId="702"/>
    <cellStyle name="20% - Accent6 39" xfId="703"/>
    <cellStyle name="20% - Accent6 4" xfId="704"/>
    <cellStyle name="20% - Accent6 40" xfId="91"/>
    <cellStyle name="20% - Accent6 5" xfId="705"/>
    <cellStyle name="20% - Accent6 6" xfId="706"/>
    <cellStyle name="20% - Accent6 7" xfId="707"/>
    <cellStyle name="20% - Accent6 8" xfId="708"/>
    <cellStyle name="20% - Accent6 9" xfId="709"/>
    <cellStyle name="20% - ส่วนที่ถูกเน้น1" xfId="1995"/>
    <cellStyle name="20% - ส่วนที่ถูกเน้น2" xfId="1996"/>
    <cellStyle name="20% - ส่วนที่ถูกเน้น3" xfId="1997"/>
    <cellStyle name="20% - ส่วนที่ถูกเน้น4" xfId="1998"/>
    <cellStyle name="20% - ส่วนที่ถูกเน้น5" xfId="1999"/>
    <cellStyle name="20% - ส่วนที่ถูกเน้น6" xfId="2000"/>
    <cellStyle name="40% - Accent1 10" xfId="710"/>
    <cellStyle name="40% - Accent1 11" xfId="711"/>
    <cellStyle name="40% - Accent1 12" xfId="712"/>
    <cellStyle name="40% - Accent1 13" xfId="713"/>
    <cellStyle name="40% - Accent1 14" xfId="714"/>
    <cellStyle name="40% - Accent1 15" xfId="715"/>
    <cellStyle name="40% - Accent1 16" xfId="716"/>
    <cellStyle name="40% - Accent1 17" xfId="717"/>
    <cellStyle name="40% - Accent1 18" xfId="718"/>
    <cellStyle name="40% - Accent1 19" xfId="719"/>
    <cellStyle name="40% - Accent1 2" xfId="95"/>
    <cellStyle name="40% - Accent1 20" xfId="720"/>
    <cellStyle name="40% - Accent1 21" xfId="721"/>
    <cellStyle name="40% - Accent1 22" xfId="722"/>
    <cellStyle name="40% - Accent1 23" xfId="723"/>
    <cellStyle name="40% - Accent1 24" xfId="724"/>
    <cellStyle name="40% - Accent1 25" xfId="725"/>
    <cellStyle name="40% - Accent1 26" xfId="726"/>
    <cellStyle name="40% - Accent1 27" xfId="727"/>
    <cellStyle name="40% - Accent1 28" xfId="728"/>
    <cellStyle name="40% - Accent1 29" xfId="729"/>
    <cellStyle name="40% - Accent1 3" xfId="96"/>
    <cellStyle name="40% - Accent1 30" xfId="730"/>
    <cellStyle name="40% - Accent1 31" xfId="731"/>
    <cellStyle name="40% - Accent1 32" xfId="732"/>
    <cellStyle name="40% - Accent1 33" xfId="733"/>
    <cellStyle name="40% - Accent1 34" xfId="734"/>
    <cellStyle name="40% - Accent1 35" xfId="735"/>
    <cellStyle name="40% - Accent1 36" xfId="736"/>
    <cellStyle name="40% - Accent1 37" xfId="737"/>
    <cellStyle name="40% - Accent1 38" xfId="738"/>
    <cellStyle name="40% - Accent1 39" xfId="739"/>
    <cellStyle name="40% - Accent1 4" xfId="740"/>
    <cellStyle name="40% - Accent1 40" xfId="94"/>
    <cellStyle name="40% - Accent1 5" xfId="741"/>
    <cellStyle name="40% - Accent1 6" xfId="742"/>
    <cellStyle name="40% - Accent1 7" xfId="743"/>
    <cellStyle name="40% - Accent1 8" xfId="744"/>
    <cellStyle name="40% - Accent1 9" xfId="745"/>
    <cellStyle name="40% - Accent2 10" xfId="746"/>
    <cellStyle name="40% - Accent2 11" xfId="747"/>
    <cellStyle name="40% - Accent2 12" xfId="748"/>
    <cellStyle name="40% - Accent2 13" xfId="749"/>
    <cellStyle name="40% - Accent2 14" xfId="750"/>
    <cellStyle name="40% - Accent2 15" xfId="751"/>
    <cellStyle name="40% - Accent2 16" xfId="752"/>
    <cellStyle name="40% - Accent2 17" xfId="753"/>
    <cellStyle name="40% - Accent2 18" xfId="754"/>
    <cellStyle name="40% - Accent2 19" xfId="755"/>
    <cellStyle name="40% - Accent2 2" xfId="98"/>
    <cellStyle name="40% - Accent2 20" xfId="756"/>
    <cellStyle name="40% - Accent2 21" xfId="757"/>
    <cellStyle name="40% - Accent2 22" xfId="758"/>
    <cellStyle name="40% - Accent2 23" xfId="759"/>
    <cellStyle name="40% - Accent2 24" xfId="760"/>
    <cellStyle name="40% - Accent2 25" xfId="761"/>
    <cellStyle name="40% - Accent2 26" xfId="762"/>
    <cellStyle name="40% - Accent2 27" xfId="763"/>
    <cellStyle name="40% - Accent2 28" xfId="764"/>
    <cellStyle name="40% - Accent2 29" xfId="765"/>
    <cellStyle name="40% - Accent2 3" xfId="99"/>
    <cellStyle name="40% - Accent2 30" xfId="766"/>
    <cellStyle name="40% - Accent2 31" xfId="767"/>
    <cellStyle name="40% - Accent2 32" xfId="768"/>
    <cellStyle name="40% - Accent2 33" xfId="769"/>
    <cellStyle name="40% - Accent2 34" xfId="770"/>
    <cellStyle name="40% - Accent2 35" xfId="771"/>
    <cellStyle name="40% - Accent2 36" xfId="772"/>
    <cellStyle name="40% - Accent2 37" xfId="773"/>
    <cellStyle name="40% - Accent2 38" xfId="774"/>
    <cellStyle name="40% - Accent2 39" xfId="775"/>
    <cellStyle name="40% - Accent2 4" xfId="776"/>
    <cellStyle name="40% - Accent2 40" xfId="97"/>
    <cellStyle name="40% - Accent2 5" xfId="777"/>
    <cellStyle name="40% - Accent2 6" xfId="778"/>
    <cellStyle name="40% - Accent2 7" xfId="779"/>
    <cellStyle name="40% - Accent2 8" xfId="780"/>
    <cellStyle name="40% - Accent2 9" xfId="781"/>
    <cellStyle name="40% - Accent3 10" xfId="782"/>
    <cellStyle name="40% - Accent3 11" xfId="783"/>
    <cellStyle name="40% - Accent3 12" xfId="784"/>
    <cellStyle name="40% - Accent3 13" xfId="785"/>
    <cellStyle name="40% - Accent3 14" xfId="786"/>
    <cellStyle name="40% - Accent3 15" xfId="787"/>
    <cellStyle name="40% - Accent3 16" xfId="788"/>
    <cellStyle name="40% - Accent3 17" xfId="789"/>
    <cellStyle name="40% - Accent3 18" xfId="790"/>
    <cellStyle name="40% - Accent3 19" xfId="791"/>
    <cellStyle name="40% - Accent3 2" xfId="101"/>
    <cellStyle name="40% - Accent3 20" xfId="792"/>
    <cellStyle name="40% - Accent3 21" xfId="793"/>
    <cellStyle name="40% - Accent3 22" xfId="794"/>
    <cellStyle name="40% - Accent3 23" xfId="795"/>
    <cellStyle name="40% - Accent3 24" xfId="796"/>
    <cellStyle name="40% - Accent3 25" xfId="797"/>
    <cellStyle name="40% - Accent3 26" xfId="798"/>
    <cellStyle name="40% - Accent3 27" xfId="799"/>
    <cellStyle name="40% - Accent3 28" xfId="800"/>
    <cellStyle name="40% - Accent3 29" xfId="801"/>
    <cellStyle name="40% - Accent3 3" xfId="102"/>
    <cellStyle name="40% - Accent3 30" xfId="802"/>
    <cellStyle name="40% - Accent3 31" xfId="803"/>
    <cellStyle name="40% - Accent3 32" xfId="804"/>
    <cellStyle name="40% - Accent3 33" xfId="805"/>
    <cellStyle name="40% - Accent3 34" xfId="806"/>
    <cellStyle name="40% - Accent3 35" xfId="807"/>
    <cellStyle name="40% - Accent3 36" xfId="808"/>
    <cellStyle name="40% - Accent3 37" xfId="809"/>
    <cellStyle name="40% - Accent3 38" xfId="810"/>
    <cellStyle name="40% - Accent3 39" xfId="811"/>
    <cellStyle name="40% - Accent3 4" xfId="812"/>
    <cellStyle name="40% - Accent3 40" xfId="100"/>
    <cellStyle name="40% - Accent3 5" xfId="813"/>
    <cellStyle name="40% - Accent3 6" xfId="814"/>
    <cellStyle name="40% - Accent3 7" xfId="815"/>
    <cellStyle name="40% - Accent3 8" xfId="816"/>
    <cellStyle name="40% - Accent3 9" xfId="817"/>
    <cellStyle name="40% - Accent4 10" xfId="818"/>
    <cellStyle name="40% - Accent4 11" xfId="819"/>
    <cellStyle name="40% - Accent4 12" xfId="820"/>
    <cellStyle name="40% - Accent4 13" xfId="821"/>
    <cellStyle name="40% - Accent4 14" xfId="822"/>
    <cellStyle name="40% - Accent4 15" xfId="823"/>
    <cellStyle name="40% - Accent4 16" xfId="824"/>
    <cellStyle name="40% - Accent4 17" xfId="825"/>
    <cellStyle name="40% - Accent4 18" xfId="826"/>
    <cellStyle name="40% - Accent4 19" xfId="827"/>
    <cellStyle name="40% - Accent4 2" xfId="104"/>
    <cellStyle name="40% - Accent4 20" xfId="828"/>
    <cellStyle name="40% - Accent4 21" xfId="829"/>
    <cellStyle name="40% - Accent4 22" xfId="830"/>
    <cellStyle name="40% - Accent4 23" xfId="831"/>
    <cellStyle name="40% - Accent4 24" xfId="832"/>
    <cellStyle name="40% - Accent4 25" xfId="833"/>
    <cellStyle name="40% - Accent4 26" xfId="834"/>
    <cellStyle name="40% - Accent4 27" xfId="835"/>
    <cellStyle name="40% - Accent4 28" xfId="836"/>
    <cellStyle name="40% - Accent4 29" xfId="837"/>
    <cellStyle name="40% - Accent4 3" xfId="105"/>
    <cellStyle name="40% - Accent4 30" xfId="838"/>
    <cellStyle name="40% - Accent4 31" xfId="839"/>
    <cellStyle name="40% - Accent4 32" xfId="840"/>
    <cellStyle name="40% - Accent4 33" xfId="841"/>
    <cellStyle name="40% - Accent4 34" xfId="842"/>
    <cellStyle name="40% - Accent4 35" xfId="843"/>
    <cellStyle name="40% - Accent4 36" xfId="844"/>
    <cellStyle name="40% - Accent4 37" xfId="845"/>
    <cellStyle name="40% - Accent4 38" xfId="846"/>
    <cellStyle name="40% - Accent4 39" xfId="847"/>
    <cellStyle name="40% - Accent4 4" xfId="848"/>
    <cellStyle name="40% - Accent4 40" xfId="103"/>
    <cellStyle name="40% - Accent4 5" xfId="849"/>
    <cellStyle name="40% - Accent4 6" xfId="850"/>
    <cellStyle name="40% - Accent4 7" xfId="851"/>
    <cellStyle name="40% - Accent4 8" xfId="852"/>
    <cellStyle name="40% - Accent4 9" xfId="853"/>
    <cellStyle name="40% - Accent5 10" xfId="854"/>
    <cellStyle name="40% - Accent5 11" xfId="855"/>
    <cellStyle name="40% - Accent5 12" xfId="856"/>
    <cellStyle name="40% - Accent5 13" xfId="857"/>
    <cellStyle name="40% - Accent5 14" xfId="858"/>
    <cellStyle name="40% - Accent5 15" xfId="859"/>
    <cellStyle name="40% - Accent5 16" xfId="860"/>
    <cellStyle name="40% - Accent5 17" xfId="861"/>
    <cellStyle name="40% - Accent5 18" xfId="862"/>
    <cellStyle name="40% - Accent5 19" xfId="863"/>
    <cellStyle name="40% - Accent5 2" xfId="107"/>
    <cellStyle name="40% - Accent5 20" xfId="864"/>
    <cellStyle name="40% - Accent5 21" xfId="865"/>
    <cellStyle name="40% - Accent5 22" xfId="866"/>
    <cellStyle name="40% - Accent5 23" xfId="867"/>
    <cellStyle name="40% - Accent5 24" xfId="868"/>
    <cellStyle name="40% - Accent5 25" xfId="869"/>
    <cellStyle name="40% - Accent5 26" xfId="870"/>
    <cellStyle name="40% - Accent5 27" xfId="871"/>
    <cellStyle name="40% - Accent5 28" xfId="872"/>
    <cellStyle name="40% - Accent5 29" xfId="873"/>
    <cellStyle name="40% - Accent5 3" xfId="108"/>
    <cellStyle name="40% - Accent5 30" xfId="874"/>
    <cellStyle name="40% - Accent5 31" xfId="875"/>
    <cellStyle name="40% - Accent5 32" xfId="876"/>
    <cellStyle name="40% - Accent5 33" xfId="877"/>
    <cellStyle name="40% - Accent5 34" xfId="878"/>
    <cellStyle name="40% - Accent5 35" xfId="879"/>
    <cellStyle name="40% - Accent5 36" xfId="880"/>
    <cellStyle name="40% - Accent5 37" xfId="881"/>
    <cellStyle name="40% - Accent5 38" xfId="882"/>
    <cellStyle name="40% - Accent5 39" xfId="883"/>
    <cellStyle name="40% - Accent5 4" xfId="884"/>
    <cellStyle name="40% - Accent5 40" xfId="106"/>
    <cellStyle name="40% - Accent5 5" xfId="885"/>
    <cellStyle name="40% - Accent5 6" xfId="886"/>
    <cellStyle name="40% - Accent5 7" xfId="887"/>
    <cellStyle name="40% - Accent5 8" xfId="888"/>
    <cellStyle name="40% - Accent5 9" xfId="889"/>
    <cellStyle name="40% - Accent6 10" xfId="890"/>
    <cellStyle name="40% - Accent6 11" xfId="891"/>
    <cellStyle name="40% - Accent6 12" xfId="892"/>
    <cellStyle name="40% - Accent6 13" xfId="893"/>
    <cellStyle name="40% - Accent6 14" xfId="894"/>
    <cellStyle name="40% - Accent6 15" xfId="895"/>
    <cellStyle name="40% - Accent6 16" xfId="896"/>
    <cellStyle name="40% - Accent6 17" xfId="897"/>
    <cellStyle name="40% - Accent6 18" xfId="898"/>
    <cellStyle name="40% - Accent6 19" xfId="899"/>
    <cellStyle name="40% - Accent6 2" xfId="110"/>
    <cellStyle name="40% - Accent6 20" xfId="900"/>
    <cellStyle name="40% - Accent6 21" xfId="901"/>
    <cellStyle name="40% - Accent6 22" xfId="902"/>
    <cellStyle name="40% - Accent6 23" xfId="903"/>
    <cellStyle name="40% - Accent6 24" xfId="904"/>
    <cellStyle name="40% - Accent6 25" xfId="905"/>
    <cellStyle name="40% - Accent6 26" xfId="906"/>
    <cellStyle name="40% - Accent6 27" xfId="907"/>
    <cellStyle name="40% - Accent6 28" xfId="908"/>
    <cellStyle name="40% - Accent6 29" xfId="909"/>
    <cellStyle name="40% - Accent6 3" xfId="111"/>
    <cellStyle name="40% - Accent6 30" xfId="910"/>
    <cellStyle name="40% - Accent6 31" xfId="911"/>
    <cellStyle name="40% - Accent6 32" xfId="912"/>
    <cellStyle name="40% - Accent6 33" xfId="913"/>
    <cellStyle name="40% - Accent6 34" xfId="914"/>
    <cellStyle name="40% - Accent6 35" xfId="915"/>
    <cellStyle name="40% - Accent6 36" xfId="916"/>
    <cellStyle name="40% - Accent6 37" xfId="917"/>
    <cellStyle name="40% - Accent6 38" xfId="918"/>
    <cellStyle name="40% - Accent6 39" xfId="919"/>
    <cellStyle name="40% - Accent6 4" xfId="920"/>
    <cellStyle name="40% - Accent6 40" xfId="109"/>
    <cellStyle name="40% - Accent6 5" xfId="921"/>
    <cellStyle name="40% - Accent6 6" xfId="922"/>
    <cellStyle name="40% - Accent6 7" xfId="923"/>
    <cellStyle name="40% - Accent6 8" xfId="924"/>
    <cellStyle name="40% - Accent6 9" xfId="925"/>
    <cellStyle name="40% - ส่วนที่ถูกเน้น1" xfId="2001"/>
    <cellStyle name="40% - ส่วนที่ถูกเน้น2" xfId="2002"/>
    <cellStyle name="40% - ส่วนที่ถูกเน้น3" xfId="2003"/>
    <cellStyle name="40% - ส่วนที่ถูกเน้น4" xfId="2004"/>
    <cellStyle name="40% - ส่วนที่ถูกเน้น5" xfId="2005"/>
    <cellStyle name="40% - ส่วนที่ถูกเน้น6" xfId="2006"/>
    <cellStyle name="60% - Accent1 10" xfId="926"/>
    <cellStyle name="60% - Accent1 11" xfId="927"/>
    <cellStyle name="60% - Accent1 12" xfId="928"/>
    <cellStyle name="60% - Accent1 13" xfId="929"/>
    <cellStyle name="60% - Accent1 14" xfId="930"/>
    <cellStyle name="60% - Accent1 15" xfId="931"/>
    <cellStyle name="60% - Accent1 16" xfId="932"/>
    <cellStyle name="60% - Accent1 17" xfId="933"/>
    <cellStyle name="60% - Accent1 18" xfId="934"/>
    <cellStyle name="60% - Accent1 19" xfId="935"/>
    <cellStyle name="60% - Accent1 2" xfId="113"/>
    <cellStyle name="60% - Accent1 20" xfId="936"/>
    <cellStyle name="60% - Accent1 21" xfId="937"/>
    <cellStyle name="60% - Accent1 22" xfId="938"/>
    <cellStyle name="60% - Accent1 23" xfId="939"/>
    <cellStyle name="60% - Accent1 24" xfId="940"/>
    <cellStyle name="60% - Accent1 25" xfId="941"/>
    <cellStyle name="60% - Accent1 26" xfId="942"/>
    <cellStyle name="60% - Accent1 27" xfId="943"/>
    <cellStyle name="60% - Accent1 28" xfId="944"/>
    <cellStyle name="60% - Accent1 29" xfId="945"/>
    <cellStyle name="60% - Accent1 3" xfId="114"/>
    <cellStyle name="60% - Accent1 30" xfId="946"/>
    <cellStyle name="60% - Accent1 31" xfId="947"/>
    <cellStyle name="60% - Accent1 32" xfId="948"/>
    <cellStyle name="60% - Accent1 33" xfId="949"/>
    <cellStyle name="60% - Accent1 34" xfId="950"/>
    <cellStyle name="60% - Accent1 35" xfId="951"/>
    <cellStyle name="60% - Accent1 36" xfId="952"/>
    <cellStyle name="60% - Accent1 37" xfId="953"/>
    <cellStyle name="60% - Accent1 38" xfId="954"/>
    <cellStyle name="60% - Accent1 39" xfId="955"/>
    <cellStyle name="60% - Accent1 4" xfId="956"/>
    <cellStyle name="60% - Accent1 40" xfId="112"/>
    <cellStyle name="60% - Accent1 5" xfId="957"/>
    <cellStyle name="60% - Accent1 6" xfId="958"/>
    <cellStyle name="60% - Accent1 7" xfId="959"/>
    <cellStyle name="60% - Accent1 8" xfId="960"/>
    <cellStyle name="60% - Accent1 9" xfId="961"/>
    <cellStyle name="60% - Accent2 10" xfId="962"/>
    <cellStyle name="60% - Accent2 11" xfId="963"/>
    <cellStyle name="60% - Accent2 12" xfId="964"/>
    <cellStyle name="60% - Accent2 13" xfId="965"/>
    <cellStyle name="60% - Accent2 14" xfId="966"/>
    <cellStyle name="60% - Accent2 15" xfId="967"/>
    <cellStyle name="60% - Accent2 16" xfId="968"/>
    <cellStyle name="60% - Accent2 17" xfId="969"/>
    <cellStyle name="60% - Accent2 18" xfId="970"/>
    <cellStyle name="60% - Accent2 19" xfId="971"/>
    <cellStyle name="60% - Accent2 2" xfId="116"/>
    <cellStyle name="60% - Accent2 20" xfId="972"/>
    <cellStyle name="60% - Accent2 21" xfId="973"/>
    <cellStyle name="60% - Accent2 22" xfId="974"/>
    <cellStyle name="60% - Accent2 23" xfId="975"/>
    <cellStyle name="60% - Accent2 24" xfId="976"/>
    <cellStyle name="60% - Accent2 25" xfId="977"/>
    <cellStyle name="60% - Accent2 26" xfId="978"/>
    <cellStyle name="60% - Accent2 27" xfId="979"/>
    <cellStyle name="60% - Accent2 28" xfId="980"/>
    <cellStyle name="60% - Accent2 29" xfId="981"/>
    <cellStyle name="60% - Accent2 3" xfId="117"/>
    <cellStyle name="60% - Accent2 30" xfId="982"/>
    <cellStyle name="60% - Accent2 31" xfId="983"/>
    <cellStyle name="60% - Accent2 32" xfId="984"/>
    <cellStyle name="60% - Accent2 33" xfId="985"/>
    <cellStyle name="60% - Accent2 34" xfId="986"/>
    <cellStyle name="60% - Accent2 35" xfId="987"/>
    <cellStyle name="60% - Accent2 36" xfId="988"/>
    <cellStyle name="60% - Accent2 37" xfId="989"/>
    <cellStyle name="60% - Accent2 38" xfId="990"/>
    <cellStyle name="60% - Accent2 39" xfId="991"/>
    <cellStyle name="60% - Accent2 4" xfId="992"/>
    <cellStyle name="60% - Accent2 40" xfId="115"/>
    <cellStyle name="60% - Accent2 5" xfId="993"/>
    <cellStyle name="60% - Accent2 6" xfId="994"/>
    <cellStyle name="60% - Accent2 7" xfId="995"/>
    <cellStyle name="60% - Accent2 8" xfId="996"/>
    <cellStyle name="60% - Accent2 9" xfId="997"/>
    <cellStyle name="60% - Accent3 10" xfId="998"/>
    <cellStyle name="60% - Accent3 11" xfId="999"/>
    <cellStyle name="60% - Accent3 12" xfId="1000"/>
    <cellStyle name="60% - Accent3 13" xfId="1001"/>
    <cellStyle name="60% - Accent3 14" xfId="1002"/>
    <cellStyle name="60% - Accent3 15" xfId="1003"/>
    <cellStyle name="60% - Accent3 16" xfId="1004"/>
    <cellStyle name="60% - Accent3 17" xfId="1005"/>
    <cellStyle name="60% - Accent3 18" xfId="1006"/>
    <cellStyle name="60% - Accent3 19" xfId="1007"/>
    <cellStyle name="60% - Accent3 2" xfId="119"/>
    <cellStyle name="60% - Accent3 20" xfId="1008"/>
    <cellStyle name="60% - Accent3 21" xfId="1009"/>
    <cellStyle name="60% - Accent3 22" xfId="1010"/>
    <cellStyle name="60% - Accent3 23" xfId="1011"/>
    <cellStyle name="60% - Accent3 24" xfId="1012"/>
    <cellStyle name="60% - Accent3 25" xfId="1013"/>
    <cellStyle name="60% - Accent3 26" xfId="1014"/>
    <cellStyle name="60% - Accent3 27" xfId="1015"/>
    <cellStyle name="60% - Accent3 28" xfId="1016"/>
    <cellStyle name="60% - Accent3 29" xfId="1017"/>
    <cellStyle name="60% - Accent3 3" xfId="120"/>
    <cellStyle name="60% - Accent3 30" xfId="1018"/>
    <cellStyle name="60% - Accent3 31" xfId="1019"/>
    <cellStyle name="60% - Accent3 32" xfId="1020"/>
    <cellStyle name="60% - Accent3 33" xfId="1021"/>
    <cellStyle name="60% - Accent3 34" xfId="1022"/>
    <cellStyle name="60% - Accent3 35" xfId="1023"/>
    <cellStyle name="60% - Accent3 36" xfId="1024"/>
    <cellStyle name="60% - Accent3 37" xfId="1025"/>
    <cellStyle name="60% - Accent3 38" xfId="1026"/>
    <cellStyle name="60% - Accent3 39" xfId="1027"/>
    <cellStyle name="60% - Accent3 4" xfId="1028"/>
    <cellStyle name="60% - Accent3 40" xfId="118"/>
    <cellStyle name="60% - Accent3 5" xfId="1029"/>
    <cellStyle name="60% - Accent3 6" xfId="1030"/>
    <cellStyle name="60% - Accent3 7" xfId="1031"/>
    <cellStyle name="60% - Accent3 8" xfId="1032"/>
    <cellStyle name="60% - Accent3 9" xfId="1033"/>
    <cellStyle name="60% - Accent4 10" xfId="1034"/>
    <cellStyle name="60% - Accent4 11" xfId="1035"/>
    <cellStyle name="60% - Accent4 12" xfId="1036"/>
    <cellStyle name="60% - Accent4 13" xfId="1037"/>
    <cellStyle name="60% - Accent4 14" xfId="1038"/>
    <cellStyle name="60% - Accent4 15" xfId="1039"/>
    <cellStyle name="60% - Accent4 16" xfId="1040"/>
    <cellStyle name="60% - Accent4 17" xfId="1041"/>
    <cellStyle name="60% - Accent4 18" xfId="1042"/>
    <cellStyle name="60% - Accent4 19" xfId="1043"/>
    <cellStyle name="60% - Accent4 2" xfId="122"/>
    <cellStyle name="60% - Accent4 20" xfId="1044"/>
    <cellStyle name="60% - Accent4 21" xfId="1045"/>
    <cellStyle name="60% - Accent4 22" xfId="1046"/>
    <cellStyle name="60% - Accent4 23" xfId="1047"/>
    <cellStyle name="60% - Accent4 24" xfId="1048"/>
    <cellStyle name="60% - Accent4 25" xfId="1049"/>
    <cellStyle name="60% - Accent4 26" xfId="1050"/>
    <cellStyle name="60% - Accent4 27" xfId="1051"/>
    <cellStyle name="60% - Accent4 28" xfId="1052"/>
    <cellStyle name="60% - Accent4 29" xfId="1053"/>
    <cellStyle name="60% - Accent4 3" xfId="123"/>
    <cellStyle name="60% - Accent4 30" xfId="1054"/>
    <cellStyle name="60% - Accent4 31" xfId="1055"/>
    <cellStyle name="60% - Accent4 32" xfId="1056"/>
    <cellStyle name="60% - Accent4 33" xfId="1057"/>
    <cellStyle name="60% - Accent4 34" xfId="1058"/>
    <cellStyle name="60% - Accent4 35" xfId="1059"/>
    <cellStyle name="60% - Accent4 36" xfId="1060"/>
    <cellStyle name="60% - Accent4 37" xfId="1061"/>
    <cellStyle name="60% - Accent4 38" xfId="1062"/>
    <cellStyle name="60% - Accent4 39" xfId="1063"/>
    <cellStyle name="60% - Accent4 4" xfId="1064"/>
    <cellStyle name="60% - Accent4 40" xfId="121"/>
    <cellStyle name="60% - Accent4 5" xfId="1065"/>
    <cellStyle name="60% - Accent4 6" xfId="1066"/>
    <cellStyle name="60% - Accent4 7" xfId="1067"/>
    <cellStyle name="60% - Accent4 8" xfId="1068"/>
    <cellStyle name="60% - Accent4 9" xfId="1069"/>
    <cellStyle name="60% - Accent5 10" xfId="1070"/>
    <cellStyle name="60% - Accent5 11" xfId="1071"/>
    <cellStyle name="60% - Accent5 12" xfId="1072"/>
    <cellStyle name="60% - Accent5 13" xfId="1073"/>
    <cellStyle name="60% - Accent5 14" xfId="1074"/>
    <cellStyle name="60% - Accent5 15" xfId="1075"/>
    <cellStyle name="60% - Accent5 16" xfId="1076"/>
    <cellStyle name="60% - Accent5 17" xfId="1077"/>
    <cellStyle name="60% - Accent5 18" xfId="1078"/>
    <cellStyle name="60% - Accent5 19" xfId="1079"/>
    <cellStyle name="60% - Accent5 2" xfId="125"/>
    <cellStyle name="60% - Accent5 20" xfId="1080"/>
    <cellStyle name="60% - Accent5 21" xfId="1081"/>
    <cellStyle name="60% - Accent5 22" xfId="1082"/>
    <cellStyle name="60% - Accent5 23" xfId="1083"/>
    <cellStyle name="60% - Accent5 24" xfId="1084"/>
    <cellStyle name="60% - Accent5 25" xfId="1085"/>
    <cellStyle name="60% - Accent5 26" xfId="1086"/>
    <cellStyle name="60% - Accent5 27" xfId="1087"/>
    <cellStyle name="60% - Accent5 28" xfId="1088"/>
    <cellStyle name="60% - Accent5 29" xfId="1089"/>
    <cellStyle name="60% - Accent5 3" xfId="126"/>
    <cellStyle name="60% - Accent5 30" xfId="1090"/>
    <cellStyle name="60% - Accent5 31" xfId="1091"/>
    <cellStyle name="60% - Accent5 32" xfId="1092"/>
    <cellStyle name="60% - Accent5 33" xfId="1093"/>
    <cellStyle name="60% - Accent5 34" xfId="1094"/>
    <cellStyle name="60% - Accent5 35" xfId="1095"/>
    <cellStyle name="60% - Accent5 36" xfId="1096"/>
    <cellStyle name="60% - Accent5 37" xfId="1097"/>
    <cellStyle name="60% - Accent5 38" xfId="1098"/>
    <cellStyle name="60% - Accent5 39" xfId="1099"/>
    <cellStyle name="60% - Accent5 4" xfId="1100"/>
    <cellStyle name="60% - Accent5 40" xfId="124"/>
    <cellStyle name="60% - Accent5 5" xfId="1101"/>
    <cellStyle name="60% - Accent5 6" xfId="1102"/>
    <cellStyle name="60% - Accent5 7" xfId="1103"/>
    <cellStyle name="60% - Accent5 8" xfId="1104"/>
    <cellStyle name="60% - Accent5 9" xfId="1105"/>
    <cellStyle name="60% - Accent6 10" xfId="1106"/>
    <cellStyle name="60% - Accent6 11" xfId="1107"/>
    <cellStyle name="60% - Accent6 12" xfId="1108"/>
    <cellStyle name="60% - Accent6 13" xfId="1109"/>
    <cellStyle name="60% - Accent6 14" xfId="1110"/>
    <cellStyle name="60% - Accent6 15" xfId="1111"/>
    <cellStyle name="60% - Accent6 16" xfId="1112"/>
    <cellStyle name="60% - Accent6 17" xfId="1113"/>
    <cellStyle name="60% - Accent6 18" xfId="1114"/>
    <cellStyle name="60% - Accent6 19" xfId="1115"/>
    <cellStyle name="60% - Accent6 2" xfId="128"/>
    <cellStyle name="60% - Accent6 20" xfId="1116"/>
    <cellStyle name="60% - Accent6 21" xfId="1117"/>
    <cellStyle name="60% - Accent6 22" xfId="1118"/>
    <cellStyle name="60% - Accent6 23" xfId="1119"/>
    <cellStyle name="60% - Accent6 24" xfId="1120"/>
    <cellStyle name="60% - Accent6 25" xfId="1121"/>
    <cellStyle name="60% - Accent6 26" xfId="1122"/>
    <cellStyle name="60% - Accent6 27" xfId="1123"/>
    <cellStyle name="60% - Accent6 28" xfId="1124"/>
    <cellStyle name="60% - Accent6 29" xfId="1125"/>
    <cellStyle name="60% - Accent6 3" xfId="129"/>
    <cellStyle name="60% - Accent6 30" xfId="1126"/>
    <cellStyle name="60% - Accent6 31" xfId="1127"/>
    <cellStyle name="60% - Accent6 32" xfId="1128"/>
    <cellStyle name="60% - Accent6 33" xfId="1129"/>
    <cellStyle name="60% - Accent6 34" xfId="1130"/>
    <cellStyle name="60% - Accent6 35" xfId="1131"/>
    <cellStyle name="60% - Accent6 36" xfId="1132"/>
    <cellStyle name="60% - Accent6 37" xfId="1133"/>
    <cellStyle name="60% - Accent6 38" xfId="1134"/>
    <cellStyle name="60% - Accent6 39" xfId="1135"/>
    <cellStyle name="60% - Accent6 4" xfId="1136"/>
    <cellStyle name="60% - Accent6 40" xfId="127"/>
    <cellStyle name="60% - Accent6 5" xfId="1137"/>
    <cellStyle name="60% - Accent6 6" xfId="1138"/>
    <cellStyle name="60% - Accent6 7" xfId="1139"/>
    <cellStyle name="60% - Accent6 8" xfId="1140"/>
    <cellStyle name="60% - Accent6 9" xfId="1141"/>
    <cellStyle name="60% - ส่วนที่ถูกเน้น1" xfId="2007"/>
    <cellStyle name="60% - ส่วนที่ถูกเน้น2" xfId="2008"/>
    <cellStyle name="60% - ส่วนที่ถูกเน้น3" xfId="2009"/>
    <cellStyle name="60% - ส่วนที่ถูกเน้น4" xfId="2010"/>
    <cellStyle name="60% - ส่วนที่ถูกเน้น5" xfId="2011"/>
    <cellStyle name="60% - ส่วนที่ถูกเน้น6" xfId="2012"/>
    <cellStyle name="Accent1 10" xfId="1142"/>
    <cellStyle name="Accent1 11" xfId="1143"/>
    <cellStyle name="Accent1 12" xfId="1144"/>
    <cellStyle name="Accent1 13" xfId="1145"/>
    <cellStyle name="Accent1 14" xfId="1146"/>
    <cellStyle name="Accent1 15" xfId="1147"/>
    <cellStyle name="Accent1 16" xfId="1148"/>
    <cellStyle name="Accent1 17" xfId="1149"/>
    <cellStyle name="Accent1 18" xfId="1150"/>
    <cellStyle name="Accent1 19" xfId="1151"/>
    <cellStyle name="Accent1 2" xfId="131"/>
    <cellStyle name="Accent1 20" xfId="1152"/>
    <cellStyle name="Accent1 21" xfId="1153"/>
    <cellStyle name="Accent1 22" xfId="1154"/>
    <cellStyle name="Accent1 23" xfId="1155"/>
    <cellStyle name="Accent1 24" xfId="1156"/>
    <cellStyle name="Accent1 25" xfId="1157"/>
    <cellStyle name="Accent1 26" xfId="1158"/>
    <cellStyle name="Accent1 27" xfId="1159"/>
    <cellStyle name="Accent1 28" xfId="1160"/>
    <cellStyle name="Accent1 29" xfId="1161"/>
    <cellStyle name="Accent1 3" xfId="132"/>
    <cellStyle name="Accent1 30" xfId="1162"/>
    <cellStyle name="Accent1 31" xfId="1163"/>
    <cellStyle name="Accent1 32" xfId="1164"/>
    <cellStyle name="Accent1 33" xfId="1165"/>
    <cellStyle name="Accent1 34" xfId="1166"/>
    <cellStyle name="Accent1 35" xfId="1167"/>
    <cellStyle name="Accent1 36" xfId="1168"/>
    <cellStyle name="Accent1 37" xfId="1169"/>
    <cellStyle name="Accent1 38" xfId="1170"/>
    <cellStyle name="Accent1 39" xfId="1171"/>
    <cellStyle name="Accent1 4" xfId="1172"/>
    <cellStyle name="Accent1 40" xfId="130"/>
    <cellStyle name="Accent1 5" xfId="1173"/>
    <cellStyle name="Accent1 6" xfId="1174"/>
    <cellStyle name="Accent1 7" xfId="1175"/>
    <cellStyle name="Accent1 8" xfId="1176"/>
    <cellStyle name="Accent1 9" xfId="1177"/>
    <cellStyle name="Accent2 10" xfId="1178"/>
    <cellStyle name="Accent2 11" xfId="1179"/>
    <cellStyle name="Accent2 12" xfId="1180"/>
    <cellStyle name="Accent2 13" xfId="1181"/>
    <cellStyle name="Accent2 14" xfId="1182"/>
    <cellStyle name="Accent2 15" xfId="1183"/>
    <cellStyle name="Accent2 16" xfId="1184"/>
    <cellStyle name="Accent2 17" xfId="1185"/>
    <cellStyle name="Accent2 18" xfId="1186"/>
    <cellStyle name="Accent2 19" xfId="1187"/>
    <cellStyle name="Accent2 2" xfId="134"/>
    <cellStyle name="Accent2 20" xfId="1188"/>
    <cellStyle name="Accent2 21" xfId="1189"/>
    <cellStyle name="Accent2 22" xfId="1190"/>
    <cellStyle name="Accent2 23" xfId="1191"/>
    <cellStyle name="Accent2 24" xfId="1192"/>
    <cellStyle name="Accent2 25" xfId="1193"/>
    <cellStyle name="Accent2 26" xfId="1194"/>
    <cellStyle name="Accent2 27" xfId="1195"/>
    <cellStyle name="Accent2 28" xfId="1196"/>
    <cellStyle name="Accent2 29" xfId="1197"/>
    <cellStyle name="Accent2 3" xfId="135"/>
    <cellStyle name="Accent2 30" xfId="1198"/>
    <cellStyle name="Accent2 31" xfId="1199"/>
    <cellStyle name="Accent2 32" xfId="1200"/>
    <cellStyle name="Accent2 33" xfId="1201"/>
    <cellStyle name="Accent2 34" xfId="1202"/>
    <cellStyle name="Accent2 35" xfId="1203"/>
    <cellStyle name="Accent2 36" xfId="1204"/>
    <cellStyle name="Accent2 37" xfId="1205"/>
    <cellStyle name="Accent2 38" xfId="1206"/>
    <cellStyle name="Accent2 39" xfId="1207"/>
    <cellStyle name="Accent2 4" xfId="1208"/>
    <cellStyle name="Accent2 40" xfId="133"/>
    <cellStyle name="Accent2 5" xfId="1209"/>
    <cellStyle name="Accent2 6" xfId="1210"/>
    <cellStyle name="Accent2 7" xfId="1211"/>
    <cellStyle name="Accent2 8" xfId="1212"/>
    <cellStyle name="Accent2 9" xfId="1213"/>
    <cellStyle name="Accent3 10" xfId="1214"/>
    <cellStyle name="Accent3 11" xfId="1215"/>
    <cellStyle name="Accent3 12" xfId="1216"/>
    <cellStyle name="Accent3 13" xfId="1217"/>
    <cellStyle name="Accent3 14" xfId="1218"/>
    <cellStyle name="Accent3 15" xfId="1219"/>
    <cellStyle name="Accent3 16" xfId="1220"/>
    <cellStyle name="Accent3 17" xfId="1221"/>
    <cellStyle name="Accent3 18" xfId="1222"/>
    <cellStyle name="Accent3 19" xfId="1223"/>
    <cellStyle name="Accent3 2" xfId="137"/>
    <cellStyle name="Accent3 20" xfId="1224"/>
    <cellStyle name="Accent3 21" xfId="1225"/>
    <cellStyle name="Accent3 22" xfId="1226"/>
    <cellStyle name="Accent3 23" xfId="1227"/>
    <cellStyle name="Accent3 24" xfId="1228"/>
    <cellStyle name="Accent3 25" xfId="1229"/>
    <cellStyle name="Accent3 26" xfId="1230"/>
    <cellStyle name="Accent3 27" xfId="1231"/>
    <cellStyle name="Accent3 28" xfId="1232"/>
    <cellStyle name="Accent3 29" xfId="1233"/>
    <cellStyle name="Accent3 3" xfId="138"/>
    <cellStyle name="Accent3 30" xfId="1234"/>
    <cellStyle name="Accent3 31" xfId="1235"/>
    <cellStyle name="Accent3 32" xfId="1236"/>
    <cellStyle name="Accent3 33" xfId="1237"/>
    <cellStyle name="Accent3 34" xfId="1238"/>
    <cellStyle name="Accent3 35" xfId="1239"/>
    <cellStyle name="Accent3 36" xfId="1240"/>
    <cellStyle name="Accent3 37" xfId="1241"/>
    <cellStyle name="Accent3 38" xfId="1242"/>
    <cellStyle name="Accent3 39" xfId="1243"/>
    <cellStyle name="Accent3 4" xfId="1244"/>
    <cellStyle name="Accent3 40" xfId="136"/>
    <cellStyle name="Accent3 5" xfId="1245"/>
    <cellStyle name="Accent3 6" xfId="1246"/>
    <cellStyle name="Accent3 7" xfId="1247"/>
    <cellStyle name="Accent3 8" xfId="1248"/>
    <cellStyle name="Accent3 9" xfId="1249"/>
    <cellStyle name="Accent4 10" xfId="1250"/>
    <cellStyle name="Accent4 11" xfId="1251"/>
    <cellStyle name="Accent4 12" xfId="1252"/>
    <cellStyle name="Accent4 13" xfId="1253"/>
    <cellStyle name="Accent4 14" xfId="1254"/>
    <cellStyle name="Accent4 15" xfId="1255"/>
    <cellStyle name="Accent4 16" xfId="1256"/>
    <cellStyle name="Accent4 17" xfId="1257"/>
    <cellStyle name="Accent4 18" xfId="1258"/>
    <cellStyle name="Accent4 19" xfId="1259"/>
    <cellStyle name="Accent4 2" xfId="140"/>
    <cellStyle name="Accent4 20" xfId="1260"/>
    <cellStyle name="Accent4 21" xfId="1261"/>
    <cellStyle name="Accent4 22" xfId="1262"/>
    <cellStyle name="Accent4 23" xfId="1263"/>
    <cellStyle name="Accent4 24" xfId="1264"/>
    <cellStyle name="Accent4 25" xfId="1265"/>
    <cellStyle name="Accent4 26" xfId="1266"/>
    <cellStyle name="Accent4 27" xfId="1267"/>
    <cellStyle name="Accent4 28" xfId="1268"/>
    <cellStyle name="Accent4 29" xfId="1269"/>
    <cellStyle name="Accent4 3" xfId="141"/>
    <cellStyle name="Accent4 30" xfId="1270"/>
    <cellStyle name="Accent4 31" xfId="1271"/>
    <cellStyle name="Accent4 32" xfId="1272"/>
    <cellStyle name="Accent4 33" xfId="1273"/>
    <cellStyle name="Accent4 34" xfId="1274"/>
    <cellStyle name="Accent4 35" xfId="1275"/>
    <cellStyle name="Accent4 36" xfId="1276"/>
    <cellStyle name="Accent4 37" xfId="1277"/>
    <cellStyle name="Accent4 38" xfId="1278"/>
    <cellStyle name="Accent4 39" xfId="1279"/>
    <cellStyle name="Accent4 4" xfId="1280"/>
    <cellStyle name="Accent4 40" xfId="139"/>
    <cellStyle name="Accent4 5" xfId="1281"/>
    <cellStyle name="Accent4 6" xfId="1282"/>
    <cellStyle name="Accent4 7" xfId="1283"/>
    <cellStyle name="Accent4 8" xfId="1284"/>
    <cellStyle name="Accent4 9" xfId="1285"/>
    <cellStyle name="Accent5 10" xfId="1286"/>
    <cellStyle name="Accent5 11" xfId="1287"/>
    <cellStyle name="Accent5 12" xfId="1288"/>
    <cellStyle name="Accent5 13" xfId="1289"/>
    <cellStyle name="Accent5 14" xfId="1290"/>
    <cellStyle name="Accent5 15" xfId="1291"/>
    <cellStyle name="Accent5 16" xfId="1292"/>
    <cellStyle name="Accent5 17" xfId="1293"/>
    <cellStyle name="Accent5 18" xfId="1294"/>
    <cellStyle name="Accent5 19" xfId="1295"/>
    <cellStyle name="Accent5 2" xfId="143"/>
    <cellStyle name="Accent5 20" xfId="1296"/>
    <cellStyle name="Accent5 21" xfId="1297"/>
    <cellStyle name="Accent5 22" xfId="1298"/>
    <cellStyle name="Accent5 23" xfId="1299"/>
    <cellStyle name="Accent5 24" xfId="1300"/>
    <cellStyle name="Accent5 25" xfId="1301"/>
    <cellStyle name="Accent5 26" xfId="1302"/>
    <cellStyle name="Accent5 27" xfId="1303"/>
    <cellStyle name="Accent5 28" xfId="1304"/>
    <cellStyle name="Accent5 29" xfId="1305"/>
    <cellStyle name="Accent5 3" xfId="144"/>
    <cellStyle name="Accent5 30" xfId="1306"/>
    <cellStyle name="Accent5 31" xfId="1307"/>
    <cellStyle name="Accent5 32" xfId="1308"/>
    <cellStyle name="Accent5 33" xfId="1309"/>
    <cellStyle name="Accent5 34" xfId="1310"/>
    <cellStyle name="Accent5 35" xfId="1311"/>
    <cellStyle name="Accent5 36" xfId="1312"/>
    <cellStyle name="Accent5 37" xfId="1313"/>
    <cellStyle name="Accent5 38" xfId="1314"/>
    <cellStyle name="Accent5 39" xfId="1315"/>
    <cellStyle name="Accent5 4" xfId="1316"/>
    <cellStyle name="Accent5 40" xfId="142"/>
    <cellStyle name="Accent5 5" xfId="1317"/>
    <cellStyle name="Accent5 6" xfId="1318"/>
    <cellStyle name="Accent5 7" xfId="1319"/>
    <cellStyle name="Accent5 8" xfId="1320"/>
    <cellStyle name="Accent5 9" xfId="1321"/>
    <cellStyle name="Accent6 10" xfId="1322"/>
    <cellStyle name="Accent6 11" xfId="1323"/>
    <cellStyle name="Accent6 12" xfId="1324"/>
    <cellStyle name="Accent6 13" xfId="1325"/>
    <cellStyle name="Accent6 14" xfId="1326"/>
    <cellStyle name="Accent6 15" xfId="1327"/>
    <cellStyle name="Accent6 16" xfId="1328"/>
    <cellStyle name="Accent6 17" xfId="1329"/>
    <cellStyle name="Accent6 18" xfId="1330"/>
    <cellStyle name="Accent6 19" xfId="1331"/>
    <cellStyle name="Accent6 2" xfId="146"/>
    <cellStyle name="Accent6 20" xfId="1332"/>
    <cellStyle name="Accent6 21" xfId="1333"/>
    <cellStyle name="Accent6 22" xfId="1334"/>
    <cellStyle name="Accent6 23" xfId="1335"/>
    <cellStyle name="Accent6 24" xfId="1336"/>
    <cellStyle name="Accent6 25" xfId="1337"/>
    <cellStyle name="Accent6 26" xfId="1338"/>
    <cellStyle name="Accent6 27" xfId="1339"/>
    <cellStyle name="Accent6 28" xfId="1340"/>
    <cellStyle name="Accent6 29" xfId="1341"/>
    <cellStyle name="Accent6 3" xfId="147"/>
    <cellStyle name="Accent6 30" xfId="1342"/>
    <cellStyle name="Accent6 31" xfId="1343"/>
    <cellStyle name="Accent6 32" xfId="1344"/>
    <cellStyle name="Accent6 33" xfId="1345"/>
    <cellStyle name="Accent6 34" xfId="1346"/>
    <cellStyle name="Accent6 35" xfId="1347"/>
    <cellStyle name="Accent6 36" xfId="1348"/>
    <cellStyle name="Accent6 37" xfId="1349"/>
    <cellStyle name="Accent6 38" xfId="1350"/>
    <cellStyle name="Accent6 39" xfId="1351"/>
    <cellStyle name="Accent6 4" xfId="1352"/>
    <cellStyle name="Accent6 40" xfId="145"/>
    <cellStyle name="Accent6 5" xfId="1353"/>
    <cellStyle name="Accent6 6" xfId="1354"/>
    <cellStyle name="Accent6 7" xfId="1355"/>
    <cellStyle name="Accent6 8" xfId="1356"/>
    <cellStyle name="Accent6 9" xfId="1357"/>
    <cellStyle name="Bad 10" xfId="1358"/>
    <cellStyle name="Bad 11" xfId="1359"/>
    <cellStyle name="Bad 12" xfId="1360"/>
    <cellStyle name="Bad 13" xfId="1361"/>
    <cellStyle name="Bad 14" xfId="1362"/>
    <cellStyle name="Bad 15" xfId="1363"/>
    <cellStyle name="Bad 16" xfId="1364"/>
    <cellStyle name="Bad 17" xfId="1365"/>
    <cellStyle name="Bad 18" xfId="1366"/>
    <cellStyle name="Bad 19" xfId="1367"/>
    <cellStyle name="Bad 2" xfId="149"/>
    <cellStyle name="Bad 20" xfId="1368"/>
    <cellStyle name="Bad 21" xfId="1369"/>
    <cellStyle name="Bad 22" xfId="1370"/>
    <cellStyle name="Bad 23" xfId="1371"/>
    <cellStyle name="Bad 24" xfId="1372"/>
    <cellStyle name="Bad 25" xfId="1373"/>
    <cellStyle name="Bad 26" xfId="1374"/>
    <cellStyle name="Bad 27" xfId="1375"/>
    <cellStyle name="Bad 28" xfId="1376"/>
    <cellStyle name="Bad 29" xfId="1377"/>
    <cellStyle name="Bad 3" xfId="150"/>
    <cellStyle name="Bad 30" xfId="1378"/>
    <cellStyle name="Bad 31" xfId="1379"/>
    <cellStyle name="Bad 32" xfId="1380"/>
    <cellStyle name="Bad 33" xfId="1381"/>
    <cellStyle name="Bad 34" xfId="1382"/>
    <cellStyle name="Bad 35" xfId="1383"/>
    <cellStyle name="Bad 36" xfId="1384"/>
    <cellStyle name="Bad 37" xfId="1385"/>
    <cellStyle name="Bad 38" xfId="1386"/>
    <cellStyle name="Bad 39" xfId="1387"/>
    <cellStyle name="Bad 4" xfId="1388"/>
    <cellStyle name="Bad 40" xfId="148"/>
    <cellStyle name="Bad 5" xfId="1389"/>
    <cellStyle name="Bad 6" xfId="1390"/>
    <cellStyle name="Bad 7" xfId="1391"/>
    <cellStyle name="Bad 8" xfId="1392"/>
    <cellStyle name="Bad 9" xfId="1393"/>
    <cellStyle name="Calculation 10" xfId="1394"/>
    <cellStyle name="Calculation 11" xfId="1395"/>
    <cellStyle name="Calculation 12" xfId="1396"/>
    <cellStyle name="Calculation 13" xfId="1397"/>
    <cellStyle name="Calculation 14" xfId="1398"/>
    <cellStyle name="Calculation 15" xfId="1399"/>
    <cellStyle name="Calculation 16" xfId="1400"/>
    <cellStyle name="Calculation 17" xfId="1401"/>
    <cellStyle name="Calculation 18" xfId="1402"/>
    <cellStyle name="Calculation 19" xfId="1403"/>
    <cellStyle name="Calculation 2" xfId="152"/>
    <cellStyle name="Calculation 20" xfId="1404"/>
    <cellStyle name="Calculation 21" xfId="1405"/>
    <cellStyle name="Calculation 22" xfId="1406"/>
    <cellStyle name="Calculation 23" xfId="1407"/>
    <cellStyle name="Calculation 24" xfId="1408"/>
    <cellStyle name="Calculation 25" xfId="1409"/>
    <cellStyle name="Calculation 26" xfId="1410"/>
    <cellStyle name="Calculation 27" xfId="1411"/>
    <cellStyle name="Calculation 28" xfId="1412"/>
    <cellStyle name="Calculation 29" xfId="1413"/>
    <cellStyle name="Calculation 3" xfId="153"/>
    <cellStyle name="Calculation 30" xfId="1414"/>
    <cellStyle name="Calculation 31" xfId="1415"/>
    <cellStyle name="Calculation 32" xfId="1416"/>
    <cellStyle name="Calculation 33" xfId="1417"/>
    <cellStyle name="Calculation 34" xfId="1418"/>
    <cellStyle name="Calculation 35" xfId="1419"/>
    <cellStyle name="Calculation 36" xfId="1420"/>
    <cellStyle name="Calculation 37" xfId="1421"/>
    <cellStyle name="Calculation 38" xfId="1422"/>
    <cellStyle name="Calculation 39" xfId="1423"/>
    <cellStyle name="Calculation 4" xfId="1424"/>
    <cellStyle name="Calculation 40" xfId="151"/>
    <cellStyle name="Calculation 5" xfId="1425"/>
    <cellStyle name="Calculation 6" xfId="1426"/>
    <cellStyle name="Calculation 7" xfId="1427"/>
    <cellStyle name="Calculation 8" xfId="1428"/>
    <cellStyle name="Calculation 9" xfId="1429"/>
    <cellStyle name="Check Cell 10" xfId="1430"/>
    <cellStyle name="Check Cell 11" xfId="1431"/>
    <cellStyle name="Check Cell 12" xfId="1432"/>
    <cellStyle name="Check Cell 13" xfId="1433"/>
    <cellStyle name="Check Cell 14" xfId="1434"/>
    <cellStyle name="Check Cell 15" xfId="1435"/>
    <cellStyle name="Check Cell 16" xfId="1436"/>
    <cellStyle name="Check Cell 17" xfId="1437"/>
    <cellStyle name="Check Cell 18" xfId="1438"/>
    <cellStyle name="Check Cell 19" xfId="1439"/>
    <cellStyle name="Check Cell 2" xfId="155"/>
    <cellStyle name="Check Cell 20" xfId="1440"/>
    <cellStyle name="Check Cell 21" xfId="1441"/>
    <cellStyle name="Check Cell 22" xfId="1442"/>
    <cellStyle name="Check Cell 23" xfId="1443"/>
    <cellStyle name="Check Cell 24" xfId="1444"/>
    <cellStyle name="Check Cell 25" xfId="1445"/>
    <cellStyle name="Check Cell 26" xfId="1446"/>
    <cellStyle name="Check Cell 27" xfId="1447"/>
    <cellStyle name="Check Cell 28" xfId="1448"/>
    <cellStyle name="Check Cell 29" xfId="1449"/>
    <cellStyle name="Check Cell 3" xfId="156"/>
    <cellStyle name="Check Cell 30" xfId="1450"/>
    <cellStyle name="Check Cell 31" xfId="1451"/>
    <cellStyle name="Check Cell 32" xfId="1452"/>
    <cellStyle name="Check Cell 33" xfId="1453"/>
    <cellStyle name="Check Cell 34" xfId="1454"/>
    <cellStyle name="Check Cell 35" xfId="1455"/>
    <cellStyle name="Check Cell 36" xfId="1456"/>
    <cellStyle name="Check Cell 37" xfId="1457"/>
    <cellStyle name="Check Cell 38" xfId="1458"/>
    <cellStyle name="Check Cell 39" xfId="1459"/>
    <cellStyle name="Check Cell 4" xfId="1460"/>
    <cellStyle name="Check Cell 40" xfId="154"/>
    <cellStyle name="Check Cell 5" xfId="1461"/>
    <cellStyle name="Check Cell 6" xfId="1462"/>
    <cellStyle name="Check Cell 7" xfId="1463"/>
    <cellStyle name="Check Cell 8" xfId="1464"/>
    <cellStyle name="Check Cell 9" xfId="1465"/>
    <cellStyle name="Comma" xfId="1" builtinId="3"/>
    <cellStyle name="Comma 10" xfId="158"/>
    <cellStyle name="Comma 10 2" xfId="159"/>
    <cellStyle name="Comma 11" xfId="160"/>
    <cellStyle name="Comma 12" xfId="161"/>
    <cellStyle name="Comma 12 2" xfId="162"/>
    <cellStyle name="Comma 12_Lead -  NU 31-3-54" xfId="163"/>
    <cellStyle name="Comma 13" xfId="164"/>
    <cellStyle name="Comma 14" xfId="165"/>
    <cellStyle name="Comma 14 3" xfId="2121"/>
    <cellStyle name="Comma 15" xfId="166"/>
    <cellStyle name="Comma 16" xfId="167"/>
    <cellStyle name="Comma 17" xfId="168"/>
    <cellStyle name="Comma 18" xfId="169"/>
    <cellStyle name="Comma 19" xfId="170"/>
    <cellStyle name="Comma 2" xfId="2"/>
    <cellStyle name="Comma 2 2" xfId="3"/>
    <cellStyle name="Comma 2 2 2" xfId="46"/>
    <cellStyle name="Comma 2 2 2 2" xfId="173"/>
    <cellStyle name="Comma 2 2 2 3" xfId="172"/>
    <cellStyle name="Comma 2 2 3" xfId="174"/>
    <cellStyle name="Comma 2 2 4" xfId="175"/>
    <cellStyle name="Comma 2 2 5" xfId="171"/>
    <cellStyle name="Comma 2 2_ทะเบียนที่ดิน" xfId="176"/>
    <cellStyle name="Comma 2 3" xfId="45"/>
    <cellStyle name="Comma 2 3 2" xfId="178"/>
    <cellStyle name="Comma 2 3 3" xfId="179"/>
    <cellStyle name="Comma 2 3 4" xfId="177"/>
    <cellStyle name="Comma 2 4" xfId="180"/>
    <cellStyle name="Comma 2 5" xfId="181"/>
    <cellStyle name="Comma 2 5 2" xfId="182"/>
    <cellStyle name="Comma 2 5 2 2" xfId="183"/>
    <cellStyle name="Comma 2 6" xfId="1979"/>
    <cellStyle name="Comma 2 6 2" xfId="2044"/>
    <cellStyle name="Comma 2 6 3" xfId="2071"/>
    <cellStyle name="Comma 2 6 4" xfId="2094"/>
    <cellStyle name="Comma 2 9" xfId="1466"/>
    <cellStyle name="Comma 2_ประหน้าecl-19-4-54(แพน)" xfId="184"/>
    <cellStyle name="Comma 20" xfId="185"/>
    <cellStyle name="Comma 21" xfId="186"/>
    <cellStyle name="Comma 22" xfId="187"/>
    <cellStyle name="Comma 23" xfId="188"/>
    <cellStyle name="Comma 24" xfId="189"/>
    <cellStyle name="Comma 25" xfId="190"/>
    <cellStyle name="Comma 26" xfId="191"/>
    <cellStyle name="Comma 27" xfId="192"/>
    <cellStyle name="Comma 28" xfId="193"/>
    <cellStyle name="Comma 29" xfId="194"/>
    <cellStyle name="Comma 3" xfId="4"/>
    <cellStyle name="Comma 3 2" xfId="5"/>
    <cellStyle name="Comma 3 2 2" xfId="48"/>
    <cellStyle name="Comma 3 2 2 2" xfId="196"/>
    <cellStyle name="Comma 3 2 3" xfId="195"/>
    <cellStyle name="Comma 3 3" xfId="47"/>
    <cellStyle name="Comma 3 3 2" xfId="197"/>
    <cellStyle name="Comma 3 4" xfId="1982"/>
    <cellStyle name="Comma 3_ประหน้าecl-19-4-54(แพน)" xfId="198"/>
    <cellStyle name="Comma 30" xfId="199"/>
    <cellStyle name="Comma 30 2" xfId="200"/>
    <cellStyle name="Comma 31" xfId="201"/>
    <cellStyle name="Comma 31 2" xfId="202"/>
    <cellStyle name="Comma 31 2 2" xfId="2045"/>
    <cellStyle name="Comma 32" xfId="203"/>
    <cellStyle name="Comma 32 2" xfId="204"/>
    <cellStyle name="Comma 32 2 2" xfId="2046"/>
    <cellStyle name="Comma 33" xfId="205"/>
    <cellStyle name="Comma 34" xfId="206"/>
    <cellStyle name="Comma 34 2" xfId="207"/>
    <cellStyle name="Comma 34 2 2" xfId="1983"/>
    <cellStyle name="Comma 35" xfId="208"/>
    <cellStyle name="Comma 35 2" xfId="209"/>
    <cellStyle name="Comma 36" xfId="210"/>
    <cellStyle name="Comma 36 2" xfId="211"/>
    <cellStyle name="Comma 37" xfId="212"/>
    <cellStyle name="Comma 38" xfId="491"/>
    <cellStyle name="Comma 39" xfId="1976"/>
    <cellStyle name="Comma 4" xfId="6"/>
    <cellStyle name="Comma 4 2" xfId="214"/>
    <cellStyle name="Comma 4 3" xfId="215"/>
    <cellStyle name="Comma 4 4" xfId="1984"/>
    <cellStyle name="Comma 4 5" xfId="213"/>
    <cellStyle name="Comma 40" xfId="157"/>
    <cellStyle name="Comma 41" xfId="72"/>
    <cellStyle name="Comma 41 2" xfId="2047"/>
    <cellStyle name="Comma 41 3" xfId="2072"/>
    <cellStyle name="Comma 41 4" xfId="2095"/>
    <cellStyle name="Comma 46" xfId="216"/>
    <cellStyle name="Comma 46 2" xfId="2048"/>
    <cellStyle name="Comma 5" xfId="7"/>
    <cellStyle name="Comma 5 2" xfId="218"/>
    <cellStyle name="Comma 5 3" xfId="219"/>
    <cellStyle name="Comma 5 4" xfId="492"/>
    <cellStyle name="Comma 5 5" xfId="217"/>
    <cellStyle name="Comma 53" xfId="220"/>
    <cellStyle name="Comma 6" xfId="8"/>
    <cellStyle name="Comma 6 2" xfId="222"/>
    <cellStyle name="Comma 6 3" xfId="1985"/>
    <cellStyle name="Comma 6 4" xfId="221"/>
    <cellStyle name="Comma 7" xfId="9"/>
    <cellStyle name="Comma 7 2" xfId="224"/>
    <cellStyle name="Comma 7 2 2" xfId="225"/>
    <cellStyle name="Comma 7 2_Lead -  NU 31-3-54" xfId="226"/>
    <cellStyle name="Comma 7 3" xfId="227"/>
    <cellStyle name="Comma 7 4" xfId="1986"/>
    <cellStyle name="Comma 7 5" xfId="1987"/>
    <cellStyle name="Comma 7 6" xfId="223"/>
    <cellStyle name="Comma 7_PRE-BUILTQ1-54" xfId="228"/>
    <cellStyle name="Comma 8" xfId="10"/>
    <cellStyle name="Comma 8 2" xfId="230"/>
    <cellStyle name="Comma 8 3" xfId="231"/>
    <cellStyle name="Comma 8 4" xfId="229"/>
    <cellStyle name="Comma 9" xfId="63"/>
    <cellStyle name="Comma 9 2" xfId="233"/>
    <cellStyle name="Comma 9 3" xfId="232"/>
    <cellStyle name="Comma 9_Q2-54+บิล แลนด์-นุ่น(1)" xfId="234"/>
    <cellStyle name="comma zerodec" xfId="235"/>
    <cellStyle name="comma zerodec 2" xfId="236"/>
    <cellStyle name="comma zerodec 3" xfId="237"/>
    <cellStyle name="comma zerodec 4" xfId="238"/>
    <cellStyle name="comma zerodec_Lead -  NU 31-3-54" xfId="239"/>
    <cellStyle name="Currency 2" xfId="240"/>
    <cellStyle name="Currency1" xfId="241"/>
    <cellStyle name="Currency1 2" xfId="242"/>
    <cellStyle name="Currency1 28" xfId="11"/>
    <cellStyle name="Currency1 28 2" xfId="49"/>
    <cellStyle name="Currency1 3" xfId="243"/>
    <cellStyle name="Currency1 4" xfId="244"/>
    <cellStyle name="Currency1_FA" xfId="245"/>
    <cellStyle name="Dollar (zero dec)" xfId="246"/>
    <cellStyle name="Dollar (zero dec) 2" xfId="247"/>
    <cellStyle name="Dollar (zero dec) 3" xfId="248"/>
    <cellStyle name="Dollar (zero dec) 4" xfId="249"/>
    <cellStyle name="Dollar (zero dec)_FA" xfId="250"/>
    <cellStyle name="Explanatory Text 10" xfId="1467"/>
    <cellStyle name="Explanatory Text 11" xfId="1468"/>
    <cellStyle name="Explanatory Text 12" xfId="1469"/>
    <cellStyle name="Explanatory Text 13" xfId="1470"/>
    <cellStyle name="Explanatory Text 14" xfId="1471"/>
    <cellStyle name="Explanatory Text 15" xfId="1472"/>
    <cellStyle name="Explanatory Text 16" xfId="1473"/>
    <cellStyle name="Explanatory Text 17" xfId="1474"/>
    <cellStyle name="Explanatory Text 18" xfId="1475"/>
    <cellStyle name="Explanatory Text 19" xfId="1476"/>
    <cellStyle name="Explanatory Text 2" xfId="252"/>
    <cellStyle name="Explanatory Text 20" xfId="1477"/>
    <cellStyle name="Explanatory Text 21" xfId="1478"/>
    <cellStyle name="Explanatory Text 22" xfId="1479"/>
    <cellStyle name="Explanatory Text 23" xfId="1480"/>
    <cellStyle name="Explanatory Text 24" xfId="1481"/>
    <cellStyle name="Explanatory Text 25" xfId="1482"/>
    <cellStyle name="Explanatory Text 26" xfId="1483"/>
    <cellStyle name="Explanatory Text 27" xfId="1484"/>
    <cellStyle name="Explanatory Text 28" xfId="1485"/>
    <cellStyle name="Explanatory Text 29" xfId="1486"/>
    <cellStyle name="Explanatory Text 3" xfId="253"/>
    <cellStyle name="Explanatory Text 30" xfId="1487"/>
    <cellStyle name="Explanatory Text 31" xfId="1488"/>
    <cellStyle name="Explanatory Text 32" xfId="1489"/>
    <cellStyle name="Explanatory Text 33" xfId="1490"/>
    <cellStyle name="Explanatory Text 34" xfId="1491"/>
    <cellStyle name="Explanatory Text 35" xfId="1492"/>
    <cellStyle name="Explanatory Text 36" xfId="1493"/>
    <cellStyle name="Explanatory Text 37" xfId="1494"/>
    <cellStyle name="Explanatory Text 38" xfId="1495"/>
    <cellStyle name="Explanatory Text 39" xfId="1496"/>
    <cellStyle name="Explanatory Text 4" xfId="1497"/>
    <cellStyle name="Explanatory Text 40" xfId="251"/>
    <cellStyle name="Explanatory Text 5" xfId="1498"/>
    <cellStyle name="Explanatory Text 6" xfId="1499"/>
    <cellStyle name="Explanatory Text 7" xfId="1500"/>
    <cellStyle name="Explanatory Text 8" xfId="1501"/>
    <cellStyle name="Explanatory Text 9" xfId="1502"/>
    <cellStyle name="Good 10" xfId="1503"/>
    <cellStyle name="Good 11" xfId="1504"/>
    <cellStyle name="Good 12" xfId="1505"/>
    <cellStyle name="Good 13" xfId="1506"/>
    <cellStyle name="Good 14" xfId="1507"/>
    <cellStyle name="Good 15" xfId="1508"/>
    <cellStyle name="Good 16" xfId="1509"/>
    <cellStyle name="Good 17" xfId="1510"/>
    <cellStyle name="Good 18" xfId="1511"/>
    <cellStyle name="Good 19" xfId="1512"/>
    <cellStyle name="Good 2" xfId="255"/>
    <cellStyle name="Good 20" xfId="1513"/>
    <cellStyle name="Good 21" xfId="1514"/>
    <cellStyle name="Good 22" xfId="1515"/>
    <cellStyle name="Good 23" xfId="1516"/>
    <cellStyle name="Good 24" xfId="1517"/>
    <cellStyle name="Good 25" xfId="1518"/>
    <cellStyle name="Good 26" xfId="1519"/>
    <cellStyle name="Good 27" xfId="1520"/>
    <cellStyle name="Good 28" xfId="1521"/>
    <cellStyle name="Good 29" xfId="1522"/>
    <cellStyle name="Good 3" xfId="256"/>
    <cellStyle name="Good 30" xfId="1523"/>
    <cellStyle name="Good 31" xfId="1524"/>
    <cellStyle name="Good 32" xfId="1525"/>
    <cellStyle name="Good 33" xfId="1526"/>
    <cellStyle name="Good 34" xfId="1527"/>
    <cellStyle name="Good 35" xfId="1528"/>
    <cellStyle name="Good 36" xfId="1529"/>
    <cellStyle name="Good 37" xfId="1530"/>
    <cellStyle name="Good 38" xfId="1531"/>
    <cellStyle name="Good 39" xfId="1532"/>
    <cellStyle name="Good 4" xfId="1533"/>
    <cellStyle name="Good 40" xfId="254"/>
    <cellStyle name="Good 5" xfId="1534"/>
    <cellStyle name="Good 6" xfId="1535"/>
    <cellStyle name="Good 7" xfId="1536"/>
    <cellStyle name="Good 8" xfId="1537"/>
    <cellStyle name="Good 9" xfId="1538"/>
    <cellStyle name="Grey" xfId="257"/>
    <cellStyle name="Heading" xfId="258"/>
    <cellStyle name="Heading 1 10" xfId="1539"/>
    <cellStyle name="Heading 1 11" xfId="1540"/>
    <cellStyle name="Heading 1 12" xfId="1541"/>
    <cellStyle name="Heading 1 13" xfId="1542"/>
    <cellStyle name="Heading 1 14" xfId="1543"/>
    <cellStyle name="Heading 1 15" xfId="1544"/>
    <cellStyle name="Heading 1 16" xfId="1545"/>
    <cellStyle name="Heading 1 17" xfId="1546"/>
    <cellStyle name="Heading 1 18" xfId="1547"/>
    <cellStyle name="Heading 1 19" xfId="1548"/>
    <cellStyle name="Heading 1 2" xfId="260"/>
    <cellStyle name="Heading 1 20" xfId="1549"/>
    <cellStyle name="Heading 1 21" xfId="1550"/>
    <cellStyle name="Heading 1 22" xfId="1551"/>
    <cellStyle name="Heading 1 23" xfId="1552"/>
    <cellStyle name="Heading 1 24" xfId="1553"/>
    <cellStyle name="Heading 1 25" xfId="1554"/>
    <cellStyle name="Heading 1 26" xfId="1555"/>
    <cellStyle name="Heading 1 27" xfId="1556"/>
    <cellStyle name="Heading 1 28" xfId="1557"/>
    <cellStyle name="Heading 1 29" xfId="1558"/>
    <cellStyle name="Heading 1 3" xfId="261"/>
    <cellStyle name="Heading 1 30" xfId="1559"/>
    <cellStyle name="Heading 1 31" xfId="1560"/>
    <cellStyle name="Heading 1 32" xfId="1561"/>
    <cellStyle name="Heading 1 33" xfId="1562"/>
    <cellStyle name="Heading 1 34" xfId="1563"/>
    <cellStyle name="Heading 1 35" xfId="1564"/>
    <cellStyle name="Heading 1 36" xfId="1565"/>
    <cellStyle name="Heading 1 37" xfId="1566"/>
    <cellStyle name="Heading 1 38" xfId="1567"/>
    <cellStyle name="Heading 1 39" xfId="1568"/>
    <cellStyle name="Heading 1 4" xfId="1569"/>
    <cellStyle name="Heading 1 40" xfId="259"/>
    <cellStyle name="Heading 1 5" xfId="1570"/>
    <cellStyle name="Heading 1 6" xfId="1571"/>
    <cellStyle name="Heading 1 7" xfId="1572"/>
    <cellStyle name="Heading 1 8" xfId="1573"/>
    <cellStyle name="Heading 1 9" xfId="1574"/>
    <cellStyle name="Heading 2 10" xfId="1575"/>
    <cellStyle name="Heading 2 11" xfId="1576"/>
    <cellStyle name="Heading 2 12" xfId="1577"/>
    <cellStyle name="Heading 2 13" xfId="1578"/>
    <cellStyle name="Heading 2 14" xfId="1579"/>
    <cellStyle name="Heading 2 15" xfId="1580"/>
    <cellStyle name="Heading 2 16" xfId="1581"/>
    <cellStyle name="Heading 2 17" xfId="1582"/>
    <cellStyle name="Heading 2 18" xfId="1583"/>
    <cellStyle name="Heading 2 19" xfId="1584"/>
    <cellStyle name="Heading 2 2" xfId="263"/>
    <cellStyle name="Heading 2 20" xfId="1585"/>
    <cellStyle name="Heading 2 21" xfId="1586"/>
    <cellStyle name="Heading 2 22" xfId="1587"/>
    <cellStyle name="Heading 2 23" xfId="1588"/>
    <cellStyle name="Heading 2 24" xfId="1589"/>
    <cellStyle name="Heading 2 25" xfId="1590"/>
    <cellStyle name="Heading 2 26" xfId="1591"/>
    <cellStyle name="Heading 2 27" xfId="1592"/>
    <cellStyle name="Heading 2 28" xfId="1593"/>
    <cellStyle name="Heading 2 29" xfId="1594"/>
    <cellStyle name="Heading 2 3" xfId="264"/>
    <cellStyle name="Heading 2 30" xfId="1595"/>
    <cellStyle name="Heading 2 31" xfId="1596"/>
    <cellStyle name="Heading 2 32" xfId="1597"/>
    <cellStyle name="Heading 2 33" xfId="1598"/>
    <cellStyle name="Heading 2 34" xfId="1599"/>
    <cellStyle name="Heading 2 35" xfId="1600"/>
    <cellStyle name="Heading 2 36" xfId="1601"/>
    <cellStyle name="Heading 2 37" xfId="1602"/>
    <cellStyle name="Heading 2 38" xfId="1603"/>
    <cellStyle name="Heading 2 39" xfId="1604"/>
    <cellStyle name="Heading 2 4" xfId="1605"/>
    <cellStyle name="Heading 2 40" xfId="262"/>
    <cellStyle name="Heading 2 5" xfId="1606"/>
    <cellStyle name="Heading 2 6" xfId="1607"/>
    <cellStyle name="Heading 2 7" xfId="1608"/>
    <cellStyle name="Heading 2 8" xfId="1609"/>
    <cellStyle name="Heading 2 9" xfId="1610"/>
    <cellStyle name="Heading 3 10" xfId="1611"/>
    <cellStyle name="Heading 3 11" xfId="1612"/>
    <cellStyle name="Heading 3 12" xfId="1613"/>
    <cellStyle name="Heading 3 13" xfId="1614"/>
    <cellStyle name="Heading 3 14" xfId="1615"/>
    <cellStyle name="Heading 3 15" xfId="1616"/>
    <cellStyle name="Heading 3 16" xfId="1617"/>
    <cellStyle name="Heading 3 17" xfId="1618"/>
    <cellStyle name="Heading 3 18" xfId="1619"/>
    <cellStyle name="Heading 3 19" xfId="1620"/>
    <cellStyle name="Heading 3 2" xfId="266"/>
    <cellStyle name="Heading 3 20" xfId="1621"/>
    <cellStyle name="Heading 3 21" xfId="1622"/>
    <cellStyle name="Heading 3 22" xfId="1623"/>
    <cellStyle name="Heading 3 23" xfId="1624"/>
    <cellStyle name="Heading 3 24" xfId="1625"/>
    <cellStyle name="Heading 3 25" xfId="1626"/>
    <cellStyle name="Heading 3 26" xfId="1627"/>
    <cellStyle name="Heading 3 27" xfId="1628"/>
    <cellStyle name="Heading 3 28" xfId="1629"/>
    <cellStyle name="Heading 3 29" xfId="1630"/>
    <cellStyle name="Heading 3 3" xfId="267"/>
    <cellStyle name="Heading 3 30" xfId="1631"/>
    <cellStyle name="Heading 3 31" xfId="1632"/>
    <cellStyle name="Heading 3 32" xfId="1633"/>
    <cellStyle name="Heading 3 33" xfId="1634"/>
    <cellStyle name="Heading 3 34" xfId="1635"/>
    <cellStyle name="Heading 3 35" xfId="1636"/>
    <cellStyle name="Heading 3 36" xfId="1637"/>
    <cellStyle name="Heading 3 37" xfId="1638"/>
    <cellStyle name="Heading 3 38" xfId="1639"/>
    <cellStyle name="Heading 3 39" xfId="1640"/>
    <cellStyle name="Heading 3 4" xfId="1641"/>
    <cellStyle name="Heading 3 40" xfId="265"/>
    <cellStyle name="Heading 3 5" xfId="1642"/>
    <cellStyle name="Heading 3 6" xfId="1643"/>
    <cellStyle name="Heading 3 7" xfId="1644"/>
    <cellStyle name="Heading 3 8" xfId="1645"/>
    <cellStyle name="Heading 3 9" xfId="1646"/>
    <cellStyle name="Heading 4 10" xfId="1647"/>
    <cellStyle name="Heading 4 11" xfId="1648"/>
    <cellStyle name="Heading 4 12" xfId="1649"/>
    <cellStyle name="Heading 4 13" xfId="1650"/>
    <cellStyle name="Heading 4 14" xfId="1651"/>
    <cellStyle name="Heading 4 15" xfId="1652"/>
    <cellStyle name="Heading 4 16" xfId="1653"/>
    <cellStyle name="Heading 4 17" xfId="1654"/>
    <cellStyle name="Heading 4 18" xfId="1655"/>
    <cellStyle name="Heading 4 19" xfId="1656"/>
    <cellStyle name="Heading 4 2" xfId="269"/>
    <cellStyle name="Heading 4 20" xfId="1657"/>
    <cellStyle name="Heading 4 21" xfId="1658"/>
    <cellStyle name="Heading 4 22" xfId="1659"/>
    <cellStyle name="Heading 4 23" xfId="1660"/>
    <cellStyle name="Heading 4 24" xfId="1661"/>
    <cellStyle name="Heading 4 25" xfId="1662"/>
    <cellStyle name="Heading 4 26" xfId="1663"/>
    <cellStyle name="Heading 4 27" xfId="1664"/>
    <cellStyle name="Heading 4 28" xfId="1665"/>
    <cellStyle name="Heading 4 29" xfId="1666"/>
    <cellStyle name="Heading 4 3" xfId="270"/>
    <cellStyle name="Heading 4 30" xfId="1667"/>
    <cellStyle name="Heading 4 31" xfId="1668"/>
    <cellStyle name="Heading 4 32" xfId="1669"/>
    <cellStyle name="Heading 4 33" xfId="1670"/>
    <cellStyle name="Heading 4 34" xfId="1671"/>
    <cellStyle name="Heading 4 35" xfId="1672"/>
    <cellStyle name="Heading 4 36" xfId="1673"/>
    <cellStyle name="Heading 4 37" xfId="1674"/>
    <cellStyle name="Heading 4 38" xfId="1675"/>
    <cellStyle name="Heading 4 39" xfId="1676"/>
    <cellStyle name="Heading 4 4" xfId="1677"/>
    <cellStyle name="Heading 4 40" xfId="268"/>
    <cellStyle name="Heading 4 5" xfId="1678"/>
    <cellStyle name="Heading 4 6" xfId="1679"/>
    <cellStyle name="Heading 4 7" xfId="1680"/>
    <cellStyle name="Heading 4 8" xfId="1681"/>
    <cellStyle name="Heading 4 9" xfId="1682"/>
    <cellStyle name="Heading1" xfId="271"/>
    <cellStyle name="Hyperlink 2" xfId="272"/>
    <cellStyle name="Input [yellow]" xfId="274"/>
    <cellStyle name="Input 10" xfId="1683"/>
    <cellStyle name="Input 11" xfId="1684"/>
    <cellStyle name="Input 12" xfId="1685"/>
    <cellStyle name="Input 13" xfId="1686"/>
    <cellStyle name="Input 14" xfId="1687"/>
    <cellStyle name="Input 15" xfId="1688"/>
    <cellStyle name="Input 16" xfId="1689"/>
    <cellStyle name="Input 17" xfId="1690"/>
    <cellStyle name="Input 18" xfId="1691"/>
    <cellStyle name="Input 19" xfId="1692"/>
    <cellStyle name="Input 2" xfId="275"/>
    <cellStyle name="Input 20" xfId="1693"/>
    <cellStyle name="Input 21" xfId="1694"/>
    <cellStyle name="Input 22" xfId="1695"/>
    <cellStyle name="Input 23" xfId="1696"/>
    <cellStyle name="Input 24" xfId="1697"/>
    <cellStyle name="Input 25" xfId="1698"/>
    <cellStyle name="Input 26" xfId="1699"/>
    <cellStyle name="Input 27" xfId="1700"/>
    <cellStyle name="Input 28" xfId="1701"/>
    <cellStyle name="Input 29" xfId="1702"/>
    <cellStyle name="Input 3" xfId="276"/>
    <cellStyle name="Input 30" xfId="1703"/>
    <cellStyle name="Input 31" xfId="1704"/>
    <cellStyle name="Input 32" xfId="1705"/>
    <cellStyle name="Input 33" xfId="1706"/>
    <cellStyle name="Input 34" xfId="1707"/>
    <cellStyle name="Input 35" xfId="1708"/>
    <cellStyle name="Input 36" xfId="1709"/>
    <cellStyle name="Input 37" xfId="1710"/>
    <cellStyle name="Input 38" xfId="1711"/>
    <cellStyle name="Input 39" xfId="1712"/>
    <cellStyle name="Input 4" xfId="1713"/>
    <cellStyle name="Input 40" xfId="273"/>
    <cellStyle name="Input 5" xfId="1714"/>
    <cellStyle name="Input 6" xfId="1715"/>
    <cellStyle name="Input 7" xfId="1716"/>
    <cellStyle name="Input 8" xfId="1717"/>
    <cellStyle name="Input 9" xfId="1718"/>
    <cellStyle name="Linked Cell 10" xfId="1719"/>
    <cellStyle name="Linked Cell 11" xfId="1720"/>
    <cellStyle name="Linked Cell 12" xfId="1721"/>
    <cellStyle name="Linked Cell 13" xfId="1722"/>
    <cellStyle name="Linked Cell 14" xfId="1723"/>
    <cellStyle name="Linked Cell 15" xfId="1724"/>
    <cellStyle name="Linked Cell 16" xfId="1725"/>
    <cellStyle name="Linked Cell 17" xfId="1726"/>
    <cellStyle name="Linked Cell 18" xfId="1727"/>
    <cellStyle name="Linked Cell 19" xfId="1728"/>
    <cellStyle name="Linked Cell 2" xfId="278"/>
    <cellStyle name="Linked Cell 20" xfId="1729"/>
    <cellStyle name="Linked Cell 21" xfId="1730"/>
    <cellStyle name="Linked Cell 22" xfId="1731"/>
    <cellStyle name="Linked Cell 23" xfId="1732"/>
    <cellStyle name="Linked Cell 24" xfId="1733"/>
    <cellStyle name="Linked Cell 25" xfId="1734"/>
    <cellStyle name="Linked Cell 26" xfId="1735"/>
    <cellStyle name="Linked Cell 27" xfId="1736"/>
    <cellStyle name="Linked Cell 28" xfId="1737"/>
    <cellStyle name="Linked Cell 29" xfId="1738"/>
    <cellStyle name="Linked Cell 3" xfId="279"/>
    <cellStyle name="Linked Cell 30" xfId="1739"/>
    <cellStyle name="Linked Cell 31" xfId="1740"/>
    <cellStyle name="Linked Cell 32" xfId="1741"/>
    <cellStyle name="Linked Cell 33" xfId="1742"/>
    <cellStyle name="Linked Cell 34" xfId="1743"/>
    <cellStyle name="Linked Cell 35" xfId="1744"/>
    <cellStyle name="Linked Cell 36" xfId="1745"/>
    <cellStyle name="Linked Cell 37" xfId="1746"/>
    <cellStyle name="Linked Cell 38" xfId="1747"/>
    <cellStyle name="Linked Cell 39" xfId="1748"/>
    <cellStyle name="Linked Cell 4" xfId="1749"/>
    <cellStyle name="Linked Cell 40" xfId="277"/>
    <cellStyle name="Linked Cell 5" xfId="1750"/>
    <cellStyle name="Linked Cell 6" xfId="1751"/>
    <cellStyle name="Linked Cell 7" xfId="1752"/>
    <cellStyle name="Linked Cell 8" xfId="1753"/>
    <cellStyle name="Linked Cell 9" xfId="1754"/>
    <cellStyle name="Neutral 10" xfId="1755"/>
    <cellStyle name="Neutral 11" xfId="1756"/>
    <cellStyle name="Neutral 12" xfId="1757"/>
    <cellStyle name="Neutral 13" xfId="1758"/>
    <cellStyle name="Neutral 14" xfId="1759"/>
    <cellStyle name="Neutral 15" xfId="1760"/>
    <cellStyle name="Neutral 16" xfId="1761"/>
    <cellStyle name="Neutral 17" xfId="1762"/>
    <cellStyle name="Neutral 18" xfId="1763"/>
    <cellStyle name="Neutral 19" xfId="1764"/>
    <cellStyle name="Neutral 2" xfId="281"/>
    <cellStyle name="Neutral 20" xfId="1765"/>
    <cellStyle name="Neutral 21" xfId="1766"/>
    <cellStyle name="Neutral 22" xfId="1767"/>
    <cellStyle name="Neutral 23" xfId="1768"/>
    <cellStyle name="Neutral 24" xfId="1769"/>
    <cellStyle name="Neutral 25" xfId="1770"/>
    <cellStyle name="Neutral 26" xfId="1771"/>
    <cellStyle name="Neutral 27" xfId="1772"/>
    <cellStyle name="Neutral 28" xfId="1773"/>
    <cellStyle name="Neutral 29" xfId="1774"/>
    <cellStyle name="Neutral 3" xfId="282"/>
    <cellStyle name="Neutral 30" xfId="1775"/>
    <cellStyle name="Neutral 31" xfId="1776"/>
    <cellStyle name="Neutral 32" xfId="1777"/>
    <cellStyle name="Neutral 33" xfId="1778"/>
    <cellStyle name="Neutral 34" xfId="1779"/>
    <cellStyle name="Neutral 35" xfId="1780"/>
    <cellStyle name="Neutral 36" xfId="1781"/>
    <cellStyle name="Neutral 37" xfId="1782"/>
    <cellStyle name="Neutral 38" xfId="1783"/>
    <cellStyle name="Neutral 39" xfId="1784"/>
    <cellStyle name="Neutral 4" xfId="1785"/>
    <cellStyle name="Neutral 40" xfId="280"/>
    <cellStyle name="Neutral 5" xfId="1786"/>
    <cellStyle name="Neutral 6" xfId="1787"/>
    <cellStyle name="Neutral 7" xfId="1788"/>
    <cellStyle name="Neutral 8" xfId="1789"/>
    <cellStyle name="Neutral 9" xfId="1790"/>
    <cellStyle name="no dec" xfId="283"/>
    <cellStyle name="Normal" xfId="0" builtinId="0"/>
    <cellStyle name="Normal - Style1" xfId="284"/>
    <cellStyle name="Normal 10" xfId="12"/>
    <cellStyle name="Normal 10 2" xfId="286"/>
    <cellStyle name="Normal 10 2 2" xfId="489"/>
    <cellStyle name="Normal 10 3" xfId="285"/>
    <cellStyle name="Normal 10_Lead -  NU 31-3-54" xfId="287"/>
    <cellStyle name="Normal 11" xfId="13"/>
    <cellStyle name="Normal 11 2" xfId="289"/>
    <cellStyle name="Normal 11 3" xfId="288"/>
    <cellStyle name="Normal 12" xfId="44"/>
    <cellStyle name="Normal 12 2" xfId="291"/>
    <cellStyle name="Normal 12 3" xfId="290"/>
    <cellStyle name="Normal 13" xfId="58"/>
    <cellStyle name="Normal 13 2" xfId="68"/>
    <cellStyle name="Normal 13 2 2" xfId="2050"/>
    <cellStyle name="Normal 13 2 3" xfId="2074"/>
    <cellStyle name="Normal 13 2 4" xfId="2097"/>
    <cellStyle name="Normal 13 3" xfId="292"/>
    <cellStyle name="Normal 13 4" xfId="2049"/>
    <cellStyle name="Normal 13 5" xfId="2073"/>
    <cellStyle name="Normal 13 6" xfId="2096"/>
    <cellStyle name="Normal 14" xfId="62"/>
    <cellStyle name="Normal 14 2" xfId="294"/>
    <cellStyle name="Normal 14 3" xfId="293"/>
    <cellStyle name="Normal 14 4" xfId="2051"/>
    <cellStyle name="Normal 14_Q2-54+บิล แลนด์-นุ่น(1)" xfId="295"/>
    <cellStyle name="Normal 15" xfId="61"/>
    <cellStyle name="Normal 15 2" xfId="297"/>
    <cellStyle name="Normal 15 3" xfId="296"/>
    <cellStyle name="Normal 15 4" xfId="2052"/>
    <cellStyle name="Normal 15 5" xfId="2075"/>
    <cellStyle name="Normal 15 6" xfId="2098"/>
    <cellStyle name="Normal 15_Q2-54+บิล แลนด์-นุ่น(1)" xfId="298"/>
    <cellStyle name="Normal 16" xfId="299"/>
    <cellStyle name="Normal 17" xfId="300"/>
    <cellStyle name="Normal 18" xfId="301"/>
    <cellStyle name="Normal 18 2" xfId="302"/>
    <cellStyle name="Normal 18 3" xfId="303"/>
    <cellStyle name="Normal 18_Lead - N Praram 9 31-3-54" xfId="304"/>
    <cellStyle name="Normal 19" xfId="305"/>
    <cellStyle name="Normal 2" xfId="14"/>
    <cellStyle name="Normal 2 10" xfId="488"/>
    <cellStyle name="Normal 2 2" xfId="15"/>
    <cellStyle name="Normal 2 2 2" xfId="51"/>
    <cellStyle name="Normal 2 3" xfId="16"/>
    <cellStyle name="Normal 2 3 2" xfId="64"/>
    <cellStyle name="Normal 2 4" xfId="50"/>
    <cellStyle name="Normal 2 4 2" xfId="306"/>
    <cellStyle name="Normal 2_40-1 บิลแลนด์" xfId="307"/>
    <cellStyle name="Normal 20" xfId="17"/>
    <cellStyle name="Normal 20 2" xfId="52"/>
    <cellStyle name="Normal 20 3" xfId="308"/>
    <cellStyle name="Normal 21" xfId="309"/>
    <cellStyle name="Normal 21 3" xfId="490"/>
    <cellStyle name="Normal 22" xfId="310"/>
    <cellStyle name="Normal 23" xfId="311"/>
    <cellStyle name="Normal 24" xfId="312"/>
    <cellStyle name="Normal 25" xfId="313"/>
    <cellStyle name="Normal 26" xfId="314"/>
    <cellStyle name="Normal 27" xfId="315"/>
    <cellStyle name="Normal 28" xfId="316"/>
    <cellStyle name="Normal 29" xfId="317"/>
    <cellStyle name="Normal 3" xfId="18"/>
    <cellStyle name="Normal 3 2" xfId="318"/>
    <cellStyle name="Normal 3 2 2" xfId="319"/>
    <cellStyle name="Normal 3 2_FA" xfId="320"/>
    <cellStyle name="Normal 3 3" xfId="321"/>
    <cellStyle name="Normal 3 4" xfId="322"/>
    <cellStyle name="Normal 3 5" xfId="323"/>
    <cellStyle name="Normal 3 6" xfId="73"/>
    <cellStyle name="Normal 3_Book1" xfId="324"/>
    <cellStyle name="Normal 30" xfId="325"/>
    <cellStyle name="Normal 31" xfId="326"/>
    <cellStyle name="Normal 32" xfId="327"/>
    <cellStyle name="Normal 33" xfId="328"/>
    <cellStyle name="Normal 34" xfId="329"/>
    <cellStyle name="Normal 35" xfId="330"/>
    <cellStyle name="Normal 36" xfId="331"/>
    <cellStyle name="Normal 37" xfId="332"/>
    <cellStyle name="Normal 38" xfId="333"/>
    <cellStyle name="Normal 39" xfId="334"/>
    <cellStyle name="Normal 4" xfId="19"/>
    <cellStyle name="Normal 4 2" xfId="336"/>
    <cellStyle name="Normal 4 3" xfId="337"/>
    <cellStyle name="Normal 4 3 2" xfId="1989"/>
    <cellStyle name="Normal 4 3 2 2" xfId="2054"/>
    <cellStyle name="Normal 4 3 2 3" xfId="2077"/>
    <cellStyle name="Normal 4 3 2 4" xfId="2100"/>
    <cellStyle name="Normal 4 3 3" xfId="2053"/>
    <cellStyle name="Normal 4 3 4" xfId="2076"/>
    <cellStyle name="Normal 4 3 5" xfId="2099"/>
    <cellStyle name="Normal 4 4" xfId="1988"/>
    <cellStyle name="Normal 4 4 2" xfId="2055"/>
    <cellStyle name="Normal 4 4 3" xfId="2078"/>
    <cellStyle name="Normal 4 4 4" xfId="2101"/>
    <cellStyle name="Normal 4 5" xfId="335"/>
    <cellStyle name="Normal 4 5 2" xfId="2056"/>
    <cellStyle name="Normal 4 5 3" xfId="2079"/>
    <cellStyle name="Normal 4 5 4" xfId="2102"/>
    <cellStyle name="Normal 4_J136_JSW_Lead_Q1'52_090710" xfId="1791"/>
    <cellStyle name="Normal 40" xfId="338"/>
    <cellStyle name="Normal 41" xfId="339"/>
    <cellStyle name="Normal 42" xfId="340"/>
    <cellStyle name="Normal 43" xfId="341"/>
    <cellStyle name="Normal 43 2 2" xfId="1792"/>
    <cellStyle name="Normal 44" xfId="342"/>
    <cellStyle name="Normal 45" xfId="20"/>
    <cellStyle name="Normal 45 2" xfId="53"/>
    <cellStyle name="Normal 45 3" xfId="343"/>
    <cellStyle name="Normal 46" xfId="344"/>
    <cellStyle name="Normal 47" xfId="345"/>
    <cellStyle name="Normal 48" xfId="346"/>
    <cellStyle name="Normal 48 2" xfId="1793"/>
    <cellStyle name="Normal 48 2 2" xfId="2057"/>
    <cellStyle name="Normal 48 2 3" xfId="2080"/>
    <cellStyle name="Normal 48 2 4" xfId="2103"/>
    <cellStyle name="Normal 49" xfId="347"/>
    <cellStyle name="Normal 5" xfId="21"/>
    <cellStyle name="Normal 5 2" xfId="348"/>
    <cellStyle name="Normal 5_Q2-54+บิล แลนด์-นุ่น(1)" xfId="349"/>
    <cellStyle name="Normal 50" xfId="350"/>
    <cellStyle name="Normal 50 2" xfId="1978"/>
    <cellStyle name="Normal 50 2 2" xfId="2058"/>
    <cellStyle name="Normal 50 2 3" xfId="2081"/>
    <cellStyle name="Normal 50 2 4" xfId="2104"/>
    <cellStyle name="Normal 51" xfId="493"/>
    <cellStyle name="Normal 52" xfId="1794"/>
    <cellStyle name="Normal 53" xfId="2036"/>
    <cellStyle name="Normal 54" xfId="2037"/>
    <cellStyle name="Normal 55" xfId="2038"/>
    <cellStyle name="Normal 56" xfId="2039"/>
    <cellStyle name="Normal 57" xfId="2040"/>
    <cellStyle name="Normal 58" xfId="75"/>
    <cellStyle name="Normal 59" xfId="71"/>
    <cellStyle name="Normal 59 2" xfId="2059"/>
    <cellStyle name="Normal 59 3" xfId="2082"/>
    <cellStyle name="Normal 59 4" xfId="2105"/>
    <cellStyle name="Normal 6" xfId="22"/>
    <cellStyle name="Normal 6 2" xfId="54"/>
    <cellStyle name="Normal 6 2 2" xfId="353"/>
    <cellStyle name="Normal 6 2 3" xfId="354"/>
    <cellStyle name="Normal 6 2 4" xfId="352"/>
    <cellStyle name="Normal 6 3" xfId="355"/>
    <cellStyle name="Normal 6 4" xfId="356"/>
    <cellStyle name="Normal 6 5" xfId="351"/>
    <cellStyle name="Normal 6_FA BL" xfId="357"/>
    <cellStyle name="Normal 60" xfId="2093"/>
    <cellStyle name="Normal 61" xfId="2117"/>
    <cellStyle name="Normal 62" xfId="2118"/>
    <cellStyle name="Normal 63" xfId="2119"/>
    <cellStyle name="Normal 64" xfId="2120"/>
    <cellStyle name="Normal 65" xfId="2116"/>
    <cellStyle name="Normal 7" xfId="23"/>
    <cellStyle name="Normal 7 2" xfId="359"/>
    <cellStyle name="Normal 7 3" xfId="358"/>
    <cellStyle name="Normal 7_FA" xfId="360"/>
    <cellStyle name="Normal 8" xfId="24"/>
    <cellStyle name="Normal 8 2" xfId="25"/>
    <cellStyle name="Normal 8 2 2" xfId="55"/>
    <cellStyle name="Normal 8 3" xfId="361"/>
    <cellStyle name="Normal 9" xfId="26"/>
    <cellStyle name="Normal 9 2" xfId="363"/>
    <cellStyle name="Normal 9 3" xfId="362"/>
    <cellStyle name="Normal_C779A0245" xfId="27"/>
    <cellStyle name="Normal_M033T4" xfId="2041"/>
    <cellStyle name="Normal_Pre-Built-Mar'51-t3 2" xfId="28"/>
    <cellStyle name="Note 10" xfId="1795"/>
    <cellStyle name="Note 11" xfId="1796"/>
    <cellStyle name="Note 12" xfId="1797"/>
    <cellStyle name="Note 13" xfId="1798"/>
    <cellStyle name="Note 14" xfId="1799"/>
    <cellStyle name="Note 15" xfId="1800"/>
    <cellStyle name="Note 16" xfId="1801"/>
    <cellStyle name="Note 17" xfId="1802"/>
    <cellStyle name="Note 18" xfId="1803"/>
    <cellStyle name="Note 19" xfId="1804"/>
    <cellStyle name="Note 2" xfId="365"/>
    <cellStyle name="Note 20" xfId="1805"/>
    <cellStyle name="Note 21" xfId="1806"/>
    <cellStyle name="Note 22" xfId="1807"/>
    <cellStyle name="Note 23" xfId="1808"/>
    <cellStyle name="Note 24" xfId="1809"/>
    <cellStyle name="Note 25" xfId="1810"/>
    <cellStyle name="Note 26" xfId="1811"/>
    <cellStyle name="Note 27" xfId="1812"/>
    <cellStyle name="Note 28" xfId="1813"/>
    <cellStyle name="Note 29" xfId="1814"/>
    <cellStyle name="Note 3" xfId="1815"/>
    <cellStyle name="Note 30" xfId="1816"/>
    <cellStyle name="Note 31" xfId="1817"/>
    <cellStyle name="Note 32" xfId="1818"/>
    <cellStyle name="Note 33" xfId="1819"/>
    <cellStyle name="Note 34" xfId="1820"/>
    <cellStyle name="Note 35" xfId="1821"/>
    <cellStyle name="Note 36" xfId="1822"/>
    <cellStyle name="Note 37" xfId="1823"/>
    <cellStyle name="Note 38" xfId="1824"/>
    <cellStyle name="Note 39" xfId="1825"/>
    <cellStyle name="Note 4" xfId="1826"/>
    <cellStyle name="Note 40" xfId="364"/>
    <cellStyle name="Note 5" xfId="1827"/>
    <cellStyle name="Note 6" xfId="1828"/>
    <cellStyle name="Note 7" xfId="1829"/>
    <cellStyle name="Note 8" xfId="1830"/>
    <cellStyle name="Note 9" xfId="1831"/>
    <cellStyle name="Output 10" xfId="1832"/>
    <cellStyle name="Output 11" xfId="1833"/>
    <cellStyle name="Output 12" xfId="1834"/>
    <cellStyle name="Output 13" xfId="1835"/>
    <cellStyle name="Output 14" xfId="1836"/>
    <cellStyle name="Output 15" xfId="1837"/>
    <cellStyle name="Output 16" xfId="1838"/>
    <cellStyle name="Output 17" xfId="1839"/>
    <cellStyle name="Output 18" xfId="1840"/>
    <cellStyle name="Output 19" xfId="1841"/>
    <cellStyle name="Output 2" xfId="367"/>
    <cellStyle name="Output 20" xfId="1842"/>
    <cellStyle name="Output 21" xfId="1843"/>
    <cellStyle name="Output 22" xfId="1844"/>
    <cellStyle name="Output 23" xfId="1845"/>
    <cellStyle name="Output 24" xfId="1846"/>
    <cellStyle name="Output 25" xfId="1847"/>
    <cellStyle name="Output 26" xfId="1848"/>
    <cellStyle name="Output 27" xfId="1849"/>
    <cellStyle name="Output 28" xfId="1850"/>
    <cellStyle name="Output 29" xfId="1851"/>
    <cellStyle name="Output 3" xfId="368"/>
    <cellStyle name="Output 30" xfId="1852"/>
    <cellStyle name="Output 31" xfId="1853"/>
    <cellStyle name="Output 32" xfId="1854"/>
    <cellStyle name="Output 33" xfId="1855"/>
    <cellStyle name="Output 34" xfId="1856"/>
    <cellStyle name="Output 35" xfId="1857"/>
    <cellStyle name="Output 36" xfId="1858"/>
    <cellStyle name="Output 37" xfId="1859"/>
    <cellStyle name="Output 38" xfId="1860"/>
    <cellStyle name="Output 39" xfId="1861"/>
    <cellStyle name="Output 4" xfId="1862"/>
    <cellStyle name="Output 40" xfId="366"/>
    <cellStyle name="Output 5" xfId="1863"/>
    <cellStyle name="Output 6" xfId="1864"/>
    <cellStyle name="Output 7" xfId="1865"/>
    <cellStyle name="Output 8" xfId="1866"/>
    <cellStyle name="Output 9" xfId="1867"/>
    <cellStyle name="Percent" xfId="29" builtinId="5"/>
    <cellStyle name="Percent (0)" xfId="1980"/>
    <cellStyle name="Percent [2]" xfId="370"/>
    <cellStyle name="Percent [2] 2" xfId="371"/>
    <cellStyle name="Percent [2] 3" xfId="372"/>
    <cellStyle name="Percent [2] 4" xfId="373"/>
    <cellStyle name="Percent 10" xfId="369"/>
    <cellStyle name="Percent 2" xfId="30"/>
    <cellStyle name="Percent 2 2" xfId="375"/>
    <cellStyle name="Percent 2 3" xfId="376"/>
    <cellStyle name="Percent 2 4" xfId="377"/>
    <cellStyle name="Percent 2 5" xfId="1990"/>
    <cellStyle name="Percent 2 6" xfId="374"/>
    <cellStyle name="Percent 2_Q1-54 บิลท์ แลนด์" xfId="378"/>
    <cellStyle name="Percent 3" xfId="31"/>
    <cellStyle name="Percent 3 2" xfId="380"/>
    <cellStyle name="Percent 3 3" xfId="379"/>
    <cellStyle name="Percent 4" xfId="65"/>
    <cellStyle name="Percent 4 2" xfId="381"/>
    <cellStyle name="Percent 5" xfId="382"/>
    <cellStyle name="Percent 6" xfId="383"/>
    <cellStyle name="Percent 7" xfId="384"/>
    <cellStyle name="Percent 8" xfId="385"/>
    <cellStyle name="Percent 9" xfId="1977"/>
    <cellStyle name="Quantity" xfId="386"/>
    <cellStyle name="Quantity 2" xfId="387"/>
    <cellStyle name="Quantity 3" xfId="388"/>
    <cellStyle name="Quantity 4" xfId="389"/>
    <cellStyle name="Quantity_FA BL" xfId="390"/>
    <cellStyle name="Result" xfId="391"/>
    <cellStyle name="Result2" xfId="392"/>
    <cellStyle name="Tickmark" xfId="1981"/>
    <cellStyle name="Title 10" xfId="1868"/>
    <cellStyle name="Title 11" xfId="1869"/>
    <cellStyle name="Title 12" xfId="1870"/>
    <cellStyle name="Title 13" xfId="1871"/>
    <cellStyle name="Title 14" xfId="1872"/>
    <cellStyle name="Title 15" xfId="1873"/>
    <cellStyle name="Title 16" xfId="1874"/>
    <cellStyle name="Title 17" xfId="1875"/>
    <cellStyle name="Title 18" xfId="1876"/>
    <cellStyle name="Title 19" xfId="1877"/>
    <cellStyle name="Title 2" xfId="394"/>
    <cellStyle name="Title 20" xfId="1878"/>
    <cellStyle name="Title 21" xfId="1879"/>
    <cellStyle name="Title 22" xfId="1880"/>
    <cellStyle name="Title 23" xfId="1881"/>
    <cellStyle name="Title 24" xfId="1882"/>
    <cellStyle name="Title 25" xfId="1883"/>
    <cellStyle name="Title 26" xfId="1884"/>
    <cellStyle name="Title 27" xfId="1885"/>
    <cellStyle name="Title 28" xfId="1886"/>
    <cellStyle name="Title 29" xfId="1887"/>
    <cellStyle name="Title 3" xfId="395"/>
    <cellStyle name="Title 30" xfId="1888"/>
    <cellStyle name="Title 31" xfId="1889"/>
    <cellStyle name="Title 32" xfId="1890"/>
    <cellStyle name="Title 33" xfId="1891"/>
    <cellStyle name="Title 34" xfId="1892"/>
    <cellStyle name="Title 35" xfId="1893"/>
    <cellStyle name="Title 36" xfId="1894"/>
    <cellStyle name="Title 37" xfId="1895"/>
    <cellStyle name="Title 38" xfId="1896"/>
    <cellStyle name="Title 39" xfId="1897"/>
    <cellStyle name="Title 4" xfId="1898"/>
    <cellStyle name="Title 40" xfId="393"/>
    <cellStyle name="Title 5" xfId="1899"/>
    <cellStyle name="Title 6" xfId="1900"/>
    <cellStyle name="Title 7" xfId="1901"/>
    <cellStyle name="Title 8" xfId="1902"/>
    <cellStyle name="Title 9" xfId="1903"/>
    <cellStyle name="Total 10" xfId="1904"/>
    <cellStyle name="Total 11" xfId="1905"/>
    <cellStyle name="Total 12" xfId="1906"/>
    <cellStyle name="Total 13" xfId="1907"/>
    <cellStyle name="Total 14" xfId="1908"/>
    <cellStyle name="Total 15" xfId="1909"/>
    <cellStyle name="Total 16" xfId="1910"/>
    <cellStyle name="Total 17" xfId="1911"/>
    <cellStyle name="Total 18" xfId="1912"/>
    <cellStyle name="Total 19" xfId="1913"/>
    <cellStyle name="Total 2" xfId="397"/>
    <cellStyle name="Total 20" xfId="1914"/>
    <cellStyle name="Total 21" xfId="1915"/>
    <cellStyle name="Total 22" xfId="1916"/>
    <cellStyle name="Total 23" xfId="1917"/>
    <cellStyle name="Total 24" xfId="1918"/>
    <cellStyle name="Total 25" xfId="1919"/>
    <cellStyle name="Total 26" xfId="1920"/>
    <cellStyle name="Total 27" xfId="1921"/>
    <cellStyle name="Total 28" xfId="1922"/>
    <cellStyle name="Total 29" xfId="1923"/>
    <cellStyle name="Total 3" xfId="398"/>
    <cellStyle name="Total 30" xfId="1924"/>
    <cellStyle name="Total 31" xfId="1925"/>
    <cellStyle name="Total 32" xfId="1926"/>
    <cellStyle name="Total 33" xfId="1927"/>
    <cellStyle name="Total 34" xfId="1928"/>
    <cellStyle name="Total 35" xfId="1929"/>
    <cellStyle name="Total 36" xfId="1930"/>
    <cellStyle name="Total 37" xfId="1931"/>
    <cellStyle name="Total 38" xfId="1932"/>
    <cellStyle name="Total 39" xfId="1933"/>
    <cellStyle name="Total 4" xfId="1934"/>
    <cellStyle name="Total 40" xfId="396"/>
    <cellStyle name="Total 5" xfId="1935"/>
    <cellStyle name="Total 6" xfId="1936"/>
    <cellStyle name="Total 7" xfId="1937"/>
    <cellStyle name="Total 8" xfId="1938"/>
    <cellStyle name="Total 9" xfId="1939"/>
    <cellStyle name="Warning Text 10" xfId="1940"/>
    <cellStyle name="Warning Text 11" xfId="1941"/>
    <cellStyle name="Warning Text 12" xfId="1942"/>
    <cellStyle name="Warning Text 13" xfId="1943"/>
    <cellStyle name="Warning Text 14" xfId="1944"/>
    <cellStyle name="Warning Text 15" xfId="1945"/>
    <cellStyle name="Warning Text 16" xfId="1946"/>
    <cellStyle name="Warning Text 17" xfId="1947"/>
    <cellStyle name="Warning Text 18" xfId="1948"/>
    <cellStyle name="Warning Text 19" xfId="1949"/>
    <cellStyle name="Warning Text 2" xfId="400"/>
    <cellStyle name="Warning Text 20" xfId="1950"/>
    <cellStyle name="Warning Text 21" xfId="1951"/>
    <cellStyle name="Warning Text 22" xfId="1952"/>
    <cellStyle name="Warning Text 23" xfId="1953"/>
    <cellStyle name="Warning Text 24" xfId="1954"/>
    <cellStyle name="Warning Text 25" xfId="1955"/>
    <cellStyle name="Warning Text 26" xfId="1956"/>
    <cellStyle name="Warning Text 27" xfId="1957"/>
    <cellStyle name="Warning Text 28" xfId="1958"/>
    <cellStyle name="Warning Text 29" xfId="1959"/>
    <cellStyle name="Warning Text 3" xfId="401"/>
    <cellStyle name="Warning Text 30" xfId="1960"/>
    <cellStyle name="Warning Text 31" xfId="1961"/>
    <cellStyle name="Warning Text 32" xfId="1962"/>
    <cellStyle name="Warning Text 33" xfId="1963"/>
    <cellStyle name="Warning Text 34" xfId="1964"/>
    <cellStyle name="Warning Text 35" xfId="1965"/>
    <cellStyle name="Warning Text 36" xfId="1966"/>
    <cellStyle name="Warning Text 37" xfId="1967"/>
    <cellStyle name="Warning Text 38" xfId="1968"/>
    <cellStyle name="Warning Text 39" xfId="1969"/>
    <cellStyle name="Warning Text 4" xfId="1970"/>
    <cellStyle name="Warning Text 40" xfId="399"/>
    <cellStyle name="Warning Text 5" xfId="1971"/>
    <cellStyle name="Warning Text 6" xfId="1972"/>
    <cellStyle name="Warning Text 7" xfId="1973"/>
    <cellStyle name="Warning Text 8" xfId="1974"/>
    <cellStyle name="Warning Text 9" xfId="1975"/>
    <cellStyle name="การคำนวณ" xfId="2013"/>
    <cellStyle name="ข้อความเตือน" xfId="2014"/>
    <cellStyle name="ข้อความอธิบาย" xfId="2015"/>
    <cellStyle name="เครื่องหมายจุลภาค 10" xfId="402"/>
    <cellStyle name="เครื่องหมายจุลภาค 10 2" xfId="403"/>
    <cellStyle name="เครื่องหมายจุลภาค 10 3" xfId="404"/>
    <cellStyle name="เครื่องหมายจุลภาค 10_Q2-54+บิล แลนด์-นุ่น(1)" xfId="405"/>
    <cellStyle name="เครื่องหมายจุลภาค 11" xfId="406"/>
    <cellStyle name="เครื่องหมายจุลภาค 11 2" xfId="407"/>
    <cellStyle name="เครื่องหมายจุลภาค 11 3" xfId="408"/>
    <cellStyle name="เครื่องหมายจุลภาค 12" xfId="409"/>
    <cellStyle name="เครื่องหมายจุลภาค 12 2" xfId="410"/>
    <cellStyle name="เครื่องหมายจุลภาค 13" xfId="411"/>
    <cellStyle name="เครื่องหมายจุลภาค 13 2" xfId="412"/>
    <cellStyle name="เครื่องหมายจุลภาค 14" xfId="413"/>
    <cellStyle name="เครื่องหมายจุลภาค 14 2" xfId="414"/>
    <cellStyle name="เครื่องหมายจุลภาค 15" xfId="415"/>
    <cellStyle name="เครื่องหมายจุลภาค 16" xfId="416"/>
    <cellStyle name="เครื่องหมายจุลภาค 17" xfId="417"/>
    <cellStyle name="เครื่องหมายจุลภาค 18" xfId="418"/>
    <cellStyle name="เครื่องหมายจุลภาค 19" xfId="419"/>
    <cellStyle name="เครื่องหมายจุลภาค 19 2" xfId="1991"/>
    <cellStyle name="เครื่องหมายจุลภาค 2" xfId="43"/>
    <cellStyle name="เครื่องหมายจุลภาค 2 2" xfId="421"/>
    <cellStyle name="เครื่องหมายจุลภาค 2 2 2" xfId="422"/>
    <cellStyle name="เครื่องหมายจุลภาค 2 3" xfId="423"/>
    <cellStyle name="เครื่องหมายจุลภาค 2 4" xfId="424"/>
    <cellStyle name="เครื่องหมายจุลภาค 2 5" xfId="425"/>
    <cellStyle name="เครื่องหมายจุลภาค 2 6" xfId="420"/>
    <cellStyle name="เครื่องหมายจุลภาค 2_AJE_Preb" xfId="426"/>
    <cellStyle name="เครื่องหมายจุลภาค 20" xfId="486"/>
    <cellStyle name="เครื่องหมายจุลภาค 20 2" xfId="1993"/>
    <cellStyle name="เครื่องหมายจุลภาค 20 2 2" xfId="2061"/>
    <cellStyle name="เครื่องหมายจุลภาค 20 2 3" xfId="2084"/>
    <cellStyle name="เครื่องหมายจุลภาค 20 2 4" xfId="2107"/>
    <cellStyle name="เครื่องหมายจุลภาค 20 3" xfId="2060"/>
    <cellStyle name="เครื่องหมายจุลภาค 20 4" xfId="2083"/>
    <cellStyle name="เครื่องหมายจุลภาค 20 5" xfId="2106"/>
    <cellStyle name="เครื่องหมายจุลภาค 3" xfId="70"/>
    <cellStyle name="เครื่องหมายจุลภาค 3 2" xfId="428"/>
    <cellStyle name="เครื่องหมายจุลภาค 3 3" xfId="427"/>
    <cellStyle name="เครื่องหมายจุลภาค 3_Q1-54 บิลท์ แลนด์" xfId="429"/>
    <cellStyle name="เครื่องหมายจุลภาค 4" xfId="430"/>
    <cellStyle name="เครื่องหมายจุลภาค 4 2" xfId="431"/>
    <cellStyle name="เครื่องหมายจุลภาค 5" xfId="432"/>
    <cellStyle name="เครื่องหมายจุลภาค 6" xfId="433"/>
    <cellStyle name="เครื่องหมายจุลภาค 7" xfId="434"/>
    <cellStyle name="เครื่องหมายจุลภาค 7 2" xfId="435"/>
    <cellStyle name="เครื่องหมายจุลภาค 7 2 2" xfId="2062"/>
    <cellStyle name="เครื่องหมายจุลภาค 7_Lead -  NU 31-3-54" xfId="436"/>
    <cellStyle name="เครื่องหมายจุลภาค 8" xfId="437"/>
    <cellStyle name="เครื่องหมายจุลภาค 9" xfId="438"/>
    <cellStyle name="ชื่อเรื่อง" xfId="2016"/>
    <cellStyle name="เซลล์ตรวจสอบ" xfId="2017"/>
    <cellStyle name="เซลล์ที่มีการเชื่อมโยง" xfId="2018"/>
    <cellStyle name="ดี" xfId="2019"/>
    <cellStyle name="ปกติ 10" xfId="439"/>
    <cellStyle name="ปกติ 10 2" xfId="440"/>
    <cellStyle name="ปกติ 11" xfId="441"/>
    <cellStyle name="ปกติ 11 2" xfId="442"/>
    <cellStyle name="ปกติ 12" xfId="443"/>
    <cellStyle name="ปกติ 13" xfId="444"/>
    <cellStyle name="ปกติ 14" xfId="445"/>
    <cellStyle name="ปกติ 15" xfId="485"/>
    <cellStyle name="ปกติ 15 2" xfId="1992"/>
    <cellStyle name="ปกติ 15 2 2" xfId="2064"/>
    <cellStyle name="ปกติ 15 2 3" xfId="2086"/>
    <cellStyle name="ปกติ 15 2 4" xfId="2109"/>
    <cellStyle name="ปกติ 15 3" xfId="2063"/>
    <cellStyle name="ปกติ 15 4" xfId="2085"/>
    <cellStyle name="ปกติ 15 5" xfId="2108"/>
    <cellStyle name="ปกติ 16" xfId="487"/>
    <cellStyle name="ปกติ 16 2" xfId="1994"/>
    <cellStyle name="ปกติ 16 2 2" xfId="2066"/>
    <cellStyle name="ปกติ 16 2 3" xfId="2088"/>
    <cellStyle name="ปกติ 16 2 4" xfId="2111"/>
    <cellStyle name="ปกติ 16 3" xfId="2065"/>
    <cellStyle name="ปกติ 16 4" xfId="2087"/>
    <cellStyle name="ปกติ 16 5" xfId="2110"/>
    <cellStyle name="ปกติ 2" xfId="32"/>
    <cellStyle name="ปกติ 2 2" xfId="56"/>
    <cellStyle name="ปกติ 2 2 2" xfId="447"/>
    <cellStyle name="ปกติ 2 2 3" xfId="446"/>
    <cellStyle name="ปกติ 2 3" xfId="448"/>
    <cellStyle name="ปกติ 2 4" xfId="449"/>
    <cellStyle name="ปกติ 2 5" xfId="450"/>
    <cellStyle name="ปกติ 2 6" xfId="74"/>
    <cellStyle name="ปกติ 2_40-1 บิลแลนด์" xfId="451"/>
    <cellStyle name="ปกติ 3" xfId="33"/>
    <cellStyle name="ปกติ 3 2" xfId="57"/>
    <cellStyle name="ปกติ 3 2 2" xfId="67"/>
    <cellStyle name="ปกติ 3 2 2 2" xfId="454"/>
    <cellStyle name="ปกติ 3 2 2 3" xfId="2069"/>
    <cellStyle name="ปกติ 3 2 2 4" xfId="2091"/>
    <cellStyle name="ปกติ 3 2 2 5" xfId="2114"/>
    <cellStyle name="ปกติ 3 2 3" xfId="453"/>
    <cellStyle name="ปกติ 3 2 4" xfId="2068"/>
    <cellStyle name="ปกติ 3 2 5" xfId="2090"/>
    <cellStyle name="ปกติ 3 2 6" xfId="2113"/>
    <cellStyle name="ปกติ 3 3" xfId="66"/>
    <cellStyle name="ปกติ 3 3 2" xfId="456"/>
    <cellStyle name="ปกติ 3 3 3" xfId="455"/>
    <cellStyle name="ปกติ 3 3 4" xfId="2070"/>
    <cellStyle name="ปกติ 3 3 5" xfId="2092"/>
    <cellStyle name="ปกติ 3 3 6" xfId="2115"/>
    <cellStyle name="ปกติ 3 4" xfId="452"/>
    <cellStyle name="ปกติ 3 5" xfId="2067"/>
    <cellStyle name="ปกติ 3 6" xfId="2089"/>
    <cellStyle name="ปกติ 3 7" xfId="2112"/>
    <cellStyle name="ปกติ 3_Index Prebuilt" xfId="457"/>
    <cellStyle name="ปกติ 4" xfId="458"/>
    <cellStyle name="ปกติ 4 2" xfId="69"/>
    <cellStyle name="ปกติ 4 2 2" xfId="459"/>
    <cellStyle name="ปกติ 4_Book2" xfId="460"/>
    <cellStyle name="ปกติ 5" xfId="461"/>
    <cellStyle name="ปกติ 6" xfId="462"/>
    <cellStyle name="ปกติ 6 2" xfId="463"/>
    <cellStyle name="ปกติ 6_PRE-BUILTQ1-54" xfId="464"/>
    <cellStyle name="ปกติ 7" xfId="465"/>
    <cellStyle name="ปกติ 8" xfId="466"/>
    <cellStyle name="ปกติ 9" xfId="467"/>
    <cellStyle name="ปกติ 9 2" xfId="468"/>
    <cellStyle name="ปกติ 9_Lead -  NU 31-3-54" xfId="469"/>
    <cellStyle name="ปกติ_Book2" xfId="34"/>
    <cellStyle name="ปกติ_lpnt3" xfId="2043"/>
    <cellStyle name="ปกติ_Sheet1" xfId="35"/>
    <cellStyle name="ปกติ_Sheet1 2" xfId="36"/>
    <cellStyle name="ปกติ_Sheet1 2 2" xfId="2042"/>
    <cellStyle name="ปกติ_Sheet1 3 2" xfId="37"/>
    <cellStyle name="ปกติ_Sheet1_a710T-Dec'49 เอสพีพี ซีรีน" xfId="38"/>
    <cellStyle name="ปกติ_Sheet1_APD-Dec46-T03" xfId="60"/>
    <cellStyle name="ปกติ_Sheet1_Pre-Built-Mar'51-t3" xfId="39"/>
    <cellStyle name="ปกติ_Sheet1_Samchai-Jun'50-T3" xfId="40"/>
    <cellStyle name="ปกติ_Sheet1_TT037T-47 ธนาพัฒน์ แลนด์_a710T-Dec'49 เอสพีพี ซีรีน" xfId="59"/>
    <cellStyle name="ปกติ_SPC-Dec'50-T3" xfId="41"/>
    <cellStyle name="ปกติ_SPC-Dec'50-T3_Note new STD" xfId="42"/>
    <cellStyle name="ป้อนค่า" xfId="2020"/>
    <cellStyle name="ปานกลาง" xfId="2021"/>
    <cellStyle name="ปานกลาง 2" xfId="470"/>
    <cellStyle name="เปอร์เซ็นต์ 2" xfId="471"/>
    <cellStyle name="เปอร์เซ็นต์ 2 2" xfId="472"/>
    <cellStyle name="เปอร์เซ็นต์ 2 3" xfId="473"/>
    <cellStyle name="เปอร์เซ็นต์ 2 4" xfId="474"/>
    <cellStyle name="เปอร์เซ็นต์ 3" xfId="475"/>
    <cellStyle name="เปอร์เซ็นต์ 4" xfId="476"/>
    <cellStyle name="เปอร์เซ็นต์ 5" xfId="477"/>
    <cellStyle name="เปอร์เซ็นต์ 5 2" xfId="478"/>
    <cellStyle name="เปอร์เซ็นต์ 6" xfId="479"/>
    <cellStyle name="ผลรวม" xfId="2022"/>
    <cellStyle name="แย่" xfId="2023"/>
    <cellStyle name="ส่วนที่ถูกเน้น1" xfId="2024"/>
    <cellStyle name="ส่วนที่ถูกเน้น2" xfId="2025"/>
    <cellStyle name="ส่วนที่ถูกเน้น3" xfId="2026"/>
    <cellStyle name="ส่วนที่ถูกเน้น4" xfId="2027"/>
    <cellStyle name="ส่วนที่ถูกเน้น5" xfId="2028"/>
    <cellStyle name="ส่วนที่ถูกเน้น6" xfId="2029"/>
    <cellStyle name="เส้นขอบขวา" xfId="480"/>
    <cellStyle name="เส้นขอบขวา 2" xfId="481"/>
    <cellStyle name="เส้นขอบขวา 3" xfId="482"/>
    <cellStyle name="เส้นขอบขวา 4" xfId="483"/>
    <cellStyle name="เส้นขอบขวา_FA BL" xfId="484"/>
    <cellStyle name="แสดงผล" xfId="2030"/>
    <cellStyle name="หมายเหตุ" xfId="2031"/>
    <cellStyle name="หัวเรื่อง 1" xfId="2032"/>
    <cellStyle name="หัวเรื่อง 2" xfId="2033"/>
    <cellStyle name="หัวเรื่อง 3" xfId="2034"/>
    <cellStyle name="หัวเรื่อง 4" xfId="2035"/>
  </cellStyles>
  <dxfs count="0"/>
  <tableStyles count="0" defaultTableStyle="TableStyleMedium2" defaultPivotStyle="PivotStyleLight16"/>
  <colors>
    <mruColors>
      <color rgb="FFFF0066"/>
      <color rgb="FF0099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0-%20polly\&#3591;&#3610;&#3649;&#3617;&#3656;\Pre-Built%20(PREB)\Pre-Built-55\Pre-Built%20Dec'55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0-%20polly\&#3591;&#3610;&#3649;&#3617;&#3656;\Pre-Built%20(PREB)\Pre-Built-55\Pre-Built%20Dec'55\Office\SAM\2555\Sam-Q4-55\&#3651;&#3610;&#3611;&#3632;&#3627;&#3609;&#3657;&#3634;sam%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0-%20polly\&#3591;&#3610;&#3649;&#3617;&#3656;\Pre-Built%20(PREB)\Pre-Built-55\Pre-Built%20Dec'55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O464"/>
  <sheetViews>
    <sheetView tabSelected="1" topLeftCell="A222" zoomScale="90" zoomScaleNormal="90" zoomScaleSheetLayoutView="100" workbookViewId="0">
      <selection activeCell="X226" sqref="X226"/>
    </sheetView>
  </sheetViews>
  <sheetFormatPr defaultRowHeight="22.5" customHeight="1"/>
  <cols>
    <col min="1" max="1" width="6.5703125" style="165" customWidth="1"/>
    <col min="2" max="4" width="7.7109375" style="165" customWidth="1"/>
    <col min="5" max="5" width="0.85546875" style="165" customWidth="1"/>
    <col min="6" max="6" width="10.5703125" style="165" customWidth="1"/>
    <col min="7" max="7" width="15" style="165" customWidth="1"/>
    <col min="8" max="8" width="1" style="165" customWidth="1"/>
    <col min="9" max="9" width="14.42578125" style="165" customWidth="1"/>
    <col min="10" max="10" width="0.85546875" style="165" customWidth="1"/>
    <col min="11" max="11" width="14.42578125" style="165" customWidth="1"/>
    <col min="12" max="12" width="0.85546875" style="165" customWidth="1"/>
    <col min="13" max="13" width="14.42578125" style="165" customWidth="1"/>
    <col min="14" max="14" width="2.140625" style="165" customWidth="1"/>
    <col min="15" max="16384" width="9.140625" style="165"/>
  </cols>
  <sheetData>
    <row r="1" spans="1:13" ht="26.1" customHeight="1">
      <c r="A1" s="429" t="s">
        <v>54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</row>
    <row r="2" spans="1:13" ht="26.1" customHeight="1">
      <c r="A2" s="429" t="s">
        <v>57</v>
      </c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</row>
    <row r="3" spans="1:13" ht="26.1" customHeight="1">
      <c r="A3" s="430" t="s">
        <v>737</v>
      </c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</row>
    <row r="4" spans="1:13" ht="26.1" customHeight="1">
      <c r="A4" s="430" t="s">
        <v>240</v>
      </c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</row>
    <row r="5" spans="1:13" ht="26.1" customHeight="1">
      <c r="A5" s="431"/>
      <c r="B5" s="431"/>
      <c r="C5" s="431"/>
      <c r="D5" s="431"/>
      <c r="E5" s="431"/>
      <c r="F5" s="431"/>
      <c r="G5" s="431"/>
      <c r="H5" s="431"/>
      <c r="I5" s="431"/>
      <c r="J5" s="431"/>
      <c r="K5" s="431"/>
      <c r="L5" s="431"/>
      <c r="M5" s="431"/>
    </row>
    <row r="6" spans="1:13" ht="26.1" customHeight="1">
      <c r="A6" s="421" t="s">
        <v>451</v>
      </c>
      <c r="B6" s="421"/>
      <c r="C6" s="421"/>
      <c r="D6" s="421"/>
      <c r="E6" s="421"/>
      <c r="F6" s="421"/>
      <c r="G6" s="421"/>
      <c r="H6" s="421"/>
      <c r="I6" s="421"/>
      <c r="J6" s="421"/>
      <c r="K6" s="421"/>
      <c r="L6" s="421"/>
    </row>
    <row r="7" spans="1:13" ht="26.1" customHeight="1">
      <c r="A7" s="432" t="s">
        <v>536</v>
      </c>
      <c r="B7" s="421"/>
      <c r="C7" s="421"/>
      <c r="D7" s="421"/>
      <c r="E7" s="421"/>
      <c r="F7" s="421"/>
      <c r="G7" s="421"/>
      <c r="H7" s="421"/>
      <c r="I7" s="421"/>
      <c r="J7" s="421"/>
      <c r="K7" s="421"/>
      <c r="L7" s="421"/>
    </row>
    <row r="8" spans="1:13" ht="26.1" customHeight="1">
      <c r="A8" s="432" t="s">
        <v>651</v>
      </c>
      <c r="B8" s="421"/>
      <c r="C8" s="421"/>
      <c r="D8" s="421"/>
      <c r="E8" s="421"/>
      <c r="F8" s="421"/>
      <c r="G8" s="421"/>
      <c r="H8" s="421"/>
      <c r="I8" s="421"/>
      <c r="J8" s="421"/>
      <c r="K8" s="421"/>
      <c r="L8" s="421"/>
    </row>
    <row r="9" spans="1:13" ht="26.1" customHeight="1">
      <c r="A9" s="432" t="s">
        <v>795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</row>
    <row r="10" spans="1:13" s="433" customFormat="1" ht="26.1" customHeight="1">
      <c r="A10" s="432" t="s">
        <v>537</v>
      </c>
      <c r="C10" s="432"/>
      <c r="D10" s="434"/>
      <c r="E10" s="434"/>
      <c r="F10" s="434"/>
      <c r="G10" s="434"/>
      <c r="H10" s="434"/>
      <c r="I10" s="434"/>
      <c r="J10" s="434"/>
    </row>
    <row r="11" spans="1:13" s="374" customFormat="1" ht="26.1" customHeight="1">
      <c r="A11" s="421" t="s">
        <v>650</v>
      </c>
    </row>
    <row r="12" spans="1:13" s="374" customFormat="1" ht="26.1" customHeight="1">
      <c r="A12" s="432" t="s">
        <v>649</v>
      </c>
    </row>
    <row r="13" spans="1:13" s="435" customFormat="1" ht="26.1" customHeight="1">
      <c r="A13" s="432" t="s">
        <v>652</v>
      </c>
      <c r="F13" s="436"/>
      <c r="G13" s="436"/>
      <c r="H13" s="436"/>
      <c r="I13" s="436"/>
      <c r="J13" s="436"/>
      <c r="K13" s="436"/>
      <c r="L13" s="437"/>
    </row>
    <row r="14" spans="1:13" ht="26.1" customHeight="1">
      <c r="A14" s="432" t="s">
        <v>870</v>
      </c>
      <c r="B14" s="421"/>
      <c r="C14" s="421"/>
      <c r="D14" s="421"/>
      <c r="E14" s="421"/>
      <c r="F14" s="421"/>
      <c r="G14" s="421"/>
      <c r="H14" s="421"/>
      <c r="I14" s="421"/>
      <c r="J14" s="421"/>
      <c r="K14" s="421"/>
      <c r="L14" s="421"/>
    </row>
    <row r="15" spans="1:13" ht="26.1" customHeight="1">
      <c r="A15" s="432" t="s">
        <v>999</v>
      </c>
      <c r="B15" s="421"/>
      <c r="C15" s="421"/>
      <c r="D15" s="421"/>
      <c r="E15" s="421"/>
      <c r="F15" s="421"/>
      <c r="G15" s="421"/>
      <c r="H15" s="421"/>
      <c r="I15" s="421"/>
      <c r="J15" s="421"/>
      <c r="K15" s="421"/>
      <c r="L15" s="421"/>
    </row>
    <row r="16" spans="1:13" s="435" customFormat="1" ht="26.1" customHeight="1">
      <c r="A16" s="432" t="s">
        <v>871</v>
      </c>
      <c r="C16" s="438"/>
      <c r="F16" s="436"/>
      <c r="G16" s="436"/>
      <c r="H16" s="436"/>
      <c r="I16" s="436"/>
      <c r="J16" s="436"/>
      <c r="K16" s="436"/>
      <c r="L16" s="437"/>
    </row>
    <row r="17" spans="1:13" s="435" customFormat="1" ht="26.1" customHeight="1">
      <c r="A17" s="432" t="s">
        <v>872</v>
      </c>
      <c r="C17" s="438"/>
      <c r="F17" s="436"/>
      <c r="G17" s="436"/>
      <c r="H17" s="436"/>
      <c r="I17" s="436"/>
      <c r="J17" s="436"/>
      <c r="K17" s="436"/>
      <c r="L17" s="437"/>
    </row>
    <row r="18" spans="1:13" s="435" customFormat="1" ht="26.1" customHeight="1">
      <c r="A18" s="432" t="s">
        <v>539</v>
      </c>
      <c r="C18" s="438"/>
      <c r="F18" s="436"/>
      <c r="G18" s="436"/>
      <c r="H18" s="436"/>
      <c r="I18" s="436"/>
      <c r="J18" s="436"/>
      <c r="K18" s="436"/>
      <c r="L18" s="437"/>
    </row>
    <row r="19" spans="1:13" ht="26.1" customHeight="1">
      <c r="A19" s="432" t="s">
        <v>538</v>
      </c>
      <c r="B19" s="421"/>
      <c r="C19" s="421"/>
      <c r="D19" s="421"/>
      <c r="E19" s="421"/>
      <c r="F19" s="421"/>
      <c r="G19" s="421"/>
      <c r="H19" s="421"/>
      <c r="I19" s="421"/>
      <c r="J19" s="421"/>
      <c r="K19" s="421"/>
      <c r="L19" s="421"/>
    </row>
    <row r="20" spans="1:13" s="359" customFormat="1" ht="26.1" customHeight="1">
      <c r="A20" s="432" t="s">
        <v>653</v>
      </c>
      <c r="B20" s="358"/>
      <c r="F20" s="360"/>
      <c r="G20" s="361"/>
      <c r="H20" s="362"/>
      <c r="I20" s="362"/>
      <c r="J20" s="362"/>
      <c r="K20" s="363"/>
      <c r="L20" s="363"/>
    </row>
    <row r="21" spans="1:13" s="359" customFormat="1" ht="26.1" customHeight="1">
      <c r="A21" s="374" t="s">
        <v>654</v>
      </c>
      <c r="B21" s="360"/>
      <c r="C21" s="364"/>
      <c r="D21" s="364"/>
      <c r="E21" s="364"/>
      <c r="F21" s="364"/>
      <c r="G21" s="364"/>
      <c r="H21" s="365"/>
      <c r="I21" s="366"/>
      <c r="J21" s="364"/>
      <c r="K21" s="364"/>
      <c r="L21" s="364"/>
    </row>
    <row r="22" spans="1:13" s="359" customFormat="1" ht="26.1" customHeight="1">
      <c r="A22" s="432" t="s">
        <v>456</v>
      </c>
      <c r="B22" s="364"/>
      <c r="C22" s="364"/>
      <c r="D22" s="364"/>
      <c r="E22" s="364"/>
      <c r="F22" s="364"/>
      <c r="G22" s="364"/>
      <c r="H22" s="365"/>
      <c r="I22" s="366"/>
      <c r="J22" s="364"/>
      <c r="K22" s="364"/>
      <c r="L22" s="364"/>
    </row>
    <row r="23" spans="1:13" s="359" customFormat="1" ht="26.1" customHeight="1">
      <c r="A23" s="432" t="s">
        <v>452</v>
      </c>
      <c r="B23" s="364"/>
      <c r="C23" s="364"/>
      <c r="D23" s="364"/>
      <c r="E23" s="364"/>
      <c r="F23" s="364"/>
      <c r="G23" s="364"/>
      <c r="H23" s="365"/>
      <c r="I23" s="366"/>
      <c r="J23" s="364"/>
      <c r="K23" s="364"/>
      <c r="L23" s="364"/>
    </row>
    <row r="24" spans="1:13" s="359" customFormat="1" ht="26.1" customHeight="1">
      <c r="A24" s="432" t="s">
        <v>453</v>
      </c>
      <c r="B24" s="364"/>
      <c r="C24" s="364"/>
      <c r="D24" s="364"/>
      <c r="E24" s="364"/>
      <c r="F24" s="364"/>
      <c r="G24" s="364"/>
      <c r="H24" s="365"/>
      <c r="I24" s="366"/>
      <c r="J24" s="364"/>
      <c r="K24" s="364"/>
      <c r="L24" s="364"/>
    </row>
    <row r="25" spans="1:13" s="359" customFormat="1" ht="26.1" customHeight="1">
      <c r="A25" s="432" t="s">
        <v>745</v>
      </c>
      <c r="B25" s="177"/>
      <c r="F25" s="367"/>
      <c r="I25" s="363"/>
      <c r="J25" s="368"/>
      <c r="L25" s="369"/>
    </row>
    <row r="26" spans="1:13" s="359" customFormat="1" ht="26.1" customHeight="1">
      <c r="A26" s="374" t="s">
        <v>746</v>
      </c>
      <c r="B26" s="370"/>
      <c r="J26" s="368"/>
    </row>
    <row r="27" spans="1:13" s="359" customFormat="1" ht="26.1" customHeight="1">
      <c r="A27" s="432" t="s">
        <v>457</v>
      </c>
      <c r="B27" s="364"/>
      <c r="C27" s="364"/>
      <c r="D27" s="364"/>
      <c r="E27" s="364"/>
      <c r="F27" s="364"/>
      <c r="G27" s="364"/>
      <c r="H27" s="365"/>
      <c r="I27" s="366"/>
      <c r="J27" s="364"/>
      <c r="K27" s="364"/>
      <c r="L27" s="364"/>
    </row>
    <row r="28" spans="1:13" s="359" customFormat="1" ht="26.1" customHeight="1">
      <c r="A28" s="432" t="s">
        <v>454</v>
      </c>
      <c r="B28" s="364"/>
      <c r="C28" s="364"/>
      <c r="D28" s="364"/>
      <c r="E28" s="364"/>
      <c r="F28" s="364"/>
      <c r="G28" s="364"/>
      <c r="H28" s="365"/>
      <c r="I28" s="366"/>
      <c r="J28" s="364"/>
      <c r="K28" s="364"/>
      <c r="L28" s="364"/>
    </row>
    <row r="29" spans="1:13" s="359" customFormat="1" ht="26.1" customHeight="1">
      <c r="A29" s="360"/>
      <c r="B29" s="371"/>
      <c r="H29" s="372"/>
      <c r="J29" s="368"/>
      <c r="L29" s="373"/>
    </row>
    <row r="30" spans="1:13" s="359" customFormat="1" ht="26.1" customHeight="1">
      <c r="A30" s="360"/>
      <c r="B30" s="371"/>
      <c r="H30" s="372"/>
      <c r="J30" s="368"/>
      <c r="L30" s="373"/>
    </row>
    <row r="31" spans="1:13" ht="26.1" customHeight="1">
      <c r="A31" s="581"/>
      <c r="B31" s="359"/>
      <c r="C31" s="374" t="s">
        <v>66</v>
      </c>
      <c r="D31" s="374"/>
      <c r="E31" s="374"/>
      <c r="F31" s="374"/>
      <c r="G31" s="374"/>
      <c r="H31" s="581"/>
      <c r="I31" s="581"/>
      <c r="J31" s="581"/>
      <c r="K31" s="581"/>
      <c r="L31" s="581"/>
      <c r="M31" s="581"/>
    </row>
    <row r="32" spans="1:13" ht="26.1" customHeight="1">
      <c r="B32" s="359"/>
      <c r="C32" s="588" t="s">
        <v>455</v>
      </c>
      <c r="D32" s="374"/>
      <c r="E32" s="374"/>
      <c r="F32" s="374"/>
      <c r="G32" s="374"/>
      <c r="H32" s="581"/>
      <c r="I32" s="581"/>
      <c r="J32" s="581"/>
      <c r="K32" s="581"/>
      <c r="L32" s="581"/>
      <c r="M32" s="581"/>
    </row>
    <row r="33" spans="1:13" ht="24" customHeight="1">
      <c r="A33" s="658" t="s">
        <v>48</v>
      </c>
      <c r="B33" s="658"/>
      <c r="C33" s="658"/>
      <c r="D33" s="658"/>
      <c r="E33" s="658"/>
      <c r="F33" s="658"/>
      <c r="G33" s="658"/>
      <c r="H33" s="658"/>
      <c r="I33" s="658"/>
      <c r="J33" s="658"/>
      <c r="K33" s="658"/>
      <c r="L33" s="658"/>
      <c r="M33" s="658"/>
    </row>
    <row r="34" spans="1:13" ht="24" customHeight="1">
      <c r="A34" s="580"/>
      <c r="B34" s="580"/>
      <c r="C34" s="580"/>
      <c r="D34" s="580"/>
      <c r="E34" s="580"/>
      <c r="F34" s="580"/>
      <c r="G34" s="580"/>
      <c r="H34" s="580"/>
      <c r="I34" s="580"/>
      <c r="J34" s="580"/>
      <c r="K34" s="580"/>
      <c r="L34" s="580"/>
    </row>
    <row r="35" spans="1:13" s="375" customFormat="1" ht="24" customHeight="1">
      <c r="A35" s="432" t="s">
        <v>655</v>
      </c>
      <c r="C35" s="376"/>
      <c r="D35" s="377"/>
      <c r="E35" s="377"/>
      <c r="F35" s="367"/>
    </row>
    <row r="36" spans="1:13" s="359" customFormat="1" ht="24" customHeight="1">
      <c r="A36" s="432" t="s">
        <v>656</v>
      </c>
      <c r="B36" s="370"/>
      <c r="J36" s="368"/>
    </row>
    <row r="37" spans="1:13" s="359" customFormat="1" ht="24" customHeight="1">
      <c r="A37" s="432" t="s">
        <v>657</v>
      </c>
      <c r="B37" s="371"/>
      <c r="H37" s="372"/>
      <c r="J37" s="368"/>
      <c r="L37" s="373"/>
    </row>
    <row r="38" spans="1:13" s="359" customFormat="1" ht="24" customHeight="1">
      <c r="A38" s="432" t="s">
        <v>458</v>
      </c>
      <c r="B38" s="371"/>
      <c r="H38" s="372"/>
      <c r="J38" s="368"/>
      <c r="L38" s="373"/>
    </row>
    <row r="39" spans="1:13" s="359" customFormat="1" ht="24" customHeight="1">
      <c r="A39" s="374" t="s">
        <v>460</v>
      </c>
      <c r="B39" s="371"/>
      <c r="H39" s="372"/>
      <c r="J39" s="368"/>
      <c r="L39" s="373"/>
    </row>
    <row r="40" spans="1:13" s="359" customFormat="1" ht="24" customHeight="1">
      <c r="A40" s="432" t="s">
        <v>459</v>
      </c>
      <c r="B40" s="371"/>
      <c r="H40" s="372"/>
      <c r="J40" s="368"/>
      <c r="L40" s="373"/>
    </row>
    <row r="41" spans="1:13" s="359" customFormat="1" ht="24" customHeight="1">
      <c r="A41" s="432" t="s">
        <v>461</v>
      </c>
      <c r="B41" s="371"/>
      <c r="H41" s="372"/>
      <c r="J41" s="368"/>
      <c r="L41" s="373"/>
    </row>
    <row r="42" spans="1:13" s="359" customFormat="1" ht="24" customHeight="1">
      <c r="A42" s="371" t="s">
        <v>658</v>
      </c>
      <c r="H42" s="372"/>
      <c r="J42" s="368"/>
      <c r="L42" s="373"/>
    </row>
    <row r="43" spans="1:13" s="359" customFormat="1" ht="24" customHeight="1">
      <c r="A43" s="374" t="s">
        <v>659</v>
      </c>
      <c r="B43" s="371"/>
      <c r="H43" s="372"/>
      <c r="J43" s="368"/>
      <c r="L43" s="373"/>
    </row>
    <row r="44" spans="1:13" s="359" customFormat="1" ht="24" customHeight="1">
      <c r="A44" s="432" t="s">
        <v>462</v>
      </c>
      <c r="B44" s="371"/>
      <c r="H44" s="372"/>
      <c r="J44" s="368"/>
      <c r="L44" s="373"/>
    </row>
    <row r="45" spans="1:13" s="359" customFormat="1" ht="24" customHeight="1">
      <c r="A45" s="371" t="s">
        <v>660</v>
      </c>
      <c r="H45" s="372"/>
      <c r="J45" s="368"/>
      <c r="L45" s="373"/>
    </row>
    <row r="46" spans="1:13" s="359" customFormat="1" ht="24" customHeight="1">
      <c r="A46" s="374" t="s">
        <v>661</v>
      </c>
      <c r="B46" s="371"/>
      <c r="H46" s="372"/>
      <c r="J46" s="368"/>
      <c r="L46" s="373"/>
    </row>
    <row r="47" spans="1:13" s="359" customFormat="1" ht="24" customHeight="1">
      <c r="A47" s="432" t="s">
        <v>464</v>
      </c>
      <c r="B47" s="371"/>
      <c r="H47" s="372"/>
      <c r="J47" s="368"/>
      <c r="L47" s="373"/>
    </row>
    <row r="48" spans="1:13" s="359" customFormat="1" ht="24" customHeight="1">
      <c r="A48" s="432" t="s">
        <v>1000</v>
      </c>
      <c r="B48" s="371"/>
      <c r="H48" s="372"/>
      <c r="J48" s="368"/>
      <c r="L48" s="373"/>
    </row>
    <row r="49" spans="1:15" s="359" customFormat="1" ht="24" customHeight="1">
      <c r="A49" s="432" t="s">
        <v>1001</v>
      </c>
      <c r="B49" s="371"/>
      <c r="H49" s="372"/>
      <c r="J49" s="368"/>
      <c r="L49" s="373"/>
    </row>
    <row r="50" spans="1:15" s="359" customFormat="1" ht="24" customHeight="1">
      <c r="A50" s="432" t="s">
        <v>463</v>
      </c>
      <c r="B50" s="371"/>
      <c r="H50" s="372"/>
      <c r="J50" s="368"/>
      <c r="L50" s="373"/>
    </row>
    <row r="51" spans="1:15" s="359" customFormat="1" ht="24" customHeight="1">
      <c r="A51" s="371" t="s">
        <v>662</v>
      </c>
      <c r="H51" s="372"/>
      <c r="J51" s="368"/>
      <c r="L51" s="373"/>
    </row>
    <row r="52" spans="1:15" s="359" customFormat="1" ht="24" customHeight="1">
      <c r="A52" s="360" t="s">
        <v>1002</v>
      </c>
      <c r="B52" s="371"/>
      <c r="H52" s="372"/>
      <c r="J52" s="368"/>
      <c r="L52" s="373"/>
    </row>
    <row r="53" spans="1:15" s="359" customFormat="1" ht="24" customHeight="1">
      <c r="A53" s="432" t="s">
        <v>1003</v>
      </c>
      <c r="B53" s="371"/>
      <c r="H53" s="372"/>
      <c r="J53" s="368"/>
      <c r="L53" s="373"/>
    </row>
    <row r="54" spans="1:15" s="359" customFormat="1" ht="24" customHeight="1">
      <c r="A54" s="432" t="s">
        <v>1004</v>
      </c>
      <c r="B54" s="371"/>
      <c r="H54" s="372"/>
      <c r="J54" s="368"/>
      <c r="L54" s="373"/>
    </row>
    <row r="55" spans="1:15" s="177" customFormat="1" ht="24" customHeight="1">
      <c r="A55" s="432" t="s">
        <v>663</v>
      </c>
      <c r="B55" s="378"/>
      <c r="C55" s="379"/>
      <c r="D55" s="379"/>
      <c r="E55" s="379"/>
    </row>
    <row r="56" spans="1:15" s="177" customFormat="1" ht="24" customHeight="1">
      <c r="A56" s="359" t="s">
        <v>664</v>
      </c>
      <c r="B56" s="359"/>
      <c r="C56" s="379"/>
      <c r="D56" s="379"/>
      <c r="E56" s="379"/>
    </row>
    <row r="57" spans="1:15" s="177" customFormat="1" ht="24" customHeight="1">
      <c r="A57" s="432" t="s">
        <v>716</v>
      </c>
      <c r="B57" s="378"/>
      <c r="C57" s="379"/>
      <c r="D57" s="379"/>
      <c r="E57" s="379"/>
    </row>
    <row r="58" spans="1:15" s="177" customFormat="1" ht="24" customHeight="1">
      <c r="A58" s="371" t="s">
        <v>796</v>
      </c>
      <c r="B58" s="378"/>
      <c r="C58" s="379"/>
      <c r="D58" s="379"/>
      <c r="E58" s="379"/>
    </row>
    <row r="59" spans="1:15" s="177" customFormat="1" ht="24" customHeight="1">
      <c r="A59" s="371"/>
      <c r="B59" s="370" t="s">
        <v>829</v>
      </c>
      <c r="C59" s="379"/>
      <c r="D59" s="379"/>
      <c r="E59" s="379"/>
      <c r="G59" s="585" t="s">
        <v>751</v>
      </c>
    </row>
    <row r="60" spans="1:15" s="359" customFormat="1" ht="24" customHeight="1">
      <c r="A60" s="426"/>
      <c r="B60" s="370" t="s">
        <v>322</v>
      </c>
      <c r="I60" s="368"/>
      <c r="J60" s="362"/>
      <c r="K60" s="363"/>
      <c r="M60" s="363"/>
      <c r="N60" s="380"/>
      <c r="O60" s="380"/>
    </row>
    <row r="61" spans="1:15" s="359" customFormat="1" ht="24" customHeight="1">
      <c r="A61" s="426"/>
      <c r="B61" s="371" t="s">
        <v>448</v>
      </c>
      <c r="C61" s="371"/>
      <c r="D61" s="371"/>
      <c r="E61" s="371"/>
      <c r="F61" s="371" t="s">
        <v>323</v>
      </c>
      <c r="G61" s="371"/>
      <c r="H61" s="371"/>
      <c r="I61" s="368"/>
      <c r="J61" s="362"/>
      <c r="K61" s="381"/>
      <c r="M61" s="363"/>
      <c r="N61" s="380"/>
      <c r="O61" s="380"/>
    </row>
    <row r="62" spans="1:15" s="359" customFormat="1" ht="24" customHeight="1">
      <c r="A62" s="426"/>
      <c r="B62" s="371" t="s">
        <v>449</v>
      </c>
      <c r="C62" s="371"/>
      <c r="D62" s="371"/>
      <c r="E62" s="371"/>
      <c r="F62" s="371" t="s">
        <v>324</v>
      </c>
      <c r="G62" s="371"/>
      <c r="H62" s="371"/>
      <c r="I62" s="368"/>
      <c r="J62" s="362"/>
      <c r="K62" s="381"/>
      <c r="M62" s="363"/>
      <c r="N62" s="380"/>
      <c r="O62" s="380"/>
    </row>
    <row r="63" spans="1:15" s="359" customFormat="1" ht="24" customHeight="1">
      <c r="A63" s="426"/>
      <c r="B63" s="371" t="s">
        <v>450</v>
      </c>
      <c r="C63" s="371"/>
      <c r="D63" s="371"/>
      <c r="E63" s="371"/>
      <c r="F63" s="371" t="s">
        <v>325</v>
      </c>
      <c r="G63" s="371"/>
      <c r="H63" s="371"/>
      <c r="I63" s="368"/>
      <c r="J63" s="362"/>
      <c r="K63" s="381"/>
      <c r="M63" s="363"/>
      <c r="N63" s="380"/>
      <c r="O63" s="380"/>
    </row>
    <row r="64" spans="1:15" s="359" customFormat="1" ht="24" customHeight="1">
      <c r="A64" s="426"/>
      <c r="B64" s="371"/>
      <c r="C64" s="371"/>
      <c r="D64" s="371"/>
      <c r="E64" s="371"/>
      <c r="F64" s="371"/>
      <c r="G64" s="371"/>
      <c r="H64" s="371"/>
      <c r="I64" s="368"/>
      <c r="J64" s="362"/>
      <c r="K64" s="381"/>
      <c r="M64" s="363"/>
      <c r="N64" s="380"/>
      <c r="O64" s="380"/>
    </row>
    <row r="65" spans="1:15" ht="24" customHeight="1">
      <c r="A65" s="581"/>
      <c r="B65" s="359"/>
      <c r="C65" s="374" t="s">
        <v>66</v>
      </c>
      <c r="D65" s="374"/>
      <c r="E65" s="374"/>
      <c r="F65" s="374"/>
      <c r="G65" s="374"/>
      <c r="H65" s="581"/>
      <c r="I65" s="581"/>
      <c r="J65" s="581"/>
      <c r="K65" s="581"/>
      <c r="L65" s="581"/>
      <c r="M65" s="581"/>
    </row>
    <row r="66" spans="1:15" ht="24" customHeight="1">
      <c r="B66" s="359"/>
      <c r="C66" s="588" t="s">
        <v>455</v>
      </c>
      <c r="D66" s="374"/>
      <c r="E66" s="374"/>
      <c r="F66" s="374"/>
      <c r="G66" s="374"/>
      <c r="H66" s="581"/>
      <c r="I66" s="581"/>
      <c r="J66" s="581"/>
      <c r="K66" s="581"/>
      <c r="L66" s="581"/>
      <c r="M66" s="581"/>
    </row>
    <row r="67" spans="1:15" ht="24" customHeight="1">
      <c r="A67" s="658" t="s">
        <v>311</v>
      </c>
      <c r="B67" s="658"/>
      <c r="C67" s="658"/>
      <c r="D67" s="658"/>
      <c r="E67" s="658"/>
      <c r="F67" s="658"/>
      <c r="G67" s="658"/>
      <c r="H67" s="658"/>
      <c r="I67" s="658"/>
      <c r="J67" s="658"/>
      <c r="K67" s="658"/>
      <c r="L67" s="658"/>
      <c r="M67" s="658"/>
    </row>
    <row r="68" spans="1:15" ht="24" customHeight="1">
      <c r="A68" s="580"/>
      <c r="B68" s="580"/>
      <c r="C68" s="580"/>
      <c r="D68" s="580"/>
      <c r="E68" s="580"/>
      <c r="F68" s="580"/>
      <c r="G68" s="580"/>
      <c r="H68" s="580"/>
      <c r="I68" s="580"/>
      <c r="J68" s="580"/>
      <c r="K68" s="580"/>
      <c r="L68" s="580"/>
      <c r="M68" s="580"/>
    </row>
    <row r="69" spans="1:15" s="177" customFormat="1" ht="24" customHeight="1">
      <c r="A69" s="371"/>
      <c r="B69" s="370" t="s">
        <v>829</v>
      </c>
      <c r="C69" s="379"/>
      <c r="D69" s="379"/>
      <c r="E69" s="379"/>
      <c r="G69" s="585" t="s">
        <v>751</v>
      </c>
    </row>
    <row r="70" spans="1:15" ht="24" customHeight="1">
      <c r="B70" s="370" t="s">
        <v>322</v>
      </c>
    </row>
    <row r="71" spans="1:15" ht="24" customHeight="1">
      <c r="B71" s="359" t="s">
        <v>749</v>
      </c>
      <c r="F71" s="165" t="s">
        <v>750</v>
      </c>
    </row>
    <row r="72" spans="1:15" s="359" customFormat="1" ht="24" customHeight="1">
      <c r="A72" s="426"/>
      <c r="B72" s="371" t="s">
        <v>465</v>
      </c>
      <c r="F72" s="359" t="s">
        <v>326</v>
      </c>
      <c r="I72" s="368"/>
      <c r="J72" s="362"/>
      <c r="K72" s="363"/>
      <c r="M72" s="363"/>
      <c r="N72" s="380"/>
      <c r="O72" s="380"/>
    </row>
    <row r="73" spans="1:15" s="359" customFormat="1" ht="24" customHeight="1">
      <c r="A73" s="426"/>
      <c r="B73" s="371" t="s">
        <v>466</v>
      </c>
      <c r="F73" s="359" t="s">
        <v>327</v>
      </c>
      <c r="I73" s="368"/>
      <c r="J73" s="362"/>
      <c r="K73" s="381"/>
      <c r="M73" s="363"/>
      <c r="N73" s="380"/>
      <c r="O73" s="380"/>
    </row>
    <row r="74" spans="1:15" s="359" customFormat="1" ht="24" customHeight="1">
      <c r="A74" s="426"/>
      <c r="B74" s="371" t="s">
        <v>467</v>
      </c>
      <c r="F74" s="359" t="s">
        <v>328</v>
      </c>
      <c r="I74" s="368"/>
      <c r="J74" s="362"/>
      <c r="K74" s="381"/>
      <c r="M74" s="363"/>
      <c r="N74" s="380"/>
      <c r="O74" s="380"/>
    </row>
    <row r="75" spans="1:15" s="359" customFormat="1" ht="24" customHeight="1">
      <c r="A75" s="426"/>
      <c r="B75" s="371" t="s">
        <v>468</v>
      </c>
      <c r="F75" s="359" t="s">
        <v>329</v>
      </c>
      <c r="I75" s="368"/>
      <c r="J75" s="362"/>
      <c r="K75" s="381"/>
      <c r="M75" s="363"/>
      <c r="N75" s="380"/>
      <c r="O75" s="380"/>
    </row>
    <row r="76" spans="1:15" s="359" customFormat="1" ht="24" customHeight="1">
      <c r="A76" s="426"/>
      <c r="B76" s="371" t="s">
        <v>469</v>
      </c>
      <c r="F76" s="359" t="s">
        <v>330</v>
      </c>
      <c r="I76" s="368"/>
      <c r="J76" s="362"/>
      <c r="K76" s="381"/>
      <c r="M76" s="363"/>
      <c r="N76" s="380"/>
      <c r="O76" s="380"/>
    </row>
    <row r="77" spans="1:15" s="359" customFormat="1" ht="24" customHeight="1">
      <c r="A77" s="426"/>
      <c r="B77" s="371" t="s">
        <v>470</v>
      </c>
      <c r="F77" s="359" t="s">
        <v>331</v>
      </c>
      <c r="I77" s="368"/>
      <c r="J77" s="362"/>
      <c r="K77" s="381"/>
      <c r="M77" s="363"/>
      <c r="N77" s="380"/>
      <c r="O77" s="380"/>
    </row>
    <row r="78" spans="1:15" s="359" customFormat="1" ht="24" customHeight="1">
      <c r="A78" s="357"/>
      <c r="B78" s="371" t="s">
        <v>471</v>
      </c>
      <c r="F78" s="359" t="s">
        <v>472</v>
      </c>
      <c r="I78" s="368"/>
      <c r="K78" s="381"/>
      <c r="M78" s="363"/>
      <c r="N78" s="380"/>
      <c r="O78" s="380"/>
    </row>
    <row r="79" spans="1:15" s="359" customFormat="1" ht="24" customHeight="1">
      <c r="A79" s="426"/>
      <c r="B79" s="371" t="s">
        <v>473</v>
      </c>
      <c r="F79" s="359" t="s">
        <v>474</v>
      </c>
      <c r="G79" s="372"/>
      <c r="I79" s="368"/>
      <c r="K79" s="381"/>
    </row>
    <row r="80" spans="1:15" s="359" customFormat="1" ht="24" customHeight="1">
      <c r="A80" s="357"/>
      <c r="B80" s="371"/>
      <c r="F80" s="359" t="s">
        <v>475</v>
      </c>
      <c r="I80" s="368"/>
      <c r="K80" s="381"/>
      <c r="M80" s="363"/>
      <c r="N80" s="380"/>
      <c r="O80" s="380"/>
    </row>
    <row r="81" spans="1:15" s="359" customFormat="1" ht="24" customHeight="1">
      <c r="A81" s="357"/>
      <c r="B81" s="371" t="s">
        <v>476</v>
      </c>
      <c r="F81" s="359" t="s">
        <v>332</v>
      </c>
      <c r="I81" s="368"/>
      <c r="K81" s="363"/>
      <c r="M81" s="363"/>
      <c r="N81" s="380"/>
      <c r="O81" s="380"/>
    </row>
    <row r="82" spans="1:15" s="359" customFormat="1" ht="24" customHeight="1">
      <c r="A82" s="357"/>
      <c r="B82" s="371" t="s">
        <v>477</v>
      </c>
      <c r="F82" s="359" t="s">
        <v>213</v>
      </c>
      <c r="G82" s="372"/>
      <c r="I82" s="368"/>
      <c r="K82" s="381"/>
      <c r="M82" s="363"/>
      <c r="N82" s="380"/>
      <c r="O82" s="380"/>
    </row>
    <row r="83" spans="1:15" s="359" customFormat="1" ht="24" customHeight="1">
      <c r="A83" s="357"/>
      <c r="B83" s="371" t="s">
        <v>478</v>
      </c>
      <c r="F83" s="359" t="s">
        <v>479</v>
      </c>
      <c r="G83" s="372"/>
      <c r="I83" s="368"/>
      <c r="K83" s="381"/>
      <c r="M83" s="363"/>
      <c r="N83" s="380"/>
      <c r="O83" s="380"/>
    </row>
    <row r="84" spans="1:15" s="359" customFormat="1" ht="24" customHeight="1">
      <c r="A84" s="357"/>
      <c r="B84" s="371" t="s">
        <v>480</v>
      </c>
      <c r="F84" s="359" t="s">
        <v>333</v>
      </c>
      <c r="G84" s="372"/>
      <c r="I84" s="368"/>
      <c r="K84" s="381"/>
      <c r="M84" s="363"/>
      <c r="N84" s="380"/>
      <c r="O84" s="380"/>
    </row>
    <row r="85" spans="1:15" s="359" customFormat="1" ht="24" customHeight="1">
      <c r="A85" s="357"/>
      <c r="B85" s="371" t="s">
        <v>481</v>
      </c>
      <c r="F85" s="359" t="s">
        <v>62</v>
      </c>
      <c r="G85" s="372"/>
      <c r="I85" s="368"/>
      <c r="K85" s="381"/>
      <c r="M85" s="363"/>
      <c r="N85" s="380"/>
      <c r="O85" s="380"/>
    </row>
    <row r="86" spans="1:15" s="359" customFormat="1" ht="24" customHeight="1">
      <c r="A86" s="357"/>
      <c r="B86" s="371" t="s">
        <v>482</v>
      </c>
      <c r="F86" s="359" t="s">
        <v>334</v>
      </c>
      <c r="G86" s="372"/>
      <c r="I86" s="368"/>
      <c r="K86" s="381"/>
      <c r="M86" s="363"/>
      <c r="N86" s="380"/>
      <c r="O86" s="380"/>
    </row>
    <row r="87" spans="1:15" s="359" customFormat="1" ht="24" customHeight="1">
      <c r="A87" s="357"/>
      <c r="B87" s="371" t="s">
        <v>483</v>
      </c>
      <c r="F87" s="359" t="s">
        <v>335</v>
      </c>
      <c r="G87" s="372"/>
      <c r="I87" s="368"/>
      <c r="K87" s="381"/>
      <c r="M87" s="363"/>
      <c r="N87" s="380"/>
      <c r="O87" s="380"/>
    </row>
    <row r="88" spans="1:15" s="359" customFormat="1" ht="24" customHeight="1">
      <c r="A88" s="357"/>
      <c r="B88" s="371" t="s">
        <v>484</v>
      </c>
      <c r="F88" s="359" t="s">
        <v>336</v>
      </c>
      <c r="G88" s="372"/>
      <c r="I88" s="368"/>
      <c r="K88" s="381"/>
      <c r="M88" s="363"/>
      <c r="N88" s="380"/>
      <c r="O88" s="380"/>
    </row>
    <row r="89" spans="1:15" s="359" customFormat="1" ht="24" customHeight="1">
      <c r="A89" s="360"/>
      <c r="B89" s="371" t="s">
        <v>485</v>
      </c>
      <c r="F89" s="359" t="s">
        <v>486</v>
      </c>
      <c r="G89" s="372"/>
      <c r="I89" s="368"/>
      <c r="K89" s="381"/>
      <c r="M89" s="380"/>
      <c r="N89" s="363"/>
      <c r="O89" s="380"/>
    </row>
    <row r="90" spans="1:15" s="359" customFormat="1" ht="24" customHeight="1">
      <c r="A90" s="360"/>
      <c r="B90" s="371" t="s">
        <v>487</v>
      </c>
      <c r="F90" s="359" t="s">
        <v>337</v>
      </c>
      <c r="G90" s="372"/>
      <c r="I90" s="368"/>
      <c r="K90" s="381"/>
      <c r="M90" s="380"/>
      <c r="N90" s="363"/>
      <c r="O90" s="380"/>
    </row>
    <row r="91" spans="1:15" s="359" customFormat="1" ht="24" customHeight="1">
      <c r="A91" s="360"/>
      <c r="B91" s="371" t="s">
        <v>488</v>
      </c>
      <c r="F91" s="359" t="s">
        <v>338</v>
      </c>
      <c r="G91" s="372"/>
      <c r="I91" s="368"/>
      <c r="K91" s="381"/>
      <c r="M91" s="380"/>
      <c r="N91" s="363"/>
      <c r="O91" s="380"/>
    </row>
    <row r="92" spans="1:15" s="359" customFormat="1" ht="24" customHeight="1">
      <c r="A92" s="357"/>
      <c r="B92" s="371" t="s">
        <v>489</v>
      </c>
      <c r="F92" s="359" t="s">
        <v>339</v>
      </c>
      <c r="G92" s="372"/>
      <c r="I92" s="368"/>
      <c r="K92" s="381"/>
      <c r="M92" s="380"/>
      <c r="N92" s="363"/>
      <c r="O92" s="380"/>
    </row>
    <row r="93" spans="1:15" s="359" customFormat="1" ht="24" customHeight="1">
      <c r="A93" s="357"/>
      <c r="B93" s="371" t="s">
        <v>490</v>
      </c>
      <c r="F93" s="359" t="s">
        <v>340</v>
      </c>
      <c r="G93" s="372"/>
      <c r="I93" s="368"/>
      <c r="K93" s="381"/>
      <c r="M93" s="380"/>
      <c r="N93" s="363"/>
      <c r="O93" s="380"/>
    </row>
    <row r="94" spans="1:15" s="359" customFormat="1" ht="24" customHeight="1">
      <c r="B94" s="371" t="s">
        <v>491</v>
      </c>
      <c r="F94" s="359" t="s">
        <v>341</v>
      </c>
      <c r="G94" s="372"/>
      <c r="I94" s="368"/>
      <c r="K94" s="381"/>
    </row>
    <row r="95" spans="1:15" s="359" customFormat="1" ht="24" customHeight="1">
      <c r="A95" s="426"/>
      <c r="B95" s="371" t="s">
        <v>492</v>
      </c>
      <c r="C95" s="371"/>
      <c r="D95" s="371"/>
      <c r="E95" s="371"/>
      <c r="F95" s="359" t="s">
        <v>493</v>
      </c>
      <c r="G95" s="371"/>
      <c r="H95" s="371"/>
      <c r="I95" s="368"/>
      <c r="J95" s="362"/>
      <c r="K95" s="381"/>
      <c r="M95" s="363"/>
      <c r="N95" s="380"/>
      <c r="O95" s="380"/>
    </row>
    <row r="96" spans="1:15" s="359" customFormat="1" ht="24" customHeight="1">
      <c r="B96" s="371" t="s">
        <v>494</v>
      </c>
      <c r="F96" s="359" t="s">
        <v>495</v>
      </c>
      <c r="G96" s="372"/>
      <c r="H96" s="586"/>
      <c r="I96" s="368"/>
      <c r="K96" s="369"/>
    </row>
    <row r="97" spans="1:13" s="359" customFormat="1" ht="24" customHeight="1">
      <c r="B97" s="371" t="s">
        <v>496</v>
      </c>
      <c r="F97" s="359" t="s">
        <v>497</v>
      </c>
      <c r="G97" s="372"/>
      <c r="H97" s="586"/>
      <c r="I97" s="368"/>
      <c r="K97" s="369"/>
    </row>
    <row r="98" spans="1:13" s="359" customFormat="1" ht="24" customHeight="1">
      <c r="A98" s="426"/>
      <c r="B98" s="371"/>
      <c r="G98" s="372"/>
      <c r="I98" s="368"/>
      <c r="K98" s="381"/>
    </row>
    <row r="99" spans="1:13" ht="24" customHeight="1">
      <c r="A99" s="581"/>
      <c r="B99" s="359"/>
      <c r="C99" s="374" t="s">
        <v>66</v>
      </c>
      <c r="D99" s="374"/>
      <c r="E99" s="374"/>
      <c r="F99" s="374"/>
      <c r="G99" s="374"/>
      <c r="H99" s="581"/>
      <c r="I99" s="581"/>
      <c r="J99" s="581"/>
      <c r="K99" s="581"/>
      <c r="L99" s="581"/>
      <c r="M99" s="581"/>
    </row>
    <row r="100" spans="1:13" ht="24" customHeight="1">
      <c r="B100" s="359"/>
      <c r="C100" s="588" t="s">
        <v>455</v>
      </c>
      <c r="D100" s="374"/>
      <c r="E100" s="374"/>
      <c r="F100" s="374"/>
      <c r="G100" s="374"/>
      <c r="H100" s="581"/>
      <c r="I100" s="581"/>
      <c r="J100" s="581"/>
      <c r="K100" s="581"/>
      <c r="L100" s="581"/>
      <c r="M100" s="581"/>
    </row>
    <row r="101" spans="1:13" ht="26.1" customHeight="1">
      <c r="A101" s="658" t="s">
        <v>98</v>
      </c>
      <c r="B101" s="658"/>
      <c r="C101" s="658"/>
      <c r="D101" s="658"/>
      <c r="E101" s="658"/>
      <c r="F101" s="658"/>
      <c r="G101" s="658"/>
      <c r="H101" s="658"/>
      <c r="I101" s="658"/>
      <c r="J101" s="658"/>
      <c r="K101" s="658"/>
      <c r="L101" s="658"/>
      <c r="M101" s="658"/>
    </row>
    <row r="102" spans="1:13" ht="26.1" customHeight="1"/>
    <row r="103" spans="1:13" s="177" customFormat="1" ht="26.1" customHeight="1">
      <c r="A103" s="371"/>
      <c r="B103" s="370" t="s">
        <v>829</v>
      </c>
      <c r="C103" s="379"/>
      <c r="D103" s="379"/>
      <c r="E103" s="379"/>
      <c r="G103" s="585" t="s">
        <v>751</v>
      </c>
    </row>
    <row r="104" spans="1:13" s="359" customFormat="1" ht="26.1" customHeight="1">
      <c r="A104" s="426"/>
      <c r="B104" s="371" t="s">
        <v>498</v>
      </c>
      <c r="F104" s="359" t="s">
        <v>342</v>
      </c>
      <c r="G104" s="372"/>
      <c r="I104" s="368"/>
      <c r="K104" s="381"/>
    </row>
    <row r="105" spans="1:13" s="359" customFormat="1" ht="26.1" customHeight="1">
      <c r="B105" s="371" t="s">
        <v>499</v>
      </c>
      <c r="F105" s="359" t="s">
        <v>343</v>
      </c>
      <c r="G105" s="372"/>
      <c r="I105" s="368"/>
      <c r="K105" s="381"/>
    </row>
    <row r="106" spans="1:13" s="359" customFormat="1" ht="26.1" customHeight="1">
      <c r="B106" s="371" t="s">
        <v>500</v>
      </c>
      <c r="F106" s="359" t="s">
        <v>260</v>
      </c>
      <c r="G106" s="372"/>
      <c r="I106" s="368"/>
      <c r="K106" s="381"/>
    </row>
    <row r="107" spans="1:13" s="359" customFormat="1" ht="26.1" customHeight="1">
      <c r="B107" s="371" t="s">
        <v>501</v>
      </c>
      <c r="F107" s="359" t="s">
        <v>344</v>
      </c>
      <c r="G107" s="372"/>
      <c r="I107" s="368"/>
      <c r="K107" s="381"/>
    </row>
    <row r="108" spans="1:13" s="359" customFormat="1" ht="26.1" customHeight="1">
      <c r="B108" s="371" t="s">
        <v>502</v>
      </c>
      <c r="F108" s="359" t="s">
        <v>345</v>
      </c>
      <c r="G108" s="372"/>
      <c r="I108" s="368"/>
      <c r="K108" s="381"/>
    </row>
    <row r="109" spans="1:13" s="359" customFormat="1" ht="26.1" customHeight="1">
      <c r="B109" s="371" t="s">
        <v>503</v>
      </c>
      <c r="F109" s="359" t="s">
        <v>346</v>
      </c>
      <c r="G109" s="372"/>
      <c r="I109" s="368"/>
      <c r="K109" s="381"/>
    </row>
    <row r="110" spans="1:13" s="359" customFormat="1" ht="26.1" customHeight="1">
      <c r="A110" s="426"/>
      <c r="B110" s="371" t="s">
        <v>465</v>
      </c>
      <c r="F110" s="359" t="s">
        <v>2</v>
      </c>
      <c r="G110" s="372"/>
      <c r="I110" s="368"/>
      <c r="K110" s="381"/>
    </row>
    <row r="111" spans="1:13" s="359" customFormat="1" ht="26.1" customHeight="1">
      <c r="B111" s="371" t="s">
        <v>466</v>
      </c>
      <c r="F111" s="359" t="s">
        <v>347</v>
      </c>
      <c r="G111" s="372"/>
      <c r="I111" s="368"/>
      <c r="K111" s="381"/>
    </row>
    <row r="112" spans="1:13" s="359" customFormat="1" ht="26.1" customHeight="1">
      <c r="B112" s="371" t="s">
        <v>467</v>
      </c>
      <c r="F112" s="359" t="s">
        <v>348</v>
      </c>
      <c r="G112" s="372"/>
      <c r="I112" s="368"/>
      <c r="K112" s="381"/>
    </row>
    <row r="113" spans="1:11" s="359" customFormat="1" ht="26.1" customHeight="1">
      <c r="A113" s="426"/>
      <c r="B113" s="371" t="s">
        <v>504</v>
      </c>
      <c r="F113" s="359" t="s">
        <v>349</v>
      </c>
      <c r="G113" s="372"/>
      <c r="I113" s="368"/>
      <c r="K113" s="381"/>
    </row>
    <row r="114" spans="1:11" s="359" customFormat="1" ht="26.1" customHeight="1">
      <c r="B114" s="370" t="s">
        <v>350</v>
      </c>
      <c r="G114" s="372"/>
      <c r="I114" s="368"/>
      <c r="K114" s="369"/>
    </row>
    <row r="115" spans="1:11" s="359" customFormat="1" ht="26.1" customHeight="1">
      <c r="B115" s="371" t="s">
        <v>465</v>
      </c>
      <c r="F115" s="359" t="s">
        <v>514</v>
      </c>
      <c r="I115" s="368"/>
      <c r="K115" s="381"/>
    </row>
    <row r="116" spans="1:11" s="359" customFormat="1" ht="26.1" customHeight="1">
      <c r="B116" s="371"/>
      <c r="F116" s="359" t="s">
        <v>513</v>
      </c>
      <c r="I116" s="368"/>
      <c r="K116" s="369"/>
    </row>
    <row r="117" spans="1:11" s="359" customFormat="1" ht="26.1" customHeight="1">
      <c r="B117" s="371" t="s">
        <v>505</v>
      </c>
      <c r="E117" s="371"/>
      <c r="F117" s="359" t="s">
        <v>506</v>
      </c>
      <c r="I117" s="368"/>
      <c r="K117" s="381"/>
    </row>
    <row r="118" spans="1:11" s="359" customFormat="1" ht="26.1" customHeight="1">
      <c r="B118" s="371" t="s">
        <v>507</v>
      </c>
      <c r="F118" s="359" t="s">
        <v>351</v>
      </c>
      <c r="I118" s="368"/>
      <c r="K118" s="381"/>
    </row>
    <row r="119" spans="1:11" s="359" customFormat="1" ht="26.1" customHeight="1">
      <c r="B119" s="371" t="s">
        <v>481</v>
      </c>
      <c r="E119" s="371"/>
      <c r="F119" s="359" t="s">
        <v>352</v>
      </c>
      <c r="I119" s="368"/>
      <c r="K119" s="381"/>
    </row>
    <row r="120" spans="1:11" s="359" customFormat="1" ht="26.1" customHeight="1">
      <c r="B120" s="371" t="s">
        <v>508</v>
      </c>
      <c r="E120" s="371"/>
      <c r="F120" s="359" t="s">
        <v>353</v>
      </c>
      <c r="I120" s="368"/>
      <c r="K120" s="381"/>
    </row>
    <row r="121" spans="1:11" s="359" customFormat="1" ht="26.1" customHeight="1">
      <c r="B121" s="371" t="s">
        <v>509</v>
      </c>
      <c r="F121" s="359" t="s">
        <v>510</v>
      </c>
      <c r="I121" s="368"/>
      <c r="K121" s="381"/>
    </row>
    <row r="122" spans="1:11" s="359" customFormat="1" ht="26.1" customHeight="1">
      <c r="B122" s="371" t="s">
        <v>511</v>
      </c>
      <c r="F122" s="359" t="s">
        <v>512</v>
      </c>
      <c r="I122" s="368"/>
      <c r="K122" s="381"/>
    </row>
    <row r="123" spans="1:11" s="359" customFormat="1" ht="26.1" customHeight="1">
      <c r="B123" s="370" t="s">
        <v>354</v>
      </c>
      <c r="G123" s="372"/>
      <c r="I123" s="368"/>
      <c r="K123" s="369"/>
    </row>
    <row r="124" spans="1:11" s="359" customFormat="1" ht="26.1" customHeight="1">
      <c r="B124" s="371" t="s">
        <v>515</v>
      </c>
      <c r="F124" s="359" t="s">
        <v>517</v>
      </c>
      <c r="I124" s="368"/>
      <c r="K124" s="369"/>
    </row>
    <row r="125" spans="1:11" s="359" customFormat="1" ht="26.1" customHeight="1">
      <c r="B125" s="371"/>
      <c r="F125" s="359" t="s">
        <v>516</v>
      </c>
      <c r="I125" s="368"/>
      <c r="K125" s="381"/>
    </row>
    <row r="126" spans="1:11" s="359" customFormat="1" ht="26.1" customHeight="1">
      <c r="B126" s="371" t="s">
        <v>500</v>
      </c>
      <c r="F126" s="359" t="s">
        <v>355</v>
      </c>
      <c r="I126" s="368"/>
      <c r="K126" s="381"/>
    </row>
    <row r="127" spans="1:11" s="359" customFormat="1" ht="26.1" customHeight="1">
      <c r="B127" s="371" t="s">
        <v>501</v>
      </c>
      <c r="F127" s="359" t="s">
        <v>518</v>
      </c>
      <c r="I127" s="368"/>
      <c r="K127" s="369"/>
    </row>
    <row r="128" spans="1:11" s="359" customFormat="1" ht="26.1" customHeight="1">
      <c r="B128" s="371"/>
      <c r="F128" s="359" t="s">
        <v>356</v>
      </c>
      <c r="I128" s="368"/>
      <c r="K128" s="369"/>
    </row>
    <row r="129" spans="1:13" s="359" customFormat="1" ht="26.1" customHeight="1">
      <c r="B129" s="371"/>
      <c r="I129" s="368"/>
      <c r="K129" s="369"/>
    </row>
    <row r="130" spans="1:13" s="359" customFormat="1" ht="26.1" customHeight="1">
      <c r="B130" s="371"/>
      <c r="I130" s="368"/>
      <c r="K130" s="369"/>
    </row>
    <row r="131" spans="1:13" ht="26.1" customHeight="1">
      <c r="A131" s="581"/>
      <c r="B131" s="359"/>
      <c r="C131" s="374" t="s">
        <v>66</v>
      </c>
      <c r="D131" s="374"/>
      <c r="E131" s="374"/>
      <c r="F131" s="374"/>
      <c r="G131" s="374"/>
      <c r="H131" s="581"/>
      <c r="I131" s="581"/>
      <c r="J131" s="581"/>
      <c r="K131" s="581"/>
      <c r="L131" s="581"/>
      <c r="M131" s="581"/>
    </row>
    <row r="132" spans="1:13" ht="26.1" customHeight="1">
      <c r="B132" s="359"/>
      <c r="C132" s="588" t="s">
        <v>455</v>
      </c>
      <c r="D132" s="374"/>
      <c r="E132" s="374"/>
      <c r="F132" s="374"/>
      <c r="G132" s="374"/>
      <c r="H132" s="581"/>
      <c r="I132" s="581"/>
      <c r="J132" s="581"/>
      <c r="K132" s="581"/>
      <c r="L132" s="581"/>
      <c r="M132" s="581"/>
    </row>
    <row r="133" spans="1:13" ht="26.1" customHeight="1">
      <c r="A133" s="658" t="s">
        <v>65</v>
      </c>
      <c r="B133" s="658"/>
      <c r="C133" s="658"/>
      <c r="D133" s="658"/>
      <c r="E133" s="658"/>
      <c r="F133" s="658"/>
      <c r="G133" s="658"/>
      <c r="H133" s="658"/>
      <c r="I133" s="658"/>
      <c r="J133" s="658"/>
      <c r="K133" s="658"/>
      <c r="L133" s="658"/>
      <c r="M133" s="658"/>
    </row>
    <row r="134" spans="1:13" ht="26.1" customHeight="1">
      <c r="A134" s="580"/>
      <c r="B134" s="580"/>
      <c r="C134" s="580"/>
      <c r="D134" s="580"/>
      <c r="E134" s="580"/>
      <c r="F134" s="580"/>
      <c r="G134" s="580"/>
      <c r="H134" s="580"/>
      <c r="I134" s="580"/>
      <c r="J134" s="580"/>
      <c r="K134" s="580"/>
      <c r="L134" s="580"/>
    </row>
    <row r="135" spans="1:13" s="177" customFormat="1" ht="26.1" customHeight="1">
      <c r="A135" s="371"/>
      <c r="B135" s="370" t="s">
        <v>354</v>
      </c>
      <c r="C135" s="379"/>
      <c r="D135" s="379"/>
      <c r="E135" s="379"/>
      <c r="G135" s="585" t="s">
        <v>751</v>
      </c>
    </row>
    <row r="136" spans="1:13" s="359" customFormat="1" ht="26.1" customHeight="1">
      <c r="B136" s="371" t="s">
        <v>519</v>
      </c>
      <c r="F136" s="359" t="s">
        <v>524</v>
      </c>
      <c r="I136" s="368"/>
      <c r="K136" s="381"/>
    </row>
    <row r="137" spans="1:13" s="359" customFormat="1" ht="26.1" customHeight="1">
      <c r="B137" s="371"/>
      <c r="F137" s="359" t="s">
        <v>520</v>
      </c>
      <c r="I137" s="368"/>
      <c r="K137" s="369"/>
    </row>
    <row r="138" spans="1:13" s="359" customFormat="1" ht="26.1" customHeight="1">
      <c r="B138" s="371" t="s">
        <v>465</v>
      </c>
      <c r="F138" s="359" t="s">
        <v>521</v>
      </c>
      <c r="I138" s="368"/>
      <c r="K138" s="381"/>
    </row>
    <row r="139" spans="1:13" s="359" customFormat="1" ht="26.1" customHeight="1">
      <c r="B139" s="371" t="s">
        <v>467</v>
      </c>
      <c r="F139" s="359" t="s">
        <v>357</v>
      </c>
      <c r="I139" s="368"/>
      <c r="K139" s="381"/>
    </row>
    <row r="140" spans="1:13" s="359" customFormat="1" ht="26.1" customHeight="1">
      <c r="B140" s="371" t="s">
        <v>504</v>
      </c>
      <c r="F140" s="359" t="s">
        <v>358</v>
      </c>
      <c r="I140" s="368"/>
      <c r="K140" s="381"/>
    </row>
    <row r="141" spans="1:13" s="359" customFormat="1" ht="26.1" customHeight="1">
      <c r="B141" s="371" t="s">
        <v>522</v>
      </c>
      <c r="E141" s="177"/>
      <c r="F141" s="359" t="s">
        <v>525</v>
      </c>
      <c r="I141" s="368"/>
      <c r="K141" s="381"/>
    </row>
    <row r="142" spans="1:13" s="359" customFormat="1" ht="26.1" customHeight="1">
      <c r="B142" s="371"/>
      <c r="E142" s="177"/>
      <c r="F142" s="359" t="s">
        <v>809</v>
      </c>
      <c r="I142" s="368"/>
      <c r="K142" s="369"/>
    </row>
    <row r="143" spans="1:13" s="359" customFormat="1" ht="26.1" customHeight="1">
      <c r="B143" s="371"/>
      <c r="E143" s="177"/>
      <c r="F143" s="359" t="s">
        <v>523</v>
      </c>
      <c r="I143" s="368"/>
      <c r="K143" s="369"/>
    </row>
    <row r="144" spans="1:13" s="359" customFormat="1" ht="26.1" customHeight="1">
      <c r="B144" s="371" t="s">
        <v>505</v>
      </c>
      <c r="D144" s="589"/>
      <c r="E144" s="360"/>
      <c r="F144" s="371" t="s">
        <v>526</v>
      </c>
      <c r="G144" s="372"/>
      <c r="I144" s="368"/>
      <c r="K144" s="381"/>
    </row>
    <row r="145" spans="1:12" s="359" customFormat="1" ht="26.1" customHeight="1">
      <c r="B145" s="371" t="s">
        <v>469</v>
      </c>
      <c r="D145" s="589"/>
      <c r="E145" s="360"/>
      <c r="F145" s="371" t="s">
        <v>359</v>
      </c>
      <c r="G145" s="372"/>
      <c r="I145" s="368"/>
      <c r="K145" s="381"/>
    </row>
    <row r="146" spans="1:12" s="359" customFormat="1" ht="26.1" customHeight="1">
      <c r="B146" s="371" t="s">
        <v>527</v>
      </c>
      <c r="D146" s="589"/>
      <c r="E146" s="360"/>
      <c r="F146" s="371" t="s">
        <v>360</v>
      </c>
      <c r="G146" s="372"/>
      <c r="I146" s="368"/>
      <c r="K146" s="381"/>
    </row>
    <row r="147" spans="1:12" s="359" customFormat="1" ht="26.1" customHeight="1">
      <c r="B147" s="371" t="s">
        <v>473</v>
      </c>
      <c r="D147" s="589"/>
      <c r="E147" s="360"/>
      <c r="F147" s="371" t="s">
        <v>361</v>
      </c>
      <c r="G147" s="372"/>
      <c r="I147" s="368"/>
      <c r="K147" s="381"/>
    </row>
    <row r="148" spans="1:12" s="359" customFormat="1" ht="26.1" customHeight="1">
      <c r="B148" s="371" t="s">
        <v>476</v>
      </c>
      <c r="E148" s="371"/>
      <c r="F148" s="359" t="s">
        <v>362</v>
      </c>
      <c r="G148" s="372"/>
      <c r="I148" s="368"/>
      <c r="K148" s="381"/>
    </row>
    <row r="149" spans="1:12" s="177" customFormat="1" ht="26.1" customHeight="1">
      <c r="A149" s="177" t="s">
        <v>909</v>
      </c>
      <c r="C149" s="360"/>
      <c r="D149" s="380"/>
      <c r="E149" s="380"/>
    </row>
    <row r="150" spans="1:12" s="177" customFormat="1" ht="26.1" customHeight="1">
      <c r="A150" s="375" t="s">
        <v>363</v>
      </c>
      <c r="C150" s="360"/>
      <c r="D150" s="380"/>
      <c r="E150" s="380"/>
    </row>
    <row r="151" spans="1:12" s="427" customFormat="1" ht="26.1" customHeight="1">
      <c r="A151" s="432" t="s">
        <v>717</v>
      </c>
      <c r="B151" s="578"/>
      <c r="C151" s="578"/>
      <c r="D151" s="578"/>
      <c r="E151" s="578"/>
      <c r="F151" s="578"/>
      <c r="G151" s="578"/>
      <c r="H151" s="578"/>
      <c r="I151" s="578"/>
      <c r="J151" s="578"/>
      <c r="K151" s="578"/>
      <c r="L151" s="578"/>
    </row>
    <row r="152" spans="1:12" s="427" customFormat="1" ht="26.1" customHeight="1">
      <c r="A152" s="432" t="s">
        <v>665</v>
      </c>
      <c r="B152" s="578"/>
      <c r="C152" s="578"/>
      <c r="D152" s="578"/>
      <c r="E152" s="578"/>
      <c r="F152" s="578"/>
      <c r="G152" s="578"/>
      <c r="H152" s="578"/>
      <c r="I152" s="578"/>
      <c r="J152" s="578"/>
      <c r="K152" s="578"/>
      <c r="L152" s="578"/>
    </row>
    <row r="153" spans="1:12" s="427" customFormat="1" ht="26.1" customHeight="1">
      <c r="A153" s="432" t="s">
        <v>528</v>
      </c>
      <c r="B153" s="578"/>
      <c r="C153" s="578"/>
      <c r="D153" s="578"/>
      <c r="E153" s="578"/>
      <c r="F153" s="578"/>
      <c r="G153" s="578"/>
      <c r="H153" s="578"/>
      <c r="I153" s="578"/>
      <c r="J153" s="578"/>
      <c r="K153" s="578"/>
      <c r="L153" s="578"/>
    </row>
    <row r="154" spans="1:12" s="427" customFormat="1" ht="26.1" customHeight="1">
      <c r="A154" s="432" t="s">
        <v>910</v>
      </c>
      <c r="B154" s="578"/>
      <c r="C154" s="578"/>
      <c r="D154" s="578"/>
      <c r="E154" s="578"/>
      <c r="F154" s="578"/>
      <c r="G154" s="578"/>
      <c r="H154" s="578"/>
      <c r="I154" s="578"/>
      <c r="J154" s="578"/>
      <c r="K154" s="578"/>
      <c r="L154" s="578"/>
    </row>
    <row r="155" spans="1:12" s="427" customFormat="1" ht="26.1" customHeight="1">
      <c r="A155" s="432" t="s">
        <v>530</v>
      </c>
      <c r="B155" s="578"/>
      <c r="C155" s="578"/>
      <c r="D155" s="578"/>
      <c r="E155" s="578"/>
      <c r="F155" s="578"/>
      <c r="G155" s="578"/>
      <c r="H155" s="578"/>
      <c r="I155" s="578"/>
      <c r="J155" s="578"/>
      <c r="K155" s="578"/>
      <c r="L155" s="578"/>
    </row>
    <row r="156" spans="1:12" s="427" customFormat="1" ht="26.1" customHeight="1">
      <c r="A156" s="432" t="s">
        <v>529</v>
      </c>
      <c r="B156" s="578"/>
      <c r="C156" s="578"/>
      <c r="D156" s="578"/>
      <c r="E156" s="578"/>
      <c r="F156" s="578"/>
      <c r="G156" s="578"/>
      <c r="H156" s="578"/>
      <c r="I156" s="578"/>
      <c r="J156" s="578"/>
      <c r="K156" s="578"/>
      <c r="L156" s="578"/>
    </row>
    <row r="157" spans="1:12" s="427" customFormat="1" ht="26.1" customHeight="1">
      <c r="A157" s="432" t="s">
        <v>666</v>
      </c>
      <c r="B157" s="578"/>
      <c r="C157" s="578"/>
      <c r="D157" s="578"/>
      <c r="E157" s="578"/>
      <c r="F157" s="578"/>
      <c r="G157" s="578"/>
      <c r="H157" s="578"/>
      <c r="I157" s="578"/>
      <c r="J157" s="578"/>
      <c r="K157" s="578"/>
      <c r="L157" s="578"/>
    </row>
    <row r="158" spans="1:12" s="427" customFormat="1" ht="26.1" customHeight="1">
      <c r="A158" s="432" t="s">
        <v>911</v>
      </c>
      <c r="B158" s="578"/>
      <c r="C158" s="578"/>
      <c r="D158" s="578"/>
      <c r="E158" s="578"/>
      <c r="F158" s="578"/>
      <c r="G158" s="578"/>
      <c r="H158" s="578"/>
      <c r="I158" s="578"/>
      <c r="J158" s="578"/>
      <c r="K158" s="578"/>
      <c r="L158" s="578"/>
    </row>
    <row r="159" spans="1:12" s="427" customFormat="1" ht="26.1" customHeight="1">
      <c r="A159" s="432" t="s">
        <v>913</v>
      </c>
      <c r="B159" s="578"/>
      <c r="C159" s="578"/>
      <c r="D159" s="578"/>
      <c r="E159" s="578"/>
      <c r="F159" s="578"/>
      <c r="G159" s="578"/>
      <c r="H159" s="578"/>
      <c r="I159" s="578"/>
      <c r="J159" s="578"/>
      <c r="K159" s="578"/>
      <c r="L159" s="578"/>
    </row>
    <row r="160" spans="1:12" s="427" customFormat="1" ht="26.1" customHeight="1">
      <c r="A160" s="432" t="s">
        <v>912</v>
      </c>
      <c r="B160" s="578"/>
      <c r="C160" s="578"/>
      <c r="D160" s="578"/>
      <c r="E160" s="578"/>
      <c r="F160" s="578"/>
      <c r="G160" s="578"/>
      <c r="H160" s="578"/>
      <c r="I160" s="578"/>
      <c r="J160" s="578"/>
      <c r="K160" s="578"/>
      <c r="L160" s="578"/>
    </row>
    <row r="161" spans="1:13" s="427" customFormat="1" ht="26.1" customHeight="1">
      <c r="A161" s="432"/>
      <c r="B161" s="578"/>
      <c r="C161" s="578"/>
      <c r="D161" s="578"/>
      <c r="E161" s="578"/>
      <c r="F161" s="578"/>
      <c r="G161" s="578"/>
      <c r="H161" s="578"/>
      <c r="I161" s="578"/>
      <c r="J161" s="578"/>
      <c r="K161" s="578"/>
      <c r="L161" s="578"/>
    </row>
    <row r="162" spans="1:13" s="177" customFormat="1" ht="26.1" customHeight="1">
      <c r="E162" s="360"/>
      <c r="F162" s="380"/>
    </row>
    <row r="163" spans="1:13" ht="26.1" customHeight="1">
      <c r="A163" s="581"/>
      <c r="B163" s="359"/>
      <c r="C163" s="374" t="s">
        <v>66</v>
      </c>
      <c r="D163" s="374"/>
      <c r="E163" s="374"/>
      <c r="F163" s="374"/>
      <c r="G163" s="374"/>
      <c r="H163" s="581"/>
      <c r="I163" s="581"/>
      <c r="J163" s="581"/>
      <c r="K163" s="581"/>
      <c r="L163" s="581"/>
      <c r="M163" s="581"/>
    </row>
    <row r="164" spans="1:13" ht="26.1" customHeight="1">
      <c r="B164" s="359"/>
      <c r="C164" s="588" t="s">
        <v>455</v>
      </c>
      <c r="D164" s="374"/>
      <c r="E164" s="374"/>
      <c r="F164" s="374"/>
      <c r="G164" s="374"/>
      <c r="H164" s="581"/>
      <c r="I164" s="581"/>
      <c r="J164" s="581"/>
      <c r="K164" s="581"/>
      <c r="L164" s="581"/>
      <c r="M164" s="581"/>
    </row>
    <row r="165" spans="1:13" ht="27" customHeight="1">
      <c r="A165" s="658" t="s">
        <v>60</v>
      </c>
      <c r="B165" s="658"/>
      <c r="C165" s="658"/>
      <c r="D165" s="658"/>
      <c r="E165" s="658"/>
      <c r="F165" s="658"/>
      <c r="G165" s="658"/>
      <c r="H165" s="658"/>
      <c r="I165" s="658"/>
      <c r="J165" s="658"/>
      <c r="K165" s="658"/>
      <c r="L165" s="658"/>
      <c r="M165" s="658"/>
    </row>
    <row r="166" spans="1:13" ht="27" customHeight="1">
      <c r="A166" s="580"/>
      <c r="B166" s="580"/>
      <c r="C166" s="580"/>
      <c r="D166" s="580"/>
      <c r="E166" s="580"/>
      <c r="F166" s="580"/>
      <c r="G166" s="580"/>
      <c r="H166" s="580"/>
      <c r="I166" s="580"/>
      <c r="J166" s="580"/>
      <c r="K166" s="580"/>
      <c r="L166" s="580"/>
    </row>
    <row r="167" spans="1:13" ht="27" customHeight="1">
      <c r="A167" s="432" t="s">
        <v>728</v>
      </c>
      <c r="B167" s="580"/>
      <c r="C167" s="580"/>
      <c r="D167" s="580"/>
      <c r="E167" s="580"/>
      <c r="F167" s="580"/>
      <c r="G167" s="580"/>
      <c r="H167" s="580"/>
      <c r="I167" s="580"/>
      <c r="J167" s="580"/>
      <c r="K167" s="580"/>
      <c r="L167" s="580"/>
    </row>
    <row r="168" spans="1:13" s="427" customFormat="1" ht="27" customHeight="1">
      <c r="A168" s="579" t="s">
        <v>667</v>
      </c>
      <c r="B168" s="578"/>
      <c r="C168" s="578"/>
      <c r="D168" s="578"/>
      <c r="E168" s="578"/>
      <c r="F168" s="578"/>
      <c r="G168" s="578"/>
      <c r="H168" s="578"/>
      <c r="I168" s="578"/>
      <c r="J168" s="578"/>
      <c r="K168" s="578"/>
      <c r="L168" s="578"/>
    </row>
    <row r="169" spans="1:13" s="427" customFormat="1" ht="27" customHeight="1">
      <c r="A169" s="579" t="s">
        <v>914</v>
      </c>
      <c r="B169" s="578"/>
      <c r="C169" s="578"/>
      <c r="D169" s="578"/>
      <c r="E169" s="578"/>
      <c r="F169" s="578"/>
      <c r="G169" s="578"/>
      <c r="H169" s="578"/>
      <c r="I169" s="578"/>
      <c r="J169" s="578"/>
      <c r="K169" s="578"/>
      <c r="L169" s="578"/>
    </row>
    <row r="170" spans="1:13" ht="27" customHeight="1">
      <c r="A170" s="432" t="s">
        <v>531</v>
      </c>
      <c r="B170" s="578"/>
      <c r="C170" s="578"/>
      <c r="D170" s="580"/>
      <c r="E170" s="580"/>
      <c r="F170" s="580"/>
      <c r="G170" s="580"/>
      <c r="H170" s="580"/>
      <c r="I170" s="580"/>
      <c r="J170" s="580"/>
      <c r="K170" s="580"/>
      <c r="L170" s="580"/>
    </row>
    <row r="171" spans="1:13" s="590" customFormat="1" ht="27" customHeight="1">
      <c r="A171" s="432" t="s">
        <v>1009</v>
      </c>
      <c r="B171" s="380"/>
      <c r="C171" s="380"/>
      <c r="F171" s="380"/>
      <c r="G171" s="380"/>
      <c r="H171" s="560"/>
      <c r="I171" s="591"/>
      <c r="J171" s="380"/>
      <c r="K171" s="380"/>
      <c r="L171" s="380"/>
      <c r="M171" s="380"/>
    </row>
    <row r="172" spans="1:13" s="590" customFormat="1" ht="27" customHeight="1">
      <c r="A172" s="360" t="s">
        <v>532</v>
      </c>
      <c r="B172" s="380"/>
      <c r="C172" s="380"/>
      <c r="F172" s="380"/>
      <c r="G172" s="380"/>
      <c r="H172" s="560"/>
      <c r="I172" s="591"/>
      <c r="J172" s="380"/>
      <c r="K172" s="380"/>
      <c r="L172" s="380"/>
      <c r="M172" s="380"/>
    </row>
    <row r="173" spans="1:13" s="590" customFormat="1" ht="27" customHeight="1">
      <c r="A173" s="432" t="s">
        <v>1010</v>
      </c>
      <c r="B173" s="380"/>
      <c r="C173" s="380"/>
      <c r="F173" s="380"/>
      <c r="G173" s="380"/>
      <c r="H173" s="560"/>
      <c r="I173" s="591"/>
      <c r="J173" s="380"/>
      <c r="K173" s="380"/>
      <c r="L173" s="380"/>
      <c r="M173" s="380"/>
    </row>
    <row r="174" spans="1:13" s="590" customFormat="1" ht="27" customHeight="1">
      <c r="A174" s="360" t="s">
        <v>533</v>
      </c>
      <c r="B174" s="380"/>
      <c r="C174" s="380"/>
      <c r="F174" s="380"/>
      <c r="G174" s="380"/>
      <c r="H174" s="560"/>
      <c r="I174" s="591"/>
      <c r="J174" s="380"/>
      <c r="K174" s="380"/>
      <c r="L174" s="380"/>
      <c r="M174" s="380"/>
    </row>
    <row r="175" spans="1:13" s="590" customFormat="1" ht="27" customHeight="1">
      <c r="A175" s="432" t="s">
        <v>1011</v>
      </c>
      <c r="B175" s="380"/>
      <c r="C175" s="380"/>
      <c r="F175" s="380"/>
      <c r="G175" s="380"/>
      <c r="H175" s="560"/>
      <c r="I175" s="591"/>
      <c r="J175" s="380"/>
      <c r="K175" s="380"/>
      <c r="L175" s="380"/>
      <c r="M175" s="380"/>
    </row>
    <row r="176" spans="1:13" s="359" customFormat="1" ht="27" customHeight="1">
      <c r="A176" s="360" t="s">
        <v>1012</v>
      </c>
      <c r="B176" s="380"/>
      <c r="C176" s="380"/>
      <c r="F176" s="380"/>
      <c r="G176" s="380"/>
      <c r="H176" s="560"/>
      <c r="I176" s="591"/>
      <c r="J176" s="380"/>
      <c r="K176" s="380"/>
      <c r="L176" s="380"/>
      <c r="M176" s="380"/>
    </row>
    <row r="177" spans="1:13" s="359" customFormat="1" ht="27" customHeight="1">
      <c r="A177" s="432" t="s">
        <v>1013</v>
      </c>
      <c r="B177" s="380"/>
      <c r="C177" s="380"/>
      <c r="F177" s="380"/>
      <c r="G177" s="380"/>
      <c r="H177" s="560"/>
      <c r="I177" s="591"/>
      <c r="J177" s="380"/>
      <c r="K177" s="380"/>
      <c r="L177" s="380"/>
      <c r="M177" s="380"/>
    </row>
    <row r="178" spans="1:13" s="359" customFormat="1" ht="27" customHeight="1">
      <c r="A178" s="432" t="s">
        <v>535</v>
      </c>
      <c r="B178" s="380"/>
      <c r="C178" s="380"/>
      <c r="F178" s="380"/>
      <c r="G178" s="380"/>
      <c r="H178" s="560"/>
      <c r="I178" s="591"/>
      <c r="J178" s="380"/>
      <c r="K178" s="380"/>
      <c r="L178" s="380"/>
      <c r="M178" s="380"/>
    </row>
    <row r="179" spans="1:13" s="359" customFormat="1" ht="27" customHeight="1">
      <c r="A179" s="360" t="s">
        <v>668</v>
      </c>
      <c r="B179" s="380"/>
      <c r="C179" s="380"/>
      <c r="F179" s="380"/>
      <c r="G179" s="380"/>
      <c r="H179" s="560"/>
      <c r="I179" s="591"/>
      <c r="J179" s="380"/>
      <c r="K179" s="380"/>
      <c r="L179" s="380"/>
      <c r="M179" s="380"/>
    </row>
    <row r="180" spans="1:13" s="359" customFormat="1" ht="27" customHeight="1">
      <c r="A180" s="360" t="s">
        <v>669</v>
      </c>
      <c r="B180" s="380"/>
      <c r="C180" s="380"/>
      <c r="F180" s="380"/>
      <c r="G180" s="380"/>
      <c r="H180" s="560"/>
      <c r="I180" s="591"/>
      <c r="J180" s="380"/>
      <c r="K180" s="380"/>
      <c r="L180" s="380"/>
      <c r="M180" s="380"/>
    </row>
    <row r="181" spans="1:13" s="359" customFormat="1" ht="27" customHeight="1">
      <c r="A181" s="432" t="s">
        <v>827</v>
      </c>
      <c r="B181" s="380"/>
      <c r="C181" s="380"/>
      <c r="F181" s="380"/>
      <c r="G181" s="380"/>
      <c r="H181" s="560"/>
      <c r="I181" s="591" t="s">
        <v>752</v>
      </c>
      <c r="J181" s="380"/>
      <c r="K181" s="380"/>
      <c r="L181" s="380"/>
      <c r="M181" s="380"/>
    </row>
    <row r="182" spans="1:13" s="359" customFormat="1" ht="27" customHeight="1">
      <c r="A182" s="432" t="s">
        <v>828</v>
      </c>
      <c r="B182" s="380"/>
      <c r="C182" s="380"/>
      <c r="F182" s="380"/>
      <c r="G182" s="380"/>
      <c r="H182" s="560"/>
      <c r="I182" s="591" t="s">
        <v>534</v>
      </c>
      <c r="J182" s="380"/>
      <c r="K182" s="380"/>
      <c r="L182" s="380"/>
      <c r="M182" s="380"/>
    </row>
    <row r="183" spans="1:13" s="177" customFormat="1" ht="27" customHeight="1">
      <c r="A183" s="439" t="s">
        <v>670</v>
      </c>
      <c r="B183" s="580"/>
      <c r="C183" s="580"/>
      <c r="D183" s="580"/>
      <c r="E183" s="580"/>
      <c r="F183" s="580"/>
      <c r="G183" s="580"/>
      <c r="H183" s="580"/>
      <c r="I183" s="580"/>
      <c r="J183" s="580"/>
      <c r="K183" s="580"/>
      <c r="L183" s="580"/>
      <c r="M183" s="580"/>
    </row>
    <row r="184" spans="1:13" s="177" customFormat="1" ht="27" customHeight="1">
      <c r="A184" s="432" t="s">
        <v>644</v>
      </c>
      <c r="B184" s="580"/>
      <c r="C184" s="580"/>
      <c r="D184" s="580"/>
      <c r="E184" s="580"/>
      <c r="F184" s="580"/>
      <c r="G184" s="580"/>
      <c r="H184" s="580"/>
      <c r="I184" s="580"/>
      <c r="J184" s="580"/>
      <c r="K184" s="580"/>
      <c r="L184" s="580"/>
      <c r="M184" s="580"/>
    </row>
    <row r="185" spans="1:13" s="177" customFormat="1" ht="27" customHeight="1">
      <c r="A185" s="432" t="s">
        <v>811</v>
      </c>
      <c r="B185" s="580"/>
      <c r="C185" s="580"/>
      <c r="D185" s="580"/>
      <c r="E185" s="580"/>
      <c r="F185" s="580"/>
      <c r="G185" s="580"/>
      <c r="H185" s="580"/>
      <c r="I185" s="580"/>
      <c r="J185" s="580"/>
      <c r="K185" s="580"/>
      <c r="L185" s="580"/>
      <c r="M185" s="580"/>
    </row>
    <row r="186" spans="1:13" s="374" customFormat="1" ht="27" customHeight="1">
      <c r="A186" s="432" t="s">
        <v>810</v>
      </c>
    </row>
    <row r="187" spans="1:13" s="374" customFormat="1" ht="27" customHeight="1">
      <c r="A187" s="432" t="s">
        <v>645</v>
      </c>
    </row>
    <row r="188" spans="1:13" s="374" customFormat="1" ht="27" customHeight="1">
      <c r="A188" s="432" t="s">
        <v>646</v>
      </c>
    </row>
    <row r="189" spans="1:13" s="374" customFormat="1" ht="27" customHeight="1">
      <c r="A189" s="432" t="s">
        <v>647</v>
      </c>
    </row>
    <row r="190" spans="1:13" s="374" customFormat="1" ht="27" customHeight="1">
      <c r="A190" s="432" t="s">
        <v>1005</v>
      </c>
    </row>
    <row r="191" spans="1:13" s="374" customFormat="1" ht="27" customHeight="1">
      <c r="A191" s="432" t="s">
        <v>648</v>
      </c>
    </row>
    <row r="192" spans="1:13" s="374" customFormat="1" ht="27" customHeight="1">
      <c r="A192" s="432"/>
    </row>
    <row r="193" spans="1:14" ht="27" customHeight="1">
      <c r="A193" s="580"/>
      <c r="B193" s="580"/>
      <c r="C193" s="580"/>
      <c r="D193" s="580"/>
      <c r="E193" s="580"/>
      <c r="F193" s="580"/>
      <c r="G193" s="580"/>
      <c r="H193" s="580"/>
      <c r="I193" s="580"/>
      <c r="J193" s="580"/>
      <c r="K193" s="580"/>
      <c r="L193" s="580"/>
    </row>
    <row r="194" spans="1:14" ht="27" customHeight="1">
      <c r="A194" s="581"/>
      <c r="B194" s="359"/>
      <c r="C194" s="374" t="s">
        <v>66</v>
      </c>
      <c r="D194" s="374"/>
      <c r="E194" s="374"/>
      <c r="F194" s="374"/>
      <c r="G194" s="374"/>
      <c r="H194" s="581"/>
      <c r="I194" s="581"/>
      <c r="J194" s="581"/>
      <c r="K194" s="581"/>
      <c r="L194" s="581"/>
      <c r="M194" s="581"/>
    </row>
    <row r="195" spans="1:14" ht="27" customHeight="1">
      <c r="B195" s="359"/>
      <c r="C195" s="588" t="s">
        <v>455</v>
      </c>
      <c r="D195" s="374"/>
      <c r="E195" s="374"/>
      <c r="F195" s="374"/>
      <c r="G195" s="374"/>
      <c r="H195" s="581"/>
      <c r="I195" s="581"/>
      <c r="J195" s="581"/>
      <c r="K195" s="581"/>
      <c r="L195" s="581"/>
      <c r="M195" s="581"/>
    </row>
    <row r="196" spans="1:14" ht="24" customHeight="1">
      <c r="A196" s="658" t="s">
        <v>84</v>
      </c>
      <c r="B196" s="658"/>
      <c r="C196" s="658"/>
      <c r="D196" s="658"/>
      <c r="E196" s="658"/>
      <c r="F196" s="658"/>
      <c r="G196" s="658"/>
      <c r="H196" s="658"/>
      <c r="I196" s="658"/>
      <c r="J196" s="658"/>
      <c r="K196" s="658"/>
      <c r="L196" s="658"/>
      <c r="M196" s="658"/>
    </row>
    <row r="197" spans="1:14" ht="24" customHeight="1"/>
    <row r="198" spans="1:14" ht="24" customHeight="1">
      <c r="A198" s="439" t="s">
        <v>729</v>
      </c>
    </row>
    <row r="199" spans="1:14" s="374" customFormat="1" ht="24" customHeight="1">
      <c r="I199" s="581"/>
      <c r="K199" s="657" t="s">
        <v>26</v>
      </c>
      <c r="L199" s="657"/>
      <c r="M199" s="657"/>
    </row>
    <row r="200" spans="1:14" s="374" customFormat="1" ht="24" customHeight="1">
      <c r="B200" s="440" t="s">
        <v>203</v>
      </c>
      <c r="C200" s="440"/>
      <c r="D200" s="440"/>
      <c r="F200" s="659" t="s">
        <v>68</v>
      </c>
      <c r="G200" s="659"/>
      <c r="I200" s="582" t="s">
        <v>25</v>
      </c>
      <c r="K200" s="659" t="s">
        <v>27</v>
      </c>
      <c r="L200" s="659"/>
      <c r="M200" s="659"/>
    </row>
    <row r="201" spans="1:14" s="374" customFormat="1" ht="24" customHeight="1">
      <c r="K201" s="536" t="s">
        <v>374</v>
      </c>
      <c r="L201" s="441"/>
      <c r="M201" s="536" t="s">
        <v>375</v>
      </c>
    </row>
    <row r="202" spans="1:14" s="374" customFormat="1" ht="24" customHeight="1">
      <c r="A202" s="374" t="s">
        <v>52</v>
      </c>
      <c r="F202" s="657" t="s">
        <v>82</v>
      </c>
      <c r="G202" s="657"/>
      <c r="I202" s="581" t="s">
        <v>29</v>
      </c>
      <c r="K202" s="581">
        <v>99.99</v>
      </c>
      <c r="L202" s="581"/>
      <c r="M202" s="581">
        <v>99.99</v>
      </c>
    </row>
    <row r="203" spans="1:14" s="374" customFormat="1" ht="24" customHeight="1">
      <c r="A203" s="374" t="s">
        <v>28</v>
      </c>
      <c r="I203" s="581" t="s">
        <v>30</v>
      </c>
      <c r="N203" s="374" t="s">
        <v>90</v>
      </c>
    </row>
    <row r="204" spans="1:14" s="374" customFormat="1" ht="24" customHeight="1">
      <c r="A204" s="374" t="s">
        <v>873</v>
      </c>
      <c r="F204" s="657" t="s">
        <v>82</v>
      </c>
      <c r="G204" s="657"/>
      <c r="I204" s="581" t="s">
        <v>205</v>
      </c>
      <c r="K204" s="581">
        <v>99.99</v>
      </c>
      <c r="L204" s="581"/>
      <c r="M204" s="581">
        <v>99.99</v>
      </c>
    </row>
    <row r="205" spans="1:14" s="374" customFormat="1" ht="24" customHeight="1">
      <c r="B205" s="374" t="s">
        <v>874</v>
      </c>
      <c r="I205" s="581" t="s">
        <v>204</v>
      </c>
      <c r="K205" s="581"/>
      <c r="L205" s="581"/>
      <c r="M205" s="442"/>
    </row>
    <row r="206" spans="1:14" s="374" customFormat="1" ht="24" customHeight="1">
      <c r="A206" s="374" t="s">
        <v>110</v>
      </c>
      <c r="F206" s="657" t="s">
        <v>106</v>
      </c>
      <c r="G206" s="657"/>
      <c r="I206" s="581" t="s">
        <v>105</v>
      </c>
      <c r="K206" s="581">
        <v>99.97</v>
      </c>
      <c r="L206" s="581"/>
      <c r="M206" s="581">
        <v>99.97</v>
      </c>
    </row>
    <row r="207" spans="1:14" s="374" customFormat="1" ht="24" customHeight="1">
      <c r="F207" s="657" t="s">
        <v>186</v>
      </c>
      <c r="G207" s="657"/>
      <c r="H207" s="165"/>
      <c r="I207" s="165"/>
      <c r="K207" s="581"/>
      <c r="L207" s="581"/>
      <c r="M207" s="581"/>
    </row>
    <row r="208" spans="1:14" s="454" customFormat="1" ht="24" customHeight="1">
      <c r="A208" s="432" t="s">
        <v>636</v>
      </c>
      <c r="B208" s="454" t="s">
        <v>903</v>
      </c>
      <c r="D208" s="428"/>
      <c r="E208" s="428"/>
      <c r="F208" s="428"/>
      <c r="G208" s="428"/>
      <c r="H208" s="428"/>
      <c r="I208" s="428"/>
      <c r="J208" s="428"/>
      <c r="K208" s="428"/>
      <c r="L208" s="428"/>
      <c r="M208" s="428"/>
      <c r="N208" s="428"/>
    </row>
    <row r="209" spans="1:14" s="454" customFormat="1" ht="24" customHeight="1">
      <c r="A209" s="432" t="s">
        <v>637</v>
      </c>
      <c r="B209" s="428"/>
      <c r="D209" s="428"/>
      <c r="E209" s="428"/>
      <c r="F209" s="428"/>
      <c r="G209" s="428"/>
      <c r="H209" s="428"/>
      <c r="I209" s="428"/>
      <c r="J209" s="428"/>
      <c r="K209" s="428"/>
      <c r="L209" s="428"/>
      <c r="M209" s="428"/>
      <c r="N209" s="428"/>
    </row>
    <row r="210" spans="1:14" s="454" customFormat="1" ht="24" customHeight="1">
      <c r="A210" s="432" t="s">
        <v>639</v>
      </c>
      <c r="B210" s="428"/>
      <c r="D210" s="428"/>
      <c r="E210" s="428"/>
      <c r="F210" s="428"/>
      <c r="G210" s="428"/>
      <c r="H210" s="428"/>
      <c r="I210" s="428"/>
      <c r="J210" s="428"/>
      <c r="K210" s="428"/>
      <c r="L210" s="428"/>
      <c r="M210" s="428"/>
      <c r="N210" s="428"/>
    </row>
    <row r="211" spans="1:14" s="454" customFormat="1" ht="24" customHeight="1">
      <c r="A211" s="432" t="s">
        <v>638</v>
      </c>
      <c r="B211" s="428"/>
      <c r="D211" s="428"/>
      <c r="E211" s="428"/>
      <c r="F211" s="428"/>
      <c r="G211" s="428"/>
      <c r="H211" s="428"/>
      <c r="I211" s="428"/>
      <c r="J211" s="428"/>
      <c r="K211" s="428"/>
      <c r="L211" s="428"/>
      <c r="M211" s="428"/>
      <c r="N211" s="428"/>
    </row>
    <row r="212" spans="1:14" s="454" customFormat="1" ht="24" customHeight="1">
      <c r="A212" s="432"/>
      <c r="B212" s="428" t="s">
        <v>364</v>
      </c>
      <c r="D212" s="428"/>
      <c r="E212" s="428"/>
      <c r="F212" s="428"/>
      <c r="G212" s="428"/>
      <c r="H212" s="428"/>
      <c r="I212" s="428"/>
      <c r="J212" s="428"/>
      <c r="K212" s="428"/>
      <c r="L212" s="428"/>
      <c r="M212" s="428"/>
      <c r="N212" s="428"/>
    </row>
    <row r="213" spans="1:14" s="454" customFormat="1" ht="24" customHeight="1">
      <c r="A213" s="432" t="s">
        <v>640</v>
      </c>
      <c r="D213" s="428"/>
      <c r="E213" s="428"/>
      <c r="F213" s="428"/>
      <c r="G213" s="428"/>
      <c r="H213" s="428"/>
      <c r="I213" s="428"/>
      <c r="J213" s="428"/>
      <c r="K213" s="428"/>
      <c r="L213" s="428"/>
      <c r="M213" s="428"/>
      <c r="N213" s="428"/>
    </row>
    <row r="214" spans="1:14" s="454" customFormat="1" ht="24" customHeight="1">
      <c r="A214" s="432" t="s">
        <v>641</v>
      </c>
      <c r="B214" s="428"/>
      <c r="D214" s="428"/>
      <c r="E214" s="428"/>
      <c r="F214" s="428"/>
      <c r="G214" s="428"/>
      <c r="H214" s="428"/>
      <c r="I214" s="428"/>
      <c r="J214" s="428"/>
      <c r="K214" s="428"/>
      <c r="L214" s="428"/>
      <c r="M214" s="428"/>
      <c r="N214" s="428"/>
    </row>
    <row r="215" spans="1:14" s="454" customFormat="1" ht="24" customHeight="1">
      <c r="A215" s="432" t="s">
        <v>642</v>
      </c>
      <c r="B215" s="428"/>
      <c r="D215" s="428"/>
      <c r="E215" s="428"/>
      <c r="F215" s="428"/>
      <c r="G215" s="428"/>
      <c r="H215" s="428"/>
      <c r="I215" s="428"/>
      <c r="J215" s="428"/>
      <c r="K215" s="428"/>
      <c r="L215" s="428"/>
      <c r="M215" s="428"/>
      <c r="N215" s="428"/>
    </row>
    <row r="216" spans="1:14" s="454" customFormat="1" ht="24" customHeight="1">
      <c r="A216" s="432" t="s">
        <v>643</v>
      </c>
      <c r="B216" s="428"/>
      <c r="D216" s="428"/>
      <c r="E216" s="428"/>
      <c r="F216" s="428"/>
      <c r="G216" s="428"/>
      <c r="H216" s="428"/>
      <c r="I216" s="428"/>
      <c r="J216" s="428"/>
      <c r="K216" s="428"/>
      <c r="L216" s="428"/>
      <c r="M216" s="428"/>
      <c r="N216" s="428"/>
    </row>
    <row r="217" spans="1:14" s="454" customFormat="1" ht="24" customHeight="1">
      <c r="A217" s="587" t="s">
        <v>825</v>
      </c>
      <c r="B217" s="428"/>
      <c r="D217" s="428"/>
      <c r="E217" s="428"/>
      <c r="F217" s="428"/>
      <c r="G217" s="428"/>
      <c r="H217" s="428"/>
      <c r="I217" s="428"/>
      <c r="J217" s="428"/>
      <c r="K217" s="428"/>
      <c r="L217" s="428"/>
      <c r="M217" s="428"/>
      <c r="N217" s="428"/>
    </row>
    <row r="218" spans="1:14" s="454" customFormat="1" ht="24" customHeight="1">
      <c r="A218" s="432" t="s">
        <v>898</v>
      </c>
      <c r="B218" s="428"/>
      <c r="D218" s="428"/>
      <c r="E218" s="428"/>
      <c r="F218" s="428"/>
      <c r="G218" s="428"/>
      <c r="H218" s="428"/>
      <c r="I218" s="428"/>
      <c r="J218" s="428"/>
      <c r="K218" s="428"/>
      <c r="L218" s="428"/>
      <c r="M218" s="428"/>
      <c r="N218" s="428"/>
    </row>
    <row r="219" spans="1:14" s="454" customFormat="1" ht="24" customHeight="1">
      <c r="A219" s="432" t="s">
        <v>897</v>
      </c>
      <c r="B219" s="428"/>
      <c r="D219" s="428"/>
      <c r="E219" s="428"/>
      <c r="F219" s="428"/>
      <c r="G219" s="428"/>
      <c r="H219" s="428"/>
      <c r="I219" s="428"/>
      <c r="J219" s="428"/>
      <c r="K219" s="428"/>
      <c r="L219" s="428"/>
      <c r="M219" s="428"/>
      <c r="N219" s="428"/>
    </row>
    <row r="220" spans="1:14" s="454" customFormat="1" ht="24" customHeight="1">
      <c r="A220" s="432" t="s">
        <v>899</v>
      </c>
      <c r="B220" s="428"/>
      <c r="D220" s="428"/>
      <c r="E220" s="428"/>
      <c r="F220" s="428"/>
      <c r="G220" s="428"/>
      <c r="H220" s="428"/>
      <c r="I220" s="428"/>
      <c r="J220" s="428"/>
      <c r="K220" s="428"/>
      <c r="L220" s="428"/>
      <c r="M220" s="428"/>
      <c r="N220" s="428"/>
    </row>
    <row r="221" spans="1:14" s="454" customFormat="1" ht="24" customHeight="1">
      <c r="A221" s="432" t="s">
        <v>900</v>
      </c>
      <c r="B221" s="428"/>
      <c r="D221" s="428"/>
      <c r="E221" s="428"/>
      <c r="F221" s="428"/>
      <c r="G221" s="428"/>
      <c r="H221" s="428"/>
      <c r="I221" s="428"/>
      <c r="J221" s="428"/>
      <c r="K221" s="428"/>
      <c r="L221" s="428"/>
      <c r="M221" s="428"/>
      <c r="N221" s="428"/>
    </row>
    <row r="222" spans="1:14" s="454" customFormat="1" ht="24" customHeight="1">
      <c r="A222" s="432" t="s">
        <v>1007</v>
      </c>
      <c r="B222" s="428"/>
      <c r="D222" s="428"/>
      <c r="E222" s="428"/>
      <c r="F222" s="428"/>
      <c r="G222" s="428"/>
      <c r="H222" s="428"/>
      <c r="I222" s="428"/>
      <c r="J222" s="428"/>
      <c r="K222" s="428"/>
      <c r="L222" s="428"/>
      <c r="M222" s="428"/>
      <c r="N222" s="428"/>
    </row>
    <row r="223" spans="1:14" s="454" customFormat="1" ht="24" customHeight="1">
      <c r="A223" s="432" t="s">
        <v>1006</v>
      </c>
      <c r="B223" s="428"/>
      <c r="D223" s="428"/>
      <c r="E223" s="428"/>
      <c r="F223" s="428"/>
      <c r="G223" s="428"/>
      <c r="H223" s="428"/>
      <c r="I223" s="428"/>
      <c r="J223" s="428"/>
      <c r="K223" s="428"/>
      <c r="L223" s="428"/>
      <c r="M223" s="428"/>
      <c r="N223" s="428"/>
    </row>
    <row r="224" spans="1:14" s="454" customFormat="1" ht="24" customHeight="1">
      <c r="A224" s="432" t="s">
        <v>1008</v>
      </c>
      <c r="B224" s="428"/>
      <c r="D224" s="428"/>
      <c r="E224" s="428"/>
      <c r="F224" s="428"/>
      <c r="G224" s="428"/>
      <c r="H224" s="428"/>
      <c r="I224" s="428"/>
      <c r="J224" s="428"/>
      <c r="K224" s="428"/>
      <c r="L224" s="428"/>
      <c r="M224" s="428"/>
      <c r="N224" s="428"/>
    </row>
    <row r="225" spans="1:14" s="454" customFormat="1" ht="24" customHeight="1">
      <c r="A225" s="432" t="s">
        <v>901</v>
      </c>
      <c r="B225" s="428"/>
      <c r="D225" s="428"/>
      <c r="E225" s="428"/>
      <c r="F225" s="428"/>
      <c r="G225" s="428"/>
      <c r="H225" s="428"/>
      <c r="I225" s="428"/>
      <c r="J225" s="428"/>
      <c r="K225" s="428"/>
      <c r="L225" s="428"/>
      <c r="M225" s="428"/>
      <c r="N225" s="428"/>
    </row>
    <row r="226" spans="1:14" s="454" customFormat="1" ht="24" customHeight="1">
      <c r="A226" s="432" t="s">
        <v>902</v>
      </c>
      <c r="B226" s="428"/>
      <c r="D226" s="428"/>
      <c r="E226" s="428"/>
      <c r="F226" s="428"/>
      <c r="G226" s="428"/>
      <c r="H226" s="428"/>
      <c r="I226" s="428"/>
      <c r="J226" s="428"/>
      <c r="K226" s="428"/>
      <c r="L226" s="428"/>
      <c r="M226" s="428"/>
      <c r="N226" s="428"/>
    </row>
    <row r="227" spans="1:14" s="374" customFormat="1" ht="20.100000000000001" customHeight="1">
      <c r="A227" s="432"/>
    </row>
    <row r="228" spans="1:14" ht="20.100000000000001" customHeight="1">
      <c r="A228" s="580"/>
      <c r="B228" s="580"/>
      <c r="C228" s="580"/>
      <c r="D228" s="580"/>
      <c r="E228" s="580"/>
      <c r="F228" s="580"/>
      <c r="G228" s="580"/>
      <c r="H228" s="580"/>
      <c r="I228" s="580"/>
      <c r="J228" s="580"/>
      <c r="K228" s="580"/>
      <c r="L228" s="580"/>
    </row>
    <row r="229" spans="1:14" ht="24" customHeight="1">
      <c r="A229" s="581"/>
      <c r="B229" s="359"/>
      <c r="C229" s="374" t="s">
        <v>66</v>
      </c>
      <c r="D229" s="374"/>
      <c r="E229" s="374"/>
      <c r="F229" s="374"/>
      <c r="G229" s="374"/>
      <c r="H229" s="581"/>
      <c r="I229" s="581"/>
      <c r="J229" s="581"/>
      <c r="K229" s="581"/>
      <c r="L229" s="581"/>
      <c r="M229" s="581"/>
    </row>
    <row r="230" spans="1:14" ht="24" customHeight="1">
      <c r="B230" s="359"/>
      <c r="C230" s="588" t="s">
        <v>455</v>
      </c>
      <c r="D230" s="374"/>
      <c r="E230" s="374"/>
      <c r="F230" s="374"/>
      <c r="G230" s="374"/>
      <c r="H230" s="581"/>
      <c r="I230" s="581"/>
      <c r="J230" s="581"/>
      <c r="K230" s="581"/>
      <c r="L230" s="581"/>
      <c r="M230" s="581"/>
    </row>
    <row r="231" spans="1:14" ht="23.45" customHeight="1">
      <c r="A231" s="658" t="s">
        <v>730</v>
      </c>
      <c r="B231" s="658"/>
      <c r="C231" s="658"/>
      <c r="D231" s="658"/>
      <c r="E231" s="658"/>
      <c r="F231" s="658"/>
      <c r="G231" s="658"/>
      <c r="H231" s="658"/>
      <c r="I231" s="658"/>
      <c r="J231" s="658"/>
      <c r="K231" s="658"/>
      <c r="L231" s="658"/>
      <c r="M231" s="658"/>
    </row>
    <row r="232" spans="1:14" ht="23.45" customHeight="1">
      <c r="A232" s="649"/>
      <c r="B232" s="649"/>
      <c r="C232" s="649"/>
      <c r="D232" s="649"/>
      <c r="E232" s="649"/>
      <c r="F232" s="649"/>
      <c r="G232" s="649"/>
      <c r="H232" s="649"/>
      <c r="I232" s="649"/>
      <c r="J232" s="649"/>
      <c r="K232" s="649"/>
      <c r="L232" s="649"/>
      <c r="M232" s="649"/>
    </row>
    <row r="233" spans="1:14" ht="23.45" customHeight="1">
      <c r="A233" s="439" t="s">
        <v>1037</v>
      </c>
      <c r="B233" s="580"/>
      <c r="C233" s="580"/>
      <c r="D233" s="580"/>
      <c r="E233" s="580"/>
      <c r="F233" s="580"/>
      <c r="G233" s="580"/>
      <c r="H233" s="580"/>
      <c r="I233" s="580"/>
      <c r="J233" s="580"/>
      <c r="K233" s="580"/>
      <c r="L233" s="580"/>
      <c r="M233" s="580"/>
    </row>
    <row r="234" spans="1:14" ht="23.45" customHeight="1">
      <c r="A234" s="432" t="s">
        <v>839</v>
      </c>
      <c r="B234" s="578" t="s">
        <v>1015</v>
      </c>
      <c r="C234" s="584"/>
      <c r="D234" s="584"/>
      <c r="E234" s="584"/>
      <c r="F234" s="584"/>
      <c r="G234" s="584"/>
      <c r="H234" s="584"/>
      <c r="I234" s="584"/>
      <c r="J234" s="584"/>
      <c r="K234" s="584"/>
      <c r="L234" s="584"/>
      <c r="M234" s="584"/>
    </row>
    <row r="235" spans="1:14" ht="23.45" customHeight="1">
      <c r="A235" s="432" t="s">
        <v>1016</v>
      </c>
      <c r="B235" s="584"/>
      <c r="C235" s="584"/>
      <c r="D235" s="584"/>
      <c r="E235" s="584"/>
      <c r="F235" s="584"/>
      <c r="G235" s="584"/>
      <c r="H235" s="584"/>
      <c r="I235" s="584"/>
      <c r="J235" s="584"/>
      <c r="K235" s="584"/>
      <c r="L235" s="584"/>
      <c r="M235" s="584"/>
    </row>
    <row r="236" spans="1:14" ht="23.45" customHeight="1">
      <c r="A236" s="584"/>
      <c r="B236" s="584"/>
      <c r="C236" s="584"/>
      <c r="D236" s="584"/>
      <c r="E236" s="584"/>
      <c r="F236" s="584"/>
      <c r="G236" s="584"/>
      <c r="H236" s="584"/>
      <c r="I236" s="584"/>
      <c r="J236" s="584"/>
      <c r="K236" s="584"/>
      <c r="L236" s="584"/>
      <c r="M236" s="315" t="s">
        <v>185</v>
      </c>
    </row>
    <row r="237" spans="1:14" ht="23.45" customHeight="1">
      <c r="A237" s="584"/>
      <c r="B237" s="584"/>
      <c r="C237" s="584"/>
      <c r="D237" s="584"/>
      <c r="E237" s="584"/>
      <c r="F237" s="584"/>
      <c r="G237" s="584"/>
      <c r="H237" s="584" t="s">
        <v>2</v>
      </c>
      <c r="I237" s="584"/>
      <c r="J237" s="584"/>
      <c r="K237" s="584"/>
      <c r="L237" s="584" t="s">
        <v>62</v>
      </c>
      <c r="M237" s="584"/>
    </row>
    <row r="238" spans="1:14" ht="23.45" customHeight="1">
      <c r="A238" s="584"/>
      <c r="B238" s="584"/>
      <c r="C238" s="584"/>
      <c r="D238" s="584"/>
      <c r="E238" s="584"/>
      <c r="F238" s="584"/>
      <c r="G238" s="601" t="s">
        <v>374</v>
      </c>
      <c r="H238" s="601"/>
      <c r="I238" s="601" t="s">
        <v>375</v>
      </c>
      <c r="J238" s="584"/>
      <c r="K238" s="601" t="s">
        <v>374</v>
      </c>
      <c r="L238" s="601"/>
      <c r="M238" s="601" t="s">
        <v>375</v>
      </c>
    </row>
    <row r="239" spans="1:14" ht="23.45" customHeight="1">
      <c r="A239" s="603" t="s">
        <v>849</v>
      </c>
      <c r="B239" s="600"/>
      <c r="D239" s="584"/>
      <c r="E239" s="584"/>
      <c r="F239" s="584"/>
      <c r="G239" s="584"/>
      <c r="H239" s="584"/>
      <c r="I239" s="584"/>
      <c r="J239" s="584"/>
      <c r="K239" s="584"/>
      <c r="L239" s="584"/>
      <c r="M239" s="584"/>
    </row>
    <row r="240" spans="1:14" ht="23.45" customHeight="1">
      <c r="A240" s="600" t="s">
        <v>844</v>
      </c>
      <c r="B240" s="600"/>
      <c r="D240" s="584"/>
      <c r="E240" s="584"/>
      <c r="F240" s="584"/>
      <c r="G240" s="607">
        <v>220135338.22</v>
      </c>
      <c r="H240" s="584"/>
      <c r="I240" s="607">
        <v>0</v>
      </c>
      <c r="J240" s="584"/>
      <c r="K240" s="607">
        <v>0</v>
      </c>
      <c r="L240" s="584"/>
      <c r="M240" s="607">
        <v>0</v>
      </c>
    </row>
    <row r="241" spans="1:13" ht="23.45" customHeight="1">
      <c r="A241" s="600" t="s">
        <v>840</v>
      </c>
      <c r="B241" s="600"/>
      <c r="D241" s="584"/>
      <c r="E241" s="584"/>
      <c r="F241" s="584"/>
      <c r="G241" s="607">
        <v>41201982.789999999</v>
      </c>
      <c r="H241" s="584"/>
      <c r="I241" s="607">
        <v>0</v>
      </c>
      <c r="J241" s="584"/>
      <c r="K241" s="607">
        <v>0</v>
      </c>
      <c r="L241" s="584"/>
      <c r="M241" s="607">
        <v>0</v>
      </c>
    </row>
    <row r="242" spans="1:13" ht="23.45" customHeight="1">
      <c r="A242" s="600" t="s">
        <v>863</v>
      </c>
      <c r="B242" s="600"/>
      <c r="D242" s="584"/>
      <c r="E242" s="584"/>
      <c r="F242" s="584"/>
      <c r="G242" s="607">
        <v>1138322916.0599999</v>
      </c>
      <c r="H242" s="584"/>
      <c r="I242" s="607">
        <v>0</v>
      </c>
      <c r="J242" s="584"/>
      <c r="K242" s="607">
        <v>0</v>
      </c>
      <c r="L242" s="584"/>
      <c r="M242" s="607">
        <v>0</v>
      </c>
    </row>
    <row r="243" spans="1:13" ht="23.45" customHeight="1">
      <c r="A243" s="600" t="s">
        <v>860</v>
      </c>
      <c r="B243" s="600"/>
      <c r="D243" s="584"/>
      <c r="E243" s="584"/>
      <c r="F243" s="584"/>
      <c r="G243" s="607">
        <v>8493113.9000000004</v>
      </c>
      <c r="H243" s="584"/>
      <c r="I243" s="607">
        <v>0</v>
      </c>
      <c r="J243" s="584"/>
      <c r="K243" s="607">
        <v>0</v>
      </c>
      <c r="L243" s="584"/>
      <c r="M243" s="607">
        <v>0</v>
      </c>
    </row>
    <row r="244" spans="1:13" ht="23.45" customHeight="1">
      <c r="A244" s="600" t="s">
        <v>843</v>
      </c>
      <c r="B244" s="600"/>
      <c r="D244" s="584"/>
      <c r="E244" s="584"/>
      <c r="F244" s="584"/>
      <c r="G244" s="607">
        <v>169255800</v>
      </c>
      <c r="H244" s="584"/>
      <c r="I244" s="607">
        <v>0</v>
      </c>
      <c r="J244" s="584"/>
      <c r="K244" s="607">
        <v>0</v>
      </c>
      <c r="L244" s="584"/>
      <c r="M244" s="607">
        <v>0</v>
      </c>
    </row>
    <row r="245" spans="1:13" ht="23.45" customHeight="1">
      <c r="A245" s="600" t="s">
        <v>841</v>
      </c>
      <c r="B245" s="600"/>
      <c r="D245" s="584"/>
      <c r="E245" s="584"/>
      <c r="F245" s="584"/>
      <c r="G245" s="607">
        <v>12268808.99</v>
      </c>
      <c r="H245" s="584"/>
      <c r="I245" s="607">
        <v>0</v>
      </c>
      <c r="J245" s="584"/>
      <c r="K245" s="607">
        <v>0</v>
      </c>
      <c r="L245" s="584"/>
      <c r="M245" s="607">
        <v>0</v>
      </c>
    </row>
    <row r="246" spans="1:13" ht="23.45" customHeight="1">
      <c r="A246" s="600" t="s">
        <v>845</v>
      </c>
      <c r="B246" s="600"/>
      <c r="D246" s="584"/>
      <c r="E246" s="584"/>
      <c r="F246" s="584"/>
      <c r="G246" s="607">
        <v>3036351.18</v>
      </c>
      <c r="H246" s="584"/>
      <c r="I246" s="607">
        <v>0</v>
      </c>
      <c r="J246" s="584"/>
      <c r="K246" s="607">
        <v>0</v>
      </c>
      <c r="L246" s="584"/>
      <c r="M246" s="607">
        <v>0</v>
      </c>
    </row>
    <row r="247" spans="1:13" ht="23.45" customHeight="1">
      <c r="A247" s="600" t="s">
        <v>846</v>
      </c>
      <c r="B247" s="600"/>
      <c r="D247" s="584"/>
      <c r="E247" s="584"/>
      <c r="F247" s="584"/>
      <c r="G247" s="607">
        <v>696487.19</v>
      </c>
      <c r="H247" s="584"/>
      <c r="I247" s="607">
        <v>0</v>
      </c>
      <c r="J247" s="584"/>
      <c r="K247" s="607">
        <v>0</v>
      </c>
      <c r="L247" s="584"/>
      <c r="M247" s="607">
        <v>0</v>
      </c>
    </row>
    <row r="248" spans="1:13" ht="23.45" customHeight="1">
      <c r="A248" s="600" t="s">
        <v>339</v>
      </c>
      <c r="B248" s="600"/>
      <c r="D248" s="584"/>
      <c r="E248" s="584"/>
      <c r="F248" s="584"/>
      <c r="G248" s="607">
        <v>6334630.0700000003</v>
      </c>
      <c r="H248" s="584"/>
      <c r="I248" s="607">
        <v>0</v>
      </c>
      <c r="J248" s="584"/>
      <c r="K248" s="607">
        <v>0</v>
      </c>
      <c r="L248" s="584"/>
      <c r="M248" s="607">
        <v>0</v>
      </c>
    </row>
    <row r="249" spans="1:13" ht="23.45" customHeight="1">
      <c r="A249" s="600" t="s">
        <v>847</v>
      </c>
      <c r="B249" s="600"/>
      <c r="D249" s="584"/>
      <c r="E249" s="584"/>
      <c r="F249" s="584"/>
      <c r="G249" s="607">
        <v>2576206.66</v>
      </c>
      <c r="H249" s="584"/>
      <c r="I249" s="607">
        <v>0</v>
      </c>
      <c r="J249" s="584"/>
      <c r="K249" s="607">
        <v>0</v>
      </c>
      <c r="L249" s="584"/>
      <c r="M249" s="607">
        <v>0</v>
      </c>
    </row>
    <row r="250" spans="1:13" ht="23.45" customHeight="1">
      <c r="A250" s="600" t="s">
        <v>842</v>
      </c>
      <c r="B250" s="600"/>
      <c r="D250" s="584"/>
      <c r="E250" s="584"/>
      <c r="F250" s="584"/>
      <c r="G250" s="607">
        <v>769382</v>
      </c>
      <c r="H250" s="584"/>
      <c r="I250" s="607">
        <v>0</v>
      </c>
      <c r="J250" s="584"/>
      <c r="K250" s="607">
        <v>0</v>
      </c>
      <c r="L250" s="584"/>
      <c r="M250" s="607">
        <v>0</v>
      </c>
    </row>
    <row r="251" spans="1:13" ht="23.45" customHeight="1">
      <c r="A251" s="600" t="s">
        <v>875</v>
      </c>
      <c r="B251" s="600"/>
      <c r="D251" s="584"/>
      <c r="E251" s="584"/>
      <c r="F251" s="584"/>
      <c r="G251" s="607">
        <v>0</v>
      </c>
      <c r="H251" s="584"/>
      <c r="I251" s="607">
        <v>0</v>
      </c>
      <c r="J251" s="584"/>
      <c r="K251" s="607">
        <v>299999800</v>
      </c>
      <c r="L251" s="584"/>
      <c r="M251" s="607">
        <v>0</v>
      </c>
    </row>
    <row r="252" spans="1:13" ht="23.45" customHeight="1">
      <c r="A252" s="604" t="s">
        <v>848</v>
      </c>
      <c r="B252" s="600"/>
      <c r="D252" s="584"/>
      <c r="E252" s="584"/>
      <c r="F252" s="584"/>
      <c r="G252" s="608">
        <f>SUM(G240:G251)</f>
        <v>1603091017.0600002</v>
      </c>
      <c r="H252" s="584"/>
      <c r="I252" s="608">
        <f>SUM(I240:I251)</f>
        <v>0</v>
      </c>
      <c r="J252" s="584"/>
      <c r="K252" s="608">
        <f>SUM(K240:K251)</f>
        <v>299999800</v>
      </c>
      <c r="L252" s="584"/>
      <c r="M252" s="608">
        <f>SUM(M240:M251)</f>
        <v>0</v>
      </c>
    </row>
    <row r="253" spans="1:13" ht="23.45" customHeight="1">
      <c r="A253" s="603" t="s">
        <v>850</v>
      </c>
      <c r="B253" s="600"/>
      <c r="D253" s="584"/>
      <c r="E253" s="584"/>
      <c r="F253" s="584"/>
      <c r="G253" s="607"/>
      <c r="H253" s="584"/>
      <c r="I253" s="607"/>
      <c r="J253" s="584"/>
      <c r="K253" s="607"/>
      <c r="L253" s="584"/>
      <c r="M253" s="607"/>
    </row>
    <row r="254" spans="1:13" ht="23.45" customHeight="1">
      <c r="A254" s="600" t="s">
        <v>851</v>
      </c>
      <c r="B254" s="600"/>
      <c r="D254" s="584"/>
      <c r="E254" s="584"/>
      <c r="F254" s="584"/>
      <c r="G254" s="607">
        <v>91348249.290000007</v>
      </c>
      <c r="H254" s="584"/>
      <c r="I254" s="607">
        <v>0</v>
      </c>
      <c r="J254" s="584"/>
      <c r="K254" s="607">
        <v>0</v>
      </c>
      <c r="L254" s="584"/>
      <c r="M254" s="607">
        <v>0</v>
      </c>
    </row>
    <row r="255" spans="1:13" ht="23.45" customHeight="1">
      <c r="A255" s="600" t="s">
        <v>853</v>
      </c>
      <c r="B255" s="600"/>
      <c r="D255" s="584"/>
      <c r="E255" s="584"/>
      <c r="F255" s="584"/>
      <c r="G255" s="607">
        <v>27336200.109999999</v>
      </c>
      <c r="H255" s="584"/>
      <c r="I255" s="607">
        <v>0</v>
      </c>
      <c r="J255" s="584"/>
      <c r="K255" s="607">
        <v>0</v>
      </c>
      <c r="L255" s="584"/>
      <c r="M255" s="607">
        <v>0</v>
      </c>
    </row>
    <row r="256" spans="1:13" ht="23.45" customHeight="1">
      <c r="A256" s="600" t="s">
        <v>854</v>
      </c>
      <c r="B256" s="600"/>
      <c r="D256" s="584"/>
      <c r="E256" s="584"/>
      <c r="F256" s="584"/>
      <c r="G256" s="607">
        <v>46749665.890000001</v>
      </c>
      <c r="H256" s="584"/>
      <c r="I256" s="607">
        <v>0</v>
      </c>
      <c r="J256" s="584"/>
      <c r="K256" s="607">
        <v>0</v>
      </c>
      <c r="L256" s="584"/>
      <c r="M256" s="607">
        <v>0</v>
      </c>
    </row>
    <row r="257" spans="1:13" ht="23.45" customHeight="1">
      <c r="A257" s="600" t="s">
        <v>861</v>
      </c>
      <c r="B257" s="600"/>
      <c r="D257" s="584"/>
      <c r="E257" s="584"/>
      <c r="F257" s="584"/>
      <c r="G257" s="607">
        <v>123380</v>
      </c>
      <c r="H257" s="584"/>
      <c r="I257" s="607">
        <v>0</v>
      </c>
      <c r="J257" s="584"/>
      <c r="K257" s="607">
        <v>0</v>
      </c>
      <c r="L257" s="584"/>
      <c r="M257" s="607">
        <v>0</v>
      </c>
    </row>
    <row r="258" spans="1:13" ht="23.45" customHeight="1">
      <c r="A258" s="600" t="s">
        <v>855</v>
      </c>
      <c r="B258" s="600"/>
      <c r="D258" s="584"/>
      <c r="E258" s="584"/>
      <c r="F258" s="584"/>
      <c r="G258" s="607">
        <v>64699341.049999997</v>
      </c>
      <c r="H258" s="584"/>
      <c r="I258" s="607">
        <v>0</v>
      </c>
      <c r="J258" s="584"/>
      <c r="K258" s="607">
        <v>0</v>
      </c>
      <c r="L258" s="584"/>
      <c r="M258" s="607">
        <v>0</v>
      </c>
    </row>
    <row r="259" spans="1:13" ht="23.45" customHeight="1">
      <c r="A259" s="600" t="s">
        <v>856</v>
      </c>
      <c r="B259" s="600"/>
      <c r="D259" s="584"/>
      <c r="E259" s="584"/>
      <c r="F259" s="584"/>
      <c r="G259" s="607">
        <v>182669850</v>
      </c>
      <c r="H259" s="584"/>
      <c r="I259" s="607">
        <v>0</v>
      </c>
      <c r="J259" s="584"/>
      <c r="K259" s="607">
        <v>0</v>
      </c>
      <c r="L259" s="584"/>
      <c r="M259" s="607">
        <v>0</v>
      </c>
    </row>
    <row r="260" spans="1:13" ht="23.45" customHeight="1">
      <c r="A260" s="600" t="s">
        <v>852</v>
      </c>
      <c r="B260" s="600"/>
      <c r="D260" s="584"/>
      <c r="E260" s="584"/>
      <c r="F260" s="584"/>
      <c r="G260" s="609">
        <v>6513639.25</v>
      </c>
      <c r="H260" s="599"/>
      <c r="I260" s="609">
        <v>0</v>
      </c>
      <c r="J260" s="599"/>
      <c r="K260" s="609">
        <v>0</v>
      </c>
      <c r="L260" s="599"/>
      <c r="M260" s="609">
        <v>0</v>
      </c>
    </row>
    <row r="261" spans="1:13" ht="23.45" customHeight="1">
      <c r="A261" s="604" t="s">
        <v>858</v>
      </c>
      <c r="B261" s="603"/>
      <c r="D261" s="584"/>
      <c r="E261" s="584"/>
      <c r="F261" s="584"/>
      <c r="G261" s="607"/>
      <c r="H261" s="599"/>
      <c r="I261" s="607"/>
      <c r="J261" s="599"/>
      <c r="K261" s="607"/>
      <c r="L261" s="599"/>
      <c r="M261" s="607"/>
    </row>
    <row r="262" spans="1:13" ht="23.45" customHeight="1">
      <c r="A262" s="603"/>
      <c r="B262" s="602" t="s">
        <v>857</v>
      </c>
      <c r="D262" s="584"/>
      <c r="E262" s="584"/>
      <c r="F262" s="584"/>
      <c r="G262" s="609">
        <f>SUM(G254:G261)</f>
        <v>419440325.59000003</v>
      </c>
      <c r="H262" s="584"/>
      <c r="I262" s="609">
        <f>SUM(I254:I261)</f>
        <v>0</v>
      </c>
      <c r="J262" s="584"/>
      <c r="K262" s="609">
        <f>SUM(K254:K261)</f>
        <v>0</v>
      </c>
      <c r="L262" s="584"/>
      <c r="M262" s="609">
        <f>SUM(M254:M261)</f>
        <v>0</v>
      </c>
    </row>
    <row r="263" spans="1:13" ht="23.45" customHeight="1">
      <c r="A263" s="603"/>
      <c r="B263" s="602"/>
      <c r="D263" s="599"/>
      <c r="E263" s="599"/>
      <c r="F263" s="599"/>
      <c r="G263" s="607"/>
      <c r="H263" s="599"/>
      <c r="I263" s="607"/>
      <c r="J263" s="599"/>
      <c r="K263" s="607"/>
      <c r="L263" s="599"/>
      <c r="M263" s="607"/>
    </row>
    <row r="264" spans="1:13" ht="23.45" customHeight="1">
      <c r="A264" s="583"/>
      <c r="B264" s="359"/>
      <c r="C264" s="374" t="s">
        <v>66</v>
      </c>
      <c r="D264" s="374"/>
      <c r="E264" s="374"/>
      <c r="F264" s="374"/>
      <c r="G264" s="374"/>
      <c r="H264" s="583"/>
      <c r="I264" s="583"/>
      <c r="J264" s="583"/>
      <c r="K264" s="583"/>
      <c r="L264" s="583"/>
      <c r="M264" s="583"/>
    </row>
    <row r="265" spans="1:13" ht="23.45" customHeight="1">
      <c r="B265" s="359"/>
      <c r="C265" s="588" t="s">
        <v>455</v>
      </c>
      <c r="D265" s="374"/>
      <c r="E265" s="374"/>
      <c r="F265" s="374"/>
      <c r="G265" s="374"/>
      <c r="H265" s="583"/>
      <c r="I265" s="583"/>
      <c r="J265" s="583"/>
      <c r="K265" s="583"/>
      <c r="L265" s="583"/>
      <c r="M265" s="583"/>
    </row>
    <row r="266" spans="1:13" ht="24.95" customHeight="1">
      <c r="A266" s="658" t="s">
        <v>91</v>
      </c>
      <c r="B266" s="658"/>
      <c r="C266" s="658"/>
      <c r="D266" s="658"/>
      <c r="E266" s="658"/>
      <c r="F266" s="658"/>
      <c r="G266" s="658"/>
      <c r="H266" s="658"/>
      <c r="I266" s="658"/>
      <c r="J266" s="658"/>
      <c r="K266" s="658"/>
      <c r="L266" s="658"/>
      <c r="M266" s="658"/>
    </row>
    <row r="267" spans="1:13" ht="24.95" customHeight="1">
      <c r="A267" s="584"/>
      <c r="B267" s="584"/>
      <c r="C267" s="584"/>
      <c r="D267" s="584"/>
      <c r="E267" s="584"/>
      <c r="F267" s="584"/>
      <c r="G267" s="584"/>
      <c r="H267" s="584"/>
      <c r="I267" s="584"/>
      <c r="J267" s="584"/>
      <c r="K267" s="584"/>
      <c r="L267" s="584"/>
      <c r="M267" s="584"/>
    </row>
    <row r="268" spans="1:13" ht="24.95" customHeight="1">
      <c r="A268" s="439" t="s">
        <v>671</v>
      </c>
      <c r="B268" s="421"/>
      <c r="C268" s="421"/>
      <c r="D268" s="421"/>
      <c r="E268" s="421"/>
      <c r="F268" s="421"/>
      <c r="G268" s="421"/>
      <c r="H268" s="421"/>
      <c r="I268" s="421"/>
      <c r="J268" s="421"/>
      <c r="K268" s="421"/>
      <c r="L268" s="421"/>
      <c r="M268" s="421"/>
    </row>
    <row r="269" spans="1:13" ht="24.95" customHeight="1">
      <c r="A269" s="432" t="s">
        <v>622</v>
      </c>
      <c r="B269" s="421"/>
      <c r="C269" s="421"/>
      <c r="D269" s="421"/>
      <c r="E269" s="421"/>
      <c r="F269" s="421"/>
      <c r="G269" s="421"/>
      <c r="H269" s="421"/>
      <c r="I269" s="421"/>
      <c r="J269" s="421"/>
      <c r="K269" s="421"/>
      <c r="L269" s="421"/>
    </row>
    <row r="270" spans="1:13" ht="24.95" customHeight="1">
      <c r="A270" s="439" t="s">
        <v>908</v>
      </c>
      <c r="C270" s="421"/>
      <c r="D270" s="421"/>
      <c r="E270" s="421"/>
      <c r="F270" s="421"/>
      <c r="G270" s="421"/>
      <c r="H270" s="421"/>
      <c r="I270" s="421"/>
      <c r="J270" s="421"/>
      <c r="K270" s="421"/>
      <c r="L270" s="421"/>
      <c r="M270" s="421"/>
    </row>
    <row r="271" spans="1:13" ht="24.95" customHeight="1">
      <c r="A271" s="439" t="s">
        <v>624</v>
      </c>
      <c r="C271" s="421"/>
      <c r="D271" s="421"/>
      <c r="E271" s="421"/>
      <c r="F271" s="421"/>
      <c r="G271" s="421"/>
      <c r="H271" s="421"/>
      <c r="I271" s="421"/>
      <c r="J271" s="421"/>
      <c r="K271" s="421"/>
      <c r="L271" s="421"/>
    </row>
    <row r="272" spans="1:13" ht="24.95" customHeight="1">
      <c r="A272" s="439" t="s">
        <v>625</v>
      </c>
      <c r="C272" s="421"/>
      <c r="D272" s="421"/>
      <c r="E272" s="421"/>
      <c r="F272" s="421"/>
      <c r="G272" s="421"/>
      <c r="H272" s="421"/>
      <c r="I272" s="421"/>
      <c r="J272" s="421"/>
      <c r="K272" s="421"/>
      <c r="L272" s="421"/>
    </row>
    <row r="273" spans="1:13" ht="24.95" customHeight="1">
      <c r="A273" s="439" t="s">
        <v>626</v>
      </c>
      <c r="C273" s="421"/>
      <c r="D273" s="421"/>
      <c r="E273" s="421"/>
      <c r="F273" s="421"/>
      <c r="G273" s="421"/>
      <c r="H273" s="421"/>
      <c r="I273" s="421"/>
      <c r="J273" s="421"/>
      <c r="K273" s="421"/>
      <c r="L273" s="421"/>
    </row>
    <row r="274" spans="1:13" ht="24.95" customHeight="1">
      <c r="A274" s="439" t="s">
        <v>627</v>
      </c>
      <c r="C274" s="421"/>
      <c r="D274" s="421"/>
      <c r="E274" s="421"/>
      <c r="F274" s="421"/>
      <c r="G274" s="421"/>
      <c r="H274" s="421"/>
      <c r="I274" s="421"/>
      <c r="J274" s="421"/>
      <c r="K274" s="421"/>
      <c r="L274" s="421"/>
    </row>
    <row r="275" spans="1:13" ht="24.95" customHeight="1">
      <c r="A275" s="439" t="s">
        <v>628</v>
      </c>
      <c r="C275" s="421"/>
      <c r="D275" s="421"/>
      <c r="E275" s="421"/>
      <c r="F275" s="421"/>
      <c r="G275" s="421"/>
      <c r="H275" s="421"/>
      <c r="I275" s="421"/>
      <c r="J275" s="421"/>
      <c r="K275" s="421"/>
      <c r="L275" s="421"/>
    </row>
    <row r="276" spans="1:13" ht="24.95" customHeight="1">
      <c r="A276" s="439" t="s">
        <v>629</v>
      </c>
      <c r="C276" s="421"/>
      <c r="D276" s="421"/>
      <c r="E276" s="421"/>
      <c r="F276" s="421"/>
      <c r="G276" s="421"/>
      <c r="H276" s="421"/>
      <c r="I276" s="421"/>
      <c r="J276" s="421"/>
      <c r="K276" s="421"/>
      <c r="L276" s="421"/>
      <c r="M276" s="443"/>
    </row>
    <row r="277" spans="1:13" s="374" customFormat="1" ht="24.95" customHeight="1">
      <c r="A277" s="374" t="s">
        <v>630</v>
      </c>
      <c r="B277" s="165"/>
      <c r="C277" s="421"/>
      <c r="D277" s="421"/>
      <c r="E277" s="421"/>
      <c r="F277" s="421"/>
      <c r="G277" s="421"/>
      <c r="H277" s="421"/>
      <c r="I277" s="421"/>
      <c r="J277" s="421"/>
      <c r="K277" s="421"/>
      <c r="L277" s="421"/>
      <c r="M277" s="421"/>
    </row>
    <row r="278" spans="1:13" s="374" customFormat="1" ht="24.95" customHeight="1">
      <c r="A278" s="439" t="s">
        <v>631</v>
      </c>
      <c r="B278" s="165"/>
      <c r="C278" s="421"/>
      <c r="D278" s="421"/>
      <c r="E278" s="421"/>
      <c r="F278" s="421"/>
      <c r="G278" s="421"/>
      <c r="H278" s="421"/>
      <c r="I278" s="421"/>
      <c r="J278" s="421"/>
      <c r="K278" s="421"/>
      <c r="L278" s="421"/>
      <c r="M278" s="421"/>
    </row>
    <row r="279" spans="1:13" s="374" customFormat="1" ht="24.95" customHeight="1">
      <c r="A279" s="439" t="s">
        <v>1017</v>
      </c>
      <c r="B279" s="165"/>
      <c r="C279" s="421"/>
      <c r="D279" s="421"/>
      <c r="E279" s="421"/>
      <c r="F279" s="421"/>
      <c r="G279" s="421"/>
      <c r="H279" s="421"/>
      <c r="I279" s="421"/>
      <c r="J279" s="421"/>
      <c r="K279" s="421"/>
      <c r="L279" s="421"/>
      <c r="M279" s="421"/>
    </row>
    <row r="280" spans="1:13" ht="24.95" customHeight="1">
      <c r="A280" s="439" t="s">
        <v>632</v>
      </c>
      <c r="C280" s="421"/>
      <c r="D280" s="421"/>
      <c r="E280" s="421"/>
      <c r="F280" s="421"/>
      <c r="G280" s="421"/>
      <c r="H280" s="421"/>
      <c r="I280" s="421"/>
      <c r="J280" s="421"/>
      <c r="K280" s="421"/>
      <c r="L280" s="421"/>
      <c r="M280" s="421"/>
    </row>
    <row r="281" spans="1:13" ht="24.95" customHeight="1">
      <c r="A281" s="439" t="s">
        <v>1018</v>
      </c>
      <c r="C281" s="421"/>
      <c r="D281" s="421"/>
      <c r="E281" s="421"/>
      <c r="F281" s="421"/>
      <c r="G281" s="421"/>
      <c r="H281" s="421"/>
      <c r="I281" s="421"/>
      <c r="J281" s="421"/>
      <c r="K281" s="421"/>
      <c r="L281" s="421"/>
      <c r="M281" s="421"/>
    </row>
    <row r="282" spans="1:13" ht="24.95" customHeight="1">
      <c r="A282" s="439" t="s">
        <v>633</v>
      </c>
      <c r="C282" s="421"/>
      <c r="D282" s="421"/>
      <c r="E282" s="421"/>
      <c r="F282" s="421"/>
      <c r="G282" s="421"/>
      <c r="H282" s="421"/>
      <c r="I282" s="421"/>
      <c r="J282" s="421"/>
      <c r="K282" s="421"/>
      <c r="L282" s="421"/>
      <c r="M282" s="421"/>
    </row>
    <row r="283" spans="1:13" ht="24.95" customHeight="1">
      <c r="A283" s="439" t="s">
        <v>1019</v>
      </c>
      <c r="C283" s="421"/>
      <c r="D283" s="421"/>
      <c r="E283" s="421"/>
      <c r="F283" s="421"/>
      <c r="G283" s="421"/>
      <c r="H283" s="421"/>
      <c r="I283" s="421"/>
      <c r="J283" s="421"/>
      <c r="K283" s="421"/>
      <c r="L283" s="421"/>
      <c r="M283" s="421"/>
    </row>
    <row r="284" spans="1:13" ht="24.95" customHeight="1">
      <c r="A284" s="439" t="s">
        <v>634</v>
      </c>
      <c r="C284" s="421"/>
      <c r="D284" s="421"/>
      <c r="E284" s="421"/>
      <c r="F284" s="421"/>
      <c r="G284" s="421"/>
      <c r="H284" s="421"/>
      <c r="I284" s="421"/>
      <c r="J284" s="421"/>
      <c r="K284" s="421"/>
      <c r="L284" s="421"/>
      <c r="M284" s="443"/>
    </row>
    <row r="285" spans="1:13" ht="24.95" customHeight="1">
      <c r="A285" s="439" t="s">
        <v>635</v>
      </c>
      <c r="C285" s="421"/>
      <c r="D285" s="421"/>
      <c r="E285" s="421"/>
      <c r="F285" s="421"/>
      <c r="G285" s="421"/>
      <c r="H285" s="421"/>
      <c r="I285" s="421"/>
      <c r="J285" s="421"/>
      <c r="K285" s="421"/>
      <c r="L285" s="421"/>
      <c r="M285" s="443"/>
    </row>
    <row r="286" spans="1:13" ht="24.95" customHeight="1">
      <c r="A286" s="432" t="s">
        <v>619</v>
      </c>
      <c r="C286" s="421"/>
      <c r="D286" s="421"/>
      <c r="E286" s="421"/>
      <c r="F286" s="421"/>
      <c r="G286" s="421"/>
      <c r="H286" s="421"/>
      <c r="I286" s="421"/>
      <c r="J286" s="421"/>
      <c r="K286" s="421"/>
      <c r="L286" s="421"/>
    </row>
    <row r="287" spans="1:13" ht="24.95" customHeight="1">
      <c r="A287" s="432" t="s">
        <v>623</v>
      </c>
      <c r="C287" s="421"/>
      <c r="D287" s="421"/>
      <c r="E287" s="421"/>
      <c r="F287" s="421"/>
      <c r="G287" s="421"/>
      <c r="H287" s="421"/>
      <c r="I287" s="421"/>
      <c r="J287" s="421"/>
      <c r="K287" s="421"/>
      <c r="L287" s="421"/>
      <c r="M287" s="421"/>
    </row>
    <row r="288" spans="1:13" ht="24.95" customHeight="1">
      <c r="A288" s="432" t="s">
        <v>620</v>
      </c>
      <c r="C288" s="421"/>
      <c r="D288" s="421"/>
      <c r="E288" s="421"/>
      <c r="F288" s="421"/>
      <c r="G288" s="421"/>
      <c r="H288" s="421"/>
      <c r="I288" s="421"/>
      <c r="J288" s="421"/>
      <c r="K288" s="421"/>
      <c r="L288" s="421"/>
      <c r="M288" s="421"/>
    </row>
    <row r="289" spans="1:13" ht="24.95" customHeight="1">
      <c r="A289" s="432" t="s">
        <v>621</v>
      </c>
      <c r="C289" s="421"/>
      <c r="D289" s="421"/>
      <c r="E289" s="421"/>
      <c r="F289" s="421"/>
      <c r="G289" s="421"/>
      <c r="H289" s="421"/>
      <c r="I289" s="421"/>
      <c r="J289" s="421"/>
      <c r="K289" s="421"/>
      <c r="L289" s="421"/>
      <c r="M289" s="421"/>
    </row>
    <row r="290" spans="1:13" ht="24.95" customHeight="1">
      <c r="A290" s="432" t="s">
        <v>615</v>
      </c>
      <c r="C290" s="374"/>
      <c r="D290" s="374"/>
      <c r="E290" s="374"/>
      <c r="F290" s="374"/>
      <c r="G290" s="374"/>
      <c r="H290" s="421"/>
      <c r="I290" s="421"/>
      <c r="J290" s="421"/>
      <c r="K290" s="421"/>
      <c r="L290" s="421"/>
    </row>
    <row r="291" spans="1:13" s="374" customFormat="1" ht="24.95" customHeight="1">
      <c r="A291" s="432" t="s">
        <v>915</v>
      </c>
      <c r="B291" s="165"/>
      <c r="H291" s="421"/>
      <c r="I291" s="421"/>
      <c r="J291" s="421"/>
      <c r="K291" s="421"/>
      <c r="L291" s="421"/>
      <c r="M291" s="421"/>
    </row>
    <row r="292" spans="1:13" s="374" customFormat="1" ht="24.95" customHeight="1">
      <c r="A292" s="432" t="s">
        <v>616</v>
      </c>
      <c r="B292" s="165"/>
      <c r="H292" s="421"/>
      <c r="I292" s="421"/>
      <c r="J292" s="421"/>
      <c r="K292" s="421"/>
      <c r="L292" s="421"/>
      <c r="M292" s="421"/>
    </row>
    <row r="293" spans="1:13" s="374" customFormat="1" ht="24.95" customHeight="1">
      <c r="A293" s="432" t="s">
        <v>617</v>
      </c>
      <c r="B293" s="165"/>
      <c r="H293" s="421"/>
      <c r="I293" s="421"/>
      <c r="J293" s="421"/>
      <c r="K293" s="421"/>
      <c r="L293" s="421"/>
      <c r="M293" s="421"/>
    </row>
    <row r="294" spans="1:13" ht="24.95" customHeight="1">
      <c r="A294" s="432" t="s">
        <v>618</v>
      </c>
      <c r="C294" s="421"/>
      <c r="D294" s="421"/>
      <c r="E294" s="421"/>
      <c r="F294" s="421"/>
      <c r="G294" s="421"/>
      <c r="H294" s="421"/>
      <c r="I294" s="421"/>
      <c r="J294" s="421"/>
      <c r="K294" s="421"/>
      <c r="L294" s="421"/>
      <c r="M294" s="443"/>
    </row>
    <row r="295" spans="1:13" ht="24.95" customHeight="1">
      <c r="A295" s="432"/>
      <c r="C295" s="421"/>
      <c r="D295" s="421"/>
      <c r="E295" s="421"/>
      <c r="F295" s="421"/>
      <c r="G295" s="421"/>
      <c r="H295" s="421"/>
      <c r="I295" s="421"/>
      <c r="J295" s="421"/>
      <c r="K295" s="421"/>
      <c r="L295" s="421"/>
      <c r="M295" s="443"/>
    </row>
    <row r="296" spans="1:13" ht="24.95" customHeight="1">
      <c r="A296" s="432"/>
      <c r="C296" s="421"/>
      <c r="D296" s="421"/>
      <c r="E296" s="421"/>
      <c r="F296" s="421"/>
      <c r="G296" s="421"/>
      <c r="H296" s="421"/>
      <c r="I296" s="421"/>
      <c r="J296" s="421"/>
      <c r="K296" s="421"/>
      <c r="L296" s="421"/>
      <c r="M296" s="443"/>
    </row>
    <row r="297" spans="1:13" ht="24.95" customHeight="1">
      <c r="A297" s="581"/>
      <c r="B297" s="359"/>
      <c r="C297" s="374" t="s">
        <v>66</v>
      </c>
      <c r="D297" s="374"/>
      <c r="E297" s="374"/>
      <c r="F297" s="374"/>
      <c r="G297" s="374"/>
      <c r="H297" s="581"/>
      <c r="I297" s="581"/>
      <c r="J297" s="581"/>
      <c r="K297" s="581"/>
      <c r="L297" s="581"/>
      <c r="M297" s="581"/>
    </row>
    <row r="298" spans="1:13" ht="24.95" customHeight="1">
      <c r="B298" s="359"/>
      <c r="C298" s="588" t="s">
        <v>455</v>
      </c>
      <c r="D298" s="374"/>
      <c r="E298" s="374"/>
      <c r="F298" s="374"/>
      <c r="G298" s="374"/>
      <c r="H298" s="581"/>
      <c r="I298" s="581"/>
      <c r="J298" s="581"/>
      <c r="K298" s="581"/>
      <c r="L298" s="581"/>
      <c r="M298" s="581"/>
    </row>
    <row r="299" spans="1:13" ht="24" customHeight="1">
      <c r="A299" s="658" t="s">
        <v>70</v>
      </c>
      <c r="B299" s="658"/>
      <c r="C299" s="658"/>
      <c r="D299" s="658"/>
      <c r="E299" s="658"/>
      <c r="F299" s="658"/>
      <c r="G299" s="658"/>
      <c r="H299" s="658"/>
      <c r="I299" s="658"/>
      <c r="J299" s="658"/>
      <c r="K299" s="658"/>
      <c r="L299" s="658"/>
      <c r="M299" s="658"/>
    </row>
    <row r="300" spans="1:13" ht="24" customHeight="1">
      <c r="A300" s="580"/>
      <c r="B300" s="580"/>
      <c r="C300" s="580"/>
      <c r="D300" s="580"/>
      <c r="E300" s="580"/>
      <c r="F300" s="580"/>
      <c r="G300" s="580"/>
      <c r="H300" s="580"/>
      <c r="I300" s="580"/>
      <c r="J300" s="580"/>
      <c r="K300" s="580"/>
      <c r="L300" s="580"/>
      <c r="M300" s="580"/>
    </row>
    <row r="301" spans="1:13" ht="24" customHeight="1">
      <c r="A301" s="439" t="s">
        <v>826</v>
      </c>
      <c r="B301" s="421"/>
      <c r="C301" s="421"/>
      <c r="D301" s="421"/>
      <c r="E301" s="421"/>
      <c r="F301" s="421"/>
      <c r="G301" s="421"/>
      <c r="H301" s="421"/>
      <c r="I301" s="421"/>
      <c r="J301" s="421"/>
      <c r="K301" s="421"/>
      <c r="L301" s="421"/>
      <c r="M301" s="421"/>
    </row>
    <row r="302" spans="1:13" s="376" customFormat="1" ht="24" customHeight="1">
      <c r="A302" s="432" t="s">
        <v>612</v>
      </c>
      <c r="C302" s="445"/>
      <c r="D302" s="445"/>
      <c r="E302" s="445"/>
      <c r="F302" s="445"/>
      <c r="G302" s="445"/>
      <c r="H302" s="445"/>
      <c r="I302" s="445"/>
      <c r="J302" s="445"/>
      <c r="K302" s="445"/>
      <c r="L302" s="445"/>
    </row>
    <row r="303" spans="1:13" s="375" customFormat="1" ht="24" customHeight="1">
      <c r="A303" s="444" t="s">
        <v>812</v>
      </c>
      <c r="G303" s="444"/>
      <c r="H303" s="444"/>
      <c r="I303" s="444"/>
      <c r="J303" s="444"/>
      <c r="K303" s="444"/>
      <c r="L303" s="444"/>
      <c r="M303" s="444"/>
    </row>
    <row r="304" spans="1:13" s="375" customFormat="1" ht="24" customHeight="1">
      <c r="A304" s="432" t="s">
        <v>613</v>
      </c>
      <c r="G304" s="444"/>
      <c r="H304" s="444"/>
      <c r="I304" s="444"/>
      <c r="J304" s="444"/>
      <c r="K304" s="444"/>
      <c r="L304" s="444"/>
      <c r="M304" s="444"/>
    </row>
    <row r="305" spans="1:13" s="375" customFormat="1" ht="24" customHeight="1">
      <c r="A305" s="432" t="s">
        <v>614</v>
      </c>
      <c r="G305" s="444"/>
      <c r="H305" s="444"/>
      <c r="I305" s="444"/>
      <c r="J305" s="444"/>
      <c r="K305" s="444"/>
      <c r="L305" s="444"/>
      <c r="M305" s="444"/>
    </row>
    <row r="306" spans="1:13" s="376" customFormat="1" ht="24" customHeight="1">
      <c r="A306" s="432" t="s">
        <v>611</v>
      </c>
      <c r="C306" s="445"/>
      <c r="D306" s="445"/>
      <c r="E306" s="445"/>
      <c r="F306" s="445"/>
      <c r="G306" s="445"/>
      <c r="H306" s="445"/>
      <c r="J306" s="445"/>
      <c r="L306" s="445"/>
      <c r="M306" s="445"/>
    </row>
    <row r="307" spans="1:13" s="376" customFormat="1" ht="24" customHeight="1">
      <c r="A307" s="432" t="s">
        <v>607</v>
      </c>
      <c r="C307" s="445"/>
      <c r="D307" s="445"/>
      <c r="E307" s="445"/>
      <c r="F307" s="445"/>
      <c r="G307" s="445"/>
      <c r="H307" s="445"/>
      <c r="J307" s="445"/>
      <c r="L307" s="445"/>
      <c r="M307" s="445"/>
    </row>
    <row r="308" spans="1:13" s="376" customFormat="1" ht="24" customHeight="1">
      <c r="A308" s="432" t="s">
        <v>608</v>
      </c>
      <c r="C308" s="445"/>
      <c r="D308" s="445"/>
      <c r="E308" s="445"/>
      <c r="F308" s="445"/>
      <c r="G308" s="445"/>
      <c r="H308" s="445"/>
      <c r="J308" s="445"/>
      <c r="L308" s="445"/>
      <c r="M308" s="445"/>
    </row>
    <row r="309" spans="1:13" s="376" customFormat="1" ht="24" customHeight="1">
      <c r="A309" s="432" t="s">
        <v>605</v>
      </c>
      <c r="C309" s="445"/>
      <c r="D309" s="445"/>
      <c r="E309" s="445"/>
      <c r="F309" s="445"/>
      <c r="G309" s="445"/>
      <c r="H309" s="445"/>
      <c r="J309" s="445"/>
      <c r="L309" s="445"/>
      <c r="M309" s="445"/>
    </row>
    <row r="310" spans="1:13" s="376" customFormat="1" ht="24" customHeight="1">
      <c r="A310" s="432" t="s">
        <v>606</v>
      </c>
      <c r="C310" s="445"/>
      <c r="D310" s="445"/>
      <c r="E310" s="445"/>
      <c r="F310" s="445"/>
      <c r="G310" s="445"/>
      <c r="H310" s="445"/>
      <c r="J310" s="445"/>
      <c r="L310" s="445"/>
      <c r="M310" s="445"/>
    </row>
    <row r="311" spans="1:13" s="374" customFormat="1" ht="24" customHeight="1">
      <c r="A311" s="432" t="s">
        <v>609</v>
      </c>
      <c r="B311" s="446"/>
      <c r="C311" s="421"/>
      <c r="D311" s="421"/>
      <c r="E311" s="421"/>
      <c r="F311" s="421"/>
      <c r="G311" s="421"/>
      <c r="H311" s="421"/>
      <c r="I311" s="421"/>
      <c r="J311" s="421"/>
      <c r="K311" s="165"/>
      <c r="L311" s="165"/>
      <c r="M311" s="165"/>
    </row>
    <row r="312" spans="1:13" s="374" customFormat="1" ht="24" customHeight="1">
      <c r="A312" s="447" t="s">
        <v>610</v>
      </c>
      <c r="B312" s="447"/>
      <c r="C312" s="421"/>
      <c r="D312" s="421"/>
      <c r="E312" s="421"/>
      <c r="F312" s="421"/>
      <c r="G312" s="421"/>
      <c r="H312" s="421"/>
      <c r="I312" s="421"/>
      <c r="J312" s="421"/>
      <c r="K312" s="421"/>
      <c r="L312" s="421"/>
      <c r="M312" s="165"/>
    </row>
    <row r="313" spans="1:13" s="374" customFormat="1" ht="24" customHeight="1">
      <c r="A313" s="432" t="s">
        <v>604</v>
      </c>
      <c r="B313" s="447"/>
      <c r="C313" s="421"/>
      <c r="D313" s="421"/>
      <c r="E313" s="421"/>
      <c r="F313" s="421"/>
      <c r="G313" s="421"/>
      <c r="H313" s="421"/>
      <c r="I313" s="421"/>
      <c r="J313" s="421"/>
      <c r="K313" s="421"/>
      <c r="L313" s="421"/>
      <c r="M313" s="165"/>
    </row>
    <row r="314" spans="1:13" ht="24" customHeight="1">
      <c r="A314" s="432" t="s">
        <v>595</v>
      </c>
      <c r="C314" s="421"/>
      <c r="D314" s="421"/>
      <c r="E314" s="421"/>
      <c r="F314" s="421"/>
      <c r="G314" s="421"/>
      <c r="H314" s="421"/>
      <c r="I314" s="421"/>
      <c r="J314" s="421"/>
      <c r="K314" s="421"/>
      <c r="L314" s="421"/>
      <c r="M314" s="443"/>
    </row>
    <row r="315" spans="1:13" ht="24" customHeight="1">
      <c r="A315" s="439" t="s">
        <v>596</v>
      </c>
      <c r="C315" s="421"/>
      <c r="D315" s="421"/>
      <c r="E315" s="421"/>
      <c r="F315" s="421"/>
      <c r="G315" s="421"/>
      <c r="H315" s="421"/>
      <c r="I315" s="421"/>
      <c r="J315" s="421"/>
      <c r="K315" s="421"/>
      <c r="L315" s="421"/>
      <c r="M315" s="421"/>
    </row>
    <row r="316" spans="1:13" ht="24" customHeight="1">
      <c r="A316" s="448" t="s">
        <v>597</v>
      </c>
      <c r="C316" s="421"/>
      <c r="D316" s="421"/>
      <c r="E316" s="421"/>
      <c r="F316" s="421"/>
      <c r="G316" s="421"/>
      <c r="H316" s="421"/>
      <c r="I316" s="421"/>
      <c r="J316" s="421"/>
      <c r="K316" s="421"/>
      <c r="L316" s="421"/>
      <c r="M316" s="421"/>
    </row>
    <row r="317" spans="1:13" ht="24" customHeight="1">
      <c r="A317" s="448" t="s">
        <v>813</v>
      </c>
      <c r="C317" s="421"/>
      <c r="D317" s="421"/>
      <c r="E317" s="421"/>
      <c r="F317" s="421"/>
      <c r="G317" s="421"/>
      <c r="H317" s="421"/>
      <c r="I317" s="421"/>
      <c r="J317" s="421"/>
      <c r="K317" s="421"/>
      <c r="L317" s="421"/>
      <c r="M317" s="421"/>
    </row>
    <row r="318" spans="1:13" ht="24" customHeight="1">
      <c r="A318" s="448" t="s">
        <v>814</v>
      </c>
      <c r="C318" s="421"/>
      <c r="D318" s="421"/>
      <c r="E318" s="421"/>
      <c r="F318" s="421"/>
      <c r="G318" s="421"/>
      <c r="H318" s="421"/>
      <c r="I318" s="421"/>
      <c r="J318" s="421"/>
      <c r="K318" s="421"/>
      <c r="L318" s="421"/>
      <c r="M318" s="421"/>
    </row>
    <row r="319" spans="1:13" ht="24" customHeight="1">
      <c r="A319" s="439" t="s">
        <v>600</v>
      </c>
      <c r="C319" s="421"/>
      <c r="D319" s="421"/>
      <c r="E319" s="421"/>
      <c r="F319" s="421"/>
      <c r="G319" s="421"/>
      <c r="H319" s="421"/>
      <c r="I319" s="421"/>
      <c r="J319" s="421"/>
      <c r="K319" s="421"/>
      <c r="L319" s="421"/>
      <c r="M319" s="421"/>
    </row>
    <row r="320" spans="1:13" ht="24" customHeight="1">
      <c r="A320" s="448" t="s">
        <v>601</v>
      </c>
      <c r="C320" s="421"/>
      <c r="D320" s="421"/>
      <c r="E320" s="421"/>
      <c r="F320" s="421"/>
      <c r="G320" s="421"/>
      <c r="H320" s="421"/>
      <c r="I320" s="421"/>
      <c r="J320" s="421"/>
      <c r="K320" s="421"/>
      <c r="L320" s="421"/>
      <c r="M320" s="421"/>
    </row>
    <row r="321" spans="1:13" ht="24" customHeight="1">
      <c r="A321" s="439" t="s">
        <v>599</v>
      </c>
      <c r="C321" s="421"/>
      <c r="D321" s="421"/>
      <c r="E321" s="421"/>
      <c r="F321" s="421"/>
      <c r="G321" s="421"/>
      <c r="H321" s="421"/>
      <c r="I321" s="421"/>
      <c r="J321" s="421"/>
      <c r="K321" s="421"/>
      <c r="L321" s="421"/>
      <c r="M321" s="421"/>
    </row>
    <row r="322" spans="1:13" ht="24" customHeight="1">
      <c r="A322" s="448" t="s">
        <v>598</v>
      </c>
      <c r="C322" s="421"/>
      <c r="D322" s="421"/>
      <c r="E322" s="421"/>
      <c r="F322" s="421"/>
      <c r="G322" s="421"/>
      <c r="H322" s="421"/>
      <c r="I322" s="421"/>
      <c r="J322" s="421"/>
      <c r="K322" s="421"/>
      <c r="L322" s="421"/>
      <c r="M322" s="421"/>
    </row>
    <row r="323" spans="1:13" ht="24" customHeight="1">
      <c r="A323" s="439" t="s">
        <v>602</v>
      </c>
      <c r="C323" s="421"/>
      <c r="D323" s="421"/>
      <c r="E323" s="421"/>
      <c r="F323" s="421"/>
      <c r="G323" s="421"/>
      <c r="H323" s="421"/>
      <c r="I323" s="421"/>
      <c r="J323" s="421"/>
      <c r="K323" s="421"/>
      <c r="L323" s="421"/>
      <c r="M323" s="421"/>
    </row>
    <row r="324" spans="1:13" ht="24" customHeight="1">
      <c r="A324" s="448" t="s">
        <v>603</v>
      </c>
      <c r="C324" s="421"/>
      <c r="D324" s="421"/>
      <c r="E324" s="421"/>
      <c r="F324" s="421"/>
      <c r="G324" s="421"/>
      <c r="H324" s="421"/>
      <c r="I324" s="421"/>
      <c r="J324" s="421"/>
      <c r="K324" s="421"/>
      <c r="L324" s="421"/>
      <c r="M324" s="421"/>
    </row>
    <row r="325" spans="1:13" ht="24" customHeight="1">
      <c r="A325" s="432" t="s">
        <v>591</v>
      </c>
      <c r="C325" s="421"/>
      <c r="D325" s="421"/>
      <c r="E325" s="421"/>
      <c r="F325" s="421"/>
      <c r="G325" s="421"/>
      <c r="H325" s="421"/>
      <c r="I325" s="421"/>
      <c r="J325" s="421"/>
      <c r="K325" s="421"/>
      <c r="L325" s="421"/>
      <c r="M325" s="421"/>
    </row>
    <row r="326" spans="1:13" ht="24" customHeight="1">
      <c r="A326" s="448" t="s">
        <v>593</v>
      </c>
      <c r="C326" s="421"/>
      <c r="D326" s="421"/>
      <c r="E326" s="421"/>
      <c r="F326" s="421"/>
      <c r="G326" s="421"/>
      <c r="H326" s="421"/>
      <c r="I326" s="421"/>
      <c r="J326" s="421"/>
      <c r="K326" s="421"/>
      <c r="L326" s="421"/>
      <c r="M326" s="421"/>
    </row>
    <row r="327" spans="1:13" ht="24" customHeight="1">
      <c r="A327" s="432" t="s">
        <v>594</v>
      </c>
      <c r="C327" s="421"/>
      <c r="D327" s="421"/>
      <c r="E327" s="421"/>
      <c r="F327" s="421"/>
      <c r="G327" s="421"/>
      <c r="H327" s="421"/>
      <c r="I327" s="421"/>
      <c r="J327" s="421"/>
      <c r="K327" s="421"/>
      <c r="L327" s="421"/>
      <c r="M327" s="421"/>
    </row>
    <row r="328" spans="1:13" ht="24" customHeight="1">
      <c r="A328" s="432" t="s">
        <v>592</v>
      </c>
      <c r="C328" s="421"/>
      <c r="D328" s="421"/>
      <c r="E328" s="421"/>
      <c r="F328" s="421"/>
      <c r="G328" s="421"/>
      <c r="H328" s="421"/>
      <c r="I328" s="421"/>
      <c r="J328" s="421"/>
      <c r="K328" s="421"/>
      <c r="L328" s="421"/>
      <c r="M328" s="421"/>
    </row>
    <row r="329" spans="1:13" ht="24" customHeight="1">
      <c r="A329" s="448"/>
      <c r="C329" s="421"/>
      <c r="D329" s="421"/>
      <c r="E329" s="421"/>
      <c r="F329" s="421"/>
      <c r="G329" s="421"/>
      <c r="H329" s="421"/>
      <c r="I329" s="421"/>
      <c r="J329" s="421"/>
      <c r="K329" s="421"/>
      <c r="L329" s="421"/>
      <c r="M329" s="421"/>
    </row>
    <row r="330" spans="1:13" ht="24" customHeight="1">
      <c r="A330" s="432"/>
      <c r="C330" s="421"/>
      <c r="D330" s="421"/>
      <c r="E330" s="421"/>
      <c r="F330" s="421"/>
      <c r="G330" s="421"/>
      <c r="H330" s="421"/>
      <c r="I330" s="421"/>
      <c r="J330" s="421"/>
      <c r="K330" s="421"/>
      <c r="L330" s="421"/>
      <c r="M330" s="443"/>
    </row>
    <row r="331" spans="1:13" ht="24" customHeight="1">
      <c r="A331" s="581"/>
      <c r="B331" s="359"/>
      <c r="C331" s="374" t="s">
        <v>66</v>
      </c>
      <c r="D331" s="374"/>
      <c r="E331" s="374"/>
      <c r="F331" s="374"/>
      <c r="G331" s="374"/>
      <c r="H331" s="581"/>
      <c r="I331" s="581"/>
      <c r="J331" s="581"/>
      <c r="K331" s="581"/>
      <c r="L331" s="581"/>
      <c r="M331" s="581"/>
    </row>
    <row r="332" spans="1:13" ht="24" customHeight="1">
      <c r="B332" s="359"/>
      <c r="C332" s="588" t="s">
        <v>455</v>
      </c>
      <c r="D332" s="374"/>
      <c r="E332" s="374"/>
      <c r="F332" s="374"/>
      <c r="G332" s="374"/>
      <c r="H332" s="581"/>
      <c r="I332" s="581"/>
      <c r="J332" s="581"/>
      <c r="K332" s="581"/>
      <c r="L332" s="581"/>
      <c r="M332" s="581"/>
    </row>
    <row r="333" spans="1:13" ht="24" customHeight="1">
      <c r="A333" s="658" t="s">
        <v>178</v>
      </c>
      <c r="B333" s="658"/>
      <c r="C333" s="658"/>
      <c r="D333" s="658"/>
      <c r="E333" s="658"/>
      <c r="F333" s="658"/>
      <c r="G333" s="658"/>
      <c r="H333" s="658"/>
      <c r="I333" s="658"/>
      <c r="J333" s="658"/>
      <c r="K333" s="658"/>
      <c r="L333" s="658"/>
      <c r="M333" s="658"/>
    </row>
    <row r="334" spans="1:13" ht="24" customHeight="1">
      <c r="A334" s="580"/>
      <c r="B334" s="580"/>
      <c r="C334" s="580"/>
      <c r="D334" s="580"/>
      <c r="E334" s="580"/>
      <c r="F334" s="580"/>
      <c r="G334" s="580"/>
      <c r="H334" s="580"/>
      <c r="I334" s="580"/>
      <c r="J334" s="580"/>
      <c r="K334" s="580"/>
      <c r="L334" s="580"/>
      <c r="M334" s="580"/>
    </row>
    <row r="335" spans="1:13" ht="24" customHeight="1">
      <c r="A335" s="439" t="s">
        <v>826</v>
      </c>
      <c r="B335" s="421"/>
      <c r="C335" s="421"/>
      <c r="D335" s="421"/>
      <c r="E335" s="421"/>
      <c r="F335" s="421"/>
      <c r="G335" s="421"/>
      <c r="H335" s="421"/>
      <c r="I335" s="421"/>
      <c r="J335" s="421"/>
      <c r="K335" s="421"/>
      <c r="L335" s="421"/>
      <c r="M335" s="421"/>
    </row>
    <row r="336" spans="1:13" ht="24" customHeight="1">
      <c r="A336" s="432" t="s">
        <v>586</v>
      </c>
      <c r="B336" s="421"/>
      <c r="C336" s="421"/>
      <c r="D336" s="421"/>
      <c r="E336" s="421"/>
      <c r="F336" s="421"/>
      <c r="G336" s="421"/>
      <c r="H336" s="421"/>
      <c r="I336" s="421"/>
      <c r="J336" s="421"/>
      <c r="K336" s="421"/>
      <c r="L336" s="421"/>
    </row>
    <row r="337" spans="1:13" ht="24" customHeight="1">
      <c r="A337" s="432" t="s">
        <v>587</v>
      </c>
      <c r="B337" s="449"/>
      <c r="C337" s="449"/>
      <c r="D337" s="449"/>
      <c r="E337" s="449"/>
      <c r="F337" s="449"/>
      <c r="G337" s="449"/>
      <c r="H337" s="449"/>
      <c r="I337" s="449"/>
      <c r="J337" s="449"/>
      <c r="K337" s="449"/>
      <c r="L337" s="449"/>
      <c r="M337" s="374"/>
    </row>
    <row r="338" spans="1:13" ht="24" customHeight="1">
      <c r="A338" s="432" t="s">
        <v>589</v>
      </c>
      <c r="B338" s="449"/>
      <c r="C338" s="449"/>
      <c r="D338" s="449"/>
      <c r="E338" s="449"/>
      <c r="F338" s="449"/>
      <c r="G338" s="449"/>
      <c r="H338" s="449"/>
      <c r="I338" s="449"/>
      <c r="J338" s="449"/>
      <c r="K338" s="449"/>
      <c r="L338" s="449"/>
      <c r="M338" s="374"/>
    </row>
    <row r="339" spans="1:13" ht="24" customHeight="1">
      <c r="A339" s="432" t="s">
        <v>588</v>
      </c>
      <c r="B339" s="449"/>
      <c r="C339" s="449"/>
      <c r="D339" s="449"/>
      <c r="E339" s="449"/>
      <c r="F339" s="449"/>
      <c r="G339" s="449"/>
      <c r="H339" s="449"/>
      <c r="I339" s="449"/>
      <c r="J339" s="449"/>
      <c r="K339" s="449"/>
      <c r="L339" s="449"/>
      <c r="M339" s="374"/>
    </row>
    <row r="340" spans="1:13" ht="24" customHeight="1">
      <c r="A340" s="432" t="s">
        <v>590</v>
      </c>
      <c r="B340" s="449"/>
      <c r="C340" s="449"/>
      <c r="D340" s="449"/>
      <c r="E340" s="449"/>
      <c r="F340" s="449"/>
      <c r="G340" s="449"/>
      <c r="H340" s="449"/>
      <c r="I340" s="449"/>
      <c r="J340" s="449"/>
      <c r="K340" s="449"/>
      <c r="L340" s="449"/>
      <c r="M340" s="374"/>
    </row>
    <row r="341" spans="1:13" ht="24" customHeight="1">
      <c r="A341" s="432" t="s">
        <v>815</v>
      </c>
      <c r="C341" s="421"/>
      <c r="D341" s="421"/>
      <c r="E341" s="421"/>
      <c r="F341" s="421"/>
      <c r="G341" s="421"/>
      <c r="H341" s="421"/>
      <c r="I341" s="421"/>
      <c r="J341" s="421"/>
      <c r="K341" s="421"/>
      <c r="L341" s="421"/>
      <c r="M341" s="421"/>
    </row>
    <row r="342" spans="1:13" ht="24" customHeight="1">
      <c r="A342" s="432" t="s">
        <v>585</v>
      </c>
      <c r="C342" s="421"/>
      <c r="D342" s="421"/>
      <c r="E342" s="421"/>
      <c r="F342" s="421"/>
      <c r="G342" s="421"/>
      <c r="H342" s="421"/>
      <c r="I342" s="421"/>
      <c r="J342" s="421"/>
      <c r="K342" s="421"/>
      <c r="L342" s="421"/>
    </row>
    <row r="343" spans="1:13" ht="24" customHeight="1">
      <c r="A343" s="439" t="s">
        <v>90</v>
      </c>
      <c r="C343" s="421"/>
      <c r="D343" s="421"/>
      <c r="E343" s="421"/>
      <c r="F343" s="421"/>
      <c r="G343" s="421"/>
      <c r="H343" s="421"/>
      <c r="I343" s="421"/>
      <c r="J343" s="421"/>
      <c r="K343" s="441" t="s">
        <v>78</v>
      </c>
      <c r="L343" s="421"/>
      <c r="M343" s="421"/>
    </row>
    <row r="344" spans="1:13" ht="24" customHeight="1">
      <c r="A344" s="439"/>
      <c r="B344" s="421" t="s">
        <v>80</v>
      </c>
      <c r="C344" s="421"/>
      <c r="D344" s="421"/>
      <c r="E344" s="421"/>
      <c r="F344" s="421"/>
      <c r="G344" s="421"/>
      <c r="H344" s="421"/>
      <c r="I344" s="421"/>
      <c r="J344" s="421"/>
      <c r="K344" s="536" t="s">
        <v>31</v>
      </c>
      <c r="L344" s="421"/>
      <c r="M344" s="421"/>
    </row>
    <row r="345" spans="1:13" ht="24" customHeight="1">
      <c r="A345" s="439"/>
      <c r="B345" s="165" t="s">
        <v>230</v>
      </c>
      <c r="C345" s="421"/>
      <c r="D345" s="421"/>
      <c r="E345" s="421"/>
      <c r="F345" s="421"/>
      <c r="G345" s="421"/>
      <c r="H345" s="421"/>
      <c r="I345" s="421"/>
      <c r="J345" s="421"/>
      <c r="K345" s="536" t="s">
        <v>231</v>
      </c>
      <c r="L345" s="421"/>
      <c r="M345" s="421"/>
    </row>
    <row r="346" spans="1:13" ht="24" customHeight="1">
      <c r="A346" s="439"/>
      <c r="B346" s="165" t="s">
        <v>79</v>
      </c>
      <c r="C346" s="421"/>
      <c r="D346" s="421"/>
      <c r="E346" s="421"/>
      <c r="F346" s="421"/>
      <c r="G346" s="421"/>
      <c r="H346" s="421"/>
      <c r="I346" s="421"/>
      <c r="J346" s="421"/>
      <c r="K346" s="536" t="s">
        <v>36</v>
      </c>
      <c r="L346" s="421"/>
      <c r="M346" s="421"/>
    </row>
    <row r="347" spans="1:13" ht="24" customHeight="1">
      <c r="A347" s="439"/>
      <c r="B347" s="421" t="s">
        <v>32</v>
      </c>
      <c r="C347" s="421"/>
      <c r="D347" s="421"/>
      <c r="E347" s="421"/>
      <c r="F347" s="421"/>
      <c r="G347" s="421"/>
      <c r="H347" s="421"/>
      <c r="I347" s="421"/>
      <c r="J347" s="421"/>
      <c r="K347" s="536" t="s">
        <v>55</v>
      </c>
      <c r="L347" s="421"/>
      <c r="M347" s="421"/>
    </row>
    <row r="348" spans="1:13" ht="24" customHeight="1">
      <c r="A348" s="439"/>
      <c r="B348" s="421" t="s">
        <v>45</v>
      </c>
      <c r="C348" s="421"/>
      <c r="D348" s="421"/>
      <c r="E348" s="421"/>
      <c r="F348" s="421"/>
      <c r="G348" s="421"/>
      <c r="H348" s="421"/>
      <c r="I348" s="421"/>
      <c r="J348" s="421"/>
      <c r="K348" s="536" t="s">
        <v>36</v>
      </c>
      <c r="L348" s="421"/>
      <c r="M348" s="421"/>
    </row>
    <row r="349" spans="1:13" ht="24" customHeight="1">
      <c r="A349" s="439"/>
      <c r="B349" s="421" t="s">
        <v>112</v>
      </c>
      <c r="C349" s="421"/>
      <c r="D349" s="421"/>
      <c r="E349" s="421"/>
      <c r="F349" s="421"/>
      <c r="G349" s="421"/>
      <c r="H349" s="421"/>
      <c r="I349" s="421"/>
      <c r="J349" s="421"/>
      <c r="K349" s="536" t="s">
        <v>36</v>
      </c>
      <c r="L349" s="421"/>
      <c r="M349" s="421"/>
    </row>
    <row r="350" spans="1:13" ht="24" customHeight="1">
      <c r="A350" s="439"/>
      <c r="B350" s="421" t="s">
        <v>33</v>
      </c>
      <c r="C350" s="421"/>
      <c r="D350" s="421"/>
      <c r="E350" s="421"/>
      <c r="F350" s="421"/>
      <c r="G350" s="421"/>
      <c r="H350" s="421"/>
      <c r="I350" s="421"/>
      <c r="J350" s="421"/>
      <c r="K350" s="536" t="s">
        <v>36</v>
      </c>
      <c r="L350" s="421"/>
      <c r="M350" s="421"/>
    </row>
    <row r="351" spans="1:13" ht="24" customHeight="1">
      <c r="A351" s="439"/>
      <c r="B351" s="421" t="s">
        <v>919</v>
      </c>
      <c r="C351" s="421"/>
      <c r="D351" s="421"/>
      <c r="E351" s="421"/>
      <c r="F351" s="421"/>
      <c r="G351" s="421"/>
      <c r="H351" s="421"/>
      <c r="I351" s="421"/>
      <c r="J351" s="421"/>
      <c r="K351" s="536" t="s">
        <v>36</v>
      </c>
      <c r="L351" s="421"/>
      <c r="M351" s="421"/>
    </row>
    <row r="352" spans="1:13" ht="24" customHeight="1">
      <c r="A352" s="439"/>
      <c r="B352" s="449" t="s">
        <v>23</v>
      </c>
      <c r="C352" s="449"/>
      <c r="D352" s="449"/>
      <c r="E352" s="449"/>
      <c r="F352" s="449"/>
      <c r="G352" s="449"/>
      <c r="H352" s="449"/>
      <c r="I352" s="449"/>
      <c r="J352" s="449"/>
      <c r="K352" s="536" t="s">
        <v>36</v>
      </c>
      <c r="L352" s="449"/>
      <c r="M352" s="421"/>
    </row>
    <row r="353" spans="1:13" ht="24" customHeight="1">
      <c r="A353" s="432" t="s">
        <v>584</v>
      </c>
      <c r="B353" s="421"/>
      <c r="C353" s="421"/>
      <c r="D353" s="421"/>
      <c r="E353" s="421"/>
      <c r="F353" s="421"/>
      <c r="G353" s="421"/>
      <c r="H353" s="421"/>
      <c r="I353" s="421"/>
      <c r="J353" s="421"/>
      <c r="K353" s="536"/>
      <c r="L353" s="421"/>
      <c r="M353" s="421"/>
    </row>
    <row r="354" spans="1:13" ht="24" customHeight="1">
      <c r="A354" s="432" t="s">
        <v>582</v>
      </c>
      <c r="B354" s="421"/>
      <c r="C354" s="421"/>
      <c r="D354" s="421"/>
      <c r="E354" s="421"/>
      <c r="F354" s="421"/>
      <c r="G354" s="421"/>
      <c r="H354" s="421"/>
      <c r="I354" s="421"/>
      <c r="J354" s="421"/>
      <c r="K354" s="536"/>
      <c r="L354" s="421"/>
      <c r="M354" s="421"/>
    </row>
    <row r="355" spans="1:13" ht="24" customHeight="1">
      <c r="A355" s="432" t="s">
        <v>583</v>
      </c>
      <c r="B355" s="421"/>
      <c r="C355" s="421"/>
      <c r="D355" s="421"/>
      <c r="E355" s="421"/>
      <c r="F355" s="421"/>
      <c r="G355" s="421"/>
      <c r="H355" s="421"/>
      <c r="I355" s="421"/>
      <c r="J355" s="421"/>
      <c r="K355" s="536"/>
      <c r="L355" s="421"/>
      <c r="M355" s="421"/>
    </row>
    <row r="356" spans="1:13" ht="24" customHeight="1">
      <c r="A356" s="439"/>
      <c r="B356" s="421"/>
      <c r="C356" s="421"/>
      <c r="D356" s="421"/>
      <c r="E356" s="421"/>
      <c r="F356" s="421"/>
      <c r="G356" s="421"/>
      <c r="H356" s="421"/>
      <c r="I356" s="421"/>
      <c r="J356" s="421"/>
      <c r="K356" s="441" t="s">
        <v>78</v>
      </c>
      <c r="L356" s="421"/>
      <c r="M356" s="421"/>
    </row>
    <row r="357" spans="1:13" ht="24" customHeight="1">
      <c r="A357" s="439"/>
      <c r="B357" s="421" t="s">
        <v>80</v>
      </c>
      <c r="C357" s="421"/>
      <c r="D357" s="421"/>
      <c r="E357" s="421"/>
      <c r="F357" s="421"/>
      <c r="G357" s="421"/>
      <c r="H357" s="421"/>
      <c r="I357" s="421"/>
      <c r="J357" s="421"/>
      <c r="K357" s="536" t="s">
        <v>72</v>
      </c>
      <c r="L357" s="421"/>
      <c r="M357" s="421"/>
    </row>
    <row r="358" spans="1:13" ht="24" customHeight="1">
      <c r="A358" s="439"/>
      <c r="B358" s="421" t="s">
        <v>45</v>
      </c>
      <c r="C358" s="421"/>
      <c r="D358" s="421"/>
      <c r="E358" s="421"/>
      <c r="F358" s="421"/>
      <c r="G358" s="421"/>
      <c r="H358" s="421"/>
      <c r="I358" s="421"/>
      <c r="J358" s="421"/>
      <c r="K358" s="536" t="s">
        <v>71</v>
      </c>
      <c r="L358" s="421"/>
      <c r="M358" s="421"/>
    </row>
    <row r="359" spans="1:13" s="374" customFormat="1" ht="24" customHeight="1">
      <c r="A359" s="432" t="s">
        <v>577</v>
      </c>
      <c r="B359" s="581"/>
      <c r="C359" s="581"/>
      <c r="D359" s="581"/>
      <c r="E359" s="581"/>
      <c r="F359" s="581"/>
      <c r="G359" s="581"/>
      <c r="H359" s="581"/>
      <c r="I359" s="581"/>
      <c r="J359" s="581"/>
      <c r="K359" s="581"/>
      <c r="L359" s="581"/>
      <c r="M359" s="581"/>
    </row>
    <row r="360" spans="1:13" s="374" customFormat="1" ht="24" customHeight="1">
      <c r="A360" s="432" t="s">
        <v>578</v>
      </c>
      <c r="B360" s="581"/>
      <c r="C360" s="581"/>
      <c r="D360" s="581"/>
      <c r="E360" s="581"/>
      <c r="F360" s="581"/>
      <c r="G360" s="581"/>
      <c r="H360" s="581"/>
      <c r="I360" s="581"/>
      <c r="J360" s="581"/>
      <c r="K360" s="581"/>
      <c r="L360" s="581"/>
      <c r="M360" s="581"/>
    </row>
    <row r="361" spans="1:13" ht="24" customHeight="1">
      <c r="A361" s="432" t="s">
        <v>579</v>
      </c>
      <c r="B361" s="421"/>
      <c r="C361" s="421"/>
      <c r="D361" s="421"/>
      <c r="E361" s="421"/>
      <c r="F361" s="421"/>
      <c r="G361" s="421"/>
      <c r="H361" s="421"/>
      <c r="I361" s="421"/>
      <c r="J361" s="421"/>
      <c r="K361" s="536"/>
      <c r="L361" s="421"/>
      <c r="M361" s="421"/>
    </row>
    <row r="362" spans="1:13" s="450" customFormat="1" ht="24" customHeight="1">
      <c r="A362" s="432" t="s">
        <v>581</v>
      </c>
      <c r="B362" s="451"/>
      <c r="D362" s="452"/>
      <c r="E362" s="452"/>
      <c r="F362" s="452"/>
      <c r="G362" s="452"/>
      <c r="H362" s="452"/>
      <c r="I362" s="452"/>
      <c r="J362" s="452"/>
      <c r="K362" s="452"/>
      <c r="L362" s="453"/>
      <c r="M362" s="452"/>
    </row>
    <row r="363" spans="1:13" s="450" customFormat="1" ht="24" customHeight="1">
      <c r="A363" s="432" t="s">
        <v>580</v>
      </c>
      <c r="B363" s="451"/>
      <c r="D363" s="452"/>
      <c r="E363" s="452"/>
      <c r="F363" s="452"/>
      <c r="G363" s="452"/>
      <c r="H363" s="452"/>
      <c r="I363" s="452"/>
      <c r="J363" s="452"/>
      <c r="K363" s="452"/>
      <c r="L363" s="453"/>
      <c r="M363" s="452"/>
    </row>
    <row r="364" spans="1:13" s="450" customFormat="1" ht="24" customHeight="1">
      <c r="A364" s="432"/>
      <c r="B364" s="451"/>
      <c r="D364" s="452"/>
      <c r="E364" s="452"/>
      <c r="F364" s="452"/>
      <c r="G364" s="452"/>
      <c r="H364" s="452"/>
      <c r="I364" s="452"/>
      <c r="J364" s="452"/>
      <c r="K364" s="452"/>
      <c r="L364" s="453"/>
      <c r="M364" s="452"/>
    </row>
    <row r="365" spans="1:13" ht="24" customHeight="1">
      <c r="A365" s="581"/>
      <c r="B365" s="359"/>
      <c r="C365" s="374" t="s">
        <v>66</v>
      </c>
      <c r="D365" s="374"/>
      <c r="E365" s="374"/>
      <c r="F365" s="374"/>
      <c r="G365" s="374"/>
      <c r="H365" s="581"/>
      <c r="I365" s="581"/>
      <c r="J365" s="581"/>
      <c r="K365" s="581"/>
      <c r="L365" s="581"/>
      <c r="M365" s="581"/>
    </row>
    <row r="366" spans="1:13" ht="24" customHeight="1">
      <c r="B366" s="359"/>
      <c r="C366" s="588" t="s">
        <v>455</v>
      </c>
      <c r="D366" s="374"/>
      <c r="E366" s="374"/>
      <c r="F366" s="374"/>
      <c r="G366" s="374"/>
      <c r="H366" s="581"/>
      <c r="I366" s="581"/>
      <c r="J366" s="581"/>
      <c r="K366" s="581"/>
      <c r="L366" s="581"/>
      <c r="M366" s="581"/>
    </row>
    <row r="367" spans="1:13" ht="26.1" customHeight="1">
      <c r="A367" s="658" t="s">
        <v>107</v>
      </c>
      <c r="B367" s="658"/>
      <c r="C367" s="658"/>
      <c r="D367" s="658"/>
      <c r="E367" s="658"/>
      <c r="F367" s="658"/>
      <c r="G367" s="658"/>
      <c r="H367" s="658"/>
      <c r="I367" s="658"/>
      <c r="J367" s="658"/>
      <c r="K367" s="658"/>
      <c r="L367" s="658"/>
      <c r="M367" s="658"/>
    </row>
    <row r="368" spans="1:13" ht="26.1" customHeight="1">
      <c r="A368" s="580"/>
      <c r="B368" s="580"/>
      <c r="C368" s="580"/>
      <c r="D368" s="580"/>
      <c r="E368" s="580"/>
      <c r="F368" s="580"/>
      <c r="G368" s="580"/>
      <c r="H368" s="580"/>
      <c r="I368" s="580"/>
      <c r="J368" s="580"/>
      <c r="K368" s="580"/>
      <c r="L368" s="580"/>
      <c r="M368" s="580"/>
    </row>
    <row r="369" spans="1:13" ht="26.1" customHeight="1">
      <c r="A369" s="439" t="s">
        <v>826</v>
      </c>
      <c r="B369" s="421"/>
      <c r="C369" s="421"/>
      <c r="D369" s="421"/>
      <c r="E369" s="421"/>
      <c r="F369" s="421"/>
      <c r="G369" s="421"/>
      <c r="H369" s="421"/>
      <c r="I369" s="421"/>
      <c r="J369" s="421"/>
      <c r="K369" s="421"/>
      <c r="L369" s="421"/>
      <c r="M369" s="421"/>
    </row>
    <row r="370" spans="1:13" ht="26.1" customHeight="1">
      <c r="A370" s="432" t="s">
        <v>571</v>
      </c>
      <c r="B370" s="439"/>
      <c r="C370" s="421"/>
      <c r="D370" s="421"/>
      <c r="E370" s="421"/>
      <c r="F370" s="421"/>
      <c r="G370" s="421"/>
      <c r="H370" s="421"/>
      <c r="I370" s="421"/>
      <c r="J370" s="421"/>
      <c r="K370" s="421"/>
      <c r="L370" s="421"/>
    </row>
    <row r="371" spans="1:13" ht="26.1" customHeight="1">
      <c r="A371" s="432" t="s">
        <v>572</v>
      </c>
      <c r="B371" s="439"/>
      <c r="C371" s="421"/>
      <c r="D371" s="421"/>
      <c r="E371" s="421"/>
      <c r="F371" s="421"/>
      <c r="G371" s="421"/>
      <c r="H371" s="421"/>
      <c r="I371" s="421"/>
      <c r="J371" s="421"/>
      <c r="K371" s="421"/>
      <c r="L371" s="421"/>
      <c r="M371" s="421"/>
    </row>
    <row r="372" spans="1:13" ht="26.1" customHeight="1">
      <c r="A372" s="432" t="s">
        <v>573</v>
      </c>
      <c r="B372" s="439"/>
      <c r="C372" s="421"/>
      <c r="D372" s="421"/>
      <c r="E372" s="421"/>
      <c r="F372" s="421"/>
      <c r="G372" s="421"/>
      <c r="H372" s="421"/>
      <c r="I372" s="421"/>
      <c r="J372" s="421"/>
      <c r="K372" s="421"/>
      <c r="L372" s="421"/>
      <c r="M372" s="421"/>
    </row>
    <row r="373" spans="1:13" ht="26.1" customHeight="1">
      <c r="A373" s="432" t="s">
        <v>574</v>
      </c>
      <c r="B373" s="439"/>
      <c r="C373" s="421"/>
      <c r="D373" s="421"/>
      <c r="E373" s="421"/>
      <c r="F373" s="421"/>
      <c r="G373" s="421"/>
      <c r="H373" s="421"/>
      <c r="I373" s="421"/>
      <c r="J373" s="421"/>
      <c r="K373" s="421"/>
      <c r="L373" s="421"/>
      <c r="M373" s="421"/>
    </row>
    <row r="374" spans="1:13" ht="26.1" customHeight="1">
      <c r="A374" s="432" t="s">
        <v>576</v>
      </c>
      <c r="B374" s="439"/>
      <c r="C374" s="421"/>
      <c r="D374" s="421"/>
      <c r="E374" s="421"/>
      <c r="F374" s="421"/>
      <c r="G374" s="421"/>
      <c r="H374" s="421"/>
      <c r="I374" s="421"/>
      <c r="J374" s="421"/>
      <c r="K374" s="421"/>
      <c r="L374" s="421"/>
      <c r="M374" s="421"/>
    </row>
    <row r="375" spans="1:13" ht="26.1" customHeight="1">
      <c r="A375" s="432" t="s">
        <v>575</v>
      </c>
      <c r="B375" s="439"/>
      <c r="C375" s="421"/>
      <c r="D375" s="421"/>
      <c r="E375" s="421"/>
      <c r="F375" s="421"/>
      <c r="G375" s="421"/>
      <c r="H375" s="421"/>
      <c r="I375" s="421"/>
      <c r="J375" s="421"/>
      <c r="K375" s="421"/>
      <c r="L375" s="421"/>
    </row>
    <row r="376" spans="1:13" ht="26.1" customHeight="1">
      <c r="A376" s="432" t="s">
        <v>570</v>
      </c>
      <c r="B376" s="439"/>
      <c r="C376" s="421"/>
      <c r="D376" s="421"/>
      <c r="E376" s="421"/>
      <c r="F376" s="421"/>
      <c r="G376" s="421"/>
      <c r="H376" s="421"/>
      <c r="I376" s="421"/>
      <c r="J376" s="421"/>
      <c r="K376" s="421"/>
      <c r="L376" s="421"/>
      <c r="M376" s="421"/>
    </row>
    <row r="377" spans="1:13" ht="26.1" customHeight="1">
      <c r="A377" s="432" t="s">
        <v>569</v>
      </c>
      <c r="B377" s="439"/>
      <c r="C377" s="421"/>
      <c r="D377" s="421"/>
      <c r="E377" s="421"/>
      <c r="F377" s="421"/>
      <c r="G377" s="421"/>
      <c r="H377" s="421"/>
      <c r="I377" s="421"/>
      <c r="J377" s="421"/>
      <c r="K377" s="421"/>
      <c r="L377" s="421"/>
      <c r="M377" s="421"/>
    </row>
    <row r="378" spans="1:13" ht="26.1" customHeight="1">
      <c r="A378" s="432" t="s">
        <v>567</v>
      </c>
      <c r="B378" s="439"/>
      <c r="C378" s="421"/>
      <c r="D378" s="421"/>
      <c r="E378" s="421"/>
      <c r="F378" s="421"/>
      <c r="G378" s="421"/>
      <c r="H378" s="421"/>
      <c r="I378" s="421"/>
      <c r="J378" s="421"/>
      <c r="K378" s="421"/>
      <c r="L378" s="421"/>
    </row>
    <row r="379" spans="1:13" ht="26.1" customHeight="1">
      <c r="A379" s="448" t="s">
        <v>568</v>
      </c>
      <c r="B379" s="439"/>
      <c r="C379" s="421"/>
      <c r="D379" s="421"/>
      <c r="E379" s="421"/>
      <c r="F379" s="421"/>
      <c r="G379" s="421"/>
      <c r="H379" s="421"/>
      <c r="I379" s="421"/>
      <c r="J379" s="421"/>
      <c r="K379" s="421"/>
      <c r="L379" s="421"/>
      <c r="M379" s="421"/>
    </row>
    <row r="380" spans="1:13" ht="26.1" customHeight="1">
      <c r="A380" s="432" t="s">
        <v>797</v>
      </c>
      <c r="B380" s="439"/>
      <c r="C380" s="421"/>
      <c r="D380" s="421"/>
      <c r="E380" s="421"/>
      <c r="F380" s="421"/>
      <c r="G380" s="421"/>
      <c r="H380" s="421"/>
      <c r="I380" s="421"/>
      <c r="J380" s="421"/>
      <c r="K380" s="421"/>
      <c r="L380" s="421"/>
      <c r="M380" s="421"/>
    </row>
    <row r="381" spans="1:13" ht="26.1" customHeight="1">
      <c r="A381" s="432" t="s">
        <v>755</v>
      </c>
      <c r="B381" s="439"/>
      <c r="C381" s="421"/>
      <c r="D381" s="421"/>
      <c r="E381" s="421"/>
      <c r="F381" s="421"/>
      <c r="G381" s="421"/>
      <c r="H381" s="421"/>
      <c r="I381" s="421"/>
      <c r="J381" s="421"/>
      <c r="K381" s="421"/>
      <c r="L381" s="421"/>
      <c r="M381" s="421"/>
    </row>
    <row r="382" spans="1:13" ht="26.1" customHeight="1">
      <c r="A382" s="432" t="s">
        <v>131</v>
      </c>
      <c r="B382" s="439" t="s">
        <v>753</v>
      </c>
      <c r="C382" s="421"/>
      <c r="D382" s="421"/>
      <c r="E382" s="421"/>
      <c r="F382" s="421"/>
      <c r="G382" s="421"/>
      <c r="H382" s="421"/>
      <c r="I382" s="421"/>
      <c r="J382" s="421"/>
      <c r="K382" s="421"/>
      <c r="L382" s="421"/>
      <c r="M382" s="421"/>
    </row>
    <row r="383" spans="1:13" ht="26.1" customHeight="1">
      <c r="A383" s="432" t="s">
        <v>756</v>
      </c>
      <c r="B383" s="439"/>
      <c r="C383" s="421"/>
      <c r="D383" s="421"/>
      <c r="E383" s="421"/>
      <c r="F383" s="421"/>
      <c r="G383" s="421"/>
      <c r="H383" s="421"/>
      <c r="I383" s="421"/>
      <c r="J383" s="421"/>
      <c r="K383" s="421"/>
      <c r="L383" s="421"/>
      <c r="M383" s="421"/>
    </row>
    <row r="384" spans="1:13" ht="26.1" customHeight="1">
      <c r="A384" s="432" t="s">
        <v>798</v>
      </c>
      <c r="B384" s="439"/>
      <c r="C384" s="421"/>
      <c r="D384" s="421"/>
      <c r="E384" s="421"/>
      <c r="F384" s="421"/>
      <c r="G384" s="421"/>
      <c r="H384" s="421"/>
      <c r="I384" s="421"/>
      <c r="J384" s="421"/>
      <c r="K384" s="421"/>
      <c r="L384" s="421"/>
      <c r="M384" s="421"/>
    </row>
    <row r="385" spans="1:14" ht="26.1" customHeight="1">
      <c r="A385" s="432" t="s">
        <v>757</v>
      </c>
      <c r="B385" s="439"/>
      <c r="C385" s="421"/>
      <c r="D385" s="421"/>
      <c r="E385" s="421"/>
      <c r="F385" s="421"/>
      <c r="G385" s="421"/>
      <c r="H385" s="421"/>
      <c r="I385" s="421"/>
      <c r="J385" s="421"/>
      <c r="K385" s="421"/>
      <c r="L385" s="421"/>
      <c r="M385" s="421"/>
    </row>
    <row r="386" spans="1:14" ht="26.1" customHeight="1">
      <c r="A386" s="432" t="s">
        <v>758</v>
      </c>
      <c r="B386" s="439"/>
      <c r="C386" s="421"/>
      <c r="D386" s="421"/>
      <c r="E386" s="421"/>
      <c r="F386" s="421"/>
      <c r="G386" s="421"/>
      <c r="H386" s="421"/>
      <c r="I386" s="421"/>
      <c r="J386" s="421"/>
      <c r="K386" s="421"/>
      <c r="L386" s="421"/>
      <c r="M386" s="421"/>
    </row>
    <row r="387" spans="1:14" ht="26.1" customHeight="1">
      <c r="A387" s="432" t="s">
        <v>760</v>
      </c>
      <c r="B387" s="439"/>
      <c r="C387" s="421"/>
      <c r="D387" s="421"/>
      <c r="E387" s="421"/>
      <c r="F387" s="421"/>
      <c r="G387" s="421"/>
      <c r="H387" s="421"/>
      <c r="I387" s="421"/>
      <c r="J387" s="421"/>
      <c r="K387" s="421"/>
      <c r="L387" s="421"/>
      <c r="M387" s="421"/>
    </row>
    <row r="388" spans="1:14" ht="26.1" customHeight="1">
      <c r="A388" s="432" t="s">
        <v>759</v>
      </c>
      <c r="B388" s="439"/>
      <c r="C388" s="421"/>
      <c r="D388" s="421"/>
      <c r="E388" s="421"/>
      <c r="F388" s="421"/>
      <c r="G388" s="421"/>
      <c r="H388" s="421"/>
      <c r="I388" s="421"/>
      <c r="J388" s="421"/>
      <c r="K388" s="421"/>
      <c r="L388" s="421"/>
      <c r="M388" s="421"/>
    </row>
    <row r="389" spans="1:14" ht="26.1" customHeight="1">
      <c r="A389" s="432" t="s">
        <v>188</v>
      </c>
      <c r="B389" s="439" t="s">
        <v>754</v>
      </c>
      <c r="C389" s="421"/>
      <c r="D389" s="421"/>
      <c r="E389" s="421"/>
      <c r="F389" s="421"/>
      <c r="G389" s="421"/>
      <c r="H389" s="421"/>
      <c r="I389" s="421"/>
      <c r="J389" s="421"/>
      <c r="K389" s="421"/>
      <c r="L389" s="421"/>
      <c r="M389" s="421"/>
    </row>
    <row r="390" spans="1:14" s="454" customFormat="1" ht="26.1" customHeight="1">
      <c r="A390" s="432" t="s">
        <v>761</v>
      </c>
      <c r="C390" s="428"/>
      <c r="E390" s="428"/>
      <c r="F390" s="428"/>
      <c r="I390" s="428"/>
      <c r="J390" s="428"/>
      <c r="K390" s="428"/>
      <c r="L390" s="428"/>
      <c r="M390" s="428"/>
      <c r="N390" s="428"/>
    </row>
    <row r="391" spans="1:14" s="454" customFormat="1" ht="26.1" customHeight="1">
      <c r="A391" s="432" t="s">
        <v>560</v>
      </c>
      <c r="C391" s="428"/>
      <c r="E391" s="428"/>
      <c r="F391" s="428"/>
      <c r="I391" s="428"/>
      <c r="J391" s="428"/>
      <c r="K391" s="428"/>
      <c r="L391" s="428"/>
      <c r="M391" s="428"/>
      <c r="N391" s="428"/>
    </row>
    <row r="392" spans="1:14" s="454" customFormat="1" ht="26.1" customHeight="1">
      <c r="A392" s="418" t="s">
        <v>762</v>
      </c>
      <c r="E392" s="428"/>
      <c r="F392" s="428"/>
      <c r="I392" s="428"/>
      <c r="J392" s="428"/>
      <c r="K392" s="428"/>
      <c r="L392" s="428"/>
      <c r="M392" s="428"/>
      <c r="N392" s="428"/>
    </row>
    <row r="393" spans="1:14" s="454" customFormat="1" ht="26.1" customHeight="1">
      <c r="B393" s="428" t="s">
        <v>561</v>
      </c>
      <c r="E393" s="428"/>
      <c r="F393" s="428"/>
      <c r="I393" s="428"/>
      <c r="J393" s="428"/>
      <c r="K393" s="428"/>
      <c r="L393" s="428"/>
      <c r="M393" s="428"/>
      <c r="N393" s="428"/>
    </row>
    <row r="394" spans="1:14" s="454" customFormat="1" ht="26.1" customHeight="1">
      <c r="A394" s="418" t="s">
        <v>562</v>
      </c>
      <c r="B394" s="428"/>
      <c r="C394" s="428"/>
      <c r="E394" s="428"/>
      <c r="F394" s="428"/>
      <c r="I394" s="428"/>
      <c r="J394" s="428"/>
      <c r="K394" s="428"/>
      <c r="L394" s="428"/>
      <c r="M394" s="428"/>
      <c r="N394" s="428"/>
    </row>
    <row r="395" spans="1:14" s="454" customFormat="1" ht="26.1" customHeight="1">
      <c r="A395" s="418"/>
      <c r="B395" s="428"/>
      <c r="C395" s="428"/>
      <c r="E395" s="428"/>
      <c r="F395" s="428"/>
      <c r="I395" s="428"/>
      <c r="J395" s="428"/>
      <c r="K395" s="428"/>
      <c r="L395" s="428"/>
      <c r="M395" s="428"/>
      <c r="N395" s="428"/>
    </row>
    <row r="396" spans="1:14" s="450" customFormat="1" ht="26.1" customHeight="1">
      <c r="A396" s="432"/>
      <c r="B396" s="451"/>
      <c r="D396" s="452"/>
      <c r="E396" s="452"/>
      <c r="F396" s="452"/>
      <c r="G396" s="452"/>
      <c r="H396" s="452"/>
      <c r="I396" s="452"/>
      <c r="J396" s="452"/>
      <c r="K396" s="452"/>
      <c r="L396" s="453"/>
      <c r="M396" s="452"/>
    </row>
    <row r="397" spans="1:14" ht="26.1" customHeight="1">
      <c r="A397" s="581"/>
      <c r="B397" s="359"/>
      <c r="C397" s="374" t="s">
        <v>66</v>
      </c>
      <c r="D397" s="374"/>
      <c r="E397" s="374"/>
      <c r="F397" s="374"/>
      <c r="G397" s="374"/>
      <c r="H397" s="581"/>
      <c r="I397" s="581"/>
      <c r="J397" s="581"/>
      <c r="K397" s="581"/>
      <c r="L397" s="581"/>
      <c r="M397" s="581"/>
    </row>
    <row r="398" spans="1:14" ht="26.1" customHeight="1">
      <c r="B398" s="359"/>
      <c r="C398" s="588" t="s">
        <v>455</v>
      </c>
      <c r="D398" s="374"/>
      <c r="E398" s="374"/>
      <c r="F398" s="374"/>
      <c r="G398" s="374"/>
      <c r="H398" s="581"/>
      <c r="I398" s="581"/>
      <c r="J398" s="581"/>
      <c r="K398" s="581"/>
      <c r="L398" s="581"/>
      <c r="M398" s="581"/>
    </row>
    <row r="399" spans="1:14" ht="24" customHeight="1">
      <c r="A399" s="658" t="s">
        <v>214</v>
      </c>
      <c r="B399" s="658"/>
      <c r="C399" s="658"/>
      <c r="D399" s="658"/>
      <c r="E399" s="658"/>
      <c r="F399" s="658"/>
      <c r="G399" s="658"/>
      <c r="H399" s="658"/>
      <c r="I399" s="658"/>
      <c r="J399" s="658"/>
      <c r="K399" s="658"/>
      <c r="L399" s="658"/>
      <c r="M399" s="658"/>
    </row>
    <row r="400" spans="1:14" ht="24" customHeight="1">
      <c r="A400" s="580"/>
      <c r="B400" s="580"/>
      <c r="C400" s="580"/>
      <c r="D400" s="580"/>
      <c r="E400" s="580"/>
      <c r="F400" s="580"/>
      <c r="G400" s="580"/>
      <c r="H400" s="580"/>
      <c r="I400" s="580"/>
      <c r="J400" s="580"/>
      <c r="K400" s="580"/>
      <c r="L400" s="580"/>
      <c r="M400" s="580"/>
    </row>
    <row r="401" spans="1:14" ht="24" customHeight="1">
      <c r="A401" s="439" t="s">
        <v>826</v>
      </c>
      <c r="B401" s="421"/>
      <c r="C401" s="421"/>
      <c r="D401" s="421"/>
      <c r="E401" s="421"/>
      <c r="F401" s="421"/>
      <c r="G401" s="421"/>
      <c r="H401" s="421"/>
      <c r="I401" s="421"/>
      <c r="J401" s="421"/>
      <c r="K401" s="421"/>
      <c r="L401" s="421"/>
      <c r="M401" s="421"/>
    </row>
    <row r="402" spans="1:14" s="454" customFormat="1" ht="24" customHeight="1">
      <c r="A402" s="418" t="s">
        <v>763</v>
      </c>
      <c r="B402" s="428"/>
      <c r="C402" s="428"/>
      <c r="E402" s="428"/>
      <c r="F402" s="428"/>
      <c r="I402" s="428"/>
      <c r="J402" s="428"/>
      <c r="K402" s="428"/>
      <c r="L402" s="428"/>
      <c r="M402" s="428"/>
      <c r="N402" s="428"/>
    </row>
    <row r="403" spans="1:14" s="454" customFormat="1" ht="24" customHeight="1">
      <c r="B403" s="428" t="s">
        <v>820</v>
      </c>
      <c r="E403" s="428"/>
      <c r="F403" s="428"/>
      <c r="I403" s="428"/>
      <c r="J403" s="428"/>
      <c r="K403" s="428"/>
      <c r="L403" s="428"/>
      <c r="M403" s="428"/>
      <c r="N403" s="428"/>
    </row>
    <row r="404" spans="1:14" s="454" customFormat="1" ht="24" customHeight="1">
      <c r="A404" s="418" t="s">
        <v>563</v>
      </c>
      <c r="B404" s="428"/>
      <c r="C404" s="428"/>
      <c r="E404" s="428"/>
      <c r="F404" s="428"/>
      <c r="I404" s="428"/>
      <c r="J404" s="428"/>
      <c r="K404" s="428"/>
      <c r="L404" s="428"/>
      <c r="M404" s="428"/>
      <c r="N404" s="428"/>
    </row>
    <row r="405" spans="1:14" s="454" customFormat="1" ht="24" customHeight="1">
      <c r="A405" s="418" t="s">
        <v>564</v>
      </c>
      <c r="B405" s="428"/>
      <c r="C405" s="428"/>
      <c r="E405" s="428"/>
      <c r="F405" s="428"/>
      <c r="I405" s="428"/>
      <c r="J405" s="428"/>
      <c r="K405" s="428"/>
      <c r="L405" s="428"/>
      <c r="M405" s="428"/>
      <c r="N405" s="428"/>
    </row>
    <row r="406" spans="1:14" s="454" customFormat="1" ht="24" customHeight="1">
      <c r="B406" s="454" t="s">
        <v>821</v>
      </c>
    </row>
    <row r="407" spans="1:14" s="454" customFormat="1" ht="24" customHeight="1">
      <c r="A407" s="418" t="s">
        <v>565</v>
      </c>
    </row>
    <row r="408" spans="1:14" s="454" customFormat="1" ht="24" customHeight="1">
      <c r="A408" s="418" t="s">
        <v>816</v>
      </c>
    </row>
    <row r="409" spans="1:14" s="454" customFormat="1" ht="24" customHeight="1">
      <c r="A409" s="418" t="s">
        <v>817</v>
      </c>
    </row>
    <row r="410" spans="1:14" s="454" customFormat="1" ht="24" customHeight="1">
      <c r="B410" s="454" t="s">
        <v>548</v>
      </c>
    </row>
    <row r="411" spans="1:14" s="454" customFormat="1" ht="24" customHeight="1">
      <c r="A411" s="418" t="s">
        <v>818</v>
      </c>
    </row>
    <row r="412" spans="1:14" s="454" customFormat="1" ht="24" customHeight="1">
      <c r="A412" s="418" t="s">
        <v>819</v>
      </c>
    </row>
    <row r="413" spans="1:14" s="454" customFormat="1" ht="24" customHeight="1">
      <c r="B413" s="454" t="s">
        <v>549</v>
      </c>
    </row>
    <row r="414" spans="1:14" s="454" customFormat="1" ht="24" customHeight="1">
      <c r="A414" s="418" t="s">
        <v>566</v>
      </c>
    </row>
    <row r="415" spans="1:14" s="374" customFormat="1" ht="24" customHeight="1">
      <c r="A415" s="432" t="s">
        <v>799</v>
      </c>
      <c r="B415" s="165"/>
      <c r="H415" s="455"/>
      <c r="I415" s="427"/>
    </row>
    <row r="416" spans="1:14" s="374" customFormat="1" ht="24" customHeight="1">
      <c r="A416" s="374" t="s">
        <v>800</v>
      </c>
      <c r="B416" s="165"/>
      <c r="H416" s="455"/>
      <c r="I416" s="427"/>
    </row>
    <row r="417" spans="1:13" s="374" customFormat="1" ht="24" customHeight="1">
      <c r="A417" s="374" t="s">
        <v>801</v>
      </c>
      <c r="B417" s="165"/>
      <c r="H417" s="455"/>
      <c r="I417" s="427"/>
    </row>
    <row r="418" spans="1:13" s="374" customFormat="1" ht="24" customHeight="1">
      <c r="A418" s="432" t="s">
        <v>547</v>
      </c>
      <c r="B418" s="165"/>
      <c r="H418" s="455"/>
      <c r="I418" s="427"/>
    </row>
    <row r="419" spans="1:13" s="374" customFormat="1" ht="24" customHeight="1">
      <c r="A419" s="432" t="s">
        <v>557</v>
      </c>
      <c r="B419" s="165"/>
      <c r="H419" s="455"/>
      <c r="I419" s="427"/>
    </row>
    <row r="420" spans="1:13" s="374" customFormat="1" ht="24" customHeight="1">
      <c r="A420" s="432" t="s">
        <v>552</v>
      </c>
      <c r="B420" s="165"/>
      <c r="H420" s="455"/>
      <c r="I420" s="427"/>
    </row>
    <row r="421" spans="1:13" s="374" customFormat="1" ht="24" customHeight="1">
      <c r="A421" s="432" t="s">
        <v>550</v>
      </c>
      <c r="B421" s="165"/>
      <c r="H421" s="455"/>
      <c r="I421" s="427"/>
    </row>
    <row r="422" spans="1:13" s="374" customFormat="1" ht="24" customHeight="1">
      <c r="A422" s="432" t="s">
        <v>551</v>
      </c>
    </row>
    <row r="423" spans="1:13" s="374" customFormat="1" ht="24" customHeight="1">
      <c r="A423" s="374" t="s">
        <v>876</v>
      </c>
      <c r="B423" s="165"/>
      <c r="H423" s="455"/>
      <c r="I423" s="427"/>
    </row>
    <row r="424" spans="1:13" s="374" customFormat="1" ht="24" customHeight="1">
      <c r="A424" s="432" t="s">
        <v>546</v>
      </c>
      <c r="B424" s="165"/>
      <c r="H424" s="455"/>
      <c r="I424" s="427"/>
    </row>
    <row r="425" spans="1:13" s="374" customFormat="1" ht="24" customHeight="1">
      <c r="A425" s="432" t="s">
        <v>554</v>
      </c>
      <c r="B425" s="165"/>
      <c r="H425" s="455"/>
      <c r="I425" s="427"/>
    </row>
    <row r="426" spans="1:13" s="374" customFormat="1" ht="24" customHeight="1">
      <c r="A426" s="432" t="s">
        <v>553</v>
      </c>
      <c r="B426" s="165"/>
      <c r="H426" s="455"/>
      <c r="I426" s="427"/>
    </row>
    <row r="427" spans="1:13" s="374" customFormat="1" ht="24" customHeight="1">
      <c r="A427" s="432" t="s">
        <v>558</v>
      </c>
      <c r="B427" s="165"/>
      <c r="H427" s="455"/>
      <c r="I427" s="427"/>
    </row>
    <row r="428" spans="1:13" s="374" customFormat="1" ht="24" customHeight="1">
      <c r="A428" s="432" t="s">
        <v>555</v>
      </c>
      <c r="B428" s="165"/>
      <c r="H428" s="455"/>
      <c r="I428" s="427"/>
    </row>
    <row r="429" spans="1:13" s="450" customFormat="1" ht="24" customHeight="1">
      <c r="A429" s="432"/>
      <c r="B429" s="451"/>
      <c r="D429" s="452"/>
      <c r="E429" s="452"/>
      <c r="F429" s="452"/>
      <c r="G429" s="452"/>
      <c r="H429" s="452"/>
      <c r="I429" s="452"/>
      <c r="J429" s="452"/>
      <c r="K429" s="452"/>
      <c r="L429" s="453"/>
      <c r="M429" s="452"/>
    </row>
    <row r="430" spans="1:13" ht="24" customHeight="1">
      <c r="A430" s="432"/>
      <c r="C430" s="421"/>
      <c r="D430" s="421"/>
      <c r="E430" s="421"/>
      <c r="F430" s="421"/>
      <c r="G430" s="421"/>
      <c r="H430" s="421"/>
      <c r="I430" s="421"/>
      <c r="J430" s="421"/>
      <c r="K430" s="421"/>
      <c r="L430" s="421"/>
      <c r="M430" s="443"/>
    </row>
    <row r="431" spans="1:13" ht="24" customHeight="1">
      <c r="A431" s="581"/>
      <c r="B431" s="359"/>
      <c r="C431" s="374" t="s">
        <v>66</v>
      </c>
      <c r="D431" s="374"/>
      <c r="E431" s="374"/>
      <c r="F431" s="374"/>
      <c r="G431" s="374"/>
      <c r="H431" s="581"/>
      <c r="I431" s="581"/>
      <c r="J431" s="581"/>
      <c r="K431" s="581"/>
      <c r="L431" s="581"/>
      <c r="M431" s="581"/>
    </row>
    <row r="432" spans="1:13" ht="24" customHeight="1">
      <c r="B432" s="359"/>
      <c r="C432" s="588" t="s">
        <v>455</v>
      </c>
      <c r="D432" s="374"/>
      <c r="E432" s="374"/>
      <c r="F432" s="374"/>
      <c r="G432" s="374"/>
      <c r="H432" s="581"/>
      <c r="I432" s="581"/>
      <c r="J432" s="581"/>
      <c r="K432" s="581"/>
      <c r="L432" s="581"/>
      <c r="M432" s="581"/>
    </row>
    <row r="433" spans="1:13" ht="27" customHeight="1">
      <c r="A433" s="658" t="s">
        <v>365</v>
      </c>
      <c r="B433" s="658"/>
      <c r="C433" s="658"/>
      <c r="D433" s="658"/>
      <c r="E433" s="658"/>
      <c r="F433" s="658"/>
      <c r="G433" s="658"/>
      <c r="H433" s="658"/>
      <c r="I433" s="658"/>
      <c r="J433" s="658"/>
      <c r="K433" s="658"/>
      <c r="L433" s="658"/>
      <c r="M433" s="658"/>
    </row>
    <row r="434" spans="1:13" ht="27" customHeight="1">
      <c r="A434" s="580"/>
      <c r="B434" s="580"/>
      <c r="C434" s="580"/>
      <c r="D434" s="580"/>
      <c r="E434" s="580"/>
      <c r="F434" s="580"/>
      <c r="G434" s="580"/>
      <c r="H434" s="580"/>
      <c r="I434" s="580"/>
      <c r="J434" s="580"/>
      <c r="K434" s="580"/>
      <c r="L434" s="580"/>
      <c r="M434" s="580"/>
    </row>
    <row r="435" spans="1:13" ht="27" customHeight="1">
      <c r="A435" s="439" t="s">
        <v>826</v>
      </c>
      <c r="B435" s="421"/>
      <c r="C435" s="421"/>
      <c r="D435" s="421"/>
      <c r="E435" s="421"/>
      <c r="F435" s="421"/>
      <c r="G435" s="421"/>
      <c r="H435" s="421"/>
      <c r="I435" s="421"/>
      <c r="J435" s="421"/>
      <c r="K435" s="421"/>
      <c r="L435" s="421"/>
      <c r="M435" s="421"/>
    </row>
    <row r="436" spans="1:13" ht="27" customHeight="1">
      <c r="A436" s="432" t="s">
        <v>802</v>
      </c>
      <c r="M436" s="165" t="s">
        <v>90</v>
      </c>
    </row>
    <row r="437" spans="1:13" ht="27" customHeight="1">
      <c r="A437" s="432" t="s">
        <v>556</v>
      </c>
    </row>
    <row r="438" spans="1:13" ht="27" customHeight="1">
      <c r="A438" s="432" t="s">
        <v>540</v>
      </c>
    </row>
    <row r="439" spans="1:13" ht="27" customHeight="1">
      <c r="A439" s="432" t="s">
        <v>803</v>
      </c>
    </row>
    <row r="440" spans="1:13" ht="27" customHeight="1">
      <c r="A440" s="432" t="s">
        <v>822</v>
      </c>
    </row>
    <row r="441" spans="1:13" ht="27" customHeight="1">
      <c r="A441" s="432" t="s">
        <v>541</v>
      </c>
    </row>
    <row r="442" spans="1:13" ht="27" customHeight="1">
      <c r="A442" s="432" t="s">
        <v>542</v>
      </c>
    </row>
    <row r="443" spans="1:13" ht="27" customHeight="1">
      <c r="A443" s="432" t="s">
        <v>804</v>
      </c>
    </row>
    <row r="444" spans="1:13" ht="27" customHeight="1">
      <c r="A444" s="432" t="s">
        <v>544</v>
      </c>
    </row>
    <row r="445" spans="1:13" ht="27" customHeight="1">
      <c r="A445" s="432" t="s">
        <v>918</v>
      </c>
    </row>
    <row r="446" spans="1:13" ht="27" customHeight="1">
      <c r="A446" s="432" t="s">
        <v>543</v>
      </c>
    </row>
    <row r="447" spans="1:13" ht="27" customHeight="1">
      <c r="A447" s="432" t="s">
        <v>545</v>
      </c>
    </row>
    <row r="448" spans="1:13" ht="27" customHeight="1">
      <c r="A448" s="432" t="s">
        <v>559</v>
      </c>
    </row>
    <row r="449" spans="1:13" s="136" customFormat="1" ht="27" customHeight="1">
      <c r="A449" s="136" t="s">
        <v>672</v>
      </c>
    </row>
    <row r="450" spans="1:13" s="432" customFormat="1" ht="27" customHeight="1">
      <c r="A450" s="432" t="s">
        <v>920</v>
      </c>
    </row>
    <row r="451" spans="1:13" s="136" customFormat="1" ht="27" customHeight="1">
      <c r="A451" s="432" t="s">
        <v>917</v>
      </c>
    </row>
    <row r="452" spans="1:13" s="136" customFormat="1" ht="27" customHeight="1">
      <c r="A452" s="432" t="s">
        <v>922</v>
      </c>
    </row>
    <row r="453" spans="1:13" s="136" customFormat="1" ht="27" customHeight="1">
      <c r="A453" s="432" t="s">
        <v>921</v>
      </c>
    </row>
    <row r="454" spans="1:13" s="136" customFormat="1" ht="27" customHeight="1">
      <c r="A454" s="432" t="s">
        <v>916</v>
      </c>
    </row>
    <row r="455" spans="1:13" s="136" customFormat="1" ht="27" customHeight="1">
      <c r="A455" s="476"/>
      <c r="B455" s="475" t="s">
        <v>673</v>
      </c>
      <c r="C455" s="474"/>
      <c r="D455" s="481"/>
      <c r="E455" s="481"/>
      <c r="F455" s="481"/>
      <c r="G455" s="481"/>
      <c r="H455" s="473" t="s">
        <v>674</v>
      </c>
      <c r="I455" s="492"/>
      <c r="J455" s="474"/>
      <c r="K455" s="492"/>
      <c r="L455" s="481"/>
    </row>
    <row r="456" spans="1:13" s="136" customFormat="1" ht="27" customHeight="1">
      <c r="A456" s="432" t="s">
        <v>894</v>
      </c>
      <c r="B456" s="493"/>
      <c r="C456" s="501"/>
      <c r="D456" s="489"/>
      <c r="E456" s="489"/>
      <c r="F456" s="489"/>
      <c r="G456" s="489"/>
      <c r="H456" s="489" t="s">
        <v>82</v>
      </c>
      <c r="I456" s="490"/>
      <c r="J456" s="501"/>
      <c r="K456" s="490"/>
      <c r="L456" s="489"/>
    </row>
    <row r="457" spans="1:13" s="136" customFormat="1" ht="27" customHeight="1">
      <c r="A457" s="432" t="s">
        <v>895</v>
      </c>
      <c r="B457" s="493"/>
      <c r="C457" s="501"/>
      <c r="D457" s="489"/>
      <c r="E457" s="489"/>
      <c r="F457" s="489"/>
      <c r="G457" s="489"/>
      <c r="H457" s="489" t="s">
        <v>82</v>
      </c>
      <c r="I457" s="490"/>
      <c r="J457" s="501"/>
      <c r="K457" s="490"/>
      <c r="L457" s="489"/>
    </row>
    <row r="458" spans="1:13" s="136" customFormat="1" ht="27" customHeight="1">
      <c r="A458" s="432" t="s">
        <v>896</v>
      </c>
      <c r="B458" s="493"/>
      <c r="C458" s="501"/>
      <c r="D458" s="489"/>
      <c r="E458" s="489"/>
      <c r="F458" s="489"/>
      <c r="G458" s="489"/>
      <c r="H458" s="489" t="s">
        <v>675</v>
      </c>
      <c r="I458" s="490"/>
      <c r="J458" s="501"/>
      <c r="K458" s="501"/>
      <c r="L458" s="501"/>
    </row>
    <row r="459" spans="1:13" ht="27" customHeight="1">
      <c r="A459" s="432"/>
    </row>
    <row r="460" spans="1:13" ht="27" customHeight="1">
      <c r="A460" s="432"/>
    </row>
    <row r="461" spans="1:13" ht="27" customHeight="1">
      <c r="A461" s="432"/>
    </row>
    <row r="462" spans="1:13" ht="27" customHeight="1">
      <c r="A462" s="581"/>
      <c r="B462" s="359"/>
      <c r="C462" s="374" t="s">
        <v>66</v>
      </c>
      <c r="D462" s="374"/>
      <c r="E462" s="374"/>
      <c r="F462" s="374"/>
      <c r="G462" s="374"/>
      <c r="H462" s="581"/>
      <c r="I462" s="581"/>
      <c r="J462" s="581"/>
      <c r="K462" s="581"/>
      <c r="L462" s="581"/>
      <c r="M462" s="581"/>
    </row>
    <row r="463" spans="1:13" ht="27" customHeight="1">
      <c r="B463" s="359"/>
      <c r="C463" s="588" t="s">
        <v>455</v>
      </c>
      <c r="D463" s="374"/>
      <c r="E463" s="374"/>
      <c r="F463" s="374"/>
      <c r="G463" s="374"/>
      <c r="H463" s="581"/>
      <c r="I463" s="581"/>
      <c r="J463" s="581"/>
      <c r="K463" s="581"/>
      <c r="L463" s="581"/>
      <c r="M463" s="581"/>
    </row>
    <row r="464" spans="1:13" ht="26.1" customHeight="1"/>
  </sheetData>
  <mergeCells count="20">
    <mergeCell ref="A333:M333"/>
    <mergeCell ref="A367:M367"/>
    <mergeCell ref="A266:M266"/>
    <mergeCell ref="A399:M399"/>
    <mergeCell ref="A433:M433"/>
    <mergeCell ref="A196:M196"/>
    <mergeCell ref="A33:M33"/>
    <mergeCell ref="A67:M67"/>
    <mergeCell ref="A101:M101"/>
    <mergeCell ref="A133:M133"/>
    <mergeCell ref="A165:M165"/>
    <mergeCell ref="F207:G207"/>
    <mergeCell ref="A231:M231"/>
    <mergeCell ref="A299:M299"/>
    <mergeCell ref="K199:M199"/>
    <mergeCell ref="F200:G200"/>
    <mergeCell ref="F206:G206"/>
    <mergeCell ref="F202:G202"/>
    <mergeCell ref="F204:G204"/>
    <mergeCell ref="K200:M200"/>
  </mergeCells>
  <phoneticPr fontId="0" type="noConversion"/>
  <pageMargins left="0.9055118110236221" right="0.23622047244094491" top="0.70866141732283472" bottom="0.59055118110236227" header="0.43307086614173229" footer="0.43307086614173229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61"/>
  <sheetViews>
    <sheetView zoomScale="90" zoomScaleNormal="90" zoomScaleSheetLayoutView="100" workbookViewId="0">
      <selection activeCell="D16" sqref="D16"/>
    </sheetView>
  </sheetViews>
  <sheetFormatPr defaultRowHeight="22.5" customHeight="1"/>
  <cols>
    <col min="1" max="3" width="8.7109375" style="136" customWidth="1"/>
    <col min="4" max="4" width="9.140625" style="136" customWidth="1"/>
    <col min="5" max="5" width="3.7109375" style="136" customWidth="1"/>
    <col min="6" max="6" width="15.7109375" style="136" customWidth="1"/>
    <col min="7" max="7" width="1" style="136" customWidth="1"/>
    <col min="8" max="8" width="15.7109375" style="136" customWidth="1"/>
    <col min="9" max="9" width="1" style="136" customWidth="1"/>
    <col min="10" max="10" width="15.7109375" style="136" customWidth="1"/>
    <col min="11" max="11" width="1" style="136" customWidth="1"/>
    <col min="12" max="12" width="15.7109375" style="136" customWidth="1"/>
    <col min="13" max="13" width="1.140625" style="136" customWidth="1"/>
    <col min="14" max="14" width="9.140625" style="136" customWidth="1"/>
    <col min="15" max="16" width="13" style="136" bestFit="1" customWidth="1"/>
    <col min="17" max="17" width="16.5703125" style="136" bestFit="1" customWidth="1"/>
    <col min="18" max="16384" width="9.140625" style="136"/>
  </cols>
  <sheetData>
    <row r="1" spans="1:12" ht="26.1" customHeight="1">
      <c r="A1" s="660" t="s">
        <v>366</v>
      </c>
      <c r="B1" s="660"/>
      <c r="C1" s="660"/>
      <c r="D1" s="660"/>
      <c r="E1" s="660"/>
      <c r="F1" s="660"/>
      <c r="G1" s="660"/>
      <c r="H1" s="660"/>
      <c r="I1" s="660"/>
      <c r="J1" s="660"/>
      <c r="K1" s="660"/>
      <c r="L1" s="660"/>
    </row>
    <row r="2" spans="1:12" ht="26.1" customHeight="1"/>
    <row r="3" spans="1:12" ht="26.1" customHeight="1">
      <c r="A3" s="136" t="s">
        <v>904</v>
      </c>
    </row>
    <row r="4" spans="1:12" ht="26.1" customHeight="1">
      <c r="A4" s="496" t="s">
        <v>676</v>
      </c>
      <c r="B4" s="493"/>
      <c r="C4" s="501"/>
      <c r="D4" s="489"/>
      <c r="E4" s="489"/>
      <c r="F4" s="489"/>
      <c r="G4" s="489"/>
      <c r="H4" s="489"/>
      <c r="I4" s="490"/>
      <c r="J4" s="501"/>
      <c r="K4" s="501"/>
      <c r="L4" s="501"/>
    </row>
    <row r="5" spans="1:12" ht="26.1" customHeight="1">
      <c r="A5" s="496"/>
      <c r="B5" s="661" t="s">
        <v>677</v>
      </c>
      <c r="C5" s="661"/>
      <c r="D5" s="661"/>
      <c r="E5" s="489"/>
      <c r="F5" s="507"/>
      <c r="G5" s="494" t="s">
        <v>678</v>
      </c>
      <c r="H5" s="494"/>
      <c r="I5" s="490"/>
      <c r="J5" s="456"/>
      <c r="K5" s="477" t="s">
        <v>679</v>
      </c>
      <c r="L5" s="456"/>
    </row>
    <row r="6" spans="1:12" ht="26.1" customHeight="1">
      <c r="A6" s="496"/>
      <c r="B6" s="493" t="s">
        <v>680</v>
      </c>
      <c r="C6" s="501"/>
      <c r="D6" s="489"/>
      <c r="E6" s="489"/>
      <c r="F6" s="506" t="s">
        <v>681</v>
      </c>
      <c r="G6" s="489"/>
      <c r="H6" s="489"/>
      <c r="I6" s="490"/>
      <c r="J6" s="506" t="s">
        <v>682</v>
      </c>
      <c r="K6" s="501"/>
      <c r="L6" s="501"/>
    </row>
    <row r="7" spans="1:12" ht="26.1" customHeight="1">
      <c r="A7" s="496"/>
      <c r="B7" s="493"/>
      <c r="C7" s="501"/>
      <c r="D7" s="489"/>
      <c r="E7" s="489"/>
      <c r="F7" s="506" t="s">
        <v>683</v>
      </c>
      <c r="G7" s="489"/>
      <c r="H7" s="489"/>
      <c r="I7" s="490"/>
      <c r="J7" s="506" t="s">
        <v>805</v>
      </c>
      <c r="K7" s="501"/>
      <c r="L7" s="501"/>
    </row>
    <row r="8" spans="1:12" ht="26.1" customHeight="1">
      <c r="A8" s="496"/>
      <c r="B8" s="493"/>
      <c r="C8" s="501"/>
      <c r="D8" s="489"/>
      <c r="E8" s="489"/>
      <c r="F8" s="506" t="s">
        <v>684</v>
      </c>
      <c r="G8" s="489"/>
      <c r="H8" s="489"/>
      <c r="I8" s="490"/>
      <c r="J8" s="506" t="s">
        <v>685</v>
      </c>
      <c r="K8" s="501"/>
      <c r="L8" s="501"/>
    </row>
    <row r="9" spans="1:12" ht="26.1" customHeight="1">
      <c r="A9" s="496"/>
      <c r="B9" s="493"/>
      <c r="C9" s="501"/>
      <c r="D9" s="489"/>
      <c r="E9" s="489"/>
      <c r="F9" s="506" t="s">
        <v>686</v>
      </c>
      <c r="G9" s="489"/>
      <c r="H9" s="489"/>
      <c r="I9" s="490"/>
      <c r="J9" s="506" t="s">
        <v>687</v>
      </c>
      <c r="K9" s="501"/>
      <c r="L9" s="501"/>
    </row>
    <row r="10" spans="1:12" ht="26.1" customHeight="1">
      <c r="A10" s="496"/>
      <c r="B10" s="493" t="s">
        <v>688</v>
      </c>
      <c r="C10" s="501"/>
      <c r="D10" s="489"/>
      <c r="E10" s="489"/>
      <c r="F10" s="506" t="s">
        <v>686</v>
      </c>
      <c r="G10" s="489"/>
      <c r="H10" s="489"/>
      <c r="I10" s="490"/>
      <c r="J10" s="506" t="s">
        <v>687</v>
      </c>
      <c r="K10" s="501"/>
      <c r="L10" s="501"/>
    </row>
    <row r="11" spans="1:12" ht="26.1" customHeight="1">
      <c r="A11" s="496"/>
      <c r="B11" s="493" t="s">
        <v>689</v>
      </c>
      <c r="C11" s="501"/>
      <c r="D11" s="489"/>
      <c r="E11" s="489"/>
      <c r="F11" s="489"/>
      <c r="G11" s="489"/>
      <c r="H11" s="489"/>
      <c r="I11" s="490"/>
      <c r="J11" s="506"/>
      <c r="K11" s="501"/>
      <c r="L11" s="501"/>
    </row>
    <row r="12" spans="1:12" ht="26.1" customHeight="1">
      <c r="A12" s="496"/>
      <c r="B12" s="493" t="s">
        <v>14</v>
      </c>
      <c r="C12" s="501"/>
      <c r="D12" s="489"/>
      <c r="E12" s="489"/>
      <c r="F12" s="489" t="s">
        <v>690</v>
      </c>
      <c r="G12" s="489"/>
      <c r="H12" s="489"/>
      <c r="I12" s="490"/>
      <c r="J12" s="506" t="s">
        <v>687</v>
      </c>
      <c r="K12" s="501"/>
      <c r="L12" s="501"/>
    </row>
    <row r="13" spans="1:12" ht="26.1" customHeight="1">
      <c r="A13" s="496"/>
      <c r="B13" s="493" t="s">
        <v>691</v>
      </c>
      <c r="C13" s="501"/>
      <c r="D13" s="489"/>
      <c r="E13" s="489"/>
      <c r="F13" s="489" t="s">
        <v>692</v>
      </c>
      <c r="G13" s="489"/>
      <c r="H13" s="489"/>
      <c r="I13" s="490"/>
      <c r="J13" s="506" t="s">
        <v>693</v>
      </c>
      <c r="K13" s="501"/>
      <c r="L13" s="501"/>
    </row>
    <row r="14" spans="1:12" ht="26.1" customHeight="1">
      <c r="A14" s="476" t="s">
        <v>929</v>
      </c>
      <c r="B14" s="493"/>
      <c r="C14" s="501"/>
      <c r="D14" s="489"/>
      <c r="E14" s="489"/>
      <c r="F14" s="489"/>
      <c r="G14" s="489"/>
      <c r="H14" s="489"/>
      <c r="I14" s="490"/>
      <c r="J14" s="501"/>
      <c r="K14" s="501"/>
      <c r="L14" s="501"/>
    </row>
    <row r="15" spans="1:12" ht="26.1" customHeight="1">
      <c r="A15" s="476" t="s">
        <v>928</v>
      </c>
      <c r="B15" s="493"/>
      <c r="C15" s="501"/>
      <c r="D15" s="489"/>
      <c r="E15" s="489"/>
      <c r="F15" s="489"/>
      <c r="G15" s="489"/>
      <c r="H15" s="489"/>
      <c r="I15" s="490"/>
      <c r="J15" s="501"/>
      <c r="K15" s="501"/>
      <c r="L15" s="501"/>
    </row>
    <row r="16" spans="1:12" ht="26.1" customHeight="1">
      <c r="A16" s="496"/>
      <c r="B16" s="493"/>
      <c r="C16" s="501"/>
      <c r="D16" s="489"/>
      <c r="E16" s="489"/>
      <c r="F16" s="484"/>
      <c r="G16" s="484"/>
      <c r="H16" s="484"/>
      <c r="I16" s="484"/>
      <c r="J16" s="484"/>
      <c r="K16" s="484"/>
      <c r="L16" s="485" t="s">
        <v>115</v>
      </c>
    </row>
    <row r="17" spans="1:12" ht="26.1" customHeight="1">
      <c r="A17" s="496"/>
      <c r="B17" s="493"/>
      <c r="C17" s="501"/>
      <c r="D17" s="489"/>
      <c r="E17" s="489"/>
      <c r="F17" s="486"/>
      <c r="G17" s="487" t="s">
        <v>2</v>
      </c>
      <c r="H17" s="487"/>
      <c r="I17" s="481"/>
      <c r="J17" s="486"/>
      <c r="K17" s="487" t="s">
        <v>62</v>
      </c>
      <c r="L17" s="486"/>
    </row>
    <row r="18" spans="1:12" ht="26.1" customHeight="1">
      <c r="A18" s="496"/>
      <c r="B18" s="493"/>
      <c r="C18" s="501"/>
      <c r="D18" s="489"/>
      <c r="E18" s="489"/>
      <c r="F18" s="147" t="s">
        <v>374</v>
      </c>
      <c r="G18" s="147"/>
      <c r="H18" s="147" t="s">
        <v>375</v>
      </c>
      <c r="I18" s="153"/>
      <c r="J18" s="147" t="s">
        <v>374</v>
      </c>
      <c r="K18" s="147"/>
      <c r="L18" s="147" t="s">
        <v>375</v>
      </c>
    </row>
    <row r="19" spans="1:12" ht="26.1" customHeight="1">
      <c r="A19" s="472" t="s">
        <v>694</v>
      </c>
      <c r="B19" s="476"/>
      <c r="C19" s="476"/>
      <c r="D19" s="471"/>
      <c r="E19" s="471"/>
      <c r="F19" s="476"/>
      <c r="G19" s="476"/>
      <c r="H19" s="476"/>
      <c r="I19" s="476"/>
      <c r="J19" s="476"/>
      <c r="K19" s="476"/>
      <c r="L19" s="476"/>
    </row>
    <row r="20" spans="1:12" ht="26.1" customHeight="1">
      <c r="A20" s="470" t="s">
        <v>695</v>
      </c>
      <c r="B20" s="474"/>
      <c r="C20" s="471"/>
      <c r="D20" s="471"/>
      <c r="E20" s="471"/>
      <c r="F20" s="469">
        <v>0</v>
      </c>
      <c r="G20" s="471"/>
      <c r="H20" s="469">
        <v>0</v>
      </c>
      <c r="I20" s="469"/>
      <c r="J20" s="469">
        <v>127962884.20999999</v>
      </c>
      <c r="K20" s="471"/>
      <c r="L20" s="469">
        <v>127962884.20999999</v>
      </c>
    </row>
    <row r="21" spans="1:12" ht="26.1" customHeight="1">
      <c r="A21" s="472" t="s">
        <v>696</v>
      </c>
      <c r="B21" s="474"/>
      <c r="C21" s="471"/>
      <c r="D21" s="471"/>
      <c r="E21" s="471"/>
      <c r="F21" s="469"/>
      <c r="G21" s="471"/>
      <c r="H21" s="469"/>
      <c r="I21" s="469"/>
      <c r="J21" s="469"/>
      <c r="K21" s="471"/>
      <c r="L21" s="469"/>
    </row>
    <row r="22" spans="1:12" ht="26.1" customHeight="1">
      <c r="A22" s="470" t="s">
        <v>695</v>
      </c>
      <c r="B22" s="474"/>
      <c r="C22" s="471"/>
      <c r="D22" s="471"/>
      <c r="E22" s="471"/>
      <c r="F22" s="469">
        <v>0</v>
      </c>
      <c r="G22" s="471"/>
      <c r="H22" s="469">
        <v>0</v>
      </c>
      <c r="I22" s="469"/>
      <c r="J22" s="469">
        <v>26167.439999999999</v>
      </c>
      <c r="K22" s="471"/>
      <c r="L22" s="469">
        <v>17753.77</v>
      </c>
    </row>
    <row r="23" spans="1:12" ht="26.1" customHeight="1">
      <c r="A23" s="471" t="s">
        <v>697</v>
      </c>
      <c r="B23" s="471"/>
      <c r="C23" s="471"/>
      <c r="D23" s="471"/>
      <c r="E23" s="471"/>
      <c r="F23" s="471"/>
      <c r="G23" s="468"/>
      <c r="H23" s="471"/>
      <c r="I23" s="469"/>
      <c r="J23" s="469"/>
      <c r="K23" s="471"/>
      <c r="L23" s="469"/>
    </row>
    <row r="24" spans="1:12" ht="26.1" customHeight="1">
      <c r="A24" s="467" t="s">
        <v>695</v>
      </c>
      <c r="B24" s="471"/>
      <c r="C24" s="474"/>
      <c r="D24" s="471"/>
      <c r="E24" s="471"/>
      <c r="F24" s="466">
        <v>0</v>
      </c>
      <c r="G24" s="468"/>
      <c r="H24" s="466">
        <v>0</v>
      </c>
      <c r="I24" s="469"/>
      <c r="J24" s="469">
        <v>37199924.960000001</v>
      </c>
      <c r="K24" s="471"/>
      <c r="L24" s="469">
        <v>39273276.730000004</v>
      </c>
    </row>
    <row r="25" spans="1:12" ht="26.1" customHeight="1">
      <c r="A25" s="471" t="s">
        <v>698</v>
      </c>
      <c r="B25" s="471"/>
      <c r="C25" s="471"/>
      <c r="D25" s="471"/>
      <c r="E25" s="471"/>
      <c r="F25" s="471"/>
      <c r="G25" s="468"/>
      <c r="H25" s="471"/>
      <c r="I25" s="469"/>
      <c r="J25" s="469"/>
      <c r="K25" s="471"/>
      <c r="L25" s="469"/>
    </row>
    <row r="26" spans="1:12" ht="26.1" customHeight="1">
      <c r="A26" s="467" t="s">
        <v>699</v>
      </c>
      <c r="B26" s="474"/>
      <c r="C26" s="471"/>
      <c r="D26" s="471"/>
      <c r="E26" s="471"/>
      <c r="F26" s="497">
        <v>0</v>
      </c>
      <c r="G26" s="498"/>
      <c r="H26" s="497">
        <v>0</v>
      </c>
      <c r="I26" s="466"/>
      <c r="J26" s="466">
        <v>20977047.93</v>
      </c>
      <c r="K26" s="471"/>
      <c r="L26" s="466">
        <v>24708501.079999998</v>
      </c>
    </row>
    <row r="27" spans="1:12" ht="26.1" customHeight="1">
      <c r="A27" s="471" t="s">
        <v>700</v>
      </c>
      <c r="B27" s="474"/>
      <c r="C27" s="471"/>
      <c r="D27" s="471"/>
      <c r="E27" s="471"/>
      <c r="F27" s="497"/>
      <c r="G27" s="498"/>
      <c r="H27" s="497"/>
      <c r="I27" s="466"/>
      <c r="J27" s="466"/>
      <c r="K27" s="471"/>
      <c r="L27" s="466"/>
    </row>
    <row r="28" spans="1:12" ht="26.1" customHeight="1">
      <c r="A28" s="467" t="s">
        <v>695</v>
      </c>
      <c r="B28" s="474"/>
      <c r="C28" s="471"/>
      <c r="D28" s="471"/>
      <c r="E28" s="471"/>
      <c r="F28" s="497">
        <v>0</v>
      </c>
      <c r="G28" s="498"/>
      <c r="H28" s="497">
        <v>0</v>
      </c>
      <c r="I28" s="466"/>
      <c r="J28" s="466">
        <v>2361082</v>
      </c>
      <c r="K28" s="471"/>
      <c r="L28" s="466">
        <v>2361082</v>
      </c>
    </row>
    <row r="29" spans="1:12" ht="26.1" customHeight="1">
      <c r="A29" s="470"/>
      <c r="B29" s="474"/>
      <c r="C29" s="471"/>
      <c r="D29" s="471"/>
      <c r="E29" s="471"/>
      <c r="F29" s="469"/>
      <c r="G29" s="471"/>
      <c r="H29" s="469"/>
      <c r="I29" s="469"/>
      <c r="J29" s="469"/>
      <c r="K29" s="471"/>
      <c r="L29" s="469"/>
    </row>
    <row r="30" spans="1:12" ht="26.1" customHeight="1">
      <c r="A30" s="470"/>
      <c r="B30" s="474"/>
      <c r="C30" s="471"/>
      <c r="D30" s="471"/>
      <c r="E30" s="471"/>
      <c r="F30" s="469"/>
      <c r="G30" s="471"/>
      <c r="H30" s="469"/>
      <c r="I30" s="469"/>
      <c r="J30" s="469"/>
      <c r="K30" s="471"/>
      <c r="L30" s="469"/>
    </row>
    <row r="31" spans="1:12" ht="26.1" customHeight="1">
      <c r="A31" s="138"/>
      <c r="C31" s="143" t="s">
        <v>66</v>
      </c>
      <c r="D31" s="143"/>
      <c r="E31" s="137"/>
      <c r="F31" s="144"/>
      <c r="G31" s="137"/>
      <c r="H31" s="144"/>
      <c r="I31" s="137"/>
      <c r="J31" s="144"/>
      <c r="K31" s="137"/>
      <c r="L31" s="144"/>
    </row>
    <row r="32" spans="1:12" ht="26.1" customHeight="1">
      <c r="A32" s="138"/>
      <c r="C32" s="143" t="s">
        <v>711</v>
      </c>
      <c r="D32" s="143"/>
      <c r="E32" s="137"/>
      <c r="F32" s="144"/>
      <c r="G32" s="137"/>
      <c r="H32" s="144"/>
      <c r="I32" s="137"/>
      <c r="J32" s="144"/>
      <c r="K32" s="137"/>
      <c r="L32" s="144"/>
    </row>
    <row r="33" spans="1:13" ht="24" customHeight="1">
      <c r="A33" s="660" t="s">
        <v>712</v>
      </c>
      <c r="B33" s="660"/>
      <c r="C33" s="660"/>
      <c r="D33" s="660"/>
      <c r="E33" s="660"/>
      <c r="F33" s="660"/>
      <c r="G33" s="660"/>
      <c r="H33" s="660"/>
      <c r="I33" s="660"/>
      <c r="J33" s="660"/>
      <c r="K33" s="660"/>
      <c r="L33" s="660"/>
    </row>
    <row r="34" spans="1:13" ht="24" customHeight="1">
      <c r="A34" s="467"/>
      <c r="B34" s="471"/>
      <c r="C34" s="474"/>
      <c r="D34" s="471"/>
      <c r="E34" s="471"/>
      <c r="F34" s="466"/>
      <c r="G34" s="468"/>
      <c r="H34" s="466"/>
      <c r="I34" s="469"/>
      <c r="J34" s="469"/>
      <c r="K34" s="471"/>
      <c r="L34" s="469"/>
    </row>
    <row r="35" spans="1:13" ht="24" customHeight="1">
      <c r="A35" s="136" t="s">
        <v>904</v>
      </c>
    </row>
    <row r="36" spans="1:13" ht="24" customHeight="1">
      <c r="A36" s="471" t="s">
        <v>709</v>
      </c>
      <c r="B36" s="471"/>
      <c r="C36" s="474"/>
      <c r="D36" s="471"/>
      <c r="E36" s="471"/>
      <c r="F36" s="468"/>
      <c r="G36" s="471"/>
      <c r="H36" s="468"/>
      <c r="I36" s="469"/>
      <c r="J36" s="468"/>
      <c r="K36" s="471"/>
      <c r="L36" s="468"/>
    </row>
    <row r="37" spans="1:13" ht="24" customHeight="1">
      <c r="A37" s="496"/>
      <c r="B37" s="493"/>
      <c r="C37" s="501"/>
      <c r="D37" s="489"/>
      <c r="E37" s="489"/>
      <c r="F37" s="484"/>
      <c r="G37" s="484"/>
      <c r="H37" s="484"/>
      <c r="I37" s="484"/>
      <c r="J37" s="484"/>
      <c r="K37" s="484"/>
      <c r="L37" s="485" t="s">
        <v>115</v>
      </c>
    </row>
    <row r="38" spans="1:13" ht="24" customHeight="1">
      <c r="A38" s="471"/>
      <c r="B38" s="471"/>
      <c r="C38" s="474"/>
      <c r="D38" s="471"/>
      <c r="E38" s="471"/>
      <c r="F38" s="465"/>
      <c r="G38" s="465"/>
      <c r="H38" s="465"/>
      <c r="I38" s="487" t="s">
        <v>62</v>
      </c>
      <c r="J38" s="465"/>
      <c r="K38" s="465"/>
      <c r="L38" s="465"/>
    </row>
    <row r="39" spans="1:13" ht="24" customHeight="1">
      <c r="A39" s="471"/>
      <c r="B39" s="471"/>
      <c r="C39" s="474"/>
      <c r="D39" s="471"/>
      <c r="E39" s="471"/>
      <c r="F39" s="464" t="s">
        <v>375</v>
      </c>
      <c r="G39" s="471"/>
      <c r="H39" s="463" t="s">
        <v>9</v>
      </c>
      <c r="I39" s="491"/>
      <c r="J39" s="463" t="s">
        <v>17</v>
      </c>
      <c r="K39" s="471"/>
      <c r="L39" s="464" t="s">
        <v>374</v>
      </c>
    </row>
    <row r="40" spans="1:13" ht="24" customHeight="1">
      <c r="A40" s="471" t="s">
        <v>701</v>
      </c>
      <c r="B40" s="462"/>
      <c r="C40" s="471"/>
      <c r="D40" s="471"/>
      <c r="E40" s="471"/>
      <c r="F40" s="468"/>
      <c r="G40" s="471"/>
      <c r="H40" s="497"/>
      <c r="I40" s="469"/>
      <c r="J40" s="468"/>
      <c r="K40" s="471"/>
      <c r="L40" s="461"/>
    </row>
    <row r="41" spans="1:13" ht="24" customHeight="1">
      <c r="A41" s="467" t="s">
        <v>695</v>
      </c>
      <c r="B41" s="474"/>
      <c r="C41" s="471"/>
      <c r="D41" s="471"/>
      <c r="E41" s="471"/>
      <c r="F41" s="468">
        <v>280003619.61000001</v>
      </c>
      <c r="G41" s="471"/>
      <c r="H41" s="498">
        <v>200000000</v>
      </c>
      <c r="I41" s="469"/>
      <c r="J41" s="498">
        <v>0</v>
      </c>
      <c r="K41" s="471"/>
      <c r="L41" s="497">
        <f>SUM(F41:J41)</f>
        <v>480003619.61000001</v>
      </c>
    </row>
    <row r="42" spans="1:13" ht="24" customHeight="1">
      <c r="A42" s="471" t="s">
        <v>702</v>
      </c>
      <c r="B42" s="471"/>
      <c r="C42" s="471"/>
      <c r="D42" s="471"/>
      <c r="E42" s="471"/>
      <c r="F42" s="497"/>
      <c r="G42" s="468"/>
      <c r="K42" s="471"/>
      <c r="L42" s="497"/>
    </row>
    <row r="43" spans="1:13" ht="24" customHeight="1">
      <c r="A43" s="467" t="s">
        <v>695</v>
      </c>
      <c r="B43" s="474"/>
      <c r="C43" s="471"/>
      <c r="D43" s="471"/>
      <c r="E43" s="471"/>
      <c r="F43" s="497">
        <v>1201549.6100000031</v>
      </c>
      <c r="G43" s="468"/>
      <c r="H43" s="497">
        <v>2875003.56</v>
      </c>
      <c r="I43" s="469"/>
      <c r="J43" s="592">
        <v>-3006400.81</v>
      </c>
      <c r="K43" s="471"/>
      <c r="L43" s="497">
        <f>SUM(F43:J43)</f>
        <v>1070152.3600000031</v>
      </c>
    </row>
    <row r="44" spans="1:13" ht="24" customHeight="1">
      <c r="A44" s="496" t="s">
        <v>710</v>
      </c>
      <c r="B44" s="493"/>
      <c r="C44" s="501"/>
      <c r="D44" s="489"/>
      <c r="E44" s="489"/>
      <c r="F44" s="489"/>
      <c r="G44" s="489"/>
      <c r="H44" s="489"/>
      <c r="I44" s="490"/>
      <c r="J44" s="501"/>
      <c r="K44" s="501"/>
      <c r="L44" s="501"/>
    </row>
    <row r="45" spans="1:13" ht="24" customHeight="1">
      <c r="A45" s="462"/>
      <c r="B45" s="471"/>
      <c r="C45" s="471"/>
      <c r="D45" s="471"/>
      <c r="E45" s="471"/>
      <c r="F45" s="484"/>
      <c r="G45" s="484"/>
      <c r="H45" s="484"/>
      <c r="I45" s="484"/>
      <c r="J45" s="484"/>
      <c r="K45" s="484"/>
      <c r="L45" s="485" t="s">
        <v>115</v>
      </c>
    </row>
    <row r="46" spans="1:13" ht="24" customHeight="1">
      <c r="A46" s="462"/>
      <c r="B46" s="471"/>
      <c r="C46" s="471"/>
      <c r="D46" s="471"/>
      <c r="E46" s="471"/>
      <c r="F46" s="486"/>
      <c r="G46" s="487" t="s">
        <v>2</v>
      </c>
      <c r="H46" s="487"/>
      <c r="I46" s="481"/>
      <c r="J46" s="486"/>
      <c r="K46" s="487" t="s">
        <v>62</v>
      </c>
      <c r="L46" s="486"/>
    </row>
    <row r="47" spans="1:13" ht="24" customHeight="1">
      <c r="A47" s="462"/>
      <c r="B47" s="471"/>
      <c r="C47" s="471"/>
      <c r="D47" s="471"/>
      <c r="E47" s="471"/>
      <c r="F47" s="495">
        <v>2560</v>
      </c>
      <c r="G47" s="495">
        <v>0</v>
      </c>
      <c r="H47" s="495">
        <v>2559</v>
      </c>
      <c r="I47" s="500"/>
      <c r="J47" s="495">
        <v>2560</v>
      </c>
      <c r="K47" s="495">
        <v>0</v>
      </c>
      <c r="L47" s="495">
        <v>2559</v>
      </c>
    </row>
    <row r="48" spans="1:13" ht="24" customHeight="1">
      <c r="A48" s="472" t="s">
        <v>703</v>
      </c>
      <c r="B48" s="460"/>
      <c r="C48" s="476"/>
      <c r="D48" s="471"/>
      <c r="E48" s="471"/>
      <c r="F48" s="476"/>
      <c r="G48" s="468"/>
      <c r="H48" s="480"/>
      <c r="I48" s="480"/>
      <c r="J48" s="480"/>
      <c r="K48" s="480"/>
      <c r="L48" s="480"/>
      <c r="M48" s="480"/>
    </row>
    <row r="49" spans="1:13" ht="24" customHeight="1">
      <c r="A49" s="467" t="s">
        <v>695</v>
      </c>
      <c r="B49" s="474"/>
      <c r="C49" s="476"/>
      <c r="D49" s="471"/>
      <c r="E49" s="471"/>
      <c r="F49" s="476">
        <v>0</v>
      </c>
      <c r="G49" s="468"/>
      <c r="H49" s="476">
        <v>0</v>
      </c>
      <c r="I49" s="474"/>
      <c r="J49" s="474">
        <v>0</v>
      </c>
      <c r="K49" s="476"/>
      <c r="L49" s="474">
        <v>171643276.77000001</v>
      </c>
      <c r="M49" s="480"/>
    </row>
    <row r="50" spans="1:13" ht="24" customHeight="1">
      <c r="A50" s="472" t="s">
        <v>704</v>
      </c>
      <c r="B50" s="476"/>
      <c r="C50" s="476"/>
      <c r="D50" s="471"/>
      <c r="E50" s="471"/>
      <c r="F50" s="476"/>
      <c r="G50" s="471"/>
      <c r="H50" s="496"/>
      <c r="I50" s="474"/>
      <c r="J50" s="496"/>
      <c r="K50" s="468"/>
      <c r="L50" s="474"/>
      <c r="M50" s="480"/>
    </row>
    <row r="51" spans="1:13" ht="24" customHeight="1">
      <c r="A51" s="467" t="s">
        <v>691</v>
      </c>
      <c r="B51" s="476"/>
      <c r="C51" s="476"/>
      <c r="D51" s="471"/>
      <c r="E51" s="471"/>
      <c r="F51" s="474">
        <v>0</v>
      </c>
      <c r="G51" s="471"/>
      <c r="H51" s="474">
        <v>2336227.87</v>
      </c>
      <c r="I51" s="474"/>
      <c r="J51" s="474">
        <v>0</v>
      </c>
      <c r="K51" s="468"/>
      <c r="L51" s="474">
        <v>0</v>
      </c>
      <c r="M51" s="480"/>
    </row>
    <row r="52" spans="1:13" ht="24" customHeight="1">
      <c r="A52" s="472" t="s">
        <v>963</v>
      </c>
      <c r="B52" s="496"/>
      <c r="C52" s="476"/>
      <c r="D52" s="471"/>
      <c r="E52" s="471"/>
      <c r="F52" s="499"/>
      <c r="G52" s="497"/>
      <c r="H52" s="499"/>
      <c r="I52" s="501"/>
      <c r="J52" s="499"/>
      <c r="K52" s="496"/>
      <c r="L52" s="499"/>
      <c r="M52" s="480"/>
    </row>
    <row r="53" spans="1:13" ht="24" customHeight="1">
      <c r="A53" s="467" t="s">
        <v>695</v>
      </c>
      <c r="B53" s="496"/>
      <c r="C53" s="476"/>
      <c r="D53" s="471"/>
      <c r="E53" s="471"/>
      <c r="F53" s="499">
        <v>0</v>
      </c>
      <c r="G53" s="497"/>
      <c r="H53" s="499">
        <v>0</v>
      </c>
      <c r="I53" s="501"/>
      <c r="J53" s="499">
        <v>0</v>
      </c>
      <c r="K53" s="496"/>
      <c r="L53" s="499">
        <v>3000000</v>
      </c>
      <c r="M53" s="480"/>
    </row>
    <row r="54" spans="1:13" ht="24" customHeight="1">
      <c r="A54" s="472" t="s">
        <v>705</v>
      </c>
      <c r="B54" s="460"/>
      <c r="C54" s="476"/>
      <c r="D54" s="471"/>
      <c r="E54" s="471"/>
      <c r="F54" s="496"/>
      <c r="G54" s="497"/>
      <c r="H54" s="496"/>
      <c r="I54" s="501"/>
      <c r="J54" s="501"/>
      <c r="K54" s="476"/>
      <c r="L54" s="471"/>
      <c r="M54" s="480"/>
    </row>
    <row r="55" spans="1:13" ht="24" customHeight="1">
      <c r="A55" s="467" t="s">
        <v>695</v>
      </c>
      <c r="B55" s="474"/>
      <c r="C55" s="476"/>
      <c r="D55" s="471"/>
      <c r="E55" s="471"/>
      <c r="F55" s="496">
        <v>0</v>
      </c>
      <c r="G55" s="497"/>
      <c r="H55" s="496">
        <v>0</v>
      </c>
      <c r="I55" s="501"/>
      <c r="J55" s="501">
        <v>2875003.5599999996</v>
      </c>
      <c r="K55" s="476"/>
      <c r="L55" s="496">
        <v>6422401.2999999998</v>
      </c>
      <c r="M55" s="480"/>
    </row>
    <row r="56" spans="1:13" s="502" customFormat="1" ht="24" customHeight="1">
      <c r="A56" s="458" t="s">
        <v>962</v>
      </c>
      <c r="B56" s="501"/>
      <c r="C56" s="496"/>
      <c r="D56" s="497"/>
      <c r="E56" s="497"/>
      <c r="F56" s="496"/>
      <c r="G56" s="497"/>
      <c r="H56" s="496"/>
      <c r="I56" s="501"/>
      <c r="J56" s="501"/>
      <c r="K56" s="496"/>
      <c r="L56" s="496"/>
      <c r="M56" s="499"/>
    </row>
    <row r="57" spans="1:13" s="502" customFormat="1" ht="24" customHeight="1">
      <c r="A57" s="479" t="s">
        <v>695</v>
      </c>
      <c r="B57" s="501"/>
      <c r="C57" s="496"/>
      <c r="D57" s="497"/>
      <c r="E57" s="497"/>
      <c r="F57" s="496">
        <v>0</v>
      </c>
      <c r="G57" s="497"/>
      <c r="H57" s="496">
        <v>0</v>
      </c>
      <c r="I57" s="501"/>
      <c r="J57" s="501">
        <v>299999998</v>
      </c>
      <c r="K57" s="496"/>
      <c r="L57" s="496">
        <v>0</v>
      </c>
      <c r="M57" s="499"/>
    </row>
    <row r="58" spans="1:13" ht="24" customHeight="1">
      <c r="A58" s="458" t="s">
        <v>706</v>
      </c>
      <c r="B58" s="501"/>
      <c r="C58" s="496"/>
      <c r="D58" s="497"/>
      <c r="E58" s="497"/>
      <c r="F58" s="496"/>
      <c r="G58" s="497"/>
      <c r="H58" s="496"/>
      <c r="I58" s="501"/>
      <c r="J58" s="501"/>
      <c r="K58" s="496"/>
      <c r="L58" s="496"/>
      <c r="M58" s="496"/>
    </row>
    <row r="59" spans="1:13" ht="24" customHeight="1">
      <c r="A59" s="479" t="s">
        <v>695</v>
      </c>
      <c r="B59" s="501"/>
      <c r="C59" s="496"/>
      <c r="D59" s="497"/>
      <c r="E59" s="497"/>
      <c r="F59" s="496">
        <v>0</v>
      </c>
      <c r="G59" s="497"/>
      <c r="H59" s="496">
        <v>0</v>
      </c>
      <c r="I59" s="501"/>
      <c r="J59" s="496">
        <v>296152.14</v>
      </c>
      <c r="K59" s="496"/>
      <c r="L59" s="496">
        <v>296152.14</v>
      </c>
      <c r="M59" s="499"/>
    </row>
    <row r="60" spans="1:13" ht="24" customHeight="1">
      <c r="A60" s="479" t="s">
        <v>707</v>
      </c>
      <c r="B60" s="501"/>
      <c r="C60" s="496"/>
      <c r="D60" s="497"/>
      <c r="E60" s="497"/>
      <c r="F60" s="496">
        <v>0</v>
      </c>
      <c r="G60" s="497"/>
      <c r="H60" s="496">
        <v>0</v>
      </c>
      <c r="I60" s="501"/>
      <c r="J60" s="496">
        <v>29411.22</v>
      </c>
      <c r="K60" s="496"/>
      <c r="L60" s="496">
        <v>29411.22</v>
      </c>
      <c r="M60" s="499"/>
    </row>
    <row r="61" spans="1:13" ht="24" customHeight="1">
      <c r="A61" s="457"/>
      <c r="B61" s="496" t="s">
        <v>47</v>
      </c>
      <c r="C61" s="496"/>
      <c r="D61" s="497"/>
      <c r="E61" s="497"/>
      <c r="F61" s="459">
        <f>SUM(F59:G60)</f>
        <v>0</v>
      </c>
      <c r="G61" s="497"/>
      <c r="H61" s="459">
        <f>SUM(H59:H60)</f>
        <v>0</v>
      </c>
      <c r="I61" s="501"/>
      <c r="J61" s="459">
        <f>SUM(J59:J60)</f>
        <v>325563.36</v>
      </c>
      <c r="K61" s="496"/>
      <c r="L61" s="459">
        <f>SUM(L59:L60)</f>
        <v>325563.36</v>
      </c>
      <c r="M61" s="499"/>
    </row>
    <row r="62" spans="1:13" ht="24" customHeight="1">
      <c r="A62" s="458" t="s">
        <v>708</v>
      </c>
      <c r="B62" s="496"/>
      <c r="C62" s="496"/>
      <c r="D62" s="496"/>
      <c r="E62" s="496"/>
      <c r="F62" s="497"/>
      <c r="G62" s="496"/>
      <c r="H62" s="497"/>
      <c r="I62" s="496"/>
      <c r="J62" s="497"/>
      <c r="K62" s="496"/>
      <c r="L62" s="496"/>
      <c r="M62" s="499"/>
    </row>
    <row r="63" spans="1:13" ht="24" customHeight="1">
      <c r="A63" s="467" t="s">
        <v>699</v>
      </c>
      <c r="B63" s="501"/>
      <c r="C63" s="496"/>
      <c r="D63" s="496"/>
      <c r="E63" s="496"/>
      <c r="F63" s="499">
        <v>0</v>
      </c>
      <c r="G63" s="498"/>
      <c r="H63" s="499">
        <v>0</v>
      </c>
      <c r="I63" s="498"/>
      <c r="J63" s="478">
        <v>30762964.300000001</v>
      </c>
      <c r="K63" s="499"/>
      <c r="L63" s="478">
        <v>30127756.329999998</v>
      </c>
      <c r="M63" s="499"/>
    </row>
    <row r="64" spans="1:13" ht="24" customHeight="1">
      <c r="A64" s="467"/>
      <c r="B64" s="474"/>
      <c r="C64" s="476"/>
      <c r="D64" s="471"/>
      <c r="E64" s="471"/>
      <c r="F64" s="471"/>
      <c r="G64" s="498"/>
      <c r="H64" s="471"/>
      <c r="I64" s="471"/>
      <c r="J64" s="471"/>
      <c r="K64" s="476"/>
      <c r="L64" s="471"/>
      <c r="M64" s="480"/>
    </row>
    <row r="65" spans="1:16" ht="24" customHeight="1">
      <c r="A65" s="467"/>
      <c r="B65" s="474"/>
      <c r="C65" s="476"/>
      <c r="D65" s="471"/>
      <c r="E65" s="471"/>
      <c r="F65" s="471"/>
      <c r="G65" s="498"/>
      <c r="H65" s="471"/>
      <c r="I65" s="471"/>
      <c r="J65" s="471"/>
      <c r="K65" s="476"/>
      <c r="L65" s="471"/>
      <c r="M65" s="480"/>
    </row>
    <row r="66" spans="1:16" ht="24" customHeight="1">
      <c r="A66" s="138"/>
      <c r="C66" s="143" t="s">
        <v>66</v>
      </c>
      <c r="D66" s="143"/>
      <c r="E66" s="137"/>
      <c r="F66" s="144"/>
      <c r="G66" s="137"/>
      <c r="H66" s="144"/>
      <c r="I66" s="137"/>
      <c r="J66" s="144"/>
      <c r="K66" s="137"/>
      <c r="L66" s="144"/>
    </row>
    <row r="67" spans="1:16" ht="24" customHeight="1">
      <c r="A67" s="138"/>
      <c r="C67" s="143" t="s">
        <v>711</v>
      </c>
      <c r="D67" s="143"/>
      <c r="E67" s="137"/>
      <c r="F67" s="144"/>
      <c r="G67" s="137"/>
      <c r="H67" s="144"/>
      <c r="I67" s="137"/>
      <c r="J67" s="144"/>
      <c r="K67" s="137"/>
      <c r="L67" s="144"/>
    </row>
    <row r="68" spans="1:16" ht="27.95" customHeight="1">
      <c r="A68" s="660" t="s">
        <v>713</v>
      </c>
      <c r="B68" s="660"/>
      <c r="C68" s="660"/>
      <c r="D68" s="660"/>
      <c r="E68" s="660"/>
      <c r="F68" s="660"/>
      <c r="G68" s="660"/>
      <c r="H68" s="660"/>
      <c r="I68" s="660"/>
      <c r="J68" s="660"/>
      <c r="K68" s="660"/>
      <c r="L68" s="660"/>
    </row>
    <row r="69" spans="1:16" ht="27.95" customHeight="1">
      <c r="A69" s="138"/>
      <c r="C69" s="143"/>
      <c r="D69" s="143"/>
      <c r="E69" s="137"/>
      <c r="F69" s="144"/>
      <c r="G69" s="137"/>
      <c r="H69" s="144"/>
      <c r="I69" s="137"/>
      <c r="J69" s="144"/>
      <c r="K69" s="137"/>
      <c r="L69" s="144"/>
    </row>
    <row r="70" spans="1:16" ht="27.95" customHeight="1">
      <c r="A70" s="137" t="s">
        <v>407</v>
      </c>
      <c r="B70" s="138"/>
      <c r="C70" s="137"/>
      <c r="D70" s="137"/>
      <c r="E70" s="137"/>
      <c r="F70" s="137"/>
      <c r="G70" s="137"/>
      <c r="H70" s="137"/>
      <c r="I70" s="137"/>
      <c r="J70" s="137"/>
      <c r="K70" s="137"/>
      <c r="L70" s="137"/>
    </row>
    <row r="71" spans="1:16" ht="27.95" customHeight="1">
      <c r="A71" s="143" t="s">
        <v>376</v>
      </c>
      <c r="B71" s="138"/>
      <c r="C71" s="137"/>
      <c r="D71" s="137"/>
      <c r="E71" s="137"/>
      <c r="F71" s="137"/>
      <c r="G71" s="137"/>
      <c r="H71" s="137"/>
      <c r="I71" s="137"/>
      <c r="J71" s="137"/>
      <c r="K71" s="137"/>
      <c r="L71" s="137"/>
    </row>
    <row r="72" spans="1:16" ht="27.95" customHeight="1">
      <c r="A72" s="137"/>
      <c r="B72" s="138"/>
      <c r="C72" s="137"/>
      <c r="D72" s="137"/>
      <c r="E72" s="137"/>
      <c r="F72" s="314"/>
      <c r="G72" s="314"/>
      <c r="H72" s="314"/>
      <c r="I72" s="314"/>
      <c r="J72" s="314"/>
      <c r="K72" s="314"/>
      <c r="L72" s="315" t="s">
        <v>185</v>
      </c>
    </row>
    <row r="73" spans="1:16" ht="27.95" customHeight="1">
      <c r="A73" s="137"/>
      <c r="B73" s="138"/>
      <c r="C73" s="137"/>
      <c r="D73" s="137"/>
      <c r="E73" s="137"/>
      <c r="F73" s="156"/>
      <c r="G73" s="316" t="s">
        <v>2</v>
      </c>
      <c r="H73" s="316"/>
      <c r="I73" s="137"/>
      <c r="J73" s="156"/>
      <c r="K73" s="316" t="s">
        <v>62</v>
      </c>
      <c r="L73" s="156"/>
    </row>
    <row r="74" spans="1:16" ht="27.95" customHeight="1">
      <c r="A74" s="137"/>
      <c r="B74" s="138"/>
      <c r="C74" s="137"/>
      <c r="D74" s="137"/>
      <c r="E74" s="137"/>
      <c r="F74" s="147" t="s">
        <v>374</v>
      </c>
      <c r="G74" s="147"/>
      <c r="H74" s="147" t="s">
        <v>375</v>
      </c>
      <c r="I74" s="153"/>
      <c r="J74" s="147" t="s">
        <v>374</v>
      </c>
      <c r="K74" s="147"/>
      <c r="L74" s="147" t="s">
        <v>375</v>
      </c>
    </row>
    <row r="75" spans="1:16" ht="27.95" customHeight="1">
      <c r="A75" s="137"/>
      <c r="B75" s="138" t="s">
        <v>3</v>
      </c>
      <c r="C75" s="137"/>
      <c r="D75" s="137"/>
      <c r="E75" s="137"/>
      <c r="F75" s="154">
        <v>215000</v>
      </c>
      <c r="G75" s="137"/>
      <c r="H75" s="154">
        <v>215000</v>
      </c>
      <c r="I75" s="137"/>
      <c r="J75" s="136">
        <v>0</v>
      </c>
      <c r="K75" s="155"/>
      <c r="L75" s="483">
        <v>0</v>
      </c>
    </row>
    <row r="76" spans="1:16" ht="27.95" customHeight="1">
      <c r="A76" s="137"/>
      <c r="B76" s="138" t="s">
        <v>271</v>
      </c>
      <c r="C76" s="137"/>
      <c r="D76" s="137"/>
      <c r="E76" s="137"/>
      <c r="F76" s="154">
        <v>27620365.600000001</v>
      </c>
      <c r="G76" s="137"/>
      <c r="H76" s="154">
        <v>0</v>
      </c>
      <c r="I76" s="137"/>
      <c r="J76" s="136">
        <v>27620365.600000001</v>
      </c>
      <c r="K76" s="155"/>
      <c r="L76" s="483">
        <v>0</v>
      </c>
    </row>
    <row r="77" spans="1:16" ht="27.95" customHeight="1">
      <c r="A77" s="137"/>
      <c r="B77" s="138" t="s">
        <v>379</v>
      </c>
      <c r="C77" s="137"/>
      <c r="D77" s="137"/>
      <c r="E77" s="137"/>
      <c r="F77" s="154">
        <v>53500</v>
      </c>
      <c r="G77" s="137"/>
      <c r="H77" s="154">
        <v>25406606.760000002</v>
      </c>
      <c r="I77" s="137"/>
      <c r="J77" s="136">
        <v>53500</v>
      </c>
      <c r="K77" s="155"/>
      <c r="L77" s="483">
        <v>25406606.760000002</v>
      </c>
    </row>
    <row r="78" spans="1:16" ht="27.95" customHeight="1">
      <c r="A78" s="137"/>
      <c r="B78" s="138" t="s">
        <v>4</v>
      </c>
      <c r="C78" s="137"/>
      <c r="D78" s="137"/>
      <c r="E78" s="137"/>
      <c r="F78" s="154">
        <v>15104248.029999999</v>
      </c>
      <c r="G78" s="137"/>
      <c r="H78" s="154">
        <v>35987684.640000001</v>
      </c>
      <c r="I78" s="137"/>
      <c r="J78" s="136">
        <v>15080543.050000001</v>
      </c>
      <c r="K78" s="157"/>
      <c r="L78" s="488">
        <v>30010490.030000001</v>
      </c>
    </row>
    <row r="79" spans="1:16" ht="27.95" customHeight="1">
      <c r="A79" s="137"/>
      <c r="B79" s="138" t="s">
        <v>5</v>
      </c>
      <c r="C79" s="137"/>
      <c r="D79" s="137"/>
      <c r="E79" s="137"/>
      <c r="F79" s="154">
        <v>373187001.48000002</v>
      </c>
      <c r="G79" s="137"/>
      <c r="H79" s="154">
        <v>523477056.75</v>
      </c>
      <c r="I79" s="137"/>
      <c r="J79" s="137">
        <v>305687913.88999999</v>
      </c>
      <c r="K79" s="137"/>
      <c r="L79" s="481">
        <v>341982477.20999998</v>
      </c>
    </row>
    <row r="80" spans="1:16" ht="27.95" customHeight="1">
      <c r="A80" s="137"/>
      <c r="B80" s="138" t="s">
        <v>177</v>
      </c>
      <c r="C80" s="137"/>
      <c r="D80" s="137"/>
      <c r="E80" s="137"/>
      <c r="F80" s="154">
        <v>128746585.5</v>
      </c>
      <c r="G80" s="137"/>
      <c r="H80" s="139">
        <v>122403340.25</v>
      </c>
      <c r="I80" s="137"/>
      <c r="J80" s="137">
        <v>128746585.5</v>
      </c>
      <c r="K80" s="137"/>
      <c r="L80" s="481">
        <v>122233159.95</v>
      </c>
      <c r="P80" s="154"/>
    </row>
    <row r="81" spans="1:16" ht="27.95" customHeight="1" thickBot="1">
      <c r="A81" s="137"/>
      <c r="B81" s="138"/>
      <c r="C81" s="137" t="s">
        <v>47</v>
      </c>
      <c r="D81" s="137"/>
      <c r="E81" s="137"/>
      <c r="F81" s="159">
        <f>SUM(F75:F80)</f>
        <v>544926700.61000001</v>
      </c>
      <c r="G81" s="137"/>
      <c r="H81" s="159">
        <f>SUM(H75:H80)</f>
        <v>707489688.39999998</v>
      </c>
      <c r="I81" s="137"/>
      <c r="J81" s="159">
        <f>SUM(J75:J80)</f>
        <v>477188908.03999996</v>
      </c>
      <c r="K81" s="137"/>
      <c r="L81" s="482">
        <f>SUM(L75:L80)</f>
        <v>519632733.94999999</v>
      </c>
      <c r="P81" s="154"/>
    </row>
    <row r="82" spans="1:16" s="502" customFormat="1" ht="27.95" customHeight="1" thickTop="1">
      <c r="A82" s="489" t="s">
        <v>927</v>
      </c>
      <c r="B82" s="493"/>
      <c r="C82" s="489"/>
      <c r="D82" s="489"/>
      <c r="E82" s="489"/>
      <c r="F82" s="490"/>
      <c r="G82" s="489"/>
      <c r="H82" s="490"/>
      <c r="I82" s="489"/>
      <c r="J82" s="490"/>
      <c r="K82" s="489"/>
      <c r="L82" s="490"/>
      <c r="P82" s="154"/>
    </row>
    <row r="83" spans="1:16" s="502" customFormat="1" ht="27.95" customHeight="1">
      <c r="A83" s="505" t="s">
        <v>930</v>
      </c>
      <c r="B83" s="145"/>
      <c r="C83" s="505"/>
      <c r="D83" s="505"/>
      <c r="E83" s="505"/>
      <c r="F83" s="139"/>
      <c r="G83" s="489"/>
      <c r="H83" s="490"/>
      <c r="I83" s="489"/>
      <c r="J83" s="490"/>
      <c r="K83" s="489"/>
      <c r="L83" s="490"/>
      <c r="P83" s="154"/>
    </row>
    <row r="84" spans="1:16" ht="27.95" customHeight="1">
      <c r="A84" s="137" t="s">
        <v>408</v>
      </c>
      <c r="B84" s="138"/>
      <c r="C84" s="137"/>
      <c r="D84" s="137"/>
      <c r="E84" s="137"/>
      <c r="F84" s="137"/>
      <c r="G84" s="137"/>
      <c r="H84" s="137"/>
      <c r="I84" s="137"/>
      <c r="J84" s="137"/>
      <c r="K84" s="137"/>
      <c r="L84" s="137"/>
      <c r="P84" s="139"/>
    </row>
    <row r="85" spans="1:16" ht="27.95" customHeight="1">
      <c r="A85" s="143" t="s">
        <v>377</v>
      </c>
      <c r="B85" s="138"/>
      <c r="C85" s="137"/>
      <c r="D85" s="137"/>
      <c r="E85" s="137"/>
      <c r="F85" s="137"/>
      <c r="G85" s="137"/>
      <c r="H85" s="137"/>
      <c r="I85" s="137"/>
      <c r="J85" s="137"/>
      <c r="K85" s="137"/>
      <c r="L85" s="137"/>
    </row>
    <row r="86" spans="1:16" ht="27.95" customHeight="1">
      <c r="A86" s="137"/>
      <c r="B86" s="138"/>
      <c r="C86" s="137"/>
      <c r="D86" s="137"/>
      <c r="E86" s="137"/>
      <c r="F86" s="314"/>
      <c r="G86" s="314"/>
      <c r="H86" s="314"/>
      <c r="I86" s="314"/>
      <c r="J86" s="314"/>
      <c r="K86" s="314"/>
      <c r="L86" s="315" t="s">
        <v>185</v>
      </c>
    </row>
    <row r="87" spans="1:16" ht="27.95" customHeight="1">
      <c r="A87" s="137"/>
      <c r="B87" s="138"/>
      <c r="C87" s="137"/>
      <c r="D87" s="137"/>
      <c r="E87" s="137"/>
      <c r="F87" s="156"/>
      <c r="G87" s="316" t="s">
        <v>2</v>
      </c>
      <c r="H87" s="316"/>
      <c r="I87" s="137"/>
      <c r="J87" s="156"/>
      <c r="K87" s="316" t="s">
        <v>62</v>
      </c>
      <c r="L87" s="156"/>
    </row>
    <row r="88" spans="1:16" ht="27.95" customHeight="1">
      <c r="A88" s="137"/>
      <c r="B88" s="138"/>
      <c r="C88" s="137"/>
      <c r="D88" s="137"/>
      <c r="E88" s="137"/>
      <c r="F88" s="147" t="s">
        <v>374</v>
      </c>
      <c r="G88" s="147"/>
      <c r="H88" s="147" t="s">
        <v>375</v>
      </c>
      <c r="I88" s="153"/>
      <c r="J88" s="147" t="s">
        <v>374</v>
      </c>
      <c r="K88" s="147"/>
      <c r="L88" s="147" t="s">
        <v>375</v>
      </c>
    </row>
    <row r="89" spans="1:16" ht="27.95" customHeight="1">
      <c r="A89" s="137"/>
      <c r="B89" s="138" t="s">
        <v>182</v>
      </c>
      <c r="C89" s="137"/>
      <c r="D89" s="137"/>
      <c r="E89" s="137"/>
      <c r="F89" s="140">
        <f>+J89</f>
        <v>255139345.17000002</v>
      </c>
      <c r="G89" s="141"/>
      <c r="H89" s="136">
        <v>243523504.15999997</v>
      </c>
      <c r="I89" s="142"/>
      <c r="J89" s="136">
        <v>255139345.17000002</v>
      </c>
      <c r="K89" s="141"/>
      <c r="L89" s="136">
        <v>243523504.15999997</v>
      </c>
    </row>
    <row r="90" spans="1:16" ht="27.95" customHeight="1">
      <c r="A90" s="137"/>
      <c r="B90" s="138" t="s">
        <v>272</v>
      </c>
      <c r="C90" s="137"/>
      <c r="D90" s="137"/>
      <c r="E90" s="137"/>
      <c r="F90" s="140">
        <f>+J90</f>
        <v>856889444.27999997</v>
      </c>
      <c r="G90" s="141"/>
      <c r="H90" s="140">
        <v>704104307.75999999</v>
      </c>
      <c r="I90" s="142"/>
      <c r="J90" s="140">
        <v>856889444.27999997</v>
      </c>
      <c r="K90" s="141"/>
      <c r="L90" s="140">
        <v>704104307.75999999</v>
      </c>
    </row>
    <row r="91" spans="1:16" ht="27.95" customHeight="1" thickBot="1">
      <c r="A91" s="137"/>
      <c r="B91" s="138"/>
      <c r="C91" s="137" t="s">
        <v>47</v>
      </c>
      <c r="D91" s="137"/>
      <c r="E91" s="137"/>
      <c r="F91" s="317">
        <f>SUM(F89:F90)</f>
        <v>1112028789.45</v>
      </c>
      <c r="G91" s="147"/>
      <c r="H91" s="317">
        <f>SUM(H89:H90)</f>
        <v>947627811.91999996</v>
      </c>
      <c r="I91" s="318"/>
      <c r="J91" s="317">
        <f>SUM(J89:J90)</f>
        <v>1112028789.45</v>
      </c>
      <c r="K91" s="147"/>
      <c r="L91" s="317">
        <f>SUM(L89:L90)</f>
        <v>947627811.91999996</v>
      </c>
    </row>
    <row r="92" spans="1:16" s="502" customFormat="1" ht="27.95" customHeight="1" thickTop="1">
      <c r="A92" s="489" t="s">
        <v>926</v>
      </c>
      <c r="B92" s="493"/>
      <c r="C92" s="489"/>
      <c r="D92" s="489"/>
      <c r="E92" s="489"/>
      <c r="F92" s="489"/>
      <c r="G92" s="489"/>
      <c r="H92" s="489"/>
      <c r="I92" s="489"/>
      <c r="J92" s="489"/>
      <c r="K92" s="489"/>
      <c r="L92" s="489"/>
    </row>
    <row r="93" spans="1:16" s="502" customFormat="1" ht="27.95" customHeight="1">
      <c r="A93" s="489" t="s">
        <v>924</v>
      </c>
      <c r="B93" s="493"/>
      <c r="C93" s="489"/>
      <c r="D93" s="489"/>
      <c r="E93" s="489"/>
      <c r="F93" s="489"/>
      <c r="G93" s="489"/>
      <c r="H93" s="489"/>
      <c r="I93" s="489"/>
      <c r="J93" s="489"/>
      <c r="K93" s="489"/>
      <c r="L93" s="489"/>
    </row>
    <row r="94" spans="1:16" ht="27.95" customHeight="1"/>
    <row r="95" spans="1:16" ht="27.95" customHeight="1"/>
    <row r="96" spans="1:16" ht="27.95" customHeight="1">
      <c r="A96" s="138"/>
      <c r="C96" s="143" t="s">
        <v>66</v>
      </c>
      <c r="D96" s="143"/>
      <c r="E96" s="137"/>
      <c r="F96" s="144"/>
      <c r="G96" s="137"/>
      <c r="H96" s="144"/>
      <c r="I96" s="137"/>
      <c r="J96" s="144"/>
      <c r="K96" s="137"/>
      <c r="L96" s="144"/>
    </row>
    <row r="97" spans="1:12" ht="27.95" customHeight="1">
      <c r="A97" s="138"/>
      <c r="C97" s="143" t="s">
        <v>711</v>
      </c>
      <c r="D97" s="143"/>
      <c r="E97" s="137"/>
      <c r="F97" s="144"/>
      <c r="G97" s="137"/>
      <c r="H97" s="144"/>
      <c r="I97" s="137"/>
      <c r="J97" s="144"/>
      <c r="K97" s="137"/>
      <c r="L97" s="144"/>
    </row>
    <row r="98" spans="1:12" ht="26.1" customHeight="1">
      <c r="A98" s="660" t="s">
        <v>241</v>
      </c>
      <c r="B98" s="660"/>
      <c r="C98" s="660"/>
      <c r="D98" s="660"/>
      <c r="E98" s="660"/>
      <c r="F98" s="660"/>
      <c r="G98" s="660"/>
      <c r="H98" s="660"/>
      <c r="I98" s="660"/>
      <c r="J98" s="660"/>
      <c r="K98" s="660"/>
      <c r="L98" s="660"/>
    </row>
    <row r="99" spans="1:12" ht="26.1" customHeight="1">
      <c r="A99" s="138"/>
      <c r="C99" s="143"/>
      <c r="D99" s="143"/>
      <c r="E99" s="137"/>
      <c r="F99" s="144"/>
      <c r="G99" s="137"/>
      <c r="H99" s="144"/>
      <c r="I99" s="137"/>
      <c r="J99" s="144"/>
      <c r="K99" s="137"/>
      <c r="L99" s="144"/>
    </row>
    <row r="100" spans="1:12" ht="26.1" customHeight="1">
      <c r="A100" s="137" t="s">
        <v>906</v>
      </c>
      <c r="C100" s="143"/>
      <c r="D100" s="143"/>
      <c r="E100" s="137"/>
      <c r="F100" s="144"/>
      <c r="G100" s="137"/>
      <c r="H100" s="144"/>
      <c r="I100" s="137"/>
      <c r="J100" s="144"/>
      <c r="K100" s="137"/>
      <c r="L100" s="144"/>
    </row>
    <row r="101" spans="1:12" s="502" customFormat="1" ht="26.1" customHeight="1">
      <c r="A101" s="145" t="s">
        <v>380</v>
      </c>
      <c r="C101" s="505"/>
      <c r="D101" s="505"/>
      <c r="E101" s="505"/>
      <c r="F101" s="146"/>
      <c r="G101" s="147"/>
      <c r="H101" s="146"/>
      <c r="I101" s="148"/>
      <c r="J101" s="146"/>
      <c r="K101" s="147"/>
      <c r="L101" s="146"/>
    </row>
    <row r="102" spans="1:12" s="502" customFormat="1" ht="26.1" customHeight="1">
      <c r="A102" s="505"/>
      <c r="B102" s="145"/>
      <c r="C102" s="505"/>
      <c r="D102" s="505"/>
      <c r="E102" s="505"/>
      <c r="F102" s="146"/>
      <c r="G102" s="147"/>
      <c r="H102" s="146"/>
      <c r="I102" s="148"/>
      <c r="J102" s="146"/>
      <c r="K102" s="147"/>
      <c r="L102" s="150" t="s">
        <v>185</v>
      </c>
    </row>
    <row r="103" spans="1:12" s="502" customFormat="1" ht="26.1" customHeight="1">
      <c r="A103" s="505"/>
      <c r="B103" s="145"/>
      <c r="C103" s="505"/>
      <c r="D103" s="505"/>
      <c r="E103" s="505"/>
      <c r="F103" s="319"/>
      <c r="G103" s="320"/>
      <c r="H103" s="319"/>
      <c r="I103" s="504" t="s">
        <v>2</v>
      </c>
      <c r="J103" s="319"/>
      <c r="K103" s="320"/>
      <c r="L103" s="319"/>
    </row>
    <row r="104" spans="1:12" s="502" customFormat="1" ht="26.1" customHeight="1">
      <c r="A104" s="505"/>
      <c r="B104" s="145"/>
      <c r="C104" s="505"/>
      <c r="D104" s="505"/>
      <c r="E104" s="505"/>
      <c r="F104" s="321"/>
      <c r="G104" s="322" t="str">
        <f>+F74</f>
        <v>31 มีนาคม 2560</v>
      </c>
      <c r="H104" s="321"/>
      <c r="I104" s="323"/>
      <c r="J104" s="321"/>
      <c r="K104" s="322" t="s">
        <v>375</v>
      </c>
      <c r="L104" s="321"/>
    </row>
    <row r="105" spans="1:12" s="502" customFormat="1" ht="26.1" customHeight="1">
      <c r="A105" s="505"/>
      <c r="B105" s="145"/>
      <c r="C105" s="505"/>
      <c r="D105" s="505"/>
      <c r="E105" s="505"/>
      <c r="F105" s="324" t="s">
        <v>217</v>
      </c>
      <c r="G105" s="147"/>
      <c r="H105" s="146"/>
      <c r="I105" s="148"/>
      <c r="J105" s="324" t="s">
        <v>217</v>
      </c>
      <c r="K105" s="147"/>
      <c r="L105" s="146"/>
    </row>
    <row r="106" spans="1:12" s="502" customFormat="1" ht="26.1" customHeight="1">
      <c r="A106" s="505"/>
      <c r="B106" s="145"/>
      <c r="C106" s="505"/>
      <c r="D106" s="505"/>
      <c r="E106" s="505"/>
      <c r="F106" s="180" t="s">
        <v>218</v>
      </c>
      <c r="G106" s="147"/>
      <c r="H106" s="180" t="s">
        <v>216</v>
      </c>
      <c r="I106" s="148"/>
      <c r="J106" s="180" t="s">
        <v>218</v>
      </c>
      <c r="K106" s="147"/>
      <c r="L106" s="180" t="s">
        <v>216</v>
      </c>
    </row>
    <row r="107" spans="1:12" s="502" customFormat="1" ht="26.1" customHeight="1">
      <c r="A107" s="145" t="s">
        <v>303</v>
      </c>
      <c r="B107" s="145"/>
      <c r="C107" s="505"/>
      <c r="D107" s="505"/>
      <c r="E107" s="505"/>
      <c r="F107" s="146"/>
      <c r="G107" s="147"/>
      <c r="H107" s="146"/>
      <c r="I107" s="148"/>
      <c r="J107" s="146"/>
      <c r="K107" s="147"/>
      <c r="L107" s="146"/>
    </row>
    <row r="108" spans="1:12" s="502" customFormat="1" ht="26.1" customHeight="1">
      <c r="A108" s="505"/>
      <c r="B108" s="145" t="s">
        <v>304</v>
      </c>
      <c r="C108" s="505"/>
      <c r="D108" s="505"/>
      <c r="E108" s="505"/>
      <c r="F108" s="146">
        <f>+H108-F109</f>
        <v>854842150.94999993</v>
      </c>
      <c r="G108" s="147"/>
      <c r="H108" s="146">
        <f>F90</f>
        <v>856889444.27999997</v>
      </c>
      <c r="I108" s="148"/>
      <c r="J108" s="146">
        <v>697671612.90999997</v>
      </c>
      <c r="K108" s="147"/>
      <c r="L108" s="146">
        <v>704104307.75999999</v>
      </c>
    </row>
    <row r="109" spans="1:12" s="502" customFormat="1" ht="26.1" customHeight="1">
      <c r="A109" s="505"/>
      <c r="B109" s="145" t="s">
        <v>305</v>
      </c>
      <c r="C109" s="505"/>
      <c r="D109" s="505"/>
      <c r="E109" s="505"/>
      <c r="F109" s="146">
        <v>2047293.33</v>
      </c>
      <c r="G109" s="147"/>
      <c r="H109" s="146">
        <v>0</v>
      </c>
      <c r="I109" s="148"/>
      <c r="J109" s="146">
        <v>6432694.8499999996</v>
      </c>
      <c r="K109" s="147"/>
      <c r="L109" s="146">
        <v>0</v>
      </c>
    </row>
    <row r="110" spans="1:12" s="502" customFormat="1" ht="26.1" customHeight="1" thickBot="1">
      <c r="A110" s="505"/>
      <c r="C110" s="145" t="s">
        <v>47</v>
      </c>
      <c r="D110" s="505"/>
      <c r="E110" s="505"/>
      <c r="F110" s="149">
        <f>SUM(F108:F109)</f>
        <v>856889444.27999997</v>
      </c>
      <c r="G110" s="147"/>
      <c r="H110" s="149">
        <f>SUM(H108:H109)</f>
        <v>856889444.27999997</v>
      </c>
      <c r="I110" s="148"/>
      <c r="J110" s="149">
        <f>SUM(J108:J109)</f>
        <v>704104307.75999999</v>
      </c>
      <c r="K110" s="147"/>
      <c r="L110" s="149">
        <f>SUM(L108:L109)</f>
        <v>704104307.75999999</v>
      </c>
    </row>
    <row r="111" spans="1:12" ht="26.1" customHeight="1" thickTop="1">
      <c r="A111" s="137" t="s">
        <v>409</v>
      </c>
      <c r="B111" s="138"/>
      <c r="C111" s="137"/>
      <c r="D111" s="137"/>
      <c r="E111" s="137"/>
      <c r="F111" s="137"/>
      <c r="G111" s="137"/>
      <c r="H111" s="137"/>
      <c r="I111" s="137"/>
      <c r="J111" s="144"/>
      <c r="K111" s="137"/>
      <c r="L111" s="144"/>
    </row>
    <row r="112" spans="1:12" ht="26.1" customHeight="1">
      <c r="A112" s="143" t="s">
        <v>378</v>
      </c>
      <c r="B112" s="138"/>
      <c r="C112" s="137"/>
      <c r="D112" s="137"/>
      <c r="E112" s="137"/>
      <c r="F112" s="137"/>
      <c r="G112" s="137"/>
      <c r="H112" s="137"/>
      <c r="I112" s="137"/>
      <c r="J112" s="144"/>
      <c r="K112" s="137"/>
      <c r="L112" s="144"/>
    </row>
    <row r="113" spans="1:12" ht="26.1" customHeight="1">
      <c r="A113" s="137"/>
      <c r="B113" s="138"/>
      <c r="C113" s="137"/>
      <c r="D113" s="137"/>
      <c r="E113" s="137"/>
      <c r="F113" s="314"/>
      <c r="G113" s="314"/>
      <c r="H113" s="314"/>
      <c r="I113" s="314"/>
      <c r="J113" s="314"/>
      <c r="K113" s="314"/>
      <c r="L113" s="315" t="s">
        <v>185</v>
      </c>
    </row>
    <row r="114" spans="1:12" ht="26.1" customHeight="1">
      <c r="A114" s="151"/>
      <c r="C114" s="137"/>
      <c r="D114" s="137"/>
      <c r="E114" s="137"/>
      <c r="F114" s="156"/>
      <c r="G114" s="316" t="s">
        <v>2</v>
      </c>
      <c r="H114" s="316"/>
      <c r="I114" s="137"/>
      <c r="J114" s="156"/>
      <c r="K114" s="316" t="s">
        <v>62</v>
      </c>
      <c r="L114" s="156"/>
    </row>
    <row r="115" spans="1:12" ht="26.1" customHeight="1">
      <c r="A115" s="137"/>
      <c r="B115" s="138"/>
      <c r="C115" s="137"/>
      <c r="D115" s="137"/>
      <c r="E115" s="137"/>
      <c r="F115" s="147" t="s">
        <v>374</v>
      </c>
      <c r="G115" s="147"/>
      <c r="H115" s="147" t="s">
        <v>375</v>
      </c>
      <c r="I115" s="153"/>
      <c r="J115" s="147" t="s">
        <v>374</v>
      </c>
      <c r="K115" s="147"/>
      <c r="L115" s="147" t="s">
        <v>375</v>
      </c>
    </row>
    <row r="116" spans="1:12" ht="26.1" customHeight="1">
      <c r="A116" s="138" t="s">
        <v>273</v>
      </c>
      <c r="B116" s="138"/>
      <c r="C116" s="137"/>
      <c r="D116" s="137"/>
      <c r="E116" s="137"/>
      <c r="F116" s="147"/>
      <c r="G116" s="147"/>
      <c r="H116" s="147"/>
      <c r="I116" s="153"/>
      <c r="J116" s="147"/>
      <c r="K116" s="147"/>
      <c r="L116" s="147"/>
    </row>
    <row r="117" spans="1:12" ht="26.1" customHeight="1">
      <c r="A117" s="138"/>
      <c r="B117" s="138" t="s">
        <v>274</v>
      </c>
      <c r="C117" s="137"/>
      <c r="D117" s="137"/>
      <c r="E117" s="137"/>
      <c r="F117" s="154">
        <v>143297174.02000001</v>
      </c>
      <c r="G117" s="154"/>
      <c r="H117" s="154">
        <v>297831484.90999997</v>
      </c>
      <c r="I117" s="155"/>
      <c r="J117" s="154">
        <v>230839061.49000001</v>
      </c>
      <c r="K117" s="154"/>
      <c r="L117" s="154">
        <v>385219441.20999998</v>
      </c>
    </row>
    <row r="118" spans="1:12" ht="26.1" customHeight="1">
      <c r="A118" s="138"/>
      <c r="B118" s="138" t="s">
        <v>275</v>
      </c>
      <c r="C118" s="137"/>
      <c r="D118" s="137"/>
      <c r="E118" s="137"/>
      <c r="F118" s="154"/>
      <c r="G118" s="154"/>
      <c r="H118" s="154"/>
      <c r="I118" s="155"/>
      <c r="J118" s="154"/>
      <c r="K118" s="154"/>
      <c r="L118" s="154"/>
    </row>
    <row r="119" spans="1:12" ht="26.1" customHeight="1">
      <c r="A119" s="138"/>
      <c r="B119" s="138" t="s">
        <v>244</v>
      </c>
      <c r="C119" s="137"/>
      <c r="D119" s="137"/>
      <c r="E119" s="137"/>
      <c r="F119" s="139">
        <v>298925321.56999999</v>
      </c>
      <c r="G119" s="137"/>
      <c r="H119" s="505">
        <v>174290008.88</v>
      </c>
      <c r="I119" s="137"/>
      <c r="J119" s="144">
        <v>283393302.87</v>
      </c>
      <c r="K119" s="137"/>
      <c r="L119" s="144">
        <v>157326782.28999999</v>
      </c>
    </row>
    <row r="120" spans="1:12" ht="26.1" customHeight="1">
      <c r="A120" s="138"/>
      <c r="B120" s="138" t="s">
        <v>245</v>
      </c>
      <c r="C120" s="137"/>
      <c r="D120" s="137"/>
      <c r="E120" s="137"/>
      <c r="F120" s="139">
        <v>366450.05</v>
      </c>
      <c r="G120" s="137"/>
      <c r="H120" s="505">
        <v>4649726.1100000003</v>
      </c>
      <c r="I120" s="137"/>
      <c r="J120" s="144">
        <v>0</v>
      </c>
      <c r="K120" s="137"/>
      <c r="L120" s="144">
        <v>746488.24</v>
      </c>
    </row>
    <row r="121" spans="1:12" ht="26.1" customHeight="1">
      <c r="A121" s="138"/>
      <c r="B121" s="138" t="s">
        <v>246</v>
      </c>
      <c r="C121" s="137"/>
      <c r="D121" s="137"/>
      <c r="E121" s="137"/>
      <c r="F121" s="139">
        <v>36490.21</v>
      </c>
      <c r="G121" s="137"/>
      <c r="H121" s="505">
        <v>900805.64</v>
      </c>
      <c r="I121" s="137"/>
      <c r="J121" s="144">
        <v>0</v>
      </c>
      <c r="K121" s="137"/>
      <c r="L121" s="144">
        <v>587915.03</v>
      </c>
    </row>
    <row r="122" spans="1:12" ht="26.1" customHeight="1">
      <c r="A122" s="138"/>
      <c r="B122" s="138" t="s">
        <v>247</v>
      </c>
      <c r="C122" s="137"/>
      <c r="D122" s="137"/>
      <c r="E122" s="137"/>
      <c r="F122" s="503">
        <v>18856763.879999999</v>
      </c>
      <c r="G122" s="137"/>
      <c r="H122" s="156">
        <v>18740740.25</v>
      </c>
      <c r="I122" s="137"/>
      <c r="J122" s="156">
        <v>15317892.939999999</v>
      </c>
      <c r="K122" s="137"/>
      <c r="L122" s="156">
        <v>15317892.939999999</v>
      </c>
    </row>
    <row r="123" spans="1:12" ht="26.1" customHeight="1">
      <c r="A123" s="137"/>
      <c r="B123" s="157" t="s">
        <v>47</v>
      </c>
      <c r="E123" s="137"/>
      <c r="F123" s="139">
        <f>SUM(F117:F122)</f>
        <v>461482199.73000002</v>
      </c>
      <c r="G123" s="137"/>
      <c r="H123" s="139">
        <f>SUM(H117:H122)</f>
        <v>496412765.78999996</v>
      </c>
      <c r="I123" s="137"/>
      <c r="J123" s="139">
        <f>SUM(J117:J122)</f>
        <v>529550257.30000001</v>
      </c>
      <c r="K123" s="137"/>
      <c r="L123" s="139">
        <f>SUM(L117:L122)</f>
        <v>559198519.71000004</v>
      </c>
    </row>
    <row r="124" spans="1:12" ht="26.1" customHeight="1">
      <c r="A124" s="138" t="s">
        <v>248</v>
      </c>
      <c r="C124" s="137"/>
      <c r="D124" s="137"/>
      <c r="E124" s="137"/>
      <c r="F124" s="161">
        <v>-18599092.940000001</v>
      </c>
      <c r="G124" s="137"/>
      <c r="H124" s="161">
        <v>-18300892.940000001</v>
      </c>
      <c r="I124" s="160"/>
      <c r="J124" s="161">
        <v>-15317892.939999999</v>
      </c>
      <c r="K124" s="160"/>
      <c r="L124" s="161">
        <v>-15317892.939999999</v>
      </c>
    </row>
    <row r="125" spans="1:12" ht="26.1" customHeight="1">
      <c r="A125" s="138" t="s">
        <v>276</v>
      </c>
      <c r="C125" s="137"/>
      <c r="D125" s="137"/>
      <c r="E125" s="137"/>
      <c r="F125" s="158">
        <f>SUM(F123:F124)</f>
        <v>442883106.79000002</v>
      </c>
      <c r="G125" s="137"/>
      <c r="H125" s="158">
        <f>SUM(H123:H124)</f>
        <v>478111872.84999996</v>
      </c>
      <c r="I125" s="137"/>
      <c r="J125" s="158">
        <f>SUM(J123:J124)</f>
        <v>514232364.36000001</v>
      </c>
      <c r="K125" s="137"/>
      <c r="L125" s="158">
        <f>SUM(L123:L124)</f>
        <v>543880626.76999998</v>
      </c>
    </row>
    <row r="126" spans="1:12" ht="26.1" customHeight="1">
      <c r="A126" s="138"/>
      <c r="C126" s="137"/>
      <c r="D126" s="137"/>
      <c r="E126" s="137"/>
      <c r="F126" s="139"/>
      <c r="G126" s="137"/>
      <c r="H126" s="139"/>
      <c r="I126" s="137"/>
      <c r="J126" s="139"/>
      <c r="K126" s="137"/>
      <c r="L126" s="139"/>
    </row>
    <row r="127" spans="1:12" ht="26.1" customHeight="1">
      <c r="A127" s="138"/>
      <c r="C127" s="137"/>
      <c r="D127" s="137"/>
      <c r="E127" s="137"/>
      <c r="F127" s="139"/>
      <c r="G127" s="137"/>
      <c r="H127" s="139"/>
      <c r="I127" s="137"/>
      <c r="J127" s="139"/>
      <c r="K127" s="137"/>
      <c r="L127" s="139"/>
    </row>
    <row r="128" spans="1:12" ht="26.1" customHeight="1">
      <c r="A128" s="138"/>
      <c r="C128" s="143" t="s">
        <v>66</v>
      </c>
      <c r="D128" s="143"/>
      <c r="E128" s="137"/>
      <c r="F128" s="144"/>
      <c r="G128" s="137"/>
      <c r="H128" s="144"/>
      <c r="I128" s="137"/>
      <c r="J128" s="144"/>
      <c r="K128" s="137"/>
      <c r="L128" s="144"/>
    </row>
    <row r="129" spans="1:17" ht="26.1" customHeight="1">
      <c r="A129" s="138"/>
      <c r="C129" s="143" t="s">
        <v>711</v>
      </c>
      <c r="D129" s="143"/>
      <c r="E129" s="137"/>
      <c r="F129" s="144"/>
      <c r="G129" s="137"/>
      <c r="H129" s="144"/>
      <c r="I129" s="137"/>
      <c r="J129" s="144"/>
      <c r="K129" s="137"/>
      <c r="L129" s="144"/>
    </row>
    <row r="130" spans="1:17" ht="29.1" customHeight="1">
      <c r="A130" s="660" t="s">
        <v>832</v>
      </c>
      <c r="B130" s="660"/>
      <c r="C130" s="660"/>
      <c r="D130" s="660"/>
      <c r="E130" s="660"/>
      <c r="F130" s="660"/>
      <c r="G130" s="660"/>
      <c r="H130" s="660"/>
      <c r="I130" s="660"/>
      <c r="J130" s="660"/>
      <c r="K130" s="660"/>
      <c r="L130" s="660"/>
    </row>
    <row r="131" spans="1:17" ht="29.1" customHeight="1"/>
    <row r="132" spans="1:17" ht="29.1" customHeight="1">
      <c r="A132" s="137" t="s">
        <v>907</v>
      </c>
      <c r="B132" s="138"/>
      <c r="C132" s="137"/>
      <c r="D132" s="137"/>
      <c r="E132" s="137"/>
      <c r="F132" s="137"/>
      <c r="G132" s="137"/>
      <c r="H132" s="137"/>
      <c r="I132" s="137"/>
      <c r="J132" s="144"/>
      <c r="K132" s="137"/>
      <c r="L132" s="144"/>
    </row>
    <row r="133" spans="1:17" ht="29.1" customHeight="1">
      <c r="A133" s="137"/>
      <c r="B133" s="138"/>
      <c r="C133" s="137"/>
      <c r="D133" s="137"/>
      <c r="E133" s="137"/>
      <c r="F133" s="314"/>
      <c r="G133" s="314"/>
      <c r="H133" s="314"/>
      <c r="I133" s="314"/>
      <c r="J133" s="314"/>
      <c r="K133" s="314"/>
      <c r="L133" s="315" t="s">
        <v>185</v>
      </c>
    </row>
    <row r="134" spans="1:17" ht="29.1" customHeight="1">
      <c r="A134" s="137"/>
      <c r="B134" s="138"/>
      <c r="C134" s="137"/>
      <c r="D134" s="137"/>
      <c r="E134" s="137"/>
      <c r="F134" s="156"/>
      <c r="G134" s="316" t="s">
        <v>2</v>
      </c>
      <c r="H134" s="316"/>
      <c r="I134" s="137"/>
      <c r="J134" s="156"/>
      <c r="K134" s="316" t="s">
        <v>62</v>
      </c>
      <c r="L134" s="156"/>
    </row>
    <row r="135" spans="1:17" ht="29.1" customHeight="1">
      <c r="A135" s="137"/>
      <c r="B135" s="138"/>
      <c r="C135" s="137"/>
      <c r="D135" s="137"/>
      <c r="E135" s="137"/>
      <c r="F135" s="147" t="s">
        <v>374</v>
      </c>
      <c r="G135" s="147"/>
      <c r="H135" s="147" t="s">
        <v>375</v>
      </c>
      <c r="I135" s="153"/>
      <c r="J135" s="147" t="s">
        <v>374</v>
      </c>
      <c r="K135" s="147"/>
      <c r="L135" s="147" t="s">
        <v>375</v>
      </c>
    </row>
    <row r="136" spans="1:17" ht="29.1" customHeight="1">
      <c r="A136" s="138" t="s">
        <v>130</v>
      </c>
      <c r="C136" s="137"/>
      <c r="D136" s="137"/>
      <c r="E136" s="137"/>
      <c r="F136" s="139"/>
      <c r="G136" s="137"/>
      <c r="H136" s="139"/>
      <c r="I136" s="137"/>
      <c r="J136" s="139"/>
      <c r="K136" s="137"/>
      <c r="L136" s="139"/>
    </row>
    <row r="137" spans="1:17" ht="29.1" customHeight="1">
      <c r="A137" s="138" t="s">
        <v>131</v>
      </c>
      <c r="B137" s="136" t="s">
        <v>132</v>
      </c>
      <c r="C137" s="137"/>
      <c r="D137" s="137"/>
      <c r="E137" s="137"/>
      <c r="F137" s="139">
        <v>3715287.21</v>
      </c>
      <c r="G137" s="137"/>
      <c r="H137" s="139">
        <v>5263273.4000000004</v>
      </c>
      <c r="I137" s="137"/>
      <c r="J137" s="139">
        <v>2461083.63</v>
      </c>
      <c r="K137" s="137"/>
      <c r="L137" s="139">
        <v>1457936.81</v>
      </c>
    </row>
    <row r="138" spans="1:17" s="140" customFormat="1" ht="29.1" customHeight="1">
      <c r="A138" s="138" t="s">
        <v>131</v>
      </c>
      <c r="B138" s="136" t="s">
        <v>133</v>
      </c>
      <c r="C138" s="137"/>
      <c r="D138" s="137"/>
      <c r="E138" s="137"/>
      <c r="F138" s="139">
        <v>38435920.07</v>
      </c>
      <c r="G138" s="137"/>
      <c r="H138" s="139">
        <v>67207883.849999994</v>
      </c>
      <c r="I138" s="137"/>
      <c r="J138" s="139">
        <v>36114582.920000002</v>
      </c>
      <c r="K138" s="137"/>
      <c r="L138" s="139">
        <v>25496083.739999995</v>
      </c>
      <c r="P138" s="139"/>
    </row>
    <row r="139" spans="1:17" s="140" customFormat="1" ht="29.1" customHeight="1">
      <c r="A139" s="138"/>
      <c r="B139" s="136" t="s">
        <v>136</v>
      </c>
      <c r="C139" s="137"/>
      <c r="D139" s="137"/>
      <c r="E139" s="137"/>
      <c r="F139" s="139">
        <v>2899717.07</v>
      </c>
      <c r="G139" s="137"/>
      <c r="H139" s="139">
        <v>2836804.77</v>
      </c>
      <c r="I139" s="137"/>
      <c r="J139" s="139">
        <v>3953317.94</v>
      </c>
      <c r="K139" s="137"/>
      <c r="L139" s="139">
        <v>4026147.9700000007</v>
      </c>
      <c r="P139" s="139"/>
    </row>
    <row r="140" spans="1:17" s="140" customFormat="1" ht="29.1" customHeight="1">
      <c r="A140" s="138"/>
      <c r="B140" s="136" t="s">
        <v>381</v>
      </c>
      <c r="C140" s="137"/>
      <c r="D140" s="137"/>
      <c r="E140" s="137"/>
      <c r="F140" s="139">
        <v>8813871.3000000007</v>
      </c>
      <c r="G140" s="137"/>
      <c r="H140" s="503">
        <v>19802653.07</v>
      </c>
      <c r="I140" s="137"/>
      <c r="J140" s="139">
        <v>8289629.0899999999</v>
      </c>
      <c r="K140" s="137"/>
      <c r="L140" s="139">
        <v>19319015.670000002</v>
      </c>
      <c r="P140" s="139"/>
    </row>
    <row r="141" spans="1:17" s="140" customFormat="1" ht="29.1" customHeight="1">
      <c r="A141" s="138"/>
      <c r="B141" s="157" t="s">
        <v>47</v>
      </c>
      <c r="C141" s="137"/>
      <c r="D141" s="137"/>
      <c r="E141" s="137"/>
      <c r="F141" s="158">
        <f>SUM(F137:F140)</f>
        <v>53864795.650000006</v>
      </c>
      <c r="G141" s="137"/>
      <c r="H141" s="158">
        <f>SUM(H137:H140)</f>
        <v>95110615.090000004</v>
      </c>
      <c r="I141" s="137"/>
      <c r="J141" s="158">
        <f>SUM(J137:J140)</f>
        <v>50818613.579999998</v>
      </c>
      <c r="K141" s="137"/>
      <c r="L141" s="158">
        <f>SUM(L137:L140)</f>
        <v>50299184.189999998</v>
      </c>
      <c r="P141" s="139"/>
    </row>
    <row r="142" spans="1:17" ht="29.1" customHeight="1" thickBot="1">
      <c r="A142" s="138"/>
      <c r="B142" s="137" t="s">
        <v>134</v>
      </c>
      <c r="C142" s="137"/>
      <c r="D142" s="137"/>
      <c r="E142" s="137"/>
      <c r="F142" s="159">
        <f>F125+F141</f>
        <v>496747902.44000006</v>
      </c>
      <c r="G142" s="137"/>
      <c r="H142" s="390">
        <f>H125+H141</f>
        <v>573222487.93999994</v>
      </c>
      <c r="I142" s="137"/>
      <c r="J142" s="159">
        <f>J125+J141</f>
        <v>565050977.94000006</v>
      </c>
      <c r="K142" s="137"/>
      <c r="L142" s="159">
        <f>L125+L141</f>
        <v>594179810.96000004</v>
      </c>
      <c r="P142" s="139"/>
    </row>
    <row r="143" spans="1:17" s="81" customFormat="1" ht="29.1" customHeight="1" thickTop="1">
      <c r="A143" s="68" t="s">
        <v>738</v>
      </c>
      <c r="B143" s="82"/>
      <c r="C143" s="80"/>
      <c r="D143" s="80"/>
      <c r="E143" s="80"/>
      <c r="G143" s="80"/>
      <c r="H143" s="83"/>
      <c r="I143" s="84"/>
      <c r="O143" s="85"/>
      <c r="Q143" s="83"/>
    </row>
    <row r="144" spans="1:17" s="81" customFormat="1" ht="29.1" customHeight="1">
      <c r="A144" s="86" t="s">
        <v>933</v>
      </c>
      <c r="B144" s="82"/>
      <c r="C144" s="80"/>
      <c r="D144" s="80"/>
      <c r="E144" s="80"/>
      <c r="G144" s="80"/>
      <c r="H144" s="83"/>
      <c r="I144" s="84"/>
      <c r="O144" s="85"/>
      <c r="Q144" s="83"/>
    </row>
    <row r="145" spans="1:17" s="81" customFormat="1" ht="29.1" customHeight="1">
      <c r="A145" s="87" t="s">
        <v>932</v>
      </c>
      <c r="B145" s="88"/>
      <c r="C145" s="80"/>
      <c r="D145" s="80"/>
      <c r="E145" s="80"/>
      <c r="G145" s="80"/>
      <c r="H145" s="83"/>
      <c r="I145" s="84"/>
      <c r="O145" s="85"/>
      <c r="Q145" s="83"/>
    </row>
    <row r="146" spans="1:17" s="81" customFormat="1" ht="29.1" customHeight="1">
      <c r="A146" s="87" t="s">
        <v>931</v>
      </c>
      <c r="B146" s="88"/>
      <c r="C146" s="80"/>
      <c r="D146" s="80"/>
      <c r="E146" s="80"/>
      <c r="G146" s="80"/>
      <c r="H146" s="83"/>
      <c r="I146" s="84"/>
      <c r="O146" s="85"/>
      <c r="Q146" s="83"/>
    </row>
    <row r="147" spans="1:17" s="81" customFormat="1" ht="29.1" customHeight="1">
      <c r="A147" s="68" t="s">
        <v>739</v>
      </c>
      <c r="B147" s="82"/>
      <c r="C147" s="549"/>
      <c r="D147" s="549"/>
      <c r="E147" s="549"/>
      <c r="G147" s="549"/>
      <c r="H147" s="550"/>
      <c r="I147" s="551"/>
      <c r="O147" s="552"/>
      <c r="Q147" s="550"/>
    </row>
    <row r="148" spans="1:17" s="81" customFormat="1" ht="29.1" customHeight="1">
      <c r="A148" s="553" t="s">
        <v>925</v>
      </c>
      <c r="B148" s="82"/>
      <c r="C148" s="549"/>
      <c r="D148" s="549"/>
      <c r="E148" s="549"/>
      <c r="G148" s="549"/>
      <c r="H148" s="550"/>
      <c r="I148" s="551"/>
      <c r="O148" s="552"/>
      <c r="Q148" s="550"/>
    </row>
    <row r="149" spans="1:17" s="81" customFormat="1" ht="29.1" customHeight="1">
      <c r="A149" s="87" t="s">
        <v>923</v>
      </c>
      <c r="B149" s="88"/>
      <c r="C149" s="549"/>
      <c r="D149" s="549"/>
      <c r="E149" s="549"/>
      <c r="G149" s="549"/>
      <c r="H149" s="550"/>
      <c r="I149" s="551"/>
      <c r="O149" s="552"/>
      <c r="Q149" s="550"/>
    </row>
    <row r="150" spans="1:17" s="81" customFormat="1" ht="29.1" customHeight="1">
      <c r="A150" s="87"/>
      <c r="B150" s="88"/>
      <c r="C150" s="549"/>
      <c r="D150" s="549"/>
      <c r="E150" s="549"/>
      <c r="G150" s="549"/>
      <c r="H150" s="550"/>
      <c r="I150" s="551"/>
      <c r="O150" s="552"/>
      <c r="Q150" s="550"/>
    </row>
    <row r="151" spans="1:17" s="81" customFormat="1" ht="29.1" customHeight="1">
      <c r="A151" s="87"/>
      <c r="B151" s="88"/>
      <c r="C151" s="549"/>
      <c r="D151" s="549"/>
      <c r="E151" s="549"/>
      <c r="G151" s="549"/>
      <c r="H151" s="550"/>
      <c r="I151" s="551"/>
      <c r="O151" s="552"/>
      <c r="Q151" s="550"/>
    </row>
    <row r="152" spans="1:17" s="81" customFormat="1" ht="29.1" customHeight="1">
      <c r="A152" s="87"/>
      <c r="B152" s="88"/>
      <c r="C152" s="549"/>
      <c r="D152" s="549"/>
      <c r="E152" s="549"/>
      <c r="G152" s="549"/>
      <c r="H152" s="550"/>
      <c r="I152" s="551"/>
      <c r="O152" s="552"/>
      <c r="Q152" s="550"/>
    </row>
    <row r="153" spans="1:17" s="81" customFormat="1" ht="29.1" customHeight="1">
      <c r="A153" s="87"/>
      <c r="B153" s="88"/>
      <c r="C153" s="549"/>
      <c r="D153" s="549"/>
      <c r="E153" s="549"/>
      <c r="G153" s="549"/>
      <c r="H153" s="550"/>
      <c r="I153" s="551"/>
      <c r="O153" s="552"/>
      <c r="Q153" s="550"/>
    </row>
    <row r="154" spans="1:17" s="81" customFormat="1" ht="29.1" customHeight="1">
      <c r="A154" s="87"/>
      <c r="B154" s="88"/>
      <c r="C154" s="549"/>
      <c r="D154" s="549"/>
      <c r="E154" s="549"/>
      <c r="G154" s="549"/>
      <c r="H154" s="550"/>
      <c r="I154" s="551"/>
      <c r="O154" s="552"/>
      <c r="Q154" s="550"/>
    </row>
    <row r="155" spans="1:17" ht="29.1" customHeight="1">
      <c r="A155" s="138"/>
      <c r="C155" s="143" t="s">
        <v>66</v>
      </c>
      <c r="D155" s="143"/>
      <c r="E155" s="137"/>
      <c r="F155" s="144"/>
      <c r="G155" s="137"/>
      <c r="H155" s="144"/>
      <c r="I155" s="137"/>
      <c r="J155" s="144"/>
      <c r="K155" s="137"/>
      <c r="L155" s="144"/>
    </row>
    <row r="156" spans="1:17" ht="29.1" customHeight="1">
      <c r="A156" s="138"/>
      <c r="C156" s="143" t="s">
        <v>711</v>
      </c>
      <c r="D156" s="143"/>
      <c r="E156" s="137"/>
      <c r="F156" s="144"/>
      <c r="G156" s="137"/>
      <c r="H156" s="144"/>
      <c r="I156" s="137"/>
      <c r="J156" s="144"/>
      <c r="K156" s="137"/>
      <c r="L156" s="144"/>
    </row>
    <row r="157" spans="1:17" ht="24" customHeight="1"/>
    <row r="158" spans="1:17" ht="24" customHeight="1"/>
    <row r="159" spans="1:17" ht="24" customHeight="1"/>
    <row r="160" spans="1:17" ht="24" customHeight="1"/>
    <row r="161" ht="24" customHeight="1"/>
  </sheetData>
  <mergeCells count="6">
    <mergeCell ref="A1:L1"/>
    <mergeCell ref="A130:L130"/>
    <mergeCell ref="B5:D5"/>
    <mergeCell ref="A33:L33"/>
    <mergeCell ref="A68:L68"/>
    <mergeCell ref="A98:L98"/>
  </mergeCells>
  <phoneticPr fontId="0" type="noConversion"/>
  <pageMargins left="0.6692913385826772" right="0.23622047244094491" top="0.70866141732283472" bottom="0.43307086614173229" header="0.43307086614173229" footer="0.4330708661417322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topLeftCell="A25" zoomScale="90" zoomScaleNormal="90" zoomScaleSheetLayoutView="100" workbookViewId="0">
      <selection activeCell="D25" sqref="D1:D1048576"/>
    </sheetView>
  </sheetViews>
  <sheetFormatPr defaultRowHeight="25.5" customHeight="1"/>
  <cols>
    <col min="1" max="3" width="9.140625" style="1" customWidth="1"/>
    <col min="4" max="4" width="3.7109375" style="1" customWidth="1"/>
    <col min="5" max="5" width="15.7109375" style="1" customWidth="1"/>
    <col min="6" max="6" width="1" style="1" customWidth="1"/>
    <col min="7" max="7" width="15.7109375" style="1" customWidth="1"/>
    <col min="8" max="8" width="1" style="1" customWidth="1"/>
    <col min="9" max="9" width="15.7109375" style="1" customWidth="1"/>
    <col min="10" max="10" width="1" style="1" customWidth="1"/>
    <col min="11" max="11" width="15.7109375" style="1" customWidth="1"/>
    <col min="12" max="12" width="1.7109375" style="1" customWidth="1"/>
    <col min="13" max="13" width="9.140625" style="1"/>
    <col min="14" max="14" width="16.5703125" style="1" bestFit="1" customWidth="1"/>
    <col min="15" max="16384" width="9.140625" style="1"/>
  </cols>
  <sheetData>
    <row r="1" spans="1:14" s="20" customFormat="1" ht="25.5" customHeight="1">
      <c r="A1" s="662" t="s">
        <v>833</v>
      </c>
      <c r="B1" s="662"/>
      <c r="C1" s="662"/>
      <c r="D1" s="662"/>
      <c r="E1" s="662"/>
      <c r="F1" s="662"/>
      <c r="G1" s="662"/>
      <c r="H1" s="662"/>
      <c r="I1" s="662"/>
      <c r="J1" s="662"/>
      <c r="K1" s="662"/>
    </row>
    <row r="2" spans="1:14" s="20" customFormat="1" ht="25.5" customHeight="1">
      <c r="A2" s="11"/>
      <c r="B2" s="1"/>
      <c r="C2" s="1"/>
      <c r="D2" s="9"/>
      <c r="E2" s="17"/>
      <c r="F2" s="9"/>
      <c r="G2" s="15"/>
      <c r="H2" s="9"/>
      <c r="I2" s="15"/>
      <c r="J2" s="9"/>
      <c r="K2" s="15"/>
    </row>
    <row r="3" spans="1:14" s="20" customFormat="1" ht="25.5" customHeight="1">
      <c r="A3" s="21" t="s">
        <v>740</v>
      </c>
      <c r="B3" s="23"/>
      <c r="C3" s="21"/>
      <c r="D3" s="19"/>
      <c r="E3" s="19"/>
      <c r="F3" s="19"/>
      <c r="G3" s="19"/>
      <c r="H3" s="19"/>
      <c r="I3" s="58"/>
      <c r="J3" s="19"/>
    </row>
    <row r="4" spans="1:14" s="20" customFormat="1" ht="25.5" customHeight="1">
      <c r="A4" s="7" t="s">
        <v>382</v>
      </c>
      <c r="B4" s="23"/>
      <c r="C4" s="21"/>
      <c r="D4" s="19"/>
      <c r="E4" s="19"/>
      <c r="F4" s="19"/>
      <c r="G4" s="19"/>
      <c r="H4" s="19"/>
      <c r="I4" s="58"/>
      <c r="J4" s="19"/>
    </row>
    <row r="5" spans="1:14" s="81" customFormat="1" ht="25.5" customHeight="1">
      <c r="A5" s="80"/>
      <c r="B5" s="86"/>
      <c r="C5" s="80"/>
      <c r="D5" s="119"/>
      <c r="E5" s="119"/>
      <c r="F5" s="119"/>
      <c r="G5" s="119"/>
      <c r="H5" s="119"/>
      <c r="I5" s="120"/>
      <c r="J5" s="119"/>
      <c r="K5" s="91" t="s">
        <v>185</v>
      </c>
    </row>
    <row r="6" spans="1:14" s="81" customFormat="1" ht="25.5" customHeight="1">
      <c r="A6" s="14"/>
      <c r="B6" s="79"/>
      <c r="C6" s="14"/>
      <c r="D6" s="14"/>
      <c r="E6" s="663" t="s">
        <v>2</v>
      </c>
      <c r="F6" s="663"/>
      <c r="G6" s="663"/>
      <c r="H6" s="14"/>
      <c r="I6" s="16"/>
      <c r="J6" s="131" t="s">
        <v>135</v>
      </c>
      <c r="K6" s="16"/>
    </row>
    <row r="7" spans="1:14" s="81" customFormat="1" ht="25.5" customHeight="1">
      <c r="A7" s="14"/>
      <c r="B7" s="79"/>
      <c r="C7" s="14"/>
      <c r="D7" s="14"/>
      <c r="E7" s="111" t="s">
        <v>374</v>
      </c>
      <c r="F7" s="60"/>
      <c r="G7" s="111" t="s">
        <v>375</v>
      </c>
      <c r="H7" s="65"/>
      <c r="I7" s="111" t="s">
        <v>374</v>
      </c>
      <c r="J7" s="60"/>
      <c r="K7" s="111" t="s">
        <v>375</v>
      </c>
    </row>
    <row r="8" spans="1:14" s="81" customFormat="1" ht="25.5" customHeight="1" thickBot="1">
      <c r="A8" s="57" t="s">
        <v>127</v>
      </c>
      <c r="C8" s="14"/>
      <c r="D8" s="57"/>
      <c r="E8" s="121">
        <f>+I8</f>
        <v>5215263505.3400002</v>
      </c>
      <c r="F8" s="57"/>
      <c r="G8" s="162">
        <v>4826060781.6800003</v>
      </c>
      <c r="H8" s="4"/>
      <c r="I8" s="122">
        <v>5215263505.3400002</v>
      </c>
      <c r="J8" s="4"/>
      <c r="K8" s="122">
        <v>4826060781.6800003</v>
      </c>
      <c r="N8" s="57"/>
    </row>
    <row r="9" spans="1:14" s="81" customFormat="1" ht="25.5" customHeight="1" thickTop="1">
      <c r="A9" s="79" t="s">
        <v>128</v>
      </c>
      <c r="C9" s="14"/>
      <c r="D9" s="57"/>
      <c r="E9" s="3"/>
      <c r="F9" s="123"/>
      <c r="G9" s="3"/>
      <c r="H9" s="123"/>
      <c r="I9" s="3"/>
      <c r="J9" s="123"/>
      <c r="K9" s="3"/>
    </row>
    <row r="10" spans="1:14" s="81" customFormat="1" ht="25.5" customHeight="1">
      <c r="A10" s="57" t="s">
        <v>129</v>
      </c>
      <c r="C10" s="14"/>
      <c r="D10" s="57"/>
      <c r="E10" s="130">
        <f>+I10</f>
        <v>1016190287.2</v>
      </c>
      <c r="F10" s="123"/>
      <c r="G10" s="130">
        <v>1863417429.3099999</v>
      </c>
      <c r="H10" s="123"/>
      <c r="I10" s="3">
        <v>1016190287.2</v>
      </c>
      <c r="J10" s="123"/>
      <c r="K10" s="3">
        <v>1863417429.3099999</v>
      </c>
    </row>
    <row r="11" spans="1:14" s="81" customFormat="1" ht="25.5" customHeight="1">
      <c r="A11" s="79" t="s">
        <v>183</v>
      </c>
      <c r="C11" s="14"/>
      <c r="D11" s="57"/>
      <c r="E11" s="124">
        <f>+E12-E10</f>
        <v>-980625152.20000005</v>
      </c>
      <c r="F11" s="6"/>
      <c r="G11" s="124">
        <v>-1672425958.8599999</v>
      </c>
      <c r="H11" s="4"/>
      <c r="I11" s="124">
        <f>+I12-I10</f>
        <v>-980625152.20000005</v>
      </c>
      <c r="J11" s="4"/>
      <c r="K11" s="124">
        <v>-1672425958.8599999</v>
      </c>
    </row>
    <row r="12" spans="1:14" s="81" customFormat="1" ht="25.5" customHeight="1" thickBot="1">
      <c r="A12" s="57"/>
      <c r="C12" s="80" t="s">
        <v>47</v>
      </c>
      <c r="D12" s="10"/>
      <c r="E12" s="125">
        <v>35565135</v>
      </c>
      <c r="F12" s="10"/>
      <c r="G12" s="125">
        <f>SUM(G10:G11)</f>
        <v>190991470.45000005</v>
      </c>
      <c r="H12" s="10"/>
      <c r="I12" s="125">
        <v>35565135</v>
      </c>
      <c r="J12" s="10"/>
      <c r="K12" s="125">
        <f>SUM(K10:K11)</f>
        <v>190991470.45000005</v>
      </c>
    </row>
    <row r="13" spans="1:14" s="20" customFormat="1" ht="25.5" customHeight="1" thickTop="1">
      <c r="A13" s="21" t="s">
        <v>741</v>
      </c>
      <c r="B13" s="23"/>
      <c r="C13" s="21"/>
      <c r="D13" s="19"/>
      <c r="E13" s="577"/>
      <c r="F13" s="577"/>
      <c r="G13" s="577"/>
      <c r="H13" s="577"/>
      <c r="I13" s="577"/>
      <c r="J13" s="19"/>
    </row>
    <row r="14" spans="1:14" s="20" customFormat="1" ht="25.5" customHeight="1">
      <c r="A14" s="7" t="s">
        <v>383</v>
      </c>
      <c r="B14" s="23"/>
      <c r="C14" s="21"/>
      <c r="D14" s="19"/>
      <c r="E14" s="19"/>
      <c r="F14" s="19"/>
      <c r="G14" s="19"/>
      <c r="H14" s="19"/>
      <c r="I14" s="19"/>
      <c r="J14" s="19"/>
    </row>
    <row r="15" spans="1:14" s="20" customFormat="1" ht="25.5" customHeight="1">
      <c r="A15" s="21"/>
      <c r="B15" s="23"/>
      <c r="C15" s="21"/>
      <c r="D15" s="19"/>
      <c r="E15" s="19"/>
      <c r="F15" s="19"/>
      <c r="G15" s="19"/>
      <c r="H15" s="19"/>
      <c r="I15" s="19"/>
      <c r="J15" s="19"/>
      <c r="K15" s="66" t="s">
        <v>185</v>
      </c>
    </row>
    <row r="16" spans="1:14" s="20" customFormat="1" ht="25.5" customHeight="1">
      <c r="A16" s="21"/>
      <c r="B16" s="23"/>
      <c r="C16" s="21"/>
      <c r="D16" s="19"/>
      <c r="E16" s="13"/>
      <c r="F16" s="114" t="s">
        <v>2</v>
      </c>
      <c r="G16" s="114"/>
      <c r="H16" s="9"/>
      <c r="I16" s="13"/>
      <c r="J16" s="114" t="s">
        <v>62</v>
      </c>
      <c r="K16" s="13"/>
    </row>
    <row r="17" spans="1:13" s="20" customFormat="1" ht="25.5" customHeight="1">
      <c r="A17" s="21"/>
      <c r="B17" s="23"/>
      <c r="C17" s="21"/>
      <c r="D17" s="19"/>
      <c r="E17" s="111" t="s">
        <v>374</v>
      </c>
      <c r="F17" s="60"/>
      <c r="G17" s="111" t="s">
        <v>375</v>
      </c>
      <c r="H17" s="65"/>
      <c r="I17" s="111" t="s">
        <v>374</v>
      </c>
      <c r="J17" s="60"/>
      <c r="K17" s="111" t="s">
        <v>375</v>
      </c>
    </row>
    <row r="18" spans="1:13" s="20" customFormat="1" ht="25.5" customHeight="1">
      <c r="A18" s="325" t="s">
        <v>306</v>
      </c>
      <c r="B18" s="23"/>
      <c r="C18" s="80"/>
      <c r="D18" s="19"/>
      <c r="E18" s="610">
        <v>0</v>
      </c>
      <c r="F18" s="60"/>
      <c r="G18" s="6">
        <v>680048096.87</v>
      </c>
      <c r="H18" s="65"/>
      <c r="I18" s="6">
        <v>0</v>
      </c>
      <c r="J18" s="60"/>
      <c r="K18" s="6">
        <v>0</v>
      </c>
    </row>
    <row r="19" spans="1:13" s="20" customFormat="1" ht="25.5" customHeight="1">
      <c r="A19" s="326" t="s">
        <v>24</v>
      </c>
      <c r="B19" s="86"/>
      <c r="C19" s="80"/>
      <c r="D19" s="19"/>
      <c r="E19" s="606">
        <v>0</v>
      </c>
      <c r="F19" s="1"/>
      <c r="G19" s="6">
        <v>357440378.38</v>
      </c>
      <c r="H19" s="4"/>
      <c r="I19" s="6">
        <v>0</v>
      </c>
      <c r="J19" s="5"/>
      <c r="K19" s="6">
        <v>0</v>
      </c>
    </row>
    <row r="20" spans="1:13" s="20" customFormat="1" ht="25.5" customHeight="1">
      <c r="A20" s="326" t="s">
        <v>7</v>
      </c>
      <c r="B20" s="86"/>
      <c r="C20" s="80"/>
      <c r="E20" s="606">
        <v>0</v>
      </c>
      <c r="F20" s="132"/>
      <c r="G20" s="6">
        <v>210354804.19</v>
      </c>
      <c r="H20" s="4"/>
      <c r="I20" s="6">
        <v>0</v>
      </c>
      <c r="J20" s="5"/>
      <c r="K20" s="6">
        <v>0</v>
      </c>
    </row>
    <row r="21" spans="1:13" s="20" customFormat="1" ht="25.5" customHeight="1">
      <c r="A21" s="326" t="s">
        <v>213</v>
      </c>
      <c r="B21" s="86"/>
      <c r="C21" s="80"/>
      <c r="E21" s="606">
        <v>0</v>
      </c>
      <c r="F21" s="132"/>
      <c r="G21" s="6">
        <v>7632120.0300000003</v>
      </c>
      <c r="H21" s="4"/>
      <c r="I21" s="6">
        <v>0</v>
      </c>
      <c r="J21" s="5"/>
      <c r="K21" s="6">
        <v>0</v>
      </c>
    </row>
    <row r="22" spans="1:13" s="20" customFormat="1" ht="25.5" customHeight="1" thickBot="1">
      <c r="B22" s="86"/>
      <c r="C22" s="80" t="s">
        <v>47</v>
      </c>
      <c r="E22" s="611">
        <f>SUM(E18:E21)</f>
        <v>0</v>
      </c>
      <c r="F22" s="132"/>
      <c r="G22" s="25">
        <f>SUM(G18:G21)</f>
        <v>1255475399.47</v>
      </c>
      <c r="H22" s="4"/>
      <c r="I22" s="25">
        <f>SUM(I18:I21)</f>
        <v>0</v>
      </c>
      <c r="J22" s="5"/>
      <c r="K22" s="25">
        <f>SUM(K18:K21)</f>
        <v>0</v>
      </c>
    </row>
    <row r="23" spans="1:13" ht="25.5" customHeight="1" thickTop="1">
      <c r="A23" s="12"/>
      <c r="B23" s="18"/>
      <c r="C23" s="12"/>
      <c r="D23" s="18"/>
      <c r="E23" s="18"/>
      <c r="F23" s="18"/>
      <c r="G23" s="18"/>
      <c r="H23" s="18"/>
      <c r="I23" s="129"/>
      <c r="J23" s="115"/>
      <c r="K23" s="129"/>
    </row>
    <row r="24" spans="1:13" s="81" customFormat="1" ht="25.5" customHeight="1">
      <c r="A24" s="81" t="s">
        <v>1021</v>
      </c>
      <c r="B24" s="86"/>
      <c r="C24" s="80"/>
      <c r="E24" s="510"/>
      <c r="F24" s="510"/>
      <c r="G24" s="510"/>
      <c r="H24" s="510"/>
      <c r="I24" s="510"/>
      <c r="J24" s="510"/>
      <c r="K24" s="510"/>
      <c r="L24" s="510"/>
      <c r="M24" s="510"/>
    </row>
    <row r="25" spans="1:13" s="81" customFormat="1" ht="25.5" customHeight="1">
      <c r="A25" s="81" t="s">
        <v>864</v>
      </c>
      <c r="B25" s="553"/>
      <c r="C25" s="549"/>
      <c r="E25" s="510"/>
      <c r="F25" s="510"/>
      <c r="G25" s="510"/>
      <c r="H25" s="510"/>
      <c r="I25" s="510"/>
      <c r="J25" s="510"/>
      <c r="K25" s="510"/>
      <c r="L25" s="510"/>
      <c r="M25" s="510"/>
    </row>
    <row r="26" spans="1:13" s="57" customFormat="1" ht="25.5" customHeight="1">
      <c r="A26" s="18" t="s">
        <v>1020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s="525" customFormat="1" ht="25.5" customHeight="1">
      <c r="A27" s="18" t="s">
        <v>747</v>
      </c>
      <c r="B27" s="18"/>
    </row>
    <row r="28" spans="1:13" s="57" customFormat="1" ht="25.5" customHeight="1">
      <c r="A28" s="81" t="s">
        <v>1022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 s="57" customFormat="1" ht="25.5" customHeight="1">
      <c r="A29" s="18" t="s">
        <v>865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s="20" customFormat="1" ht="25.5" customHeight="1">
      <c r="C30" s="21"/>
      <c r="E30" s="22"/>
      <c r="F30" s="132"/>
      <c r="G30" s="22"/>
      <c r="H30" s="4"/>
      <c r="I30" s="22"/>
      <c r="J30" s="5"/>
      <c r="K30" s="22"/>
    </row>
    <row r="31" spans="1:13" s="20" customFormat="1" ht="25.5" customHeight="1">
      <c r="C31" s="21"/>
      <c r="E31" s="22"/>
      <c r="F31" s="606"/>
      <c r="G31" s="22"/>
      <c r="H31" s="4"/>
      <c r="I31" s="22"/>
      <c r="J31" s="5"/>
      <c r="K31" s="22"/>
    </row>
    <row r="32" spans="1:13" ht="25.5" customHeight="1">
      <c r="A32" s="18"/>
      <c r="B32" s="18"/>
      <c r="C32" s="7" t="s">
        <v>66</v>
      </c>
      <c r="D32" s="20"/>
      <c r="E32" s="22"/>
      <c r="F32" s="132"/>
      <c r="G32" s="22"/>
      <c r="H32" s="4"/>
      <c r="I32" s="22"/>
      <c r="J32" s="5"/>
      <c r="K32" s="22"/>
    </row>
    <row r="33" spans="1:11" ht="25.5" customHeight="1">
      <c r="A33" s="18"/>
      <c r="B33" s="18"/>
      <c r="C33" s="7" t="s">
        <v>711</v>
      </c>
      <c r="D33" s="20"/>
      <c r="E33" s="22"/>
      <c r="F33" s="132"/>
      <c r="G33" s="22"/>
      <c r="H33" s="4"/>
      <c r="I33" s="22"/>
      <c r="J33" s="5"/>
      <c r="K33" s="22"/>
    </row>
  </sheetData>
  <mergeCells count="2">
    <mergeCell ref="A1:K1"/>
    <mergeCell ref="E6:G6"/>
  </mergeCells>
  <pageMargins left="0.86614173228346458" right="0.23622047244094491" top="0.70866141732283472" bottom="0.43307086614173229" header="0.43307086614173229" footer="0.4330708661417322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/>
  <dimension ref="A1:Q74"/>
  <sheetViews>
    <sheetView view="pageBreakPreview" zoomScaleNormal="91" zoomScaleSheetLayoutView="100" workbookViewId="0">
      <selection sqref="A1:Q1"/>
    </sheetView>
  </sheetViews>
  <sheetFormatPr defaultRowHeight="27.75" customHeight="1"/>
  <cols>
    <col min="1" max="1" width="5.28515625" style="216" customWidth="1"/>
    <col min="2" max="3" width="10.7109375" style="216" customWidth="1"/>
    <col min="4" max="4" width="0.85546875" style="216" customWidth="1"/>
    <col min="5" max="5" width="8.7109375" style="216" customWidth="1"/>
    <col min="6" max="6" width="0.85546875" style="216" customWidth="1"/>
    <col min="7" max="7" width="8.7109375" style="216" customWidth="1"/>
    <col min="8" max="8" width="0.85546875" style="216" customWidth="1"/>
    <col min="9" max="9" width="14.7109375" style="216" customWidth="1"/>
    <col min="10" max="10" width="0.85546875" style="216" customWidth="1"/>
    <col min="11" max="11" width="14.7109375" style="216" customWidth="1"/>
    <col min="12" max="12" width="0.85546875" style="216" customWidth="1"/>
    <col min="13" max="13" width="9.7109375" style="216" customWidth="1"/>
    <col min="14" max="14" width="0.7109375" style="216" customWidth="1"/>
    <col min="15" max="15" width="5.7109375" style="216" customWidth="1"/>
    <col min="16" max="16" width="0.85546875" style="216" customWidth="1"/>
    <col min="17" max="17" width="14.7109375" style="216" customWidth="1"/>
    <col min="18" max="18" width="1.5703125" style="216" customWidth="1"/>
    <col min="19" max="16384" width="9.140625" style="216"/>
  </cols>
  <sheetData>
    <row r="1" spans="1:17" s="20" customFormat="1" ht="21.95" customHeight="1">
      <c r="A1" s="667" t="s">
        <v>834</v>
      </c>
      <c r="B1" s="667"/>
      <c r="C1" s="667"/>
      <c r="D1" s="667"/>
      <c r="E1" s="667"/>
      <c r="F1" s="667"/>
      <c r="G1" s="667"/>
      <c r="H1" s="667"/>
      <c r="I1" s="667"/>
      <c r="J1" s="667"/>
      <c r="K1" s="667"/>
      <c r="L1" s="667"/>
      <c r="M1" s="667"/>
      <c r="N1" s="667"/>
      <c r="O1" s="667"/>
      <c r="P1" s="667"/>
      <c r="Q1" s="667"/>
    </row>
    <row r="2" spans="1:17" s="20" customFormat="1" ht="21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s="20" customFormat="1" ht="21.95" customHeight="1">
      <c r="A3" s="21" t="s">
        <v>742</v>
      </c>
      <c r="B3" s="23"/>
      <c r="C3" s="21"/>
      <c r="D3" s="19"/>
      <c r="E3" s="19"/>
      <c r="F3" s="19"/>
      <c r="G3" s="19"/>
      <c r="H3" s="19"/>
      <c r="I3" s="19"/>
      <c r="J3" s="19"/>
      <c r="K3" s="19"/>
    </row>
    <row r="4" spans="1:17" s="20" customFormat="1" ht="21.95" customHeight="1">
      <c r="A4" s="7" t="s">
        <v>384</v>
      </c>
      <c r="B4" s="23"/>
      <c r="C4" s="21"/>
      <c r="D4" s="19"/>
      <c r="E4" s="19"/>
      <c r="F4" s="19"/>
      <c r="G4" s="19"/>
      <c r="H4" s="19"/>
      <c r="I4" s="19"/>
      <c r="J4" s="19"/>
      <c r="K4" s="19"/>
    </row>
    <row r="5" spans="1:17" s="20" customFormat="1" ht="21.95" customHeight="1">
      <c r="A5" s="21"/>
      <c r="B5" s="23"/>
      <c r="C5" s="21"/>
      <c r="D5" s="19"/>
      <c r="I5" s="19"/>
      <c r="J5" s="19"/>
      <c r="K5" s="19"/>
      <c r="L5" s="19"/>
      <c r="Q5" s="66" t="s">
        <v>185</v>
      </c>
    </row>
    <row r="6" spans="1:17" s="20" customFormat="1" ht="21.95" customHeight="1">
      <c r="A6" s="21"/>
      <c r="B6" s="23"/>
      <c r="C6" s="21"/>
      <c r="D6" s="19"/>
      <c r="I6" s="13"/>
      <c r="J6" s="114" t="s">
        <v>2</v>
      </c>
      <c r="K6" s="114"/>
      <c r="L6" s="9"/>
      <c r="M6" s="13"/>
      <c r="N6" s="13"/>
      <c r="O6" s="116"/>
      <c r="P6" s="114" t="s">
        <v>62</v>
      </c>
      <c r="Q6" s="13"/>
    </row>
    <row r="7" spans="1:17" s="20" customFormat="1" ht="21.95" customHeight="1">
      <c r="A7" s="21"/>
      <c r="B7" s="23"/>
      <c r="C7" s="21"/>
      <c r="D7" s="19"/>
      <c r="I7" s="111" t="s">
        <v>374</v>
      </c>
      <c r="J7" s="60"/>
      <c r="K7" s="111" t="s">
        <v>375</v>
      </c>
      <c r="L7" s="2"/>
      <c r="M7" s="673" t="str">
        <f>+I7</f>
        <v>31 มีนาคม 2560</v>
      </c>
      <c r="N7" s="673"/>
      <c r="O7" s="673"/>
      <c r="Q7" s="111" t="str">
        <f>+K7</f>
        <v>31 ธันวาคม 2559</v>
      </c>
    </row>
    <row r="8" spans="1:17" s="1" customFormat="1" ht="21.95" customHeight="1">
      <c r="A8" s="20"/>
      <c r="B8" s="23" t="s">
        <v>41</v>
      </c>
      <c r="C8" s="21"/>
      <c r="D8" s="20"/>
      <c r="I8" s="24">
        <v>20185305.82</v>
      </c>
      <c r="J8" s="26"/>
      <c r="K8" s="24">
        <v>15521295.619999999</v>
      </c>
      <c r="L8" s="4"/>
      <c r="M8" s="674">
        <v>0</v>
      </c>
      <c r="N8" s="674"/>
      <c r="O8" s="674"/>
      <c r="Q8" s="6">
        <v>0</v>
      </c>
    </row>
    <row r="9" spans="1:17" s="1" customFormat="1" ht="21.95" customHeight="1">
      <c r="A9" s="20"/>
      <c r="B9" s="23" t="s">
        <v>42</v>
      </c>
      <c r="C9" s="21"/>
      <c r="D9" s="20"/>
      <c r="I9" s="26">
        <v>9621555.8399999999</v>
      </c>
      <c r="J9" s="26"/>
      <c r="K9" s="26">
        <v>8722426.3100000005</v>
      </c>
      <c r="L9" s="4"/>
      <c r="M9" s="675">
        <v>0</v>
      </c>
      <c r="N9" s="675"/>
      <c r="O9" s="675"/>
      <c r="Q9" s="27">
        <v>0</v>
      </c>
    </row>
    <row r="10" spans="1:17" s="1" customFormat="1" ht="21.95" customHeight="1">
      <c r="A10" s="20"/>
      <c r="B10" s="23" t="s">
        <v>43</v>
      </c>
      <c r="C10" s="21"/>
      <c r="D10" s="20"/>
      <c r="I10" s="132">
        <v>68590631.010000005</v>
      </c>
      <c r="J10" s="26"/>
      <c r="K10" s="132">
        <v>49356770.490000002</v>
      </c>
      <c r="L10" s="4"/>
      <c r="M10" s="675">
        <v>68590631.010000005</v>
      </c>
      <c r="N10" s="675"/>
      <c r="O10" s="675"/>
      <c r="Q10" s="132">
        <v>49356770.490000002</v>
      </c>
    </row>
    <row r="11" spans="1:17" s="1" customFormat="1" ht="21.95" customHeight="1">
      <c r="A11" s="20"/>
      <c r="B11" s="23" t="s">
        <v>44</v>
      </c>
      <c r="C11" s="21"/>
      <c r="D11" s="20"/>
      <c r="I11" s="26">
        <v>12354842.43</v>
      </c>
      <c r="J11" s="26"/>
      <c r="K11" s="26">
        <v>11538298.439999999</v>
      </c>
      <c r="L11" s="4"/>
      <c r="M11" s="675">
        <v>0</v>
      </c>
      <c r="N11" s="675"/>
      <c r="O11" s="675"/>
      <c r="Q11" s="132">
        <v>0</v>
      </c>
    </row>
    <row r="12" spans="1:17" s="1" customFormat="1" ht="21.95" customHeight="1" thickBot="1">
      <c r="A12" s="20"/>
      <c r="B12" s="23"/>
      <c r="C12" s="21" t="s">
        <v>47</v>
      </c>
      <c r="D12" s="20"/>
      <c r="I12" s="25">
        <f>SUM(I8:I11)</f>
        <v>110752335.09999999</v>
      </c>
      <c r="J12" s="26"/>
      <c r="K12" s="25">
        <f>SUM(K8:K11)</f>
        <v>85138790.859999999</v>
      </c>
      <c r="L12" s="4"/>
      <c r="M12" s="676">
        <f>SUM(M8:O11)</f>
        <v>68590631.010000005</v>
      </c>
      <c r="N12" s="676"/>
      <c r="O12" s="676"/>
      <c r="Q12" s="25">
        <f>SUM(Q8:Q11)</f>
        <v>49356770.490000002</v>
      </c>
    </row>
    <row r="13" spans="1:17" s="20" customFormat="1" ht="21.95" customHeight="1" thickTop="1">
      <c r="A13" s="68" t="s">
        <v>743</v>
      </c>
      <c r="B13" s="68"/>
      <c r="C13" s="68"/>
      <c r="D13" s="68"/>
      <c r="E13" s="68"/>
      <c r="F13" s="68"/>
      <c r="G13" s="68"/>
      <c r="H13" s="80"/>
      <c r="I13" s="80"/>
      <c r="J13" s="80"/>
      <c r="K13" s="80"/>
      <c r="L13" s="80"/>
      <c r="M13" s="80"/>
      <c r="N13" s="80"/>
      <c r="O13" s="80"/>
      <c r="P13" s="80"/>
      <c r="Q13" s="81"/>
    </row>
    <row r="14" spans="1:17" s="20" customFormat="1" ht="21.95" customHeight="1">
      <c r="A14" s="7" t="s">
        <v>385</v>
      </c>
      <c r="B14" s="68"/>
      <c r="C14" s="68"/>
      <c r="D14" s="68"/>
      <c r="E14" s="68"/>
      <c r="F14" s="68"/>
      <c r="G14" s="68"/>
      <c r="H14" s="80"/>
      <c r="I14" s="80"/>
      <c r="J14" s="80"/>
      <c r="K14" s="80"/>
      <c r="L14" s="80"/>
      <c r="M14" s="80"/>
      <c r="N14" s="80"/>
      <c r="O14" s="80"/>
      <c r="P14" s="80"/>
      <c r="Q14" s="81"/>
    </row>
    <row r="15" spans="1:17" s="20" customFormat="1" ht="21.95" customHeight="1">
      <c r="B15" s="68"/>
      <c r="C15" s="68"/>
      <c r="D15" s="68"/>
      <c r="E15" s="68"/>
      <c r="F15" s="68"/>
      <c r="G15" s="68"/>
      <c r="H15" s="80"/>
      <c r="I15" s="80"/>
      <c r="J15" s="80"/>
      <c r="K15" s="80"/>
      <c r="L15" s="80"/>
      <c r="M15" s="80"/>
      <c r="N15" s="80"/>
      <c r="O15" s="80"/>
      <c r="P15" s="80"/>
      <c r="Q15" s="181" t="s">
        <v>185</v>
      </c>
    </row>
    <row r="16" spans="1:17" s="20" customFormat="1" ht="21.95" customHeight="1">
      <c r="A16" s="68"/>
      <c r="B16" s="68"/>
      <c r="C16" s="68"/>
      <c r="D16" s="68"/>
      <c r="E16" s="668" t="s">
        <v>10</v>
      </c>
      <c r="F16" s="668"/>
      <c r="G16" s="668"/>
      <c r="H16" s="182"/>
      <c r="I16" s="672" t="s">
        <v>62</v>
      </c>
      <c r="J16" s="672"/>
      <c r="K16" s="672"/>
      <c r="L16" s="672"/>
      <c r="M16" s="672"/>
      <c r="N16" s="672"/>
      <c r="O16" s="672"/>
      <c r="P16" s="672"/>
      <c r="Q16" s="672"/>
    </row>
    <row r="17" spans="1:17" s="20" customFormat="1" ht="21.95" customHeight="1">
      <c r="A17" s="68"/>
      <c r="B17" s="68"/>
      <c r="C17" s="68"/>
      <c r="D17" s="68"/>
      <c r="E17" s="669" t="s">
        <v>11</v>
      </c>
      <c r="F17" s="669"/>
      <c r="G17" s="669"/>
      <c r="H17" s="182"/>
      <c r="I17" s="183"/>
      <c r="J17" s="184" t="s">
        <v>63</v>
      </c>
      <c r="K17" s="183"/>
      <c r="L17" s="68"/>
      <c r="M17" s="183"/>
      <c r="N17" s="183"/>
      <c r="O17" s="183"/>
      <c r="P17" s="184" t="s">
        <v>64</v>
      </c>
      <c r="Q17" s="183"/>
    </row>
    <row r="18" spans="1:17" s="20" customFormat="1" ht="21.95" customHeight="1">
      <c r="A18" s="68"/>
      <c r="B18" s="68"/>
      <c r="C18" s="68"/>
      <c r="D18" s="68"/>
      <c r="E18" s="185" t="s">
        <v>261</v>
      </c>
      <c r="F18" s="186"/>
      <c r="G18" s="185" t="s">
        <v>262</v>
      </c>
      <c r="H18" s="182"/>
      <c r="I18" s="185" t="s">
        <v>261</v>
      </c>
      <c r="J18" s="186"/>
      <c r="K18" s="185" t="s">
        <v>262</v>
      </c>
      <c r="L18" s="68"/>
      <c r="M18" s="187" t="s">
        <v>263</v>
      </c>
      <c r="N18" s="183"/>
      <c r="O18" s="183"/>
      <c r="P18" s="188"/>
      <c r="Q18" s="183"/>
    </row>
    <row r="19" spans="1:17" s="20" customFormat="1" ht="21.95" customHeight="1">
      <c r="A19" s="179" t="s">
        <v>302</v>
      </c>
      <c r="B19" s="178"/>
      <c r="C19" s="189" t="s">
        <v>187</v>
      </c>
      <c r="D19" s="190"/>
      <c r="E19" s="191" t="s">
        <v>386</v>
      </c>
      <c r="F19" s="81"/>
      <c r="G19" s="191" t="s">
        <v>269</v>
      </c>
      <c r="H19" s="81"/>
      <c r="I19" s="191" t="s">
        <v>386</v>
      </c>
      <c r="J19" s="81"/>
      <c r="K19" s="191" t="s">
        <v>269</v>
      </c>
      <c r="L19" s="192"/>
      <c r="M19" s="664" t="s">
        <v>386</v>
      </c>
      <c r="N19" s="664"/>
      <c r="O19" s="664"/>
      <c r="P19" s="193"/>
      <c r="Q19" s="191" t="s">
        <v>269</v>
      </c>
    </row>
    <row r="20" spans="1:17" s="20" customFormat="1" ht="21.95" customHeight="1">
      <c r="A20" s="178" t="s">
        <v>12</v>
      </c>
      <c r="B20" s="178"/>
      <c r="C20" s="194" t="s">
        <v>34</v>
      </c>
      <c r="D20" s="195"/>
      <c r="E20" s="68"/>
      <c r="F20" s="68"/>
      <c r="G20" s="68"/>
      <c r="H20" s="81"/>
      <c r="I20" s="68"/>
      <c r="J20" s="68"/>
      <c r="K20" s="68"/>
      <c r="L20" s="68"/>
      <c r="M20" s="68"/>
      <c r="N20" s="68"/>
      <c r="O20" s="68"/>
      <c r="P20" s="68"/>
      <c r="Q20" s="68"/>
    </row>
    <row r="21" spans="1:17" s="20" customFormat="1" ht="21.95" customHeight="1">
      <c r="A21" s="178" t="s">
        <v>13</v>
      </c>
      <c r="B21" s="178"/>
      <c r="C21" s="194" t="s">
        <v>35</v>
      </c>
      <c r="D21" s="195"/>
      <c r="E21" s="68"/>
      <c r="F21" s="68"/>
      <c r="G21" s="68"/>
      <c r="H21" s="81"/>
      <c r="I21" s="68"/>
      <c r="J21" s="68"/>
      <c r="K21" s="68"/>
      <c r="L21" s="68"/>
      <c r="M21" s="68"/>
      <c r="N21" s="68"/>
      <c r="O21" s="68"/>
      <c r="P21" s="68"/>
      <c r="Q21" s="68"/>
    </row>
    <row r="22" spans="1:17" s="20" customFormat="1" ht="21.95" customHeight="1">
      <c r="A22" s="178" t="s">
        <v>14</v>
      </c>
      <c r="B22" s="178"/>
      <c r="C22" s="194" t="s">
        <v>15</v>
      </c>
      <c r="D22" s="195"/>
      <c r="E22" s="196">
        <v>99.99</v>
      </c>
      <c r="F22" s="196"/>
      <c r="G22" s="196">
        <v>99.99</v>
      </c>
      <c r="H22" s="81"/>
      <c r="I22" s="197">
        <v>286554648.75</v>
      </c>
      <c r="J22" s="68"/>
      <c r="K22" s="197">
        <v>286554648.75</v>
      </c>
      <c r="L22" s="68"/>
      <c r="M22" s="670">
        <v>0</v>
      </c>
      <c r="N22" s="670"/>
      <c r="O22" s="670"/>
      <c r="P22" s="68"/>
      <c r="Q22" s="396">
        <v>9990992.7899999991</v>
      </c>
    </row>
    <row r="23" spans="1:17" s="20" customFormat="1" ht="21.95" customHeight="1">
      <c r="A23" s="178" t="s">
        <v>37</v>
      </c>
      <c r="B23" s="178"/>
      <c r="C23" s="194" t="s">
        <v>40</v>
      </c>
      <c r="D23" s="195"/>
      <c r="E23" s="196"/>
      <c r="F23" s="196"/>
      <c r="G23" s="196"/>
      <c r="H23" s="81"/>
      <c r="I23" s="197"/>
      <c r="J23" s="68"/>
      <c r="K23" s="197"/>
      <c r="L23" s="68"/>
      <c r="M23" s="80"/>
      <c r="N23" s="80"/>
      <c r="O23" s="80"/>
      <c r="P23" s="68"/>
      <c r="Q23" s="197"/>
    </row>
    <row r="24" spans="1:17" s="20" customFormat="1" ht="21.95" customHeight="1">
      <c r="A24" s="178" t="s">
        <v>171</v>
      </c>
      <c r="B24" s="178"/>
      <c r="C24" s="194" t="s">
        <v>39</v>
      </c>
      <c r="D24" s="195"/>
      <c r="E24" s="196"/>
      <c r="F24" s="196"/>
      <c r="G24" s="196"/>
      <c r="H24" s="81"/>
      <c r="I24" s="197"/>
      <c r="J24" s="68"/>
      <c r="K24" s="197"/>
      <c r="L24" s="68"/>
      <c r="M24" s="80"/>
      <c r="N24" s="80"/>
      <c r="O24" s="80"/>
      <c r="P24" s="68"/>
      <c r="Q24" s="197"/>
    </row>
    <row r="25" spans="1:17" s="20" customFormat="1" ht="21.95" customHeight="1">
      <c r="A25" s="178"/>
      <c r="B25" s="178"/>
      <c r="C25" s="194" t="s">
        <v>69</v>
      </c>
      <c r="D25" s="195"/>
      <c r="E25" s="605">
        <v>0</v>
      </c>
      <c r="F25" s="196"/>
      <c r="G25" s="196">
        <v>99.99</v>
      </c>
      <c r="H25" s="81"/>
      <c r="I25" s="605">
        <v>0</v>
      </c>
      <c r="J25" s="68"/>
      <c r="K25" s="197">
        <v>299999800</v>
      </c>
      <c r="L25" s="68"/>
      <c r="M25" s="671">
        <v>0</v>
      </c>
      <c r="N25" s="671"/>
      <c r="O25" s="671"/>
      <c r="P25" s="68"/>
      <c r="Q25" s="27">
        <v>0</v>
      </c>
    </row>
    <row r="26" spans="1:17" s="20" customFormat="1" ht="21.95" customHeight="1">
      <c r="A26" s="178" t="s">
        <v>111</v>
      </c>
      <c r="B26" s="178"/>
      <c r="C26" s="194" t="s">
        <v>108</v>
      </c>
      <c r="D26" s="195"/>
      <c r="E26" s="605"/>
      <c r="F26" s="196"/>
      <c r="G26" s="196"/>
      <c r="H26" s="81"/>
      <c r="I26" s="197"/>
      <c r="J26" s="68"/>
      <c r="K26" s="197"/>
      <c r="L26" s="68"/>
      <c r="M26" s="133"/>
      <c r="N26" s="133"/>
      <c r="O26" s="133"/>
      <c r="P26" s="68"/>
      <c r="Q26" s="27"/>
    </row>
    <row r="27" spans="1:17" s="20" customFormat="1" ht="21.95" customHeight="1">
      <c r="A27" s="178" t="s">
        <v>38</v>
      </c>
      <c r="B27" s="178"/>
      <c r="C27" s="194" t="s">
        <v>109</v>
      </c>
      <c r="D27" s="195"/>
      <c r="E27" s="605">
        <v>0</v>
      </c>
      <c r="F27" s="196"/>
      <c r="G27" s="196">
        <v>99.97</v>
      </c>
      <c r="H27" s="81"/>
      <c r="I27" s="566">
        <v>0</v>
      </c>
      <c r="J27" s="133"/>
      <c r="K27" s="133">
        <v>0</v>
      </c>
      <c r="L27" s="133"/>
      <c r="M27" s="666">
        <v>0</v>
      </c>
      <c r="N27" s="666"/>
      <c r="O27" s="666"/>
      <c r="P27" s="68"/>
      <c r="Q27" s="27">
        <v>0</v>
      </c>
    </row>
    <row r="28" spans="1:17" s="20" customFormat="1" ht="21.95" customHeight="1" thickBot="1">
      <c r="A28" s="178"/>
      <c r="B28" s="178"/>
      <c r="C28" s="196" t="s">
        <v>47</v>
      </c>
      <c r="D28" s="195"/>
      <c r="F28" s="196"/>
      <c r="G28" s="6"/>
      <c r="H28" s="81"/>
      <c r="I28" s="198">
        <f>SUM(I22:I27)</f>
        <v>286554648.75</v>
      </c>
      <c r="J28" s="68"/>
      <c r="K28" s="199">
        <f>SUM(K22:K27)</f>
        <v>586554448.75</v>
      </c>
      <c r="L28" s="68"/>
      <c r="M28" s="665">
        <f>SUM(M22:O27)</f>
        <v>0</v>
      </c>
      <c r="N28" s="665"/>
      <c r="O28" s="665"/>
      <c r="P28" s="68"/>
      <c r="Q28" s="198">
        <f>SUM(Q22:Q27)</f>
        <v>9990992.7899999991</v>
      </c>
    </row>
    <row r="29" spans="1:17" s="20" customFormat="1" ht="21.95" customHeight="1" thickTop="1">
      <c r="A29" s="21" t="s">
        <v>744</v>
      </c>
      <c r="B29" s="21"/>
      <c r="C29" s="21"/>
      <c r="D29" s="21"/>
      <c r="E29" s="21"/>
      <c r="F29" s="21"/>
      <c r="G29" s="23"/>
      <c r="H29" s="21"/>
      <c r="L29" s="203"/>
      <c r="M29" s="21"/>
      <c r="N29" s="21"/>
      <c r="O29" s="21"/>
      <c r="P29" s="203"/>
    </row>
    <row r="30" spans="1:17" s="20" customFormat="1" ht="21.95" customHeight="1">
      <c r="A30" s="7" t="s">
        <v>387</v>
      </c>
      <c r="B30" s="21"/>
      <c r="C30" s="21"/>
      <c r="D30" s="21"/>
      <c r="E30" s="21"/>
      <c r="F30" s="21"/>
      <c r="G30" s="23"/>
      <c r="H30" s="21"/>
      <c r="L30" s="203"/>
      <c r="M30" s="21"/>
      <c r="N30" s="21"/>
      <c r="O30" s="21"/>
      <c r="P30" s="203"/>
    </row>
    <row r="31" spans="1:17" s="20" customFormat="1" ht="21.95" customHeight="1">
      <c r="A31" s="21"/>
      <c r="B31" s="21"/>
      <c r="C31" s="21"/>
      <c r="D31" s="21"/>
      <c r="E31" s="21"/>
      <c r="F31" s="21"/>
      <c r="G31" s="23"/>
      <c r="H31" s="21"/>
      <c r="L31" s="203"/>
      <c r="M31" s="21"/>
      <c r="N31" s="21"/>
      <c r="O31" s="21"/>
      <c r="P31" s="203"/>
      <c r="Q31" s="181" t="s">
        <v>185</v>
      </c>
    </row>
    <row r="32" spans="1:17" s="20" customFormat="1" ht="21.95" customHeight="1">
      <c r="A32" s="21"/>
      <c r="B32" s="21"/>
      <c r="C32" s="21"/>
      <c r="D32" s="21"/>
      <c r="E32" s="21"/>
      <c r="F32" s="21"/>
      <c r="G32" s="23"/>
      <c r="H32" s="21"/>
      <c r="L32" s="203"/>
      <c r="M32" s="204" t="s">
        <v>99</v>
      </c>
      <c r="N32" s="21"/>
      <c r="O32" s="21"/>
      <c r="P32" s="203"/>
    </row>
    <row r="33" spans="1:17" s="20" customFormat="1" ht="21.95" customHeight="1">
      <c r="A33" s="21"/>
      <c r="B33" s="21"/>
      <c r="D33" s="21"/>
      <c r="E33" s="21"/>
      <c r="F33" s="21"/>
      <c r="G33" s="23"/>
      <c r="H33" s="21"/>
      <c r="I33" s="116"/>
      <c r="J33" s="205" t="s">
        <v>2</v>
      </c>
      <c r="K33" s="205"/>
      <c r="L33" s="203"/>
      <c r="M33" s="206" t="s">
        <v>100</v>
      </c>
      <c r="N33" s="21"/>
      <c r="O33" s="206" t="s">
        <v>16</v>
      </c>
      <c r="Q33" s="206" t="s">
        <v>101</v>
      </c>
    </row>
    <row r="34" spans="1:17" s="20" customFormat="1" ht="21.95" customHeight="1">
      <c r="C34" s="207" t="s">
        <v>61</v>
      </c>
      <c r="D34" s="208"/>
      <c r="E34" s="204"/>
      <c r="I34" s="119" t="s">
        <v>374</v>
      </c>
      <c r="J34" s="81"/>
      <c r="K34" s="119" t="s">
        <v>375</v>
      </c>
      <c r="N34" s="21"/>
    </row>
    <row r="35" spans="1:17" s="20" customFormat="1" ht="21.95" customHeight="1">
      <c r="A35" s="209" t="s">
        <v>190</v>
      </c>
      <c r="B35" s="210"/>
      <c r="I35" s="24"/>
      <c r="J35" s="24"/>
      <c r="K35" s="24"/>
      <c r="M35" s="204"/>
      <c r="N35" s="21"/>
      <c r="O35" s="211"/>
      <c r="P35" s="212"/>
      <c r="Q35" s="211"/>
    </row>
    <row r="36" spans="1:17" s="20" customFormat="1" ht="21.95" customHeight="1">
      <c r="A36" s="21" t="s">
        <v>102</v>
      </c>
      <c r="B36" s="21"/>
      <c r="C36" s="21"/>
      <c r="D36" s="21"/>
      <c r="E36" s="21"/>
      <c r="I36" s="24">
        <v>1100000</v>
      </c>
      <c r="J36" s="24"/>
      <c r="K36" s="24">
        <v>1100000</v>
      </c>
      <c r="M36" s="213" t="s">
        <v>388</v>
      </c>
      <c r="N36" s="213"/>
      <c r="O36" s="214" t="s">
        <v>253</v>
      </c>
      <c r="Q36" s="215" t="s">
        <v>103</v>
      </c>
    </row>
    <row r="37" spans="1:17" s="20" customFormat="1" ht="21.95" customHeight="1">
      <c r="A37" s="21"/>
      <c r="B37" s="21"/>
      <c r="C37" s="21"/>
      <c r="D37" s="21"/>
      <c r="E37" s="21"/>
      <c r="I37" s="27"/>
      <c r="J37" s="24"/>
      <c r="K37" s="24"/>
      <c r="M37" s="213"/>
      <c r="N37" s="213"/>
      <c r="O37" s="214"/>
      <c r="Q37" s="215" t="s">
        <v>104</v>
      </c>
    </row>
    <row r="38" spans="1:17" s="81" customFormat="1" ht="21.95" customHeight="1">
      <c r="A38" s="86" t="s">
        <v>718</v>
      </c>
      <c r="B38" s="86"/>
      <c r="C38" s="80"/>
      <c r="D38" s="80"/>
      <c r="E38" s="80"/>
      <c r="G38" s="80"/>
      <c r="H38" s="83"/>
      <c r="I38" s="84"/>
      <c r="O38" s="85"/>
      <c r="Q38" s="83"/>
    </row>
    <row r="39" spans="1:17" s="81" customFormat="1" ht="21.95" customHeight="1">
      <c r="A39" s="86" t="s">
        <v>719</v>
      </c>
      <c r="B39" s="86"/>
      <c r="C39" s="80"/>
      <c r="D39" s="80"/>
      <c r="E39" s="80"/>
      <c r="F39" s="80"/>
      <c r="G39" s="80"/>
      <c r="H39" s="83"/>
      <c r="I39" s="80"/>
      <c r="L39" s="80"/>
      <c r="Q39" s="83"/>
    </row>
    <row r="40" spans="1:17" s="20" customFormat="1" ht="21.95" customHeight="1">
      <c r="A40" s="68"/>
      <c r="B40" s="68"/>
      <c r="C40" s="195"/>
      <c r="D40" s="195"/>
      <c r="E40" s="196"/>
      <c r="F40" s="196"/>
      <c r="G40" s="6"/>
      <c r="H40" s="81"/>
      <c r="I40" s="200"/>
      <c r="J40" s="68"/>
      <c r="K40" s="200"/>
      <c r="L40" s="68"/>
      <c r="M40" s="201"/>
      <c r="N40" s="201"/>
      <c r="O40" s="201"/>
      <c r="P40" s="68"/>
      <c r="Q40" s="201"/>
    </row>
    <row r="41" spans="1:17" s="20" customFormat="1" ht="21.95" customHeight="1">
      <c r="A41" s="23"/>
      <c r="B41" s="23"/>
      <c r="C41" s="21"/>
      <c r="D41" s="21"/>
      <c r="E41" s="202" t="s">
        <v>66</v>
      </c>
      <c r="F41" s="21"/>
      <c r="G41" s="21"/>
      <c r="H41" s="203"/>
      <c r="I41" s="21"/>
      <c r="L41" s="21"/>
      <c r="Q41" s="203"/>
    </row>
    <row r="42" spans="1:17" s="20" customFormat="1" ht="21.95" customHeight="1">
      <c r="A42" s="23"/>
      <c r="B42" s="23"/>
      <c r="C42" s="21"/>
      <c r="D42" s="21"/>
      <c r="E42" s="202" t="s">
        <v>714</v>
      </c>
      <c r="F42" s="21"/>
      <c r="G42" s="21"/>
      <c r="H42" s="203"/>
      <c r="I42" s="21"/>
      <c r="L42" s="21"/>
      <c r="Q42" s="203"/>
    </row>
    <row r="43" spans="1:17" s="20" customFormat="1" ht="23.1" customHeight="1">
      <c r="A43" s="23"/>
      <c r="B43" s="23"/>
      <c r="C43" s="21"/>
      <c r="D43" s="21"/>
      <c r="E43" s="202"/>
      <c r="F43" s="21"/>
      <c r="G43" s="21"/>
      <c r="H43" s="203"/>
      <c r="I43" s="21"/>
      <c r="L43" s="21"/>
      <c r="Q43" s="203"/>
    </row>
    <row r="44" spans="1:17" s="20" customFormat="1" ht="23.1" customHeight="1">
      <c r="A44" s="23"/>
      <c r="B44" s="23"/>
      <c r="C44" s="21"/>
      <c r="D44" s="21"/>
      <c r="E44" s="202"/>
      <c r="F44" s="21"/>
      <c r="G44" s="21"/>
      <c r="H44" s="203"/>
      <c r="I44" s="21"/>
      <c r="L44" s="21"/>
      <c r="Q44" s="203"/>
    </row>
    <row r="56" spans="1:17" s="81" customFormat="1" ht="23.1" customHeight="1">
      <c r="A56" s="553"/>
      <c r="B56" s="553"/>
      <c r="C56" s="549"/>
      <c r="D56" s="549"/>
      <c r="E56" s="549"/>
      <c r="F56" s="549"/>
      <c r="G56" s="549"/>
      <c r="H56" s="550"/>
      <c r="I56" s="549"/>
      <c r="L56" s="549"/>
      <c r="Q56" s="550"/>
    </row>
    <row r="57" spans="1:17" s="81" customFormat="1" ht="23.1" customHeight="1">
      <c r="A57" s="553"/>
      <c r="B57" s="553"/>
      <c r="C57" s="549"/>
      <c r="D57" s="549"/>
      <c r="E57" s="549"/>
      <c r="F57" s="549"/>
      <c r="G57" s="549"/>
      <c r="H57" s="550"/>
      <c r="I57" s="549"/>
      <c r="L57" s="549"/>
      <c r="Q57" s="550"/>
    </row>
    <row r="58" spans="1:17" s="81" customFormat="1" ht="23.1" customHeight="1">
      <c r="A58" s="553"/>
      <c r="B58" s="553"/>
      <c r="C58" s="549"/>
      <c r="D58" s="549"/>
      <c r="E58" s="549"/>
      <c r="F58" s="549"/>
      <c r="G58" s="549"/>
      <c r="H58" s="550"/>
      <c r="I58" s="549"/>
      <c r="L58" s="549"/>
      <c r="Q58" s="550"/>
    </row>
    <row r="59" spans="1:17" s="81" customFormat="1" ht="23.1" customHeight="1">
      <c r="A59" s="553"/>
      <c r="B59" s="553"/>
      <c r="C59" s="549"/>
      <c r="D59" s="549"/>
      <c r="E59" s="549"/>
      <c r="F59" s="549"/>
      <c r="G59" s="549"/>
      <c r="H59" s="550"/>
      <c r="I59" s="549"/>
      <c r="L59" s="549"/>
      <c r="Q59" s="550"/>
    </row>
    <row r="60" spans="1:17" s="81" customFormat="1" ht="23.1" customHeight="1">
      <c r="A60" s="553"/>
      <c r="B60" s="553"/>
      <c r="C60" s="549"/>
      <c r="D60" s="549"/>
      <c r="E60" s="549"/>
      <c r="F60" s="549"/>
      <c r="G60" s="549"/>
      <c r="H60" s="550"/>
      <c r="I60" s="549"/>
      <c r="L60" s="549"/>
      <c r="Q60" s="550"/>
    </row>
    <row r="61" spans="1:17" s="81" customFormat="1" ht="23.1" customHeight="1">
      <c r="A61" s="553"/>
      <c r="B61" s="553"/>
      <c r="C61" s="549"/>
      <c r="D61" s="549"/>
      <c r="E61" s="549"/>
      <c r="F61" s="549"/>
      <c r="G61" s="549"/>
      <c r="H61" s="550"/>
      <c r="I61" s="549"/>
      <c r="L61" s="549"/>
      <c r="Q61" s="550"/>
    </row>
    <row r="62" spans="1:17" s="81" customFormat="1" ht="23.1" customHeight="1">
      <c r="A62" s="86"/>
      <c r="B62" s="86"/>
      <c r="C62" s="80"/>
      <c r="D62" s="80"/>
      <c r="E62" s="80"/>
      <c r="G62" s="80"/>
      <c r="H62" s="83"/>
      <c r="I62" s="84"/>
      <c r="O62" s="85"/>
      <c r="Q62" s="83"/>
    </row>
    <row r="63" spans="1:17" s="81" customFormat="1" ht="23.1" customHeight="1">
      <c r="A63" s="87"/>
      <c r="B63" s="88"/>
      <c r="C63" s="80"/>
      <c r="D63" s="80"/>
      <c r="E63" s="80"/>
      <c r="G63" s="80"/>
      <c r="H63" s="83"/>
      <c r="I63" s="84"/>
      <c r="O63" s="85"/>
      <c r="Q63" s="89"/>
    </row>
    <row r="64" spans="1:17" s="81" customFormat="1" ht="23.1" customHeight="1">
      <c r="A64" s="87"/>
      <c r="B64" s="88"/>
      <c r="C64" s="549"/>
      <c r="D64" s="549"/>
      <c r="E64" s="549"/>
      <c r="G64" s="549"/>
      <c r="H64" s="550"/>
      <c r="I64" s="551"/>
      <c r="O64" s="552"/>
      <c r="Q64" s="89"/>
    </row>
    <row r="65" spans="1:17" s="81" customFormat="1" ht="23.1" customHeight="1">
      <c r="A65" s="87"/>
      <c r="B65" s="88"/>
      <c r="C65" s="549"/>
      <c r="D65" s="549"/>
      <c r="E65" s="549"/>
      <c r="G65" s="549"/>
      <c r="H65" s="550"/>
      <c r="I65" s="551"/>
      <c r="O65" s="552"/>
      <c r="Q65" s="89"/>
    </row>
    <row r="66" spans="1:17" s="81" customFormat="1" ht="23.1" customHeight="1">
      <c r="A66" s="87"/>
      <c r="B66" s="88"/>
      <c r="C66" s="549"/>
      <c r="D66" s="549"/>
      <c r="E66" s="549"/>
      <c r="G66" s="549"/>
      <c r="H66" s="550"/>
      <c r="I66" s="551"/>
      <c r="O66" s="552"/>
      <c r="Q66" s="89"/>
    </row>
    <row r="67" spans="1:17" s="81" customFormat="1" ht="23.1" customHeight="1">
      <c r="A67" s="87"/>
      <c r="B67" s="88"/>
      <c r="C67" s="549"/>
      <c r="D67" s="549"/>
      <c r="E67" s="549"/>
      <c r="G67" s="549"/>
      <c r="H67" s="550"/>
      <c r="I67" s="551"/>
      <c r="O67" s="552"/>
      <c r="Q67" s="89"/>
    </row>
    <row r="68" spans="1:17" s="81" customFormat="1" ht="23.1" customHeight="1">
      <c r="A68" s="87"/>
      <c r="B68" s="88"/>
      <c r="C68" s="80"/>
      <c r="D68" s="80"/>
      <c r="E68" s="80"/>
      <c r="G68" s="80"/>
      <c r="H68" s="83"/>
      <c r="I68" s="84"/>
      <c r="O68" s="85"/>
      <c r="Q68" s="89"/>
    </row>
    <row r="69" spans="1:17" s="81" customFormat="1" ht="23.1" customHeight="1">
      <c r="A69" s="87"/>
      <c r="B69" s="88"/>
      <c r="C69" s="80"/>
      <c r="D69" s="80"/>
      <c r="E69" s="80"/>
      <c r="G69" s="80"/>
      <c r="H69" s="83"/>
      <c r="I69" s="84"/>
      <c r="O69" s="85"/>
      <c r="Q69" s="89"/>
    </row>
    <row r="70" spans="1:17" s="81" customFormat="1" ht="23.1" customHeight="1">
      <c r="A70" s="87"/>
      <c r="B70" s="88"/>
      <c r="C70" s="80"/>
      <c r="D70" s="80"/>
      <c r="E70" s="80"/>
      <c r="G70" s="80"/>
      <c r="H70" s="83"/>
      <c r="I70" s="84"/>
      <c r="O70" s="85"/>
      <c r="Q70" s="89"/>
    </row>
    <row r="71" spans="1:17" s="20" customFormat="1" ht="23.1" customHeight="1">
      <c r="A71" s="23"/>
      <c r="B71" s="23"/>
      <c r="C71" s="21"/>
      <c r="D71" s="21"/>
      <c r="E71" s="21"/>
      <c r="F71" s="21"/>
      <c r="G71" s="21"/>
      <c r="H71" s="203"/>
      <c r="I71" s="21"/>
      <c r="L71" s="21"/>
      <c r="Q71" s="203"/>
    </row>
    <row r="72" spans="1:17" s="20" customFormat="1" ht="26.25" customHeight="1">
      <c r="A72" s="23"/>
      <c r="B72" s="23"/>
      <c r="C72" s="21"/>
      <c r="D72" s="21"/>
      <c r="E72" s="202"/>
      <c r="F72" s="21"/>
      <c r="G72" s="21"/>
      <c r="H72" s="203"/>
      <c r="I72" s="21"/>
      <c r="L72" s="21"/>
      <c r="Q72" s="203"/>
    </row>
    <row r="73" spans="1:17" s="20" customFormat="1" ht="27.75" customHeight="1">
      <c r="A73" s="23"/>
      <c r="B73" s="23"/>
      <c r="C73" s="21"/>
      <c r="D73" s="21"/>
      <c r="E73" s="21"/>
      <c r="F73" s="21"/>
      <c r="G73" s="21"/>
      <c r="H73" s="203"/>
      <c r="I73" s="21"/>
      <c r="L73" s="21"/>
      <c r="Q73" s="203"/>
    </row>
    <row r="74" spans="1:17" s="20" customFormat="1" ht="27.75" customHeight="1">
      <c r="A74" s="23"/>
      <c r="B74" s="23"/>
      <c r="C74" s="21"/>
      <c r="D74" s="21"/>
      <c r="E74" s="21"/>
      <c r="F74" s="21"/>
      <c r="G74" s="21"/>
      <c r="H74" s="203"/>
      <c r="I74" s="21"/>
      <c r="L74" s="21"/>
      <c r="Q74" s="203"/>
    </row>
  </sheetData>
  <mergeCells count="15">
    <mergeCell ref="M19:O19"/>
    <mergeCell ref="M28:O28"/>
    <mergeCell ref="M27:O27"/>
    <mergeCell ref="A1:Q1"/>
    <mergeCell ref="E16:G16"/>
    <mergeCell ref="E17:G17"/>
    <mergeCell ref="M22:O22"/>
    <mergeCell ref="M25:O25"/>
    <mergeCell ref="I16:Q16"/>
    <mergeCell ref="M7:O7"/>
    <mergeCell ref="M8:O8"/>
    <mergeCell ref="M9:O9"/>
    <mergeCell ref="M10:O10"/>
    <mergeCell ref="M11:O11"/>
    <mergeCell ref="M12:O12"/>
  </mergeCells>
  <phoneticPr fontId="0" type="noConversion"/>
  <pageMargins left="0.78740157480314965" right="0.23622047244094491" top="0.70866141732283472" bottom="0.43307086614173229" header="0.31496062992125984" footer="0.35433070866141736"/>
  <pageSetup paperSize="9" scale="8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W36"/>
  <sheetViews>
    <sheetView zoomScale="90" zoomScaleNormal="90" zoomScaleSheetLayoutView="55" workbookViewId="0">
      <selection sqref="A1:V1"/>
    </sheetView>
  </sheetViews>
  <sheetFormatPr defaultRowHeight="21" customHeight="1"/>
  <cols>
    <col min="1" max="1" width="3.42578125" style="218" customWidth="1"/>
    <col min="2" max="5" width="9.140625" style="218" customWidth="1"/>
    <col min="6" max="6" width="14.28515625" style="218" customWidth="1"/>
    <col min="7" max="7" width="1.7109375" style="218" customWidth="1"/>
    <col min="8" max="8" width="13.7109375" style="218" customWidth="1"/>
    <col min="9" max="9" width="1.7109375" style="218" customWidth="1"/>
    <col min="10" max="10" width="13.7109375" style="218" customWidth="1"/>
    <col min="11" max="11" width="1.7109375" style="218" customWidth="1"/>
    <col min="12" max="12" width="13.7109375" style="218" customWidth="1"/>
    <col min="13" max="13" width="1.7109375" style="218" customWidth="1"/>
    <col min="14" max="14" width="13.7109375" style="218" customWidth="1"/>
    <col min="15" max="15" width="1.7109375" style="570" customWidth="1"/>
    <col min="16" max="16" width="13.7109375" style="613" customWidth="1"/>
    <col min="17" max="17" width="1.7109375" style="613" customWidth="1"/>
    <col min="18" max="18" width="13.7109375" style="613" customWidth="1"/>
    <col min="19" max="19" width="1.7109375" style="613" customWidth="1"/>
    <col min="20" max="20" width="13.7109375" style="613" customWidth="1"/>
    <col min="21" max="21" width="1.7109375" style="570" customWidth="1"/>
    <col min="22" max="22" width="13.7109375" style="218" customWidth="1"/>
    <col min="23" max="23" width="3.140625" style="218" customWidth="1"/>
    <col min="24" max="24" width="9.85546875" style="218" customWidth="1"/>
    <col min="25" max="16384" width="9.140625" style="218"/>
  </cols>
  <sheetData>
    <row r="1" spans="1:23" ht="21.95" customHeight="1">
      <c r="A1" s="677" t="s">
        <v>934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  <c r="T1" s="677"/>
      <c r="U1" s="677"/>
      <c r="V1" s="677"/>
      <c r="W1" s="217"/>
    </row>
    <row r="2" spans="1:23" ht="21.95" customHeight="1">
      <c r="A2" s="219"/>
      <c r="B2" s="220"/>
      <c r="C2" s="220"/>
      <c r="D2" s="220"/>
      <c r="E2" s="219"/>
      <c r="F2" s="219"/>
      <c r="G2" s="219"/>
      <c r="H2" s="219"/>
      <c r="I2" s="219"/>
      <c r="J2" s="219"/>
      <c r="K2" s="221"/>
      <c r="L2" s="221"/>
      <c r="M2" s="221"/>
      <c r="N2" s="221"/>
      <c r="O2" s="567"/>
      <c r="P2" s="564"/>
      <c r="Q2" s="612"/>
      <c r="R2" s="564"/>
      <c r="S2" s="564"/>
      <c r="T2" s="564"/>
      <c r="U2" s="567"/>
      <c r="V2" s="221"/>
      <c r="W2" s="217"/>
    </row>
    <row r="3" spans="1:23" ht="21.95" customHeight="1">
      <c r="A3" s="219" t="s">
        <v>720</v>
      </c>
      <c r="B3" s="220"/>
      <c r="C3" s="220"/>
      <c r="D3" s="220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569"/>
      <c r="R3" s="614"/>
      <c r="S3" s="614"/>
      <c r="T3" s="575"/>
      <c r="U3" s="569"/>
      <c r="V3" s="222"/>
    </row>
    <row r="4" spans="1:23" ht="21.95" customHeight="1">
      <c r="A4" s="220" t="s">
        <v>403</v>
      </c>
      <c r="C4" s="220"/>
      <c r="D4" s="220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569"/>
      <c r="R4" s="614"/>
      <c r="S4" s="614"/>
      <c r="T4" s="575"/>
      <c r="U4" s="569"/>
      <c r="V4" s="222"/>
    </row>
    <row r="5" spans="1:23" ht="21.95" customHeight="1">
      <c r="A5" s="219"/>
      <c r="C5" s="220"/>
      <c r="D5" s="220"/>
      <c r="E5" s="219"/>
      <c r="F5" s="223"/>
      <c r="G5" s="223"/>
      <c r="H5" s="223"/>
      <c r="I5" s="223"/>
      <c r="J5" s="223"/>
      <c r="K5" s="223"/>
      <c r="L5" s="223"/>
      <c r="M5" s="223"/>
      <c r="N5" s="223" t="s">
        <v>2</v>
      </c>
      <c r="O5" s="571"/>
      <c r="P5" s="615"/>
      <c r="Q5" s="615"/>
      <c r="R5" s="615"/>
      <c r="S5" s="615"/>
      <c r="T5" s="615"/>
      <c r="U5" s="571"/>
      <c r="V5" s="224" t="s">
        <v>115</v>
      </c>
    </row>
    <row r="6" spans="1:23" ht="21.95" customHeight="1">
      <c r="A6" s="219"/>
      <c r="B6" s="220"/>
      <c r="C6" s="220"/>
      <c r="D6" s="220"/>
      <c r="E6" s="219"/>
      <c r="F6" s="225" t="s">
        <v>389</v>
      </c>
      <c r="G6" s="226"/>
      <c r="H6" s="226" t="s">
        <v>9</v>
      </c>
      <c r="I6" s="226"/>
      <c r="J6" s="227" t="s">
        <v>17</v>
      </c>
      <c r="K6" s="227"/>
      <c r="L6" s="227" t="s">
        <v>85</v>
      </c>
      <c r="M6" s="227"/>
      <c r="N6" s="225" t="s">
        <v>375</v>
      </c>
      <c r="O6" s="572"/>
      <c r="P6" s="616" t="s">
        <v>9</v>
      </c>
      <c r="Q6" s="616"/>
      <c r="R6" s="617" t="s">
        <v>17</v>
      </c>
      <c r="S6" s="617"/>
      <c r="T6" s="618" t="str">
        <f>L6</f>
        <v>โอนเข้า (ออก)</v>
      </c>
      <c r="U6" s="572"/>
      <c r="V6" s="225" t="s">
        <v>374</v>
      </c>
    </row>
    <row r="7" spans="1:23" ht="21.95" customHeight="1">
      <c r="A7" s="219"/>
      <c r="B7" s="220" t="s">
        <v>116</v>
      </c>
      <c r="C7" s="220"/>
      <c r="D7" s="220"/>
      <c r="E7" s="219"/>
      <c r="F7" s="219"/>
      <c r="G7" s="219"/>
      <c r="H7" s="219"/>
      <c r="I7" s="219"/>
      <c r="N7" s="219"/>
      <c r="O7" s="569"/>
      <c r="P7" s="575"/>
      <c r="Q7" s="575"/>
      <c r="T7" s="575"/>
      <c r="U7" s="569"/>
      <c r="V7" s="222"/>
    </row>
    <row r="8" spans="1:23" ht="21.95" customHeight="1">
      <c r="A8" s="219"/>
      <c r="B8" s="220" t="s">
        <v>56</v>
      </c>
      <c r="C8" s="220"/>
      <c r="D8" s="220"/>
      <c r="E8" s="219"/>
      <c r="F8" s="229">
        <v>195151050.76999998</v>
      </c>
      <c r="G8" s="221"/>
      <c r="H8" s="229">
        <v>0</v>
      </c>
      <c r="I8" s="221"/>
      <c r="J8" s="221">
        <v>0</v>
      </c>
      <c r="K8" s="221"/>
      <c r="L8" s="221">
        <v>0</v>
      </c>
      <c r="N8" s="229">
        <f>SUM(F8:L8)</f>
        <v>195151050.76999998</v>
      </c>
      <c r="O8" s="567"/>
      <c r="P8" s="563">
        <v>0</v>
      </c>
      <c r="Q8" s="564"/>
      <c r="R8" s="564">
        <v>0</v>
      </c>
      <c r="S8" s="564"/>
      <c r="T8" s="564">
        <v>0</v>
      </c>
      <c r="U8" s="567"/>
      <c r="V8" s="229">
        <f>SUM(N8:U8)</f>
        <v>195151050.76999998</v>
      </c>
      <c r="W8" s="217"/>
    </row>
    <row r="9" spans="1:23" ht="21.95" customHeight="1">
      <c r="A9" s="219"/>
      <c r="B9" s="220" t="s">
        <v>18</v>
      </c>
      <c r="C9" s="220"/>
      <c r="D9" s="220"/>
      <c r="E9" s="219"/>
      <c r="F9" s="229">
        <v>102683641.27</v>
      </c>
      <c r="G9" s="221"/>
      <c r="H9" s="229">
        <v>0</v>
      </c>
      <c r="I9" s="221"/>
      <c r="J9" s="221">
        <v>-22200</v>
      </c>
      <c r="K9" s="221"/>
      <c r="L9" s="221">
        <v>151815.18</v>
      </c>
      <c r="N9" s="229">
        <f t="shared" ref="N9:N18" si="0">SUM(F9:L9)</f>
        <v>102813256.45</v>
      </c>
      <c r="O9" s="567"/>
      <c r="P9" s="563">
        <v>0</v>
      </c>
      <c r="Q9" s="564"/>
      <c r="R9" s="564">
        <v>0</v>
      </c>
      <c r="S9" s="564"/>
      <c r="T9" s="564">
        <v>0</v>
      </c>
      <c r="U9" s="567"/>
      <c r="V9" s="229">
        <f t="shared" ref="V9:V18" si="1">SUM(N9:U9)</f>
        <v>102813256.45</v>
      </c>
      <c r="W9" s="217"/>
    </row>
    <row r="10" spans="1:23" ht="21.95" customHeight="1">
      <c r="A10" s="219"/>
      <c r="B10" s="220" t="s">
        <v>117</v>
      </c>
      <c r="C10" s="220"/>
      <c r="D10" s="220"/>
      <c r="E10" s="219"/>
      <c r="F10" s="229">
        <v>5806103.3200000003</v>
      </c>
      <c r="G10" s="221"/>
      <c r="H10" s="229">
        <v>0</v>
      </c>
      <c r="I10" s="221"/>
      <c r="J10" s="221">
        <v>0</v>
      </c>
      <c r="K10" s="221"/>
      <c r="L10" s="221">
        <v>0</v>
      </c>
      <c r="N10" s="229">
        <f t="shared" si="0"/>
        <v>5806103.3200000003</v>
      </c>
      <c r="O10" s="567"/>
      <c r="P10" s="563">
        <v>0</v>
      </c>
      <c r="Q10" s="564"/>
      <c r="R10" s="564">
        <v>0</v>
      </c>
      <c r="S10" s="564"/>
      <c r="T10" s="564">
        <v>-570118.9</v>
      </c>
      <c r="U10" s="567"/>
      <c r="V10" s="229">
        <f t="shared" si="1"/>
        <v>5235984.42</v>
      </c>
      <c r="W10" s="217"/>
    </row>
    <row r="11" spans="1:23" ht="21.95" customHeight="1">
      <c r="A11" s="219"/>
      <c r="B11" s="220" t="s">
        <v>19</v>
      </c>
      <c r="C11" s="220"/>
      <c r="D11" s="220"/>
      <c r="E11" s="219"/>
      <c r="F11" s="229">
        <v>27088144.570000004</v>
      </c>
      <c r="G11" s="221"/>
      <c r="H11" s="229">
        <v>4974197.7</v>
      </c>
      <c r="I11" s="221"/>
      <c r="J11" s="221">
        <v>-1950664.2299999997</v>
      </c>
      <c r="K11" s="221"/>
      <c r="L11" s="221">
        <v>0</v>
      </c>
      <c r="N11" s="229">
        <f t="shared" si="0"/>
        <v>30111678.040000003</v>
      </c>
      <c r="O11" s="567"/>
      <c r="P11" s="563">
        <v>598110.28</v>
      </c>
      <c r="Q11" s="564"/>
      <c r="R11" s="564">
        <v>-20380</v>
      </c>
      <c r="S11" s="564"/>
      <c r="T11" s="564">
        <v>-2467138.0699999998</v>
      </c>
      <c r="U11" s="567"/>
      <c r="V11" s="229">
        <f t="shared" si="1"/>
        <v>28222270.250000004</v>
      </c>
      <c r="W11" s="217"/>
    </row>
    <row r="12" spans="1:23" ht="21.95" customHeight="1">
      <c r="A12" s="219"/>
      <c r="B12" s="220" t="s">
        <v>46</v>
      </c>
      <c r="C12" s="220"/>
      <c r="D12" s="220"/>
      <c r="E12" s="219"/>
      <c r="F12" s="229">
        <v>292756816.36000001</v>
      </c>
      <c r="G12" s="221"/>
      <c r="H12" s="229">
        <v>9580981.2400000021</v>
      </c>
      <c r="I12" s="221"/>
      <c r="J12" s="221">
        <v>-8844769.9900000002</v>
      </c>
      <c r="K12" s="221"/>
      <c r="L12" s="221">
        <v>1023860.51</v>
      </c>
      <c r="N12" s="229">
        <f t="shared" si="0"/>
        <v>294516888.12</v>
      </c>
      <c r="O12" s="567"/>
      <c r="P12" s="563">
        <v>2260817.29</v>
      </c>
      <c r="Q12" s="564"/>
      <c r="R12" s="564">
        <v>-48712</v>
      </c>
      <c r="S12" s="564"/>
      <c r="T12" s="564">
        <v>-429183.52</v>
      </c>
      <c r="U12" s="567"/>
      <c r="V12" s="229">
        <f t="shared" si="1"/>
        <v>296299809.89000005</v>
      </c>
      <c r="W12" s="217"/>
    </row>
    <row r="13" spans="1:23" ht="21.95" customHeight="1">
      <c r="A13" s="219"/>
      <c r="B13" s="220" t="s">
        <v>20</v>
      </c>
      <c r="C13" s="220"/>
      <c r="D13" s="220"/>
      <c r="E13" s="219"/>
      <c r="F13" s="229">
        <v>20325081.189999998</v>
      </c>
      <c r="G13" s="221"/>
      <c r="H13" s="229">
        <v>2111241.46</v>
      </c>
      <c r="I13" s="221"/>
      <c r="J13" s="221">
        <v>-2263063.4500000002</v>
      </c>
      <c r="K13" s="221"/>
      <c r="L13" s="221">
        <v>0</v>
      </c>
      <c r="N13" s="229">
        <f t="shared" si="0"/>
        <v>20173259.199999999</v>
      </c>
      <c r="O13" s="567"/>
      <c r="P13" s="563">
        <v>377850</v>
      </c>
      <c r="Q13" s="564"/>
      <c r="R13" s="564">
        <v>0</v>
      </c>
      <c r="S13" s="564"/>
      <c r="T13" s="564">
        <v>-2480440.37</v>
      </c>
      <c r="U13" s="567"/>
      <c r="V13" s="229">
        <f t="shared" si="1"/>
        <v>18070668.829999998</v>
      </c>
      <c r="W13" s="217"/>
    </row>
    <row r="14" spans="1:23" ht="21.95" customHeight="1">
      <c r="A14" s="219"/>
      <c r="B14" s="220" t="s">
        <v>113</v>
      </c>
      <c r="C14" s="220"/>
      <c r="E14" s="219"/>
      <c r="F14" s="229">
        <v>797469.83000000101</v>
      </c>
      <c r="G14" s="221"/>
      <c r="H14" s="229">
        <v>971273.24</v>
      </c>
      <c r="I14" s="221"/>
      <c r="J14" s="221">
        <v>-437348.37</v>
      </c>
      <c r="K14" s="221"/>
      <c r="L14" s="221">
        <v>411895</v>
      </c>
      <c r="N14" s="229">
        <f t="shared" si="0"/>
        <v>1743289.7000000011</v>
      </c>
      <c r="O14" s="567"/>
      <c r="P14" s="563">
        <v>0</v>
      </c>
      <c r="Q14" s="564"/>
      <c r="R14" s="564">
        <v>0</v>
      </c>
      <c r="S14" s="564"/>
      <c r="T14" s="564">
        <v>-1743289.7</v>
      </c>
      <c r="U14" s="567"/>
      <c r="V14" s="229">
        <f t="shared" si="1"/>
        <v>0</v>
      </c>
      <c r="W14" s="217"/>
    </row>
    <row r="15" spans="1:23" ht="21.95" customHeight="1">
      <c r="A15" s="219"/>
      <c r="B15" s="220" t="s">
        <v>21</v>
      </c>
      <c r="C15" s="391"/>
      <c r="D15" s="220"/>
      <c r="E15" s="219"/>
      <c r="F15" s="229">
        <v>39608694.259999998</v>
      </c>
      <c r="G15" s="221"/>
      <c r="H15" s="229">
        <v>3460000</v>
      </c>
      <c r="I15" s="221"/>
      <c r="J15" s="221">
        <v>-144270.59999999963</v>
      </c>
      <c r="K15" s="221"/>
      <c r="L15" s="221">
        <v>0</v>
      </c>
      <c r="N15" s="229">
        <f>SUM(F15:L15)</f>
        <v>42924423.659999996</v>
      </c>
      <c r="O15" s="567"/>
      <c r="P15" s="563">
        <v>2700</v>
      </c>
      <c r="Q15" s="564"/>
      <c r="R15" s="564">
        <v>-144270.6</v>
      </c>
      <c r="S15" s="564"/>
      <c r="T15" s="564">
        <v>-3142460.36</v>
      </c>
      <c r="U15" s="567"/>
      <c r="V15" s="229">
        <f>SUM(N15:U15)</f>
        <v>39640392.699999996</v>
      </c>
      <c r="W15" s="217"/>
    </row>
    <row r="16" spans="1:23" ht="21.95" customHeight="1">
      <c r="A16" s="219"/>
      <c r="B16" s="391" t="s">
        <v>390</v>
      </c>
      <c r="C16" s="220"/>
      <c r="D16" s="220"/>
      <c r="E16" s="219"/>
      <c r="F16" s="229">
        <v>0</v>
      </c>
      <c r="G16" s="221"/>
      <c r="H16" s="229">
        <v>1241200</v>
      </c>
      <c r="I16" s="221"/>
      <c r="J16" s="221">
        <v>0</v>
      </c>
      <c r="K16" s="221"/>
      <c r="L16" s="221">
        <v>1861800</v>
      </c>
      <c r="N16" s="229">
        <f t="shared" si="0"/>
        <v>3103000</v>
      </c>
      <c r="O16" s="567"/>
      <c r="P16" s="563">
        <v>0</v>
      </c>
      <c r="Q16" s="564"/>
      <c r="R16" s="564">
        <v>0</v>
      </c>
      <c r="S16" s="564"/>
      <c r="T16" s="564">
        <v>-3103000</v>
      </c>
      <c r="U16" s="567"/>
      <c r="V16" s="229">
        <f t="shared" si="1"/>
        <v>0</v>
      </c>
      <c r="W16" s="217"/>
    </row>
    <row r="17" spans="1:23" ht="21.95" customHeight="1">
      <c r="A17" s="219"/>
      <c r="B17" s="220" t="s">
        <v>121</v>
      </c>
      <c r="C17" s="220"/>
      <c r="D17" s="220"/>
      <c r="E17" s="219"/>
      <c r="F17" s="229">
        <v>22811389.82</v>
      </c>
      <c r="G17" s="221"/>
      <c r="H17" s="229">
        <v>640200</v>
      </c>
      <c r="I17" s="221"/>
      <c r="J17" s="221">
        <v>-904018.44</v>
      </c>
      <c r="K17" s="221"/>
      <c r="L17" s="221">
        <v>285716.74</v>
      </c>
      <c r="N17" s="229">
        <f t="shared" si="0"/>
        <v>22833288.119999997</v>
      </c>
      <c r="O17" s="567"/>
      <c r="P17" s="563">
        <v>18279</v>
      </c>
      <c r="Q17" s="564"/>
      <c r="R17" s="564">
        <v>0</v>
      </c>
      <c r="S17" s="564"/>
      <c r="T17" s="564">
        <v>0</v>
      </c>
      <c r="U17" s="567"/>
      <c r="V17" s="229">
        <f t="shared" si="1"/>
        <v>22851567.119999997</v>
      </c>
      <c r="W17" s="217"/>
    </row>
    <row r="18" spans="1:23" ht="21.95" customHeight="1">
      <c r="A18" s="219"/>
      <c r="B18" s="220" t="s">
        <v>22</v>
      </c>
      <c r="C18" s="220"/>
      <c r="D18" s="220"/>
      <c r="E18" s="219"/>
      <c r="F18" s="230">
        <v>1386605.5399999991</v>
      </c>
      <c r="G18" s="221"/>
      <c r="H18" s="230">
        <v>3090616.48</v>
      </c>
      <c r="I18" s="221"/>
      <c r="J18" s="221">
        <v>0</v>
      </c>
      <c r="K18" s="221"/>
      <c r="L18" s="221">
        <v>-4298851.07</v>
      </c>
      <c r="N18" s="229">
        <f t="shared" si="0"/>
        <v>178370.94999999925</v>
      </c>
      <c r="O18" s="567"/>
      <c r="P18" s="619">
        <v>399121.7</v>
      </c>
      <c r="Q18" s="564"/>
      <c r="R18" s="564">
        <v>0</v>
      </c>
      <c r="S18" s="564"/>
      <c r="T18" s="564">
        <v>0</v>
      </c>
      <c r="U18" s="567"/>
      <c r="V18" s="229">
        <f t="shared" si="1"/>
        <v>577492.64999999921</v>
      </c>
      <c r="W18" s="217"/>
    </row>
    <row r="19" spans="1:23" ht="21.95" customHeight="1">
      <c r="A19" s="219"/>
      <c r="B19" s="220"/>
      <c r="C19" s="219" t="s">
        <v>47</v>
      </c>
      <c r="D19" s="219"/>
      <c r="F19" s="392">
        <f>SUM(F8:F18)</f>
        <v>708414996.93000007</v>
      </c>
      <c r="G19" s="219"/>
      <c r="H19" s="231">
        <f>SUM(H8:H18)</f>
        <v>26069710.120000001</v>
      </c>
      <c r="I19" s="219"/>
      <c r="J19" s="232">
        <f>SUM(J8:J18)</f>
        <v>-14566335.08</v>
      </c>
      <c r="K19" s="221"/>
      <c r="L19" s="232">
        <f>SUM(L8:L18)</f>
        <v>-563763.6400000006</v>
      </c>
      <c r="M19" s="219"/>
      <c r="N19" s="231">
        <f>SUM(N8:N18)</f>
        <v>719354608.33000016</v>
      </c>
      <c r="O19" s="569"/>
      <c r="P19" s="574">
        <f>SUM(P8:P18)</f>
        <v>3656878.2700000005</v>
      </c>
      <c r="Q19" s="575"/>
      <c r="R19" s="576">
        <f>SUM(R8:R18)</f>
        <v>-213362.6</v>
      </c>
      <c r="S19" s="564"/>
      <c r="T19" s="576">
        <f>SUM(T8:T18)</f>
        <v>-13935630.92</v>
      </c>
      <c r="U19" s="569"/>
      <c r="V19" s="231">
        <f>SUM(V8:V18)</f>
        <v>708862493.08000004</v>
      </c>
      <c r="W19" s="217"/>
    </row>
    <row r="20" spans="1:23" ht="21.95" customHeight="1">
      <c r="A20" s="219"/>
      <c r="B20" s="220" t="s">
        <v>118</v>
      </c>
      <c r="C20" s="220"/>
      <c r="D20" s="220"/>
      <c r="E20" s="219"/>
      <c r="G20" s="219"/>
      <c r="H20" s="219"/>
      <c r="I20" s="219"/>
      <c r="J20" s="217"/>
      <c r="K20" s="217"/>
      <c r="L20" s="217"/>
      <c r="N20" s="219"/>
      <c r="O20" s="567"/>
      <c r="P20" s="564"/>
      <c r="Q20" s="564"/>
      <c r="R20" s="564"/>
      <c r="S20" s="564"/>
      <c r="T20" s="564"/>
      <c r="U20" s="567"/>
      <c r="V20" s="221"/>
      <c r="W20" s="217"/>
    </row>
    <row r="21" spans="1:23" ht="21.95" customHeight="1">
      <c r="A21" s="219"/>
      <c r="B21" s="220" t="s">
        <v>119</v>
      </c>
      <c r="C21" s="220"/>
      <c r="D21" s="220"/>
      <c r="E21" s="219"/>
      <c r="F21" s="229">
        <v>8328747.0299999993</v>
      </c>
      <c r="G21" s="221"/>
      <c r="H21" s="229">
        <v>829748.58</v>
      </c>
      <c r="I21" s="221"/>
      <c r="J21" s="221">
        <v>0</v>
      </c>
      <c r="K21" s="221"/>
      <c r="L21" s="221">
        <v>0</v>
      </c>
      <c r="N21" s="229">
        <f>SUM(F21:M21)</f>
        <v>9158495.6099999994</v>
      </c>
      <c r="O21" s="567"/>
      <c r="P21" s="563">
        <v>190708.97</v>
      </c>
      <c r="Q21" s="564"/>
      <c r="R21" s="564">
        <v>0</v>
      </c>
      <c r="S21" s="564"/>
      <c r="T21" s="564">
        <v>0</v>
      </c>
      <c r="U21" s="567"/>
      <c r="V21" s="229">
        <f>SUM(N21:U21)</f>
        <v>9349204.5800000001</v>
      </c>
      <c r="W21" s="217"/>
    </row>
    <row r="22" spans="1:23" s="233" customFormat="1" ht="21.95" customHeight="1">
      <c r="A22" s="229"/>
      <c r="B22" s="220" t="str">
        <f>B9</f>
        <v xml:space="preserve">     อาคารและสิ่งปลูกสร้าง</v>
      </c>
      <c r="C22" s="220"/>
      <c r="D22" s="220"/>
      <c r="E22" s="229"/>
      <c r="F22" s="229">
        <v>51366900.059999995</v>
      </c>
      <c r="G22" s="221"/>
      <c r="H22" s="229">
        <v>4727995.7</v>
      </c>
      <c r="I22" s="221"/>
      <c r="J22" s="221">
        <v>-13184.67</v>
      </c>
      <c r="K22" s="221"/>
      <c r="L22" s="221">
        <v>0</v>
      </c>
      <c r="N22" s="229">
        <f t="shared" ref="N22:N27" si="2">SUM(F22:M22)</f>
        <v>56081711.089999996</v>
      </c>
      <c r="O22" s="567"/>
      <c r="P22" s="563">
        <v>1107607.3600000001</v>
      </c>
      <c r="Q22" s="564"/>
      <c r="R22" s="564">
        <v>0</v>
      </c>
      <c r="S22" s="564"/>
      <c r="T22" s="564">
        <v>0</v>
      </c>
      <c r="U22" s="567"/>
      <c r="V22" s="229">
        <f t="shared" ref="V22:V30" si="3">SUM(N22:U22)</f>
        <v>57189318.449999996</v>
      </c>
      <c r="W22" s="217"/>
    </row>
    <row r="23" spans="1:23" s="233" customFormat="1" ht="21.95" customHeight="1">
      <c r="A23" s="229"/>
      <c r="B23" s="220" t="str">
        <f>B10</f>
        <v xml:space="preserve">     ส่วนปรับปรุง - อาคาร</v>
      </c>
      <c r="C23" s="220"/>
      <c r="D23" s="220"/>
      <c r="E23" s="229"/>
      <c r="F23" s="229">
        <v>815417.2</v>
      </c>
      <c r="G23" s="221"/>
      <c r="H23" s="229">
        <v>359697.51</v>
      </c>
      <c r="I23" s="221"/>
      <c r="J23" s="221">
        <v>0</v>
      </c>
      <c r="K23" s="221"/>
      <c r="L23" s="221">
        <v>0</v>
      </c>
      <c r="N23" s="229">
        <f t="shared" si="2"/>
        <v>1175114.71</v>
      </c>
      <c r="O23" s="567"/>
      <c r="P23" s="563">
        <v>60577.17</v>
      </c>
      <c r="Q23" s="564"/>
      <c r="R23" s="564">
        <v>0</v>
      </c>
      <c r="S23" s="564"/>
      <c r="T23" s="564">
        <v>-145247.09</v>
      </c>
      <c r="U23" s="567"/>
      <c r="V23" s="229">
        <f t="shared" si="3"/>
        <v>1090444.7899999998</v>
      </c>
      <c r="W23" s="217"/>
    </row>
    <row r="24" spans="1:23" s="233" customFormat="1" ht="21.95" customHeight="1">
      <c r="A24" s="229"/>
      <c r="B24" s="220" t="s">
        <v>19</v>
      </c>
      <c r="C24" s="220"/>
      <c r="D24" s="220"/>
      <c r="E24" s="229"/>
      <c r="F24" s="229">
        <v>19591982.300000004</v>
      </c>
      <c r="G24" s="221"/>
      <c r="H24" s="229">
        <v>4177611.33</v>
      </c>
      <c r="I24" s="221"/>
      <c r="J24" s="221">
        <v>-1717975.62</v>
      </c>
      <c r="K24" s="221"/>
      <c r="L24" s="221">
        <v>0</v>
      </c>
      <c r="N24" s="229">
        <f t="shared" si="2"/>
        <v>22051618.010000002</v>
      </c>
      <c r="O24" s="567"/>
      <c r="P24" s="563">
        <v>900904.67</v>
      </c>
      <c r="Q24" s="564"/>
      <c r="R24" s="564">
        <v>-3282.6</v>
      </c>
      <c r="S24" s="564"/>
      <c r="T24" s="564">
        <v>-1566257.86</v>
      </c>
      <c r="U24" s="567"/>
      <c r="V24" s="229">
        <f t="shared" si="3"/>
        <v>21382982.220000003</v>
      </c>
      <c r="W24" s="217"/>
    </row>
    <row r="25" spans="1:23" s="233" customFormat="1" ht="21.95" customHeight="1">
      <c r="A25" s="229"/>
      <c r="B25" s="220" t="str">
        <f>B12</f>
        <v xml:space="preserve">     เครื่องจักรและอุปกรณ์</v>
      </c>
      <c r="C25" s="220"/>
      <c r="D25" s="220"/>
      <c r="E25" s="229"/>
      <c r="F25" s="229">
        <v>202357022.81</v>
      </c>
      <c r="G25" s="221"/>
      <c r="H25" s="229">
        <v>29995750.510000002</v>
      </c>
      <c r="I25" s="221"/>
      <c r="J25" s="221">
        <v>-5907215.2999999998</v>
      </c>
      <c r="K25" s="221"/>
      <c r="L25" s="221">
        <v>38710.550000000003</v>
      </c>
      <c r="N25" s="229">
        <f t="shared" si="2"/>
        <v>226484268.56999999</v>
      </c>
      <c r="O25" s="567"/>
      <c r="P25" s="563">
        <v>6706935.5300000003</v>
      </c>
      <c r="Q25" s="564"/>
      <c r="R25" s="564">
        <v>-23704.080000000002</v>
      </c>
      <c r="S25" s="564"/>
      <c r="T25" s="564">
        <v>-154288.09</v>
      </c>
      <c r="U25" s="567"/>
      <c r="V25" s="229">
        <f t="shared" si="3"/>
        <v>233013211.92999998</v>
      </c>
      <c r="W25" s="217"/>
    </row>
    <row r="26" spans="1:23" s="233" customFormat="1" ht="21.95" customHeight="1">
      <c r="A26" s="229"/>
      <c r="B26" s="220" t="str">
        <f>B13</f>
        <v xml:space="preserve">     เครื่องตกแต่งสำนักงาน</v>
      </c>
      <c r="C26" s="220"/>
      <c r="D26" s="220"/>
      <c r="E26" s="229"/>
      <c r="F26" s="229">
        <v>12464569.260000002</v>
      </c>
      <c r="G26" s="221"/>
      <c r="H26" s="229">
        <v>3036801.18</v>
      </c>
      <c r="I26" s="221"/>
      <c r="J26" s="221">
        <v>-1668764.75</v>
      </c>
      <c r="K26" s="221"/>
      <c r="L26" s="221">
        <v>0</v>
      </c>
      <c r="N26" s="229">
        <f>SUM(F26:M26)</f>
        <v>13832605.690000001</v>
      </c>
      <c r="O26" s="567"/>
      <c r="P26" s="563">
        <v>579318.81000000006</v>
      </c>
      <c r="Q26" s="564"/>
      <c r="R26" s="564">
        <v>0</v>
      </c>
      <c r="S26" s="564"/>
      <c r="T26" s="564">
        <v>-1064654.25</v>
      </c>
      <c r="U26" s="567"/>
      <c r="V26" s="229">
        <f t="shared" si="3"/>
        <v>13347270.250000002</v>
      </c>
      <c r="W26" s="217"/>
    </row>
    <row r="27" spans="1:23" s="233" customFormat="1" ht="21.95" customHeight="1">
      <c r="A27" s="229"/>
      <c r="B27" s="220" t="str">
        <f>B14</f>
        <v xml:space="preserve">     ห้องตัวอย่าง</v>
      </c>
      <c r="C27" s="220"/>
      <c r="D27" s="220"/>
      <c r="E27" s="229"/>
      <c r="F27" s="229">
        <v>315511.48000000021</v>
      </c>
      <c r="G27" s="221"/>
      <c r="H27" s="229">
        <v>366902.07</v>
      </c>
      <c r="I27" s="221"/>
      <c r="J27" s="221">
        <v>-249768.05</v>
      </c>
      <c r="K27" s="221"/>
      <c r="L27" s="221">
        <v>0</v>
      </c>
      <c r="N27" s="229">
        <f t="shared" si="2"/>
        <v>432645.50000000029</v>
      </c>
      <c r="O27" s="567"/>
      <c r="P27" s="563">
        <v>0</v>
      </c>
      <c r="Q27" s="564"/>
      <c r="R27" s="564">
        <v>0</v>
      </c>
      <c r="S27" s="564"/>
      <c r="T27" s="564">
        <v>-432645.5</v>
      </c>
      <c r="U27" s="567"/>
      <c r="V27" s="229">
        <f t="shared" si="3"/>
        <v>0</v>
      </c>
      <c r="W27" s="217"/>
    </row>
    <row r="28" spans="1:23" s="233" customFormat="1" ht="21.95" customHeight="1">
      <c r="A28" s="229"/>
      <c r="B28" s="220" t="s">
        <v>21</v>
      </c>
      <c r="D28" s="220"/>
      <c r="E28" s="229"/>
      <c r="F28" s="229">
        <v>30318231.550000001</v>
      </c>
      <c r="G28" s="221"/>
      <c r="H28" s="229">
        <v>3633201.4</v>
      </c>
      <c r="I28" s="221"/>
      <c r="J28" s="221">
        <v>-144269.6</v>
      </c>
      <c r="K28" s="221"/>
      <c r="L28" s="221">
        <v>0</v>
      </c>
      <c r="N28" s="229">
        <f>SUM(F28:M28)</f>
        <v>33807163.350000001</v>
      </c>
      <c r="O28" s="567"/>
      <c r="P28" s="563">
        <v>690337.89</v>
      </c>
      <c r="Q28" s="564"/>
      <c r="R28" s="564">
        <v>-144269.6</v>
      </c>
      <c r="S28" s="564"/>
      <c r="T28" s="564">
        <v>-523817.17</v>
      </c>
      <c r="U28" s="567"/>
      <c r="V28" s="229">
        <f>SUM(N28:U28)</f>
        <v>33829414.469999999</v>
      </c>
      <c r="W28" s="217"/>
    </row>
    <row r="29" spans="1:23" s="233" customFormat="1" ht="21.95" customHeight="1">
      <c r="A29" s="229"/>
      <c r="B29" s="391" t="s">
        <v>390</v>
      </c>
      <c r="C29" s="391"/>
      <c r="D29" s="220"/>
      <c r="E29" s="229"/>
      <c r="F29" s="229">
        <v>0</v>
      </c>
      <c r="G29" s="221"/>
      <c r="H29" s="229">
        <v>161084.64000000001</v>
      </c>
      <c r="I29" s="221"/>
      <c r="J29" s="221">
        <v>0</v>
      </c>
      <c r="K29" s="221"/>
      <c r="L29" s="221">
        <v>0</v>
      </c>
      <c r="N29" s="233">
        <f>SUM(F29:L29)</f>
        <v>161084.64000000001</v>
      </c>
      <c r="O29" s="567"/>
      <c r="P29" s="563">
        <v>0</v>
      </c>
      <c r="Q29" s="564"/>
      <c r="R29" s="564">
        <v>0</v>
      </c>
      <c r="S29" s="564"/>
      <c r="T29" s="564">
        <v>-161084.64000000001</v>
      </c>
      <c r="U29" s="567"/>
      <c r="V29" s="229">
        <f>SUM(N29:U29)</f>
        <v>0</v>
      </c>
      <c r="W29" s="217"/>
    </row>
    <row r="30" spans="1:23" s="233" customFormat="1" ht="21.95" customHeight="1">
      <c r="A30" s="229"/>
      <c r="B30" s="220" t="str">
        <f>B17</f>
        <v xml:space="preserve">     อาคารชั่วคราวและสินทรัพย์ประจำอื่น ๆ</v>
      </c>
      <c r="C30" s="220"/>
      <c r="D30" s="220"/>
      <c r="E30" s="229"/>
      <c r="F30" s="229">
        <v>20140034.729999997</v>
      </c>
      <c r="G30" s="221"/>
      <c r="H30" s="229">
        <v>942661.4</v>
      </c>
      <c r="I30" s="221"/>
      <c r="J30" s="221">
        <v>-662678.9</v>
      </c>
      <c r="K30" s="221"/>
      <c r="L30" s="221">
        <v>0</v>
      </c>
      <c r="N30" s="229">
        <f>SUM(F30:M30)</f>
        <v>20420017.229999997</v>
      </c>
      <c r="O30" s="567"/>
      <c r="P30" s="563">
        <v>207968.12</v>
      </c>
      <c r="Q30" s="564"/>
      <c r="R30" s="564">
        <v>0</v>
      </c>
      <c r="S30" s="564"/>
      <c r="T30" s="564">
        <v>0</v>
      </c>
      <c r="U30" s="567"/>
      <c r="V30" s="229">
        <f t="shared" si="3"/>
        <v>20627985.349999998</v>
      </c>
      <c r="W30" s="217"/>
    </row>
    <row r="31" spans="1:23" ht="21.95" customHeight="1">
      <c r="C31" s="218" t="s">
        <v>47</v>
      </c>
      <c r="F31" s="231">
        <f>SUM(F21:F30)</f>
        <v>345698416.42000002</v>
      </c>
      <c r="G31" s="569"/>
      <c r="H31" s="574">
        <f>SUM(H21:H30)</f>
        <v>48231454.32</v>
      </c>
      <c r="I31" s="575"/>
      <c r="J31" s="576">
        <f>SUM(J21:J30)</f>
        <v>-10363856.890000001</v>
      </c>
      <c r="K31" s="564"/>
      <c r="L31" s="576">
        <f>SUM(L21:L30)</f>
        <v>38710.550000000003</v>
      </c>
      <c r="M31" s="569"/>
      <c r="N31" s="231">
        <f>SUM(N21:N30)</f>
        <v>383604724.40000004</v>
      </c>
      <c r="O31" s="569"/>
      <c r="P31" s="574">
        <f>SUM(P21:P30)</f>
        <v>10444358.52</v>
      </c>
      <c r="Q31" s="575"/>
      <c r="R31" s="576">
        <f>SUM(R21:R30)</f>
        <v>-171256.28</v>
      </c>
      <c r="S31" s="564"/>
      <c r="T31" s="576">
        <f>SUM(T21:T30)</f>
        <v>-4047994.6</v>
      </c>
      <c r="U31" s="569"/>
      <c r="V31" s="231">
        <f>SUM(V21:V30)</f>
        <v>389829832.03999996</v>
      </c>
      <c r="W31" s="217"/>
    </row>
    <row r="32" spans="1:23" ht="21.95" customHeight="1" thickBot="1">
      <c r="B32" s="218" t="s">
        <v>120</v>
      </c>
      <c r="F32" s="404">
        <f>SUM(F19-F31)</f>
        <v>362716580.51000005</v>
      </c>
      <c r="I32" s="217"/>
      <c r="K32" s="217"/>
      <c r="N32" s="234">
        <f>+N19-N31</f>
        <v>335749883.93000013</v>
      </c>
      <c r="P32" s="612"/>
      <c r="Q32" s="612"/>
      <c r="R32" s="612"/>
      <c r="S32" s="612"/>
      <c r="T32" s="612"/>
      <c r="U32" s="568"/>
      <c r="V32" s="234">
        <f>V19-V31</f>
        <v>319032661.04000008</v>
      </c>
    </row>
    <row r="33" spans="5:22" ht="21.95" customHeight="1" thickTop="1">
      <c r="E33" s="235"/>
      <c r="G33" s="235"/>
      <c r="H33" s="235"/>
      <c r="I33" s="235"/>
    </row>
    <row r="34" spans="5:22" ht="21.95" customHeight="1">
      <c r="H34" s="236" t="s">
        <v>66</v>
      </c>
      <c r="I34" s="237"/>
      <c r="J34" s="237"/>
      <c r="K34" s="238"/>
      <c r="L34" s="237"/>
    </row>
    <row r="35" spans="5:22" ht="21.95" customHeight="1">
      <c r="H35" s="236" t="s">
        <v>732</v>
      </c>
      <c r="I35" s="237"/>
      <c r="J35" s="237"/>
      <c r="K35" s="238"/>
      <c r="L35" s="237"/>
      <c r="R35" s="620"/>
      <c r="S35" s="620"/>
      <c r="T35" s="620"/>
      <c r="U35" s="573"/>
      <c r="V35" s="239"/>
    </row>
    <row r="36" spans="5:22" ht="21.95" customHeight="1"/>
  </sheetData>
  <mergeCells count="1">
    <mergeCell ref="A1:V1"/>
  </mergeCells>
  <pageMargins left="1.0236220472440944" right="0.19685039370078741" top="0.31496062992125984" bottom="0.23622047244094491" header="0.19685039370078741" footer="0.15748031496062992"/>
  <pageSetup paperSize="9" scale="7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R34"/>
  <sheetViews>
    <sheetView zoomScale="93" zoomScaleNormal="93" zoomScaleSheetLayoutView="70" workbookViewId="0"/>
  </sheetViews>
  <sheetFormatPr defaultRowHeight="21"/>
  <cols>
    <col min="1" max="1" width="3.42578125" style="306" customWidth="1"/>
    <col min="2" max="2" width="8.85546875" style="306" customWidth="1"/>
    <col min="3" max="3" width="20" style="306" customWidth="1"/>
    <col min="4" max="4" width="5.7109375" style="306" customWidth="1"/>
    <col min="5" max="5" width="16.7109375" style="306" customWidth="1"/>
    <col min="6" max="6" width="0.85546875" style="306" customWidth="1"/>
    <col min="7" max="7" width="16.7109375" style="306" customWidth="1"/>
    <col min="8" max="8" width="0.85546875" style="306" customWidth="1"/>
    <col min="9" max="9" width="16.7109375" style="306" customWidth="1"/>
    <col min="10" max="10" width="0.85546875" style="306" customWidth="1"/>
    <col min="11" max="11" width="16.7109375" style="306" customWidth="1"/>
    <col min="12" max="12" width="0.85546875" style="306" customWidth="1"/>
    <col min="13" max="13" width="16.7109375" style="306" customWidth="1"/>
    <col min="14" max="14" width="0.85546875" style="306" customWidth="1"/>
    <col min="15" max="15" width="16.7109375" style="306" customWidth="1"/>
    <col min="16" max="16" width="0.85546875" style="306" customWidth="1"/>
    <col min="17" max="17" width="16.7109375" style="306" customWidth="1"/>
    <col min="18" max="18" width="3.140625" style="306" customWidth="1"/>
    <col min="19" max="19" width="9.85546875" style="306" customWidth="1"/>
    <col min="20" max="16384" width="9.140625" style="306"/>
  </cols>
  <sheetData>
    <row r="1" spans="1:18" s="304" customFormat="1" ht="23.1" customHeight="1">
      <c r="A1" s="302" t="s">
        <v>242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3"/>
    </row>
    <row r="2" spans="1:18" s="304" customFormat="1" ht="23.1" customHeight="1">
      <c r="A2" s="302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3"/>
    </row>
    <row r="3" spans="1:18" s="304" customFormat="1" ht="23.1" customHeight="1">
      <c r="A3" s="219" t="s">
        <v>721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3"/>
    </row>
    <row r="4" spans="1:18" s="304" customFormat="1" ht="23.1" customHeight="1">
      <c r="A4" s="219"/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 t="s">
        <v>115</v>
      </c>
      <c r="R4" s="303"/>
    </row>
    <row r="5" spans="1:18" ht="23.1" customHeight="1">
      <c r="A5" s="219"/>
      <c r="B5" s="220"/>
      <c r="C5" s="220"/>
      <c r="D5" s="219"/>
      <c r="E5" s="305" t="s">
        <v>62</v>
      </c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</row>
    <row r="6" spans="1:18" ht="23.1" customHeight="1">
      <c r="A6" s="219"/>
      <c r="B6" s="220"/>
      <c r="C6" s="220"/>
      <c r="D6" s="219"/>
      <c r="E6" s="225" t="s">
        <v>389</v>
      </c>
      <c r="F6" s="226"/>
      <c r="G6" s="226" t="s">
        <v>9</v>
      </c>
      <c r="H6" s="226"/>
      <c r="I6" s="307" t="s">
        <v>17</v>
      </c>
      <c r="J6" s="307"/>
      <c r="K6" s="225" t="s">
        <v>375</v>
      </c>
      <c r="L6" s="226"/>
      <c r="M6" s="307" t="s">
        <v>9</v>
      </c>
      <c r="N6" s="307"/>
      <c r="O6" s="307" t="s">
        <v>17</v>
      </c>
      <c r="P6" s="228"/>
      <c r="Q6" s="225" t="str">
        <f>+'P22'!V6</f>
        <v>31 มีนาคม 2560</v>
      </c>
    </row>
    <row r="7" spans="1:18" ht="23.1" customHeight="1">
      <c r="A7" s="219"/>
      <c r="B7" s="220" t="s">
        <v>116</v>
      </c>
      <c r="C7" s="220"/>
      <c r="D7" s="219"/>
      <c r="E7" s="219"/>
      <c r="F7" s="219"/>
      <c r="G7" s="219"/>
      <c r="H7" s="219"/>
      <c r="K7" s="219"/>
      <c r="L7" s="219"/>
      <c r="M7" s="219"/>
      <c r="N7" s="219"/>
      <c r="O7" s="219"/>
      <c r="Q7" s="222"/>
    </row>
    <row r="8" spans="1:18" ht="23.1" customHeight="1">
      <c r="A8" s="219"/>
      <c r="B8" s="220" t="s">
        <v>53</v>
      </c>
      <c r="C8" s="220"/>
      <c r="D8" s="219"/>
      <c r="E8" s="229">
        <v>10633250</v>
      </c>
      <c r="F8" s="219"/>
      <c r="G8" s="229">
        <v>0</v>
      </c>
      <c r="H8" s="221"/>
      <c r="I8" s="563">
        <v>0</v>
      </c>
      <c r="K8" s="229">
        <f t="shared" ref="K8:K15" si="0">SUM(E8:J8)</f>
        <v>10633250</v>
      </c>
      <c r="L8" s="221"/>
      <c r="M8" s="563">
        <v>0</v>
      </c>
      <c r="N8" s="564"/>
      <c r="O8" s="563">
        <v>0</v>
      </c>
      <c r="P8" s="229"/>
      <c r="Q8" s="229">
        <f t="shared" ref="Q8:Q15" si="1">SUM(K8:P8)</f>
        <v>10633250</v>
      </c>
      <c r="R8" s="308"/>
    </row>
    <row r="9" spans="1:18" ht="23.1" customHeight="1">
      <c r="A9" s="219"/>
      <c r="B9" s="220" t="s">
        <v>18</v>
      </c>
      <c r="C9" s="220"/>
      <c r="D9" s="219"/>
      <c r="E9" s="229">
        <v>12368511.92</v>
      </c>
      <c r="F9" s="219"/>
      <c r="G9" s="229">
        <v>0</v>
      </c>
      <c r="H9" s="221"/>
      <c r="I9" s="563">
        <v>0</v>
      </c>
      <c r="K9" s="229">
        <f>SUM(E9:J9)</f>
        <v>12368511.92</v>
      </c>
      <c r="L9" s="221"/>
      <c r="M9" s="563">
        <v>0</v>
      </c>
      <c r="N9" s="564"/>
      <c r="O9" s="563">
        <v>0</v>
      </c>
      <c r="P9" s="229"/>
      <c r="Q9" s="229">
        <f t="shared" si="1"/>
        <v>12368511.92</v>
      </c>
      <c r="R9" s="308"/>
    </row>
    <row r="10" spans="1:18" ht="23.1" customHeight="1">
      <c r="A10" s="219"/>
      <c r="B10" s="220" t="s">
        <v>117</v>
      </c>
      <c r="C10" s="220"/>
      <c r="D10" s="219"/>
      <c r="E10" s="229">
        <v>5235984.42</v>
      </c>
      <c r="F10" s="219"/>
      <c r="G10" s="229">
        <v>0</v>
      </c>
      <c r="H10" s="221"/>
      <c r="I10" s="563">
        <v>0</v>
      </c>
      <c r="K10" s="229">
        <f t="shared" si="0"/>
        <v>5235984.42</v>
      </c>
      <c r="L10" s="221"/>
      <c r="M10" s="563">
        <v>0</v>
      </c>
      <c r="N10" s="564"/>
      <c r="O10" s="563">
        <v>0</v>
      </c>
      <c r="P10" s="229"/>
      <c r="Q10" s="229">
        <f t="shared" si="1"/>
        <v>5235984.42</v>
      </c>
      <c r="R10" s="308"/>
    </row>
    <row r="11" spans="1:18" ht="23.1" customHeight="1">
      <c r="A11" s="219"/>
      <c r="B11" s="220" t="s">
        <v>19</v>
      </c>
      <c r="C11" s="220"/>
      <c r="D11" s="219"/>
      <c r="E11" s="229">
        <v>25211391.009999998</v>
      </c>
      <c r="F11" s="219"/>
      <c r="G11" s="229">
        <v>4333858.99</v>
      </c>
      <c r="H11" s="221"/>
      <c r="I11" s="622">
        <v>-1900710.03</v>
      </c>
      <c r="K11" s="229">
        <f t="shared" si="0"/>
        <v>27644539.969999999</v>
      </c>
      <c r="L11" s="221"/>
      <c r="M11" s="563">
        <v>598110.28</v>
      </c>
      <c r="N11" s="564"/>
      <c r="O11" s="622">
        <v>-20380</v>
      </c>
      <c r="P11" s="229"/>
      <c r="Q11" s="229">
        <f t="shared" si="1"/>
        <v>28222270.25</v>
      </c>
      <c r="R11" s="308"/>
    </row>
    <row r="12" spans="1:18" ht="23.1" customHeight="1">
      <c r="A12" s="219"/>
      <c r="B12" s="220" t="s">
        <v>46</v>
      </c>
      <c r="C12" s="220"/>
      <c r="D12" s="219"/>
      <c r="E12" s="229">
        <v>112456236.38999999</v>
      </c>
      <c r="F12" s="219"/>
      <c r="G12" s="229">
        <v>8013333.3700000001</v>
      </c>
      <c r="H12" s="221"/>
      <c r="I12" s="622">
        <v>-8609039.9100000001</v>
      </c>
      <c r="K12" s="229">
        <f t="shared" si="0"/>
        <v>111860529.84999999</v>
      </c>
      <c r="L12" s="221"/>
      <c r="M12" s="563">
        <f>163800+1829042.07</f>
        <v>1992842.07</v>
      </c>
      <c r="N12" s="565"/>
      <c r="O12" s="622">
        <f>-24300-24412</f>
        <v>-48712</v>
      </c>
      <c r="P12" s="229"/>
      <c r="Q12" s="229">
        <f t="shared" si="1"/>
        <v>113804659.91999999</v>
      </c>
      <c r="R12" s="308"/>
    </row>
    <row r="13" spans="1:18" ht="23.1" customHeight="1">
      <c r="A13" s="219"/>
      <c r="B13" s="220" t="s">
        <v>20</v>
      </c>
      <c r="C13" s="220"/>
      <c r="D13" s="219"/>
      <c r="E13" s="229">
        <v>17217168.120000001</v>
      </c>
      <c r="F13" s="219"/>
      <c r="G13" s="229">
        <v>1458130.04</v>
      </c>
      <c r="H13" s="221"/>
      <c r="I13" s="622">
        <v>-982479.33</v>
      </c>
      <c r="K13" s="229">
        <f t="shared" si="0"/>
        <v>17692818.830000002</v>
      </c>
      <c r="L13" s="221"/>
      <c r="M13" s="563">
        <v>377850</v>
      </c>
      <c r="N13" s="564"/>
      <c r="O13" s="622">
        <v>0</v>
      </c>
      <c r="P13" s="229"/>
      <c r="Q13" s="229">
        <f t="shared" si="1"/>
        <v>18070668.830000002</v>
      </c>
      <c r="R13" s="308"/>
    </row>
    <row r="14" spans="1:18" ht="23.1" customHeight="1">
      <c r="A14" s="219"/>
      <c r="B14" s="220" t="s">
        <v>21</v>
      </c>
      <c r="C14" s="220"/>
      <c r="D14" s="219"/>
      <c r="E14" s="229">
        <v>26746460.52</v>
      </c>
      <c r="F14" s="219"/>
      <c r="G14" s="229">
        <v>3250000</v>
      </c>
      <c r="H14" s="221"/>
      <c r="I14" s="622">
        <v>-6399000</v>
      </c>
      <c r="K14" s="229">
        <f t="shared" si="0"/>
        <v>23597460.52</v>
      </c>
      <c r="L14" s="221"/>
      <c r="M14" s="563">
        <v>0</v>
      </c>
      <c r="N14" s="564"/>
      <c r="O14" s="622">
        <v>0</v>
      </c>
      <c r="P14" s="229"/>
      <c r="Q14" s="229">
        <f t="shared" si="1"/>
        <v>23597460.52</v>
      </c>
      <c r="R14" s="308"/>
    </row>
    <row r="15" spans="1:18" ht="23.1" customHeight="1">
      <c r="A15" s="219"/>
      <c r="B15" s="220" t="s">
        <v>83</v>
      </c>
      <c r="C15" s="220"/>
      <c r="D15" s="219"/>
      <c r="E15" s="229">
        <v>12489796.720000001</v>
      </c>
      <c r="F15" s="219"/>
      <c r="G15" s="229">
        <v>630000</v>
      </c>
      <c r="H15" s="221"/>
      <c r="I15" s="622">
        <v>-895818.44</v>
      </c>
      <c r="K15" s="229">
        <f t="shared" si="0"/>
        <v>12223978.280000001</v>
      </c>
      <c r="L15" s="221"/>
      <c r="M15" s="563">
        <v>0</v>
      </c>
      <c r="N15" s="564"/>
      <c r="O15" s="622">
        <v>0</v>
      </c>
      <c r="P15" s="229"/>
      <c r="Q15" s="229">
        <f t="shared" si="1"/>
        <v>12223978.280000001</v>
      </c>
      <c r="R15" s="308"/>
    </row>
    <row r="16" spans="1:18" ht="23.1" customHeight="1">
      <c r="A16" s="219"/>
      <c r="B16" s="220"/>
      <c r="C16" s="219" t="s">
        <v>47</v>
      </c>
      <c r="E16" s="231">
        <f>SUM(E8:E15)</f>
        <v>222358799.09999999</v>
      </c>
      <c r="F16" s="221"/>
      <c r="G16" s="231">
        <f>SUM(G8:G15)</f>
        <v>17685322.399999999</v>
      </c>
      <c r="H16" s="221"/>
      <c r="I16" s="623">
        <f>SUM(I8:I15)</f>
        <v>-18787047.710000001</v>
      </c>
      <c r="K16" s="231">
        <f>SUM(K8:K15)</f>
        <v>221257073.79000002</v>
      </c>
      <c r="L16" s="221"/>
      <c r="M16" s="231">
        <f>SUM(M8:M15)</f>
        <v>2968802.35</v>
      </c>
      <c r="N16" s="221"/>
      <c r="O16" s="623">
        <f>SUM(O8:O15)</f>
        <v>-69092</v>
      </c>
      <c r="P16" s="221"/>
      <c r="Q16" s="231">
        <f>SUM(Q8:Q15)</f>
        <v>224156784.14000002</v>
      </c>
      <c r="R16" s="308"/>
    </row>
    <row r="17" spans="1:18" ht="23.1" customHeight="1">
      <c r="A17" s="219"/>
      <c r="B17" s="220" t="s">
        <v>118</v>
      </c>
      <c r="C17" s="220"/>
      <c r="D17" s="219"/>
      <c r="E17" s="229"/>
      <c r="F17" s="219"/>
      <c r="H17" s="219"/>
      <c r="L17" s="221"/>
      <c r="M17" s="221"/>
      <c r="N17" s="221"/>
      <c r="P17" s="221"/>
      <c r="Q17" s="221"/>
      <c r="R17" s="308"/>
    </row>
    <row r="18" spans="1:18" s="309" customFormat="1" ht="23.1" customHeight="1">
      <c r="A18" s="229"/>
      <c r="B18" s="220" t="str">
        <f>B9</f>
        <v xml:space="preserve">     อาคารและสิ่งปลูกสร้าง</v>
      </c>
      <c r="C18" s="220"/>
      <c r="D18" s="229"/>
      <c r="E18" s="219">
        <v>6181197.5600000005</v>
      </c>
      <c r="F18" s="221"/>
      <c r="G18" s="219">
        <v>618425.47</v>
      </c>
      <c r="H18" s="221">
        <v>0</v>
      </c>
      <c r="I18" s="229">
        <v>0</v>
      </c>
      <c r="K18" s="229">
        <f t="shared" ref="K18:K24" si="2">SUM(E18:I18)</f>
        <v>6799623.0300000003</v>
      </c>
      <c r="L18" s="221"/>
      <c r="M18" s="229">
        <v>152488.48000000001</v>
      </c>
      <c r="N18" s="221"/>
      <c r="O18" s="229">
        <v>0</v>
      </c>
      <c r="P18" s="229"/>
      <c r="Q18" s="229">
        <f t="shared" ref="Q18:Q24" si="3">SUM(K18:O18)</f>
        <v>6952111.5100000007</v>
      </c>
      <c r="R18" s="308"/>
    </row>
    <row r="19" spans="1:18" s="309" customFormat="1" ht="23.1" customHeight="1">
      <c r="A19" s="229"/>
      <c r="B19" s="220" t="str">
        <f>B10</f>
        <v xml:space="preserve">     ส่วนปรับปรุง - อาคาร</v>
      </c>
      <c r="C19" s="220"/>
      <c r="D19" s="229"/>
      <c r="E19" s="229">
        <v>784193.47</v>
      </c>
      <c r="F19" s="221"/>
      <c r="G19" s="229">
        <v>245674.15</v>
      </c>
      <c r="H19" s="221">
        <v>0</v>
      </c>
      <c r="I19" s="229">
        <v>0</v>
      </c>
      <c r="K19" s="229">
        <f t="shared" si="2"/>
        <v>1029867.62</v>
      </c>
      <c r="L19" s="221"/>
      <c r="M19" s="229">
        <v>60577.17</v>
      </c>
      <c r="N19" s="221"/>
      <c r="O19" s="229">
        <v>0</v>
      </c>
      <c r="P19" s="229"/>
      <c r="Q19" s="229">
        <f t="shared" si="3"/>
        <v>1090444.79</v>
      </c>
      <c r="R19" s="308"/>
    </row>
    <row r="20" spans="1:18" s="309" customFormat="1" ht="23.1" customHeight="1">
      <c r="A20" s="229"/>
      <c r="B20" s="220" t="s">
        <v>19</v>
      </c>
      <c r="C20" s="220"/>
      <c r="D20" s="229"/>
      <c r="E20" s="229">
        <v>18394284.840000004</v>
      </c>
      <c r="F20" s="221"/>
      <c r="G20" s="229">
        <v>3762925.93</v>
      </c>
      <c r="H20" s="221">
        <v>0</v>
      </c>
      <c r="I20" s="622">
        <v>-1671850.62</v>
      </c>
      <c r="K20" s="229">
        <f t="shared" si="2"/>
        <v>20485360.150000002</v>
      </c>
      <c r="L20" s="221"/>
      <c r="M20" s="229">
        <v>900904.67</v>
      </c>
      <c r="N20" s="221"/>
      <c r="O20" s="622">
        <v>-3282.6</v>
      </c>
      <c r="P20" s="229"/>
      <c r="Q20" s="229">
        <f t="shared" si="3"/>
        <v>21382982.220000003</v>
      </c>
      <c r="R20" s="308"/>
    </row>
    <row r="21" spans="1:18" s="309" customFormat="1" ht="23.1" customHeight="1">
      <c r="A21" s="229"/>
      <c r="B21" s="220" t="str">
        <f>B12</f>
        <v xml:space="preserve">     เครื่องจักรและอุปกรณ์</v>
      </c>
      <c r="C21" s="220"/>
      <c r="D21" s="229"/>
      <c r="E21" s="229">
        <v>73221706.830000013</v>
      </c>
      <c r="F21" s="221"/>
      <c r="G21" s="229">
        <v>16951178.59</v>
      </c>
      <c r="H21" s="221">
        <v>0</v>
      </c>
      <c r="I21" s="622">
        <v>-5738668.4699999997</v>
      </c>
      <c r="K21" s="229">
        <f t="shared" si="2"/>
        <v>84434216.950000018</v>
      </c>
      <c r="L21" s="221"/>
      <c r="M21" s="229">
        <f>251824.95+3787400.65</f>
        <v>4039225.6</v>
      </c>
      <c r="N21" s="221"/>
      <c r="O21" s="622">
        <f>-10436.75-13267.33</f>
        <v>-23704.080000000002</v>
      </c>
      <c r="P21" s="229"/>
      <c r="Q21" s="229">
        <f t="shared" si="3"/>
        <v>88449738.470000014</v>
      </c>
      <c r="R21" s="308"/>
    </row>
    <row r="22" spans="1:18" s="309" customFormat="1" ht="23.1" customHeight="1">
      <c r="A22" s="229"/>
      <c r="B22" s="220" t="str">
        <f>B13</f>
        <v xml:space="preserve">     เครื่องตกแต่งสำนักงาน</v>
      </c>
      <c r="C22" s="220"/>
      <c r="D22" s="229"/>
      <c r="E22" s="229">
        <v>11219504.260000002</v>
      </c>
      <c r="F22" s="221"/>
      <c r="G22" s="229">
        <v>2476185.2599999998</v>
      </c>
      <c r="H22" s="221">
        <v>0</v>
      </c>
      <c r="I22" s="622">
        <v>-927738.08</v>
      </c>
      <c r="K22" s="229">
        <f t="shared" si="2"/>
        <v>12767951.440000001</v>
      </c>
      <c r="L22" s="221"/>
      <c r="M22" s="229">
        <v>579318.81000000006</v>
      </c>
      <c r="N22" s="221"/>
      <c r="O22" s="622">
        <v>0</v>
      </c>
      <c r="P22" s="229"/>
      <c r="Q22" s="229">
        <f t="shared" si="3"/>
        <v>13347270.250000002</v>
      </c>
      <c r="R22" s="308"/>
    </row>
    <row r="23" spans="1:18" s="309" customFormat="1" ht="23.1" customHeight="1">
      <c r="A23" s="229"/>
      <c r="B23" s="220" t="str">
        <f>B14</f>
        <v xml:space="preserve">     ยานพาหนะ</v>
      </c>
      <c r="C23" s="220"/>
      <c r="D23" s="229"/>
      <c r="E23" s="229">
        <v>23082042.98</v>
      </c>
      <c r="F23" s="221"/>
      <c r="G23" s="229">
        <v>1101276.3799999999</v>
      </c>
      <c r="H23" s="221">
        <v>0</v>
      </c>
      <c r="I23" s="622">
        <v>-3466539.64</v>
      </c>
      <c r="K23" s="229">
        <f t="shared" si="2"/>
        <v>20716779.719999999</v>
      </c>
      <c r="L23" s="221"/>
      <c r="M23" s="229">
        <v>225119.4</v>
      </c>
      <c r="N23" s="221"/>
      <c r="O23" s="622">
        <v>0</v>
      </c>
      <c r="P23" s="229"/>
      <c r="Q23" s="229">
        <f t="shared" si="3"/>
        <v>20941899.119999997</v>
      </c>
      <c r="R23" s="308"/>
    </row>
    <row r="24" spans="1:18" s="309" customFormat="1" ht="23.1" customHeight="1">
      <c r="A24" s="229"/>
      <c r="B24" s="220" t="str">
        <f>B15</f>
        <v xml:space="preserve">     อาคารชั่วคราว</v>
      </c>
      <c r="C24" s="220"/>
      <c r="D24" s="229"/>
      <c r="E24" s="229">
        <v>11273959.9</v>
      </c>
      <c r="F24" s="221"/>
      <c r="G24" s="229">
        <v>528855.43999999994</v>
      </c>
      <c r="H24" s="221">
        <v>0</v>
      </c>
      <c r="I24" s="622">
        <v>-655227.15</v>
      </c>
      <c r="K24" s="229">
        <f t="shared" si="2"/>
        <v>11147588.189999999</v>
      </c>
      <c r="L24" s="221"/>
      <c r="M24" s="229">
        <v>113926.04</v>
      </c>
      <c r="N24" s="221"/>
      <c r="O24" s="622">
        <v>0</v>
      </c>
      <c r="P24" s="229"/>
      <c r="Q24" s="229">
        <f t="shared" si="3"/>
        <v>11261514.229999999</v>
      </c>
      <c r="R24" s="308"/>
    </row>
    <row r="25" spans="1:18" ht="23.1" customHeight="1">
      <c r="C25" s="306" t="s">
        <v>47</v>
      </c>
      <c r="E25" s="231">
        <f>SUM(E18:E24)</f>
        <v>144156889.84000003</v>
      </c>
      <c r="F25" s="221"/>
      <c r="G25" s="231">
        <f>SUM(G18:G24)</f>
        <v>25684521.219999999</v>
      </c>
      <c r="H25" s="221"/>
      <c r="I25" s="623">
        <f>SUM(I18:I24)</f>
        <v>-12460023.960000001</v>
      </c>
      <c r="J25" s="309"/>
      <c r="K25" s="231">
        <f>SUM(K18:K24)</f>
        <v>157381387.10000002</v>
      </c>
      <c r="L25" s="221"/>
      <c r="M25" s="231">
        <f>SUM(M18:M24)</f>
        <v>6071560.1700000009</v>
      </c>
      <c r="N25" s="221"/>
      <c r="O25" s="623">
        <f>SUM(O18:O24)</f>
        <v>-26986.68</v>
      </c>
      <c r="P25" s="221"/>
      <c r="Q25" s="231">
        <f>SUM(Q18:Q24)</f>
        <v>163425960.59</v>
      </c>
      <c r="R25" s="308"/>
    </row>
    <row r="26" spans="1:18" ht="23.1" customHeight="1" thickBot="1">
      <c r="B26" s="306" t="s">
        <v>120</v>
      </c>
      <c r="E26" s="234">
        <f>SUM(E16-E25)</f>
        <v>78201909.259999961</v>
      </c>
      <c r="J26" s="309"/>
      <c r="K26" s="400">
        <f>SUM(K16-K25)</f>
        <v>63875686.689999998</v>
      </c>
      <c r="M26" s="308"/>
      <c r="N26" s="308"/>
      <c r="O26" s="308"/>
      <c r="P26" s="308"/>
      <c r="Q26" s="234">
        <f>Q16-Q25</f>
        <v>60730823.550000012</v>
      </c>
    </row>
    <row r="27" spans="1:18" ht="23.1" customHeight="1" thickTop="1">
      <c r="E27" s="229"/>
      <c r="J27" s="309"/>
      <c r="K27" s="229"/>
      <c r="M27" s="308"/>
      <c r="N27" s="308"/>
      <c r="O27" s="308"/>
      <c r="P27" s="308"/>
      <c r="Q27" s="229"/>
    </row>
    <row r="28" spans="1:18" ht="23.1" customHeight="1">
      <c r="E28" s="229"/>
      <c r="J28" s="309"/>
      <c r="K28" s="229"/>
      <c r="M28" s="308"/>
      <c r="N28" s="308"/>
      <c r="O28" s="308"/>
      <c r="P28" s="308"/>
      <c r="Q28" s="229"/>
    </row>
    <row r="29" spans="1:18" ht="23.1" customHeight="1">
      <c r="G29" s="310" t="s">
        <v>66</v>
      </c>
      <c r="H29" s="311"/>
      <c r="P29" s="239"/>
      <c r="Q29" s="239"/>
    </row>
    <row r="30" spans="1:18" ht="23.1" customHeight="1">
      <c r="E30" s="312"/>
      <c r="F30" s="312"/>
      <c r="G30" s="310" t="s">
        <v>935</v>
      </c>
      <c r="H30" s="311"/>
      <c r="J30" s="313"/>
      <c r="P30" s="239"/>
      <c r="Q30" s="239"/>
    </row>
    <row r="31" spans="1:18" ht="23.1" customHeight="1"/>
    <row r="32" spans="1:18" ht="23.1" customHeight="1"/>
    <row r="33" ht="23.1" customHeight="1"/>
    <row r="34" ht="23.1" customHeight="1"/>
  </sheetData>
  <printOptions horizontalCentered="1"/>
  <pageMargins left="0.47244094488188981" right="0.19685039370078741" top="0.51181102362204722" bottom="0.23622047244094491" header="0.19685039370078741" footer="0.15748031496062992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zoomScale="90" zoomScaleNormal="90" zoomScaleSheetLayoutView="80" workbookViewId="0">
      <selection sqref="A1:K1"/>
    </sheetView>
  </sheetViews>
  <sheetFormatPr defaultRowHeight="23.1" customHeight="1"/>
  <cols>
    <col min="1" max="4" width="9.140625" style="175" customWidth="1"/>
    <col min="5" max="5" width="12.7109375" style="175" customWidth="1"/>
    <col min="6" max="6" width="0.85546875" style="175" customWidth="1"/>
    <col min="7" max="7" width="12.7109375" style="175" customWidth="1"/>
    <col min="8" max="8" width="0.85546875" style="175" customWidth="1"/>
    <col min="9" max="9" width="16.7109375" style="175" customWidth="1"/>
    <col min="10" max="10" width="0.85546875" style="175" customWidth="1"/>
    <col min="11" max="11" width="16.7109375" style="175" customWidth="1"/>
    <col min="12" max="12" width="1.7109375" style="175" customWidth="1"/>
    <col min="13" max="13" width="9.140625" style="175"/>
    <col min="14" max="14" width="9.5703125" style="175" bestFit="1" customWidth="1"/>
    <col min="15" max="16384" width="9.140625" style="175"/>
  </cols>
  <sheetData>
    <row r="1" spans="1:11" ht="23.1" customHeight="1">
      <c r="A1" s="678" t="s">
        <v>243</v>
      </c>
      <c r="B1" s="678"/>
      <c r="C1" s="678"/>
      <c r="D1" s="678"/>
      <c r="E1" s="678"/>
      <c r="F1" s="678"/>
      <c r="G1" s="678"/>
      <c r="H1" s="678"/>
      <c r="I1" s="678"/>
      <c r="J1" s="678"/>
      <c r="K1" s="678"/>
    </row>
    <row r="2" spans="1:11" ht="23.1" customHeight="1">
      <c r="E2" s="252"/>
      <c r="I2" s="252"/>
      <c r="K2" s="252"/>
    </row>
    <row r="3" spans="1:11" ht="23.1" customHeight="1">
      <c r="A3" s="57" t="s">
        <v>722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23.1" customHeight="1">
      <c r="A4" s="57" t="s">
        <v>391</v>
      </c>
      <c r="C4" s="57"/>
      <c r="D4" s="57"/>
      <c r="E4" s="57"/>
      <c r="F4" s="57"/>
      <c r="G4" s="525"/>
      <c r="H4" s="525"/>
      <c r="I4" s="525"/>
      <c r="J4" s="57"/>
      <c r="K4" s="57"/>
    </row>
    <row r="5" spans="1:11" ht="23.1" customHeight="1">
      <c r="A5" s="57" t="s">
        <v>806</v>
      </c>
      <c r="B5" s="57"/>
      <c r="C5" s="57"/>
      <c r="D5" s="57"/>
      <c r="E5" s="57"/>
      <c r="F5" s="57"/>
      <c r="G5" s="525"/>
      <c r="H5" s="525"/>
      <c r="I5" s="525"/>
      <c r="J5" s="57"/>
      <c r="K5" s="57"/>
    </row>
    <row r="6" spans="1:11" s="68" customFormat="1" ht="23.1" customHeight="1">
      <c r="A6" s="269" t="s">
        <v>723</v>
      </c>
      <c r="B6" s="269"/>
      <c r="C6" s="269"/>
      <c r="D6" s="269"/>
      <c r="E6" s="269"/>
      <c r="F6" s="269"/>
      <c r="G6" s="269"/>
      <c r="H6" s="292"/>
      <c r="I6" s="269"/>
      <c r="J6" s="292"/>
    </row>
    <row r="7" spans="1:11" s="68" customFormat="1" ht="23.1" customHeight="1">
      <c r="A7" s="57" t="s">
        <v>404</v>
      </c>
      <c r="B7" s="269"/>
      <c r="C7" s="269"/>
      <c r="D7" s="269"/>
      <c r="E7" s="269"/>
      <c r="F7" s="269"/>
      <c r="G7" s="269"/>
      <c r="H7" s="292"/>
      <c r="I7" s="269"/>
      <c r="J7" s="292"/>
    </row>
    <row r="8" spans="1:11" s="68" customFormat="1" ht="23.1" customHeight="1">
      <c r="A8" s="269"/>
      <c r="B8" s="269"/>
      <c r="C8" s="269"/>
      <c r="D8" s="269"/>
      <c r="E8" s="269"/>
      <c r="F8" s="269"/>
      <c r="I8" s="269"/>
      <c r="J8" s="269"/>
      <c r="K8" s="293" t="s">
        <v>115</v>
      </c>
    </row>
    <row r="9" spans="1:11" s="68" customFormat="1" ht="23.1" customHeight="1">
      <c r="A9" s="269"/>
      <c r="B9" s="269"/>
      <c r="C9" s="269"/>
      <c r="D9" s="269"/>
      <c r="E9" s="269"/>
      <c r="F9" s="269"/>
      <c r="I9" s="294" t="s">
        <v>2</v>
      </c>
      <c r="J9" s="269"/>
      <c r="K9" s="288" t="s">
        <v>62</v>
      </c>
    </row>
    <row r="10" spans="1:11" s="68" customFormat="1" ht="23.1" customHeight="1">
      <c r="A10" s="269"/>
      <c r="B10" s="269"/>
      <c r="C10" s="269"/>
      <c r="D10" s="269"/>
      <c r="E10" s="269"/>
      <c r="F10" s="269"/>
      <c r="I10" s="295" t="s">
        <v>142</v>
      </c>
      <c r="J10" s="269"/>
      <c r="K10" s="295" t="s">
        <v>142</v>
      </c>
    </row>
    <row r="11" spans="1:11" s="68" customFormat="1" ht="23.1" customHeight="1">
      <c r="A11" s="269"/>
      <c r="B11" s="269"/>
      <c r="C11" s="269"/>
      <c r="D11" s="269"/>
      <c r="E11" s="269"/>
      <c r="F11" s="269"/>
      <c r="I11" s="294" t="s">
        <v>143</v>
      </c>
      <c r="J11" s="269"/>
      <c r="K11" s="294" t="s">
        <v>143</v>
      </c>
    </row>
    <row r="12" spans="1:11" s="68" customFormat="1" ht="23.1" customHeight="1">
      <c r="A12" s="269" t="s">
        <v>144</v>
      </c>
      <c r="B12" s="269"/>
      <c r="C12" s="269"/>
      <c r="D12" s="269"/>
      <c r="E12" s="269"/>
      <c r="F12" s="269"/>
      <c r="I12" s="269"/>
      <c r="J12" s="269"/>
      <c r="K12" s="269"/>
    </row>
    <row r="13" spans="1:11" s="68" customFormat="1" ht="23.1" customHeight="1">
      <c r="A13" s="269"/>
      <c r="B13" s="269" t="s">
        <v>392</v>
      </c>
      <c r="C13" s="269"/>
      <c r="D13" s="269"/>
      <c r="E13" s="269"/>
      <c r="F13" s="269"/>
      <c r="I13" s="277">
        <v>22987651.670000002</v>
      </c>
      <c r="J13" s="269"/>
      <c r="K13" s="277">
        <v>16317589.370000001</v>
      </c>
    </row>
    <row r="14" spans="1:11" s="68" customFormat="1" ht="23.1" customHeight="1">
      <c r="A14" s="269"/>
      <c r="B14" s="269" t="s">
        <v>145</v>
      </c>
      <c r="C14" s="269"/>
      <c r="D14" s="269"/>
      <c r="E14" s="269"/>
      <c r="F14" s="269"/>
      <c r="I14" s="277">
        <v>2944654.41</v>
      </c>
      <c r="J14" s="269"/>
      <c r="K14" s="277">
        <v>592940</v>
      </c>
    </row>
    <row r="15" spans="1:11" s="68" customFormat="1" ht="23.1" customHeight="1">
      <c r="A15" s="269"/>
      <c r="B15" s="269" t="s">
        <v>252</v>
      </c>
      <c r="C15" s="269"/>
      <c r="D15" s="269"/>
      <c r="E15" s="269"/>
      <c r="F15" s="269"/>
      <c r="I15" s="277">
        <v>-4000910.53</v>
      </c>
      <c r="J15" s="269"/>
      <c r="K15" s="277">
        <v>-3922910.53</v>
      </c>
    </row>
    <row r="16" spans="1:11" s="68" customFormat="1" ht="23.1" customHeight="1">
      <c r="A16" s="269"/>
      <c r="B16" s="269" t="s">
        <v>393</v>
      </c>
      <c r="C16" s="269"/>
      <c r="D16" s="269"/>
      <c r="E16" s="269"/>
      <c r="F16" s="269"/>
      <c r="I16" s="281">
        <f>SUM(I13:I15)</f>
        <v>21931395.550000001</v>
      </c>
      <c r="J16" s="269"/>
      <c r="K16" s="281">
        <f>SUM(K13:K15)</f>
        <v>12987618.840000002</v>
      </c>
    </row>
    <row r="17" spans="1:11" s="68" customFormat="1" ht="23.1" customHeight="1">
      <c r="A17" s="269"/>
      <c r="B17" s="269" t="s">
        <v>145</v>
      </c>
      <c r="C17" s="269"/>
      <c r="D17" s="269"/>
      <c r="E17" s="269"/>
      <c r="F17" s="269"/>
      <c r="I17" s="283">
        <v>50000</v>
      </c>
      <c r="J17" s="269"/>
      <c r="K17" s="283">
        <v>50000</v>
      </c>
    </row>
    <row r="18" spans="1:11" s="68" customFormat="1" ht="23.1" customHeight="1">
      <c r="A18" s="269"/>
      <c r="B18" s="269" t="s">
        <v>862</v>
      </c>
      <c r="C18" s="269"/>
      <c r="D18" s="269"/>
      <c r="E18" s="269"/>
      <c r="F18" s="269"/>
      <c r="I18" s="283">
        <v>-1450642.3</v>
      </c>
      <c r="J18" s="269"/>
      <c r="K18" s="283">
        <v>0</v>
      </c>
    </row>
    <row r="19" spans="1:11" s="68" customFormat="1" ht="23.1" customHeight="1">
      <c r="A19" s="269"/>
      <c r="B19" s="269" t="s">
        <v>394</v>
      </c>
      <c r="C19" s="296"/>
      <c r="D19" s="296"/>
      <c r="E19" s="296"/>
      <c r="F19" s="296"/>
      <c r="I19" s="297">
        <f>SUM(I16:I18)</f>
        <v>20530753.25</v>
      </c>
      <c r="J19" s="269"/>
      <c r="K19" s="297">
        <f t="shared" ref="K19" si="0">SUM(K16:K18)</f>
        <v>13037618.840000002</v>
      </c>
    </row>
    <row r="20" spans="1:11" s="68" customFormat="1" ht="23.1" customHeight="1">
      <c r="A20" s="269" t="s">
        <v>146</v>
      </c>
      <c r="B20" s="269"/>
      <c r="C20" s="269"/>
      <c r="D20" s="269"/>
      <c r="E20" s="269"/>
      <c r="F20" s="269"/>
      <c r="I20" s="269"/>
      <c r="J20" s="269"/>
      <c r="K20" s="277"/>
    </row>
    <row r="21" spans="1:11" s="68" customFormat="1" ht="23.1" customHeight="1">
      <c r="A21" s="269"/>
      <c r="B21" s="269" t="str">
        <f>B13</f>
        <v>ณ วันที่ 1 มกราคม 2559</v>
      </c>
      <c r="C21" s="269"/>
      <c r="D21" s="269"/>
      <c r="E21" s="269"/>
      <c r="F21" s="269"/>
      <c r="I21" s="277">
        <v>-15917176.339999998</v>
      </c>
      <c r="J21" s="269"/>
      <c r="K21" s="277">
        <v>-11247392.720000001</v>
      </c>
    </row>
    <row r="22" spans="1:11" s="68" customFormat="1" ht="23.1" customHeight="1">
      <c r="A22" s="269"/>
      <c r="B22" s="269" t="s">
        <v>254</v>
      </c>
      <c r="C22" s="269"/>
      <c r="D22" s="269"/>
      <c r="E22" s="269"/>
      <c r="F22" s="269"/>
      <c r="I22" s="277">
        <v>-1983919.26</v>
      </c>
      <c r="J22" s="269"/>
      <c r="K22" s="277">
        <v>-1665389.29</v>
      </c>
    </row>
    <row r="23" spans="1:11" s="68" customFormat="1" ht="23.1" customHeight="1">
      <c r="A23" s="269"/>
      <c r="B23" s="269" t="s">
        <v>252</v>
      </c>
      <c r="C23" s="269"/>
      <c r="D23" s="269"/>
      <c r="E23" s="269"/>
      <c r="F23" s="269"/>
      <c r="I23" s="277">
        <v>3999745.52</v>
      </c>
      <c r="J23" s="269"/>
      <c r="K23" s="277">
        <v>3921749.52</v>
      </c>
    </row>
    <row r="24" spans="1:11" s="68" customFormat="1" ht="23.1" customHeight="1">
      <c r="A24" s="269"/>
      <c r="B24" s="269" t="str">
        <f>B16</f>
        <v>ณ วันที่ 31 ธันวาคม 2559</v>
      </c>
      <c r="C24" s="269"/>
      <c r="D24" s="269"/>
      <c r="E24" s="269"/>
      <c r="F24" s="269"/>
      <c r="I24" s="281">
        <f>SUM(I21:I23)</f>
        <v>-13901350.079999998</v>
      </c>
      <c r="J24" s="269"/>
      <c r="K24" s="281">
        <f>SUM(K21:K23)</f>
        <v>-8991032.4900000021</v>
      </c>
    </row>
    <row r="25" spans="1:11" s="68" customFormat="1" ht="23.1" customHeight="1">
      <c r="A25" s="269"/>
      <c r="B25" s="269" t="s">
        <v>239</v>
      </c>
      <c r="C25" s="269"/>
      <c r="D25" s="269"/>
      <c r="E25" s="269"/>
      <c r="F25" s="269"/>
      <c r="I25" s="283">
        <v>-440699.29</v>
      </c>
      <c r="J25" s="269"/>
      <c r="K25" s="283">
        <v>-337290.16</v>
      </c>
    </row>
    <row r="26" spans="1:11" s="68" customFormat="1" ht="23.1" customHeight="1">
      <c r="A26" s="269"/>
      <c r="B26" s="269" t="s">
        <v>862</v>
      </c>
      <c r="C26" s="269"/>
      <c r="D26" s="269"/>
      <c r="E26" s="269"/>
      <c r="F26" s="269"/>
      <c r="I26" s="283">
        <v>728396.97</v>
      </c>
      <c r="J26" s="269"/>
      <c r="K26" s="283">
        <v>0</v>
      </c>
    </row>
    <row r="27" spans="1:11" s="68" customFormat="1" ht="23.1" customHeight="1">
      <c r="A27" s="296"/>
      <c r="B27" s="269" t="str">
        <f>B19</f>
        <v>ณ วันที่ 31 มีนาคม 2560</v>
      </c>
      <c r="C27" s="269"/>
      <c r="D27" s="269"/>
      <c r="E27" s="269"/>
      <c r="F27" s="269"/>
      <c r="I27" s="297">
        <f>SUM(I24:I26)</f>
        <v>-13613652.399999997</v>
      </c>
      <c r="J27" s="269"/>
      <c r="K27" s="297">
        <f>SUM(K24:K26)</f>
        <v>-9328322.6500000022</v>
      </c>
    </row>
    <row r="28" spans="1:11" s="68" customFormat="1" ht="23.1" customHeight="1">
      <c r="A28" s="269" t="s">
        <v>147</v>
      </c>
      <c r="B28" s="269"/>
      <c r="C28" s="269"/>
      <c r="D28" s="269"/>
      <c r="E28" s="269"/>
      <c r="F28" s="269"/>
      <c r="I28" s="283"/>
      <c r="J28" s="298"/>
      <c r="K28" s="283"/>
    </row>
    <row r="29" spans="1:11" s="68" customFormat="1" ht="23.1" customHeight="1" thickBot="1">
      <c r="A29" s="269"/>
      <c r="B29" s="269" t="str">
        <f>B16</f>
        <v>ณ วันที่ 31 ธันวาคม 2559</v>
      </c>
      <c r="C29" s="269"/>
      <c r="D29" s="269"/>
      <c r="E29" s="269"/>
      <c r="F29" s="269"/>
      <c r="I29" s="282">
        <f>+I16+I24</f>
        <v>8030045.4700000025</v>
      </c>
      <c r="J29" s="269"/>
      <c r="K29" s="282">
        <f>+K16+K24</f>
        <v>3996586.3499999996</v>
      </c>
    </row>
    <row r="30" spans="1:11" s="68" customFormat="1" ht="23.1" customHeight="1" thickTop="1" thickBot="1">
      <c r="A30" s="269"/>
      <c r="B30" s="269" t="str">
        <f>B19</f>
        <v>ณ วันที่ 31 มีนาคม 2560</v>
      </c>
      <c r="C30" s="269"/>
      <c r="D30" s="269"/>
      <c r="E30" s="269"/>
      <c r="F30" s="269"/>
      <c r="I30" s="282">
        <f>+I19+I27</f>
        <v>6917100.8500000034</v>
      </c>
      <c r="J30" s="269"/>
      <c r="K30" s="282">
        <f>+K19+K27</f>
        <v>3709296.1899999995</v>
      </c>
    </row>
    <row r="31" spans="1:11" s="68" customFormat="1" ht="23.1" customHeight="1" thickTop="1">
      <c r="A31" s="269" t="s">
        <v>277</v>
      </c>
      <c r="B31" s="269"/>
      <c r="C31" s="269"/>
      <c r="D31" s="269"/>
      <c r="E31" s="269"/>
      <c r="F31" s="269"/>
      <c r="G31" s="277"/>
      <c r="H31" s="269"/>
      <c r="I31" s="277">
        <v>480465.32</v>
      </c>
      <c r="J31" s="269"/>
      <c r="K31" s="277">
        <v>412872.02</v>
      </c>
    </row>
    <row r="32" spans="1:11" s="68" customFormat="1" ht="23.1" customHeight="1">
      <c r="A32" s="269" t="s">
        <v>395</v>
      </c>
      <c r="B32" s="269"/>
      <c r="C32" s="269"/>
      <c r="D32" s="269"/>
      <c r="E32" s="269"/>
      <c r="F32" s="269"/>
      <c r="G32" s="277"/>
      <c r="H32" s="269"/>
      <c r="I32" s="277">
        <f>-I25</f>
        <v>440699.29</v>
      </c>
      <c r="J32" s="269"/>
      <c r="K32" s="277">
        <f>-K25</f>
        <v>337290.16</v>
      </c>
    </row>
    <row r="33" spans="1:11" s="68" customFormat="1" ht="23.1" customHeight="1">
      <c r="A33" s="269"/>
      <c r="B33" s="269"/>
      <c r="C33" s="269"/>
      <c r="D33" s="269"/>
      <c r="E33" s="269"/>
      <c r="F33" s="269"/>
      <c r="G33" s="277"/>
      <c r="H33" s="269"/>
      <c r="I33" s="277"/>
      <c r="J33" s="269"/>
      <c r="K33" s="299"/>
    </row>
    <row r="34" spans="1:11" s="68" customFormat="1" ht="23.1" customHeight="1">
      <c r="A34" s="269"/>
      <c r="B34" s="269"/>
      <c r="C34" s="269"/>
      <c r="D34" s="269"/>
      <c r="E34" s="269"/>
      <c r="F34" s="269"/>
      <c r="I34" s="300"/>
      <c r="J34" s="173"/>
      <c r="K34" s="300"/>
    </row>
    <row r="35" spans="1:11" s="68" customFormat="1" ht="23.1" customHeight="1">
      <c r="A35" s="296"/>
      <c r="B35" s="175"/>
      <c r="C35" s="10" t="s">
        <v>66</v>
      </c>
      <c r="D35" s="57"/>
      <c r="E35" s="57"/>
      <c r="F35" s="57"/>
      <c r="G35" s="57"/>
      <c r="H35" s="57"/>
      <c r="I35" s="57"/>
      <c r="J35" s="296"/>
      <c r="K35" s="301"/>
    </row>
    <row r="36" spans="1:11" ht="23.1" customHeight="1">
      <c r="A36" s="10" t="s">
        <v>114</v>
      </c>
      <c r="C36" s="10" t="s">
        <v>711</v>
      </c>
      <c r="D36" s="57"/>
      <c r="E36" s="57"/>
      <c r="F36" s="57"/>
      <c r="G36" s="57"/>
      <c r="H36" s="57"/>
      <c r="I36" s="57"/>
      <c r="J36" s="57"/>
      <c r="K36" s="57"/>
    </row>
  </sheetData>
  <mergeCells count="1">
    <mergeCell ref="A1:K1"/>
  </mergeCells>
  <pageMargins left="0.94488188976377963" right="0.15748031496062992" top="0.70866141732283472" bottom="0.43307086614173229" header="0.31496062992125984" footer="0.35433070866141736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2"/>
  <sheetViews>
    <sheetView view="pageBreakPreview" zoomScaleNormal="90" zoomScaleSheetLayoutView="100" workbookViewId="0">
      <selection sqref="A1:L1"/>
    </sheetView>
  </sheetViews>
  <sheetFormatPr defaultRowHeight="30" customHeight="1"/>
  <cols>
    <col min="1" max="3" width="6.7109375" style="175" customWidth="1"/>
    <col min="4" max="4" width="15.7109375" style="175" customWidth="1"/>
    <col min="5" max="5" width="0.85546875" style="175" customWidth="1"/>
    <col min="6" max="6" width="15.7109375" style="175" customWidth="1"/>
    <col min="7" max="7" width="0.85546875" style="175" customWidth="1"/>
    <col min="8" max="8" width="15.7109375" style="175" customWidth="1"/>
    <col min="9" max="9" width="0.85546875" style="175" customWidth="1"/>
    <col min="10" max="10" width="15.7109375" style="175" customWidth="1"/>
    <col min="11" max="11" width="0.85546875" style="175" customWidth="1"/>
    <col min="12" max="12" width="15.7109375" style="175" customWidth="1"/>
    <col min="13" max="13" width="1.28515625" style="175" customWidth="1"/>
    <col min="14" max="14" width="13.28515625" style="175" customWidth="1"/>
    <col min="15" max="15" width="10.85546875" style="175" bestFit="1" customWidth="1"/>
    <col min="16" max="16384" width="9.140625" style="175"/>
  </cols>
  <sheetData>
    <row r="1" spans="1:12" ht="24.6" customHeight="1">
      <c r="A1" s="679" t="s">
        <v>715</v>
      </c>
      <c r="B1" s="679"/>
      <c r="C1" s="679"/>
      <c r="D1" s="679"/>
      <c r="E1" s="679"/>
      <c r="F1" s="679"/>
      <c r="G1" s="679"/>
      <c r="H1" s="679"/>
      <c r="I1" s="679"/>
      <c r="J1" s="679"/>
      <c r="K1" s="679"/>
      <c r="L1" s="679"/>
    </row>
    <row r="2" spans="1:12" ht="24.6" customHeight="1"/>
    <row r="3" spans="1:12" s="112" customFormat="1" ht="24.6" customHeight="1">
      <c r="A3" s="54" t="s">
        <v>724</v>
      </c>
      <c r="B3" s="406"/>
      <c r="C3" s="406"/>
      <c r="D3" s="406"/>
      <c r="E3" s="508"/>
      <c r="F3" s="406"/>
      <c r="G3" s="406"/>
      <c r="H3" s="406"/>
      <c r="I3" s="406"/>
      <c r="J3" s="406"/>
      <c r="K3" s="406"/>
      <c r="L3" s="406"/>
    </row>
    <row r="4" spans="1:12" s="112" customFormat="1" ht="24.6" customHeight="1">
      <c r="A4" s="112" t="s">
        <v>941</v>
      </c>
      <c r="L4" s="98"/>
    </row>
    <row r="5" spans="1:12" s="112" customFormat="1" ht="24.6" customHeight="1">
      <c r="A5" s="112" t="s">
        <v>940</v>
      </c>
    </row>
    <row r="6" spans="1:12" s="112" customFormat="1" ht="24.6" customHeight="1">
      <c r="L6" s="91" t="s">
        <v>185</v>
      </c>
    </row>
    <row r="7" spans="1:12" s="112" customFormat="1" ht="24.6" customHeight="1">
      <c r="F7" s="16"/>
      <c r="G7" s="405" t="s">
        <v>2</v>
      </c>
      <c r="H7" s="405"/>
      <c r="I7" s="14"/>
      <c r="J7" s="16"/>
      <c r="K7" s="405" t="s">
        <v>62</v>
      </c>
      <c r="L7" s="16"/>
    </row>
    <row r="8" spans="1:12" s="112" customFormat="1" ht="24.6" customHeight="1">
      <c r="F8" s="111" t="s">
        <v>374</v>
      </c>
      <c r="G8" s="60"/>
      <c r="H8" s="111" t="s">
        <v>375</v>
      </c>
      <c r="I8" s="111">
        <f>+'Note P15-19'!I74</f>
        <v>0</v>
      </c>
      <c r="J8" s="111" t="s">
        <v>374</v>
      </c>
      <c r="K8" s="60"/>
      <c r="L8" s="111" t="s">
        <v>375</v>
      </c>
    </row>
    <row r="9" spans="1:12" s="112" customFormat="1" ht="24.6" customHeight="1">
      <c r="B9" s="97" t="s">
        <v>161</v>
      </c>
    </row>
    <row r="10" spans="1:12" s="112" customFormat="1" ht="24.6" customHeight="1">
      <c r="B10" s="112" t="s">
        <v>162</v>
      </c>
      <c r="F10" s="112">
        <v>3797007.608</v>
      </c>
      <c r="H10" s="112">
        <v>3737367.61</v>
      </c>
      <c r="J10" s="112">
        <v>3063578.588</v>
      </c>
      <c r="L10" s="112">
        <v>3063578.59</v>
      </c>
    </row>
    <row r="11" spans="1:12" s="112" customFormat="1" ht="24.6" customHeight="1">
      <c r="B11" s="112" t="s">
        <v>163</v>
      </c>
      <c r="F11" s="112">
        <v>0</v>
      </c>
      <c r="H11" s="112">
        <v>1540097.03</v>
      </c>
      <c r="J11" s="112">
        <v>0</v>
      </c>
      <c r="L11" s="112">
        <v>0</v>
      </c>
    </row>
    <row r="12" spans="1:12" s="112" customFormat="1" ht="24.6" customHeight="1">
      <c r="B12" s="112" t="s">
        <v>164</v>
      </c>
      <c r="F12" s="554">
        <v>1252623.8840000001</v>
      </c>
      <c r="H12" s="112">
        <v>1252623.8840000001</v>
      </c>
      <c r="J12" s="554">
        <v>1252623.8840000001</v>
      </c>
      <c r="L12" s="112">
        <v>1252623.8840000001</v>
      </c>
    </row>
    <row r="13" spans="1:12" s="112" customFormat="1" ht="24.6" customHeight="1">
      <c r="B13" s="112" t="s">
        <v>270</v>
      </c>
      <c r="F13" s="112">
        <v>8588898.4399999995</v>
      </c>
      <c r="H13" s="112">
        <v>9303615.5099999998</v>
      </c>
      <c r="J13" s="112">
        <v>5760564.3500000006</v>
      </c>
      <c r="L13" s="112">
        <v>5540206.2000000002</v>
      </c>
    </row>
    <row r="14" spans="1:12" s="112" customFormat="1" ht="24.6" customHeight="1">
      <c r="B14" s="112" t="s">
        <v>255</v>
      </c>
      <c r="F14" s="112">
        <v>75659584.519999996</v>
      </c>
      <c r="H14" s="112">
        <v>83385091.530000001</v>
      </c>
      <c r="J14" s="112">
        <v>75659584.522000015</v>
      </c>
      <c r="L14" s="112">
        <v>78985371.340000004</v>
      </c>
    </row>
    <row r="15" spans="1:12" s="112" customFormat="1" ht="24.6" customHeight="1">
      <c r="B15" s="112" t="s">
        <v>167</v>
      </c>
      <c r="F15" s="112">
        <v>0</v>
      </c>
      <c r="H15" s="112">
        <v>1064119.6300000001</v>
      </c>
      <c r="J15" s="112">
        <v>0</v>
      </c>
      <c r="L15" s="112">
        <v>244615.2</v>
      </c>
    </row>
    <row r="16" spans="1:12" s="112" customFormat="1" ht="24.6" customHeight="1" thickBot="1">
      <c r="C16" s="112" t="s">
        <v>165</v>
      </c>
      <c r="F16" s="106">
        <f>SUM(F10:F15)</f>
        <v>89298114.451999992</v>
      </c>
      <c r="H16" s="106">
        <f>SUM(H10:H15)</f>
        <v>100282915.19399999</v>
      </c>
      <c r="J16" s="106">
        <f>SUM(J10:J15)</f>
        <v>85736351.344000012</v>
      </c>
      <c r="L16" s="106">
        <f>SUM(L10:L15)</f>
        <v>89086395.214000002</v>
      </c>
    </row>
    <row r="17" spans="1:13" s="168" customFormat="1" ht="24.6" customHeight="1" thickTop="1">
      <c r="A17" s="168" t="s">
        <v>725</v>
      </c>
      <c r="G17" s="393"/>
      <c r="I17" s="393"/>
      <c r="K17" s="393"/>
      <c r="M17" s="393"/>
    </row>
    <row r="18" spans="1:13" s="408" customFormat="1" ht="24.6" customHeight="1">
      <c r="B18" s="408" t="s">
        <v>410</v>
      </c>
      <c r="G18" s="409"/>
      <c r="I18" s="409"/>
      <c r="K18" s="409"/>
      <c r="M18" s="409"/>
    </row>
    <row r="19" spans="1:13" s="408" customFormat="1" ht="24.6" customHeight="1">
      <c r="A19" s="408" t="s">
        <v>936</v>
      </c>
      <c r="G19" s="409"/>
      <c r="I19" s="409"/>
      <c r="K19" s="409"/>
      <c r="M19" s="409"/>
    </row>
    <row r="20" spans="1:13" s="408" customFormat="1" ht="24.6" customHeight="1">
      <c r="A20" s="408" t="s">
        <v>937</v>
      </c>
      <c r="G20" s="409"/>
      <c r="I20" s="409"/>
      <c r="K20" s="409"/>
      <c r="M20" s="409"/>
    </row>
    <row r="21" spans="1:13" s="408" customFormat="1" ht="24.6" customHeight="1">
      <c r="A21" s="408" t="s">
        <v>938</v>
      </c>
      <c r="G21" s="409"/>
      <c r="I21" s="409"/>
      <c r="K21" s="409"/>
      <c r="M21" s="409"/>
    </row>
    <row r="22" spans="1:13" s="168" customFormat="1" ht="24.6" customHeight="1">
      <c r="A22" s="168" t="s">
        <v>411</v>
      </c>
      <c r="G22" s="393"/>
      <c r="I22" s="393"/>
      <c r="K22" s="393"/>
      <c r="M22" s="393"/>
    </row>
    <row r="23" spans="1:13" s="168" customFormat="1" ht="24.6" customHeight="1">
      <c r="A23" s="408" t="s">
        <v>412</v>
      </c>
      <c r="G23" s="393"/>
      <c r="I23" s="393"/>
      <c r="K23" s="393"/>
      <c r="M23" s="393"/>
    </row>
    <row r="24" spans="1:13" s="168" customFormat="1" ht="24.6" customHeight="1">
      <c r="A24" s="408"/>
      <c r="B24" s="407" t="s">
        <v>823</v>
      </c>
      <c r="G24" s="393"/>
      <c r="I24" s="393"/>
      <c r="K24" s="393"/>
      <c r="M24" s="393"/>
    </row>
    <row r="25" spans="1:13" s="168" customFormat="1" ht="24.6" customHeight="1">
      <c r="C25" s="407"/>
      <c r="F25" s="393"/>
      <c r="H25" s="393"/>
      <c r="J25" s="393"/>
      <c r="L25" s="410" t="s">
        <v>115</v>
      </c>
    </row>
    <row r="26" spans="1:13" s="168" customFormat="1" ht="24.6" customHeight="1">
      <c r="B26" s="407"/>
      <c r="C26" s="407"/>
      <c r="F26" s="393"/>
      <c r="H26" s="393"/>
      <c r="J26" s="166"/>
      <c r="K26" s="167" t="s">
        <v>2</v>
      </c>
      <c r="L26" s="167"/>
    </row>
    <row r="27" spans="1:13" s="168" customFormat="1" ht="24.6" customHeight="1">
      <c r="B27" s="407"/>
      <c r="C27" s="407"/>
      <c r="F27" s="393"/>
      <c r="H27" s="393"/>
      <c r="J27" s="111" t="str">
        <f>+J8</f>
        <v>31 มีนาคม 2560</v>
      </c>
      <c r="K27" s="386">
        <v>704104307.75999999</v>
      </c>
      <c r="L27" s="111" t="str">
        <f>+L8</f>
        <v>31 ธันวาคม 2559</v>
      </c>
    </row>
    <row r="28" spans="1:13" s="168" customFormat="1" ht="24.6" customHeight="1">
      <c r="B28" s="407" t="s">
        <v>413</v>
      </c>
      <c r="C28" s="407"/>
      <c r="F28" s="393"/>
      <c r="H28" s="393"/>
      <c r="J28" s="393">
        <v>0</v>
      </c>
      <c r="L28" s="393">
        <v>11894065.630000001</v>
      </c>
    </row>
    <row r="29" spans="1:13" s="168" customFormat="1" ht="24.6" customHeight="1">
      <c r="B29" s="407" t="s">
        <v>414</v>
      </c>
      <c r="C29" s="407"/>
      <c r="F29" s="393"/>
      <c r="H29" s="393"/>
      <c r="J29" s="393">
        <v>0</v>
      </c>
      <c r="L29" s="630">
        <v>-7964065.6299999999</v>
      </c>
    </row>
    <row r="30" spans="1:13" s="168" customFormat="1" ht="24.6" customHeight="1" thickBot="1">
      <c r="B30" s="407"/>
      <c r="C30" s="407" t="s">
        <v>415</v>
      </c>
      <c r="F30" s="393"/>
      <c r="H30" s="393"/>
      <c r="J30" s="411">
        <f>SUM(J28:J29)</f>
        <v>0</v>
      </c>
      <c r="L30" s="411">
        <f>SUM(L28:L29)</f>
        <v>3930000.0000000009</v>
      </c>
    </row>
    <row r="31" spans="1:13" s="112" customFormat="1" ht="24.6" customHeight="1" thickTop="1">
      <c r="F31" s="98"/>
      <c r="H31" s="98"/>
      <c r="J31" s="98"/>
      <c r="L31" s="98"/>
    </row>
    <row r="32" spans="1:13" s="112" customFormat="1" ht="24.6" customHeight="1">
      <c r="F32" s="98"/>
      <c r="H32" s="98"/>
      <c r="J32" s="98"/>
      <c r="L32" s="98"/>
    </row>
    <row r="33" spans="1:12" ht="24.6" customHeight="1">
      <c r="A33" s="10"/>
      <c r="B33" s="10"/>
      <c r="C33" s="10" t="s">
        <v>66</v>
      </c>
      <c r="D33" s="248"/>
      <c r="E33" s="248"/>
      <c r="F33" s="248"/>
      <c r="G33" s="248"/>
      <c r="H33" s="248"/>
      <c r="I33" s="249"/>
      <c r="J33" s="248"/>
      <c r="K33" s="248"/>
      <c r="L33" s="248"/>
    </row>
    <row r="34" spans="1:12" s="252" customFormat="1" ht="24.6" customHeight="1">
      <c r="A34" s="10"/>
      <c r="B34" s="118"/>
      <c r="C34" s="10" t="s">
        <v>942</v>
      </c>
      <c r="D34" s="250"/>
      <c r="E34" s="250"/>
      <c r="F34" s="118"/>
      <c r="G34" s="118"/>
      <c r="H34" s="250"/>
      <c r="I34" s="251"/>
    </row>
    <row r="35" spans="1:12" ht="23.1" customHeight="1">
      <c r="A35" s="679" t="s">
        <v>168</v>
      </c>
      <c r="B35" s="679"/>
      <c r="C35" s="679"/>
      <c r="D35" s="679"/>
      <c r="E35" s="679"/>
      <c r="F35" s="679"/>
      <c r="G35" s="679"/>
      <c r="H35" s="679"/>
      <c r="I35" s="679"/>
      <c r="J35" s="679"/>
      <c r="K35" s="679"/>
      <c r="L35" s="679"/>
    </row>
    <row r="36" spans="1:12" s="112" customFormat="1" ht="22.5" customHeight="1">
      <c r="F36" s="98"/>
      <c r="H36" s="98"/>
      <c r="J36" s="98"/>
      <c r="L36" s="98"/>
    </row>
    <row r="37" spans="1:12" s="168" customFormat="1" ht="22.5" customHeight="1">
      <c r="A37" s="374" t="s">
        <v>726</v>
      </c>
      <c r="B37" s="412"/>
      <c r="C37" s="412"/>
      <c r="D37" s="412"/>
      <c r="E37" s="412"/>
      <c r="F37" s="412"/>
      <c r="G37" s="412"/>
      <c r="H37" s="412"/>
      <c r="I37" s="374"/>
      <c r="J37" s="412"/>
      <c r="K37" s="412"/>
      <c r="L37" s="412"/>
    </row>
    <row r="38" spans="1:12" s="168" customFormat="1" ht="22.5" customHeight="1">
      <c r="B38" s="374" t="s">
        <v>416</v>
      </c>
      <c r="C38" s="412"/>
      <c r="D38" s="412"/>
      <c r="E38" s="412"/>
      <c r="F38" s="412"/>
      <c r="G38" s="412"/>
      <c r="H38" s="412"/>
      <c r="I38" s="413"/>
      <c r="J38" s="412"/>
      <c r="K38" s="412"/>
      <c r="L38" s="412"/>
    </row>
    <row r="39" spans="1:12" s="168" customFormat="1" ht="22.5" customHeight="1">
      <c r="A39" s="374" t="s">
        <v>748</v>
      </c>
      <c r="B39" s="374"/>
      <c r="C39" s="412"/>
      <c r="D39" s="412"/>
      <c r="E39" s="412"/>
      <c r="F39" s="412"/>
      <c r="G39" s="412"/>
      <c r="H39" s="412"/>
      <c r="I39" s="413"/>
      <c r="J39" s="412"/>
      <c r="K39" s="412"/>
      <c r="L39" s="412"/>
    </row>
    <row r="40" spans="1:12" s="168" customFormat="1" ht="22.5" customHeight="1">
      <c r="A40" s="374"/>
      <c r="B40" s="374" t="s">
        <v>417</v>
      </c>
      <c r="C40" s="412"/>
      <c r="D40" s="412"/>
      <c r="E40" s="412"/>
      <c r="F40" s="412"/>
      <c r="G40" s="412"/>
      <c r="H40" s="412"/>
      <c r="I40" s="413"/>
      <c r="J40" s="412"/>
      <c r="K40" s="412"/>
      <c r="L40" s="412"/>
    </row>
    <row r="41" spans="1:12" s="168" customFormat="1" ht="22.5" customHeight="1">
      <c r="A41" s="374" t="s">
        <v>939</v>
      </c>
      <c r="B41" s="374"/>
      <c r="C41" s="412"/>
      <c r="D41" s="412"/>
      <c r="E41" s="412"/>
      <c r="F41" s="412"/>
      <c r="G41" s="412"/>
      <c r="H41" s="412"/>
      <c r="I41" s="413"/>
      <c r="J41" s="412"/>
      <c r="K41" s="412"/>
      <c r="L41" s="412"/>
    </row>
    <row r="42" spans="1:12" ht="22.5" customHeight="1">
      <c r="A42" s="57" t="s">
        <v>727</v>
      </c>
    </row>
    <row r="43" spans="1:12" ht="22.5" customHeight="1">
      <c r="A43" s="10" t="s">
        <v>396</v>
      </c>
    </row>
    <row r="44" spans="1:12" ht="22.5" customHeight="1">
      <c r="A44" s="57"/>
      <c r="L44" s="91" t="s">
        <v>185</v>
      </c>
    </row>
    <row r="45" spans="1:12" ht="22.5" customHeight="1">
      <c r="A45" s="57"/>
      <c r="F45" s="16"/>
      <c r="G45" s="405" t="s">
        <v>2</v>
      </c>
      <c r="H45" s="405"/>
      <c r="I45" s="14"/>
      <c r="J45" s="16"/>
      <c r="K45" s="405" t="s">
        <v>62</v>
      </c>
      <c r="L45" s="16"/>
    </row>
    <row r="46" spans="1:12" ht="22.5" customHeight="1">
      <c r="A46" s="57"/>
      <c r="F46" s="111" t="s">
        <v>374</v>
      </c>
      <c r="G46" s="60"/>
      <c r="H46" s="111" t="s">
        <v>375</v>
      </c>
      <c r="I46" s="174"/>
      <c r="J46" s="536" t="s">
        <v>374</v>
      </c>
      <c r="K46" s="60"/>
      <c r="L46" s="111" t="s">
        <v>375</v>
      </c>
    </row>
    <row r="47" spans="1:12" ht="22.5" customHeight="1">
      <c r="A47" s="175" t="s">
        <v>137</v>
      </c>
      <c r="F47" s="175">
        <v>379207604.94</v>
      </c>
      <c r="G47" s="57"/>
      <c r="H47" s="175">
        <v>389667143.25999999</v>
      </c>
      <c r="I47" s="57"/>
      <c r="J47" s="57">
        <v>356363440.45999998</v>
      </c>
      <c r="K47" s="57"/>
      <c r="L47" s="57">
        <v>357349081.43000001</v>
      </c>
    </row>
    <row r="48" spans="1:12" ht="22.5" customHeight="1">
      <c r="A48" s="175" t="s">
        <v>138</v>
      </c>
      <c r="G48" s="57"/>
      <c r="I48" s="57"/>
      <c r="J48" s="57"/>
      <c r="K48" s="57"/>
      <c r="L48" s="57"/>
    </row>
    <row r="49" spans="1:12" ht="22.5" customHeight="1">
      <c r="A49" s="175" t="s">
        <v>139</v>
      </c>
      <c r="F49" s="175">
        <v>158860706.03</v>
      </c>
      <c r="G49" s="57"/>
      <c r="H49" s="175">
        <v>228756250.14000002</v>
      </c>
      <c r="I49" s="57"/>
      <c r="J49" s="57">
        <v>174691814.65000001</v>
      </c>
      <c r="K49" s="57"/>
      <c r="L49" s="57">
        <v>222979968.84</v>
      </c>
    </row>
    <row r="50" spans="1:12" ht="22.5" customHeight="1">
      <c r="A50" s="175" t="s">
        <v>893</v>
      </c>
      <c r="B50" s="557"/>
      <c r="C50" s="57"/>
      <c r="D50" s="57"/>
      <c r="E50" s="57"/>
      <c r="F50" s="57">
        <v>450195579.49000001</v>
      </c>
      <c r="G50" s="57"/>
      <c r="H50" s="175">
        <v>529508892.04000002</v>
      </c>
      <c r="I50" s="57"/>
      <c r="J50" s="57">
        <v>425370348.51999998</v>
      </c>
      <c r="K50" s="57"/>
      <c r="L50" s="57">
        <v>465903179.99000001</v>
      </c>
    </row>
    <row r="51" spans="1:12" s="557" customFormat="1" ht="22.5" customHeight="1">
      <c r="A51" s="557" t="s">
        <v>866</v>
      </c>
      <c r="B51" s="525"/>
      <c r="C51" s="525"/>
      <c r="D51" s="525"/>
      <c r="E51" s="525"/>
    </row>
    <row r="52" spans="1:12" s="557" customFormat="1" ht="22.5" customHeight="1">
      <c r="B52" s="525" t="s">
        <v>892</v>
      </c>
      <c r="C52" s="525"/>
      <c r="D52" s="525"/>
      <c r="E52" s="525"/>
      <c r="F52" s="525">
        <v>10000000</v>
      </c>
      <c r="G52" s="525"/>
      <c r="H52" s="557">
        <v>0</v>
      </c>
      <c r="I52" s="525"/>
      <c r="J52" s="525">
        <v>10000000</v>
      </c>
      <c r="K52" s="525"/>
      <c r="L52" s="525">
        <v>0</v>
      </c>
    </row>
    <row r="53" spans="1:12" ht="22.5" customHeight="1">
      <c r="A53" s="175" t="s">
        <v>140</v>
      </c>
      <c r="F53" s="175">
        <v>0</v>
      </c>
      <c r="H53" s="57">
        <v>23897.209999999963</v>
      </c>
      <c r="J53" s="175">
        <v>0</v>
      </c>
      <c r="L53" s="175">
        <v>0</v>
      </c>
    </row>
    <row r="54" spans="1:12" ht="22.5" customHeight="1">
      <c r="A54" s="175" t="s">
        <v>141</v>
      </c>
      <c r="F54" s="253">
        <v>19500070.68</v>
      </c>
      <c r="H54" s="253">
        <v>31539721.849999998</v>
      </c>
      <c r="J54" s="253">
        <v>13977937.24</v>
      </c>
      <c r="L54" s="253">
        <v>15697681.600000001</v>
      </c>
    </row>
    <row r="55" spans="1:12" ht="22.5" customHeight="1">
      <c r="C55" s="175" t="s">
        <v>307</v>
      </c>
      <c r="F55" s="175">
        <f>SUM(F49:F54)</f>
        <v>638556356.19999993</v>
      </c>
      <c r="H55" s="175">
        <f>SUM(H49:H54)</f>
        <v>789828761.24000013</v>
      </c>
      <c r="J55" s="175">
        <f>SUM(J49:J54)</f>
        <v>624040100.40999997</v>
      </c>
      <c r="L55" s="175">
        <f>SUM(L49:L54)</f>
        <v>704580830.43000007</v>
      </c>
    </row>
    <row r="56" spans="1:12" ht="22.5" customHeight="1" thickBot="1">
      <c r="B56" s="175" t="s">
        <v>179</v>
      </c>
      <c r="F56" s="254">
        <f>SUM(F47+F55)</f>
        <v>1017763961.1399999</v>
      </c>
      <c r="H56" s="254">
        <f>SUM(H47+H55)</f>
        <v>1179495904.5</v>
      </c>
      <c r="J56" s="254">
        <f>+J55+J47</f>
        <v>980403540.86999989</v>
      </c>
      <c r="L56" s="254">
        <f>L55+L47</f>
        <v>1061929911.8600001</v>
      </c>
    </row>
    <row r="57" spans="1:12" s="55" customFormat="1" ht="22.5" customHeight="1" thickTop="1">
      <c r="A57" s="52" t="s">
        <v>418</v>
      </c>
      <c r="B57" s="79"/>
      <c r="C57" s="52"/>
      <c r="D57" s="53"/>
      <c r="E57" s="53"/>
      <c r="F57" s="52"/>
      <c r="G57" s="56"/>
      <c r="H57" s="52"/>
      <c r="I57" s="56"/>
      <c r="J57" s="96"/>
      <c r="K57" s="96"/>
      <c r="L57" s="99"/>
    </row>
    <row r="58" spans="1:12" s="55" customFormat="1" ht="22.5" customHeight="1">
      <c r="A58" s="10" t="s">
        <v>398</v>
      </c>
      <c r="B58" s="79"/>
      <c r="C58" s="52"/>
      <c r="D58" s="53"/>
      <c r="E58" s="53"/>
      <c r="F58" s="52"/>
      <c r="G58" s="56"/>
      <c r="H58" s="52"/>
      <c r="I58" s="56"/>
      <c r="J58" s="96"/>
      <c r="K58" s="96"/>
      <c r="L58" s="99"/>
    </row>
    <row r="59" spans="1:12" s="55" customFormat="1" ht="22.5" customHeight="1">
      <c r="A59" s="52"/>
      <c r="B59" s="79"/>
      <c r="C59" s="52"/>
      <c r="D59" s="53"/>
      <c r="E59" s="53"/>
      <c r="F59" s="52"/>
      <c r="G59" s="56"/>
      <c r="H59" s="52"/>
      <c r="I59" s="56"/>
      <c r="J59" s="96"/>
      <c r="K59" s="96"/>
      <c r="L59" s="91" t="s">
        <v>185</v>
      </c>
    </row>
    <row r="60" spans="1:12" s="55" customFormat="1" ht="22.5" customHeight="1">
      <c r="A60" s="52"/>
      <c r="B60" s="79"/>
      <c r="C60" s="52"/>
      <c r="D60" s="53"/>
      <c r="E60" s="53"/>
      <c r="F60" s="16"/>
      <c r="G60" s="405" t="s">
        <v>2</v>
      </c>
      <c r="H60" s="405"/>
      <c r="I60" s="56"/>
      <c r="J60" s="680" t="s">
        <v>62</v>
      </c>
      <c r="K60" s="680"/>
      <c r="L60" s="680"/>
    </row>
    <row r="61" spans="1:12" s="55" customFormat="1" ht="22.5" customHeight="1">
      <c r="A61" s="52"/>
      <c r="B61" s="79"/>
      <c r="C61" s="52"/>
      <c r="D61" s="53"/>
      <c r="E61" s="53"/>
      <c r="F61" s="256" t="s">
        <v>374</v>
      </c>
      <c r="G61" s="257"/>
      <c r="H61" s="256" t="s">
        <v>375</v>
      </c>
      <c r="I61" s="419"/>
      <c r="J61" s="256" t="s">
        <v>374</v>
      </c>
      <c r="K61" s="257"/>
      <c r="L61" s="256" t="s">
        <v>375</v>
      </c>
    </row>
    <row r="62" spans="1:12" s="55" customFormat="1" ht="22.5" customHeight="1" thickBot="1">
      <c r="A62" s="264" t="s">
        <v>127</v>
      </c>
      <c r="C62" s="52"/>
      <c r="D62" s="53"/>
      <c r="E62" s="53"/>
      <c r="F62" s="259">
        <f>J62</f>
        <v>5922110889.2200003</v>
      </c>
      <c r="G62" s="174"/>
      <c r="H62" s="399">
        <v>6751254486.6400003</v>
      </c>
      <c r="I62" s="260"/>
      <c r="J62" s="261">
        <v>5922110889.2200003</v>
      </c>
      <c r="K62" s="256"/>
      <c r="L62" s="397">
        <v>6751254486.6400003</v>
      </c>
    </row>
    <row r="63" spans="1:12" s="55" customFormat="1" ht="22.5" customHeight="1" thickTop="1">
      <c r="A63" s="264" t="s">
        <v>278</v>
      </c>
      <c r="C63" s="52"/>
      <c r="D63" s="53"/>
      <c r="E63" s="53"/>
      <c r="F63" s="263">
        <f>J63</f>
        <v>3891129937.3000002</v>
      </c>
      <c r="H63" s="398">
        <v>3247315655.9200001</v>
      </c>
      <c r="I63" s="260"/>
      <c r="J63" s="263">
        <v>3891129937.3000002</v>
      </c>
      <c r="K63" s="263"/>
      <c r="L63" s="398">
        <v>3247315655.9200001</v>
      </c>
    </row>
    <row r="64" spans="1:12" s="55" customFormat="1" ht="22.5" customHeight="1">
      <c r="A64" s="264" t="s">
        <v>279</v>
      </c>
      <c r="C64" s="52"/>
      <c r="D64" s="53"/>
      <c r="E64" s="53"/>
      <c r="F64" s="53"/>
      <c r="H64" s="262"/>
      <c r="I64" s="260"/>
      <c r="J64" s="263"/>
      <c r="K64" s="263"/>
      <c r="L64" s="262"/>
    </row>
    <row r="65" spans="1:12" s="55" customFormat="1" ht="22.5" customHeight="1">
      <c r="A65" s="327" t="s">
        <v>308</v>
      </c>
      <c r="D65" s="53"/>
      <c r="E65" s="53"/>
      <c r="F65" s="624">
        <f>J65</f>
        <v>-3387632479.52</v>
      </c>
      <c r="G65" s="625"/>
      <c r="H65" s="626">
        <v>-2833061963.7199998</v>
      </c>
      <c r="I65" s="627"/>
      <c r="J65" s="628">
        <v>-3387632479.52</v>
      </c>
      <c r="K65" s="629"/>
      <c r="L65" s="626">
        <f>-2833061963.72</f>
        <v>-2833061963.7199998</v>
      </c>
    </row>
    <row r="66" spans="1:12" s="55" customFormat="1" ht="22.5" customHeight="1">
      <c r="A66" s="264" t="s">
        <v>280</v>
      </c>
      <c r="B66" s="258"/>
      <c r="C66" s="52"/>
      <c r="D66" s="53"/>
      <c r="E66" s="53"/>
      <c r="F66" s="262">
        <f>J66</f>
        <v>503497457.78000021</v>
      </c>
      <c r="H66" s="262">
        <f>SUM(H63:H65)</f>
        <v>414253692.20000029</v>
      </c>
      <c r="I66" s="260"/>
      <c r="J66" s="262">
        <f>SUM(J63:J65)</f>
        <v>503497457.78000021</v>
      </c>
      <c r="K66" s="263"/>
      <c r="L66" s="262">
        <f>SUM(L63:L65)</f>
        <v>414253692.20000029</v>
      </c>
    </row>
    <row r="67" spans="1:12" s="55" customFormat="1" ht="22.5" customHeight="1">
      <c r="A67" s="264" t="s">
        <v>281</v>
      </c>
      <c r="B67" s="258"/>
      <c r="C67" s="52"/>
      <c r="D67" s="53"/>
      <c r="E67" s="53"/>
      <c r="F67" s="262">
        <f>J67</f>
        <v>518508002.70999998</v>
      </c>
      <c r="H67" s="262">
        <v>755884566.28999996</v>
      </c>
      <c r="I67" s="260"/>
      <c r="J67" s="263">
        <v>518508002.70999998</v>
      </c>
      <c r="K67" s="263"/>
      <c r="L67" s="262">
        <v>755884566.28999996</v>
      </c>
    </row>
    <row r="68" spans="1:12" s="55" customFormat="1" ht="22.5" customHeight="1" thickBot="1">
      <c r="A68" s="265"/>
      <c r="B68" s="266" t="s">
        <v>47</v>
      </c>
      <c r="C68" s="52"/>
      <c r="D68" s="53"/>
      <c r="E68" s="53"/>
      <c r="F68" s="267">
        <f>SUM(F66:F67)</f>
        <v>1022005460.4900002</v>
      </c>
      <c r="H68" s="267">
        <f>SUM(H66:H67)</f>
        <v>1170138258.4900002</v>
      </c>
      <c r="I68" s="260"/>
      <c r="J68" s="267">
        <f>SUM(J66:J67)</f>
        <v>1022005460.4900002</v>
      </c>
      <c r="K68" s="263"/>
      <c r="L68" s="267">
        <f>SUM(L66:L67)</f>
        <v>1170138258.4900002</v>
      </c>
    </row>
    <row r="69" spans="1:12" ht="22.5" customHeight="1" thickTop="1">
      <c r="B69" s="57"/>
      <c r="D69" s="57"/>
      <c r="E69" s="57"/>
      <c r="F69" s="255"/>
      <c r="G69" s="255"/>
      <c r="H69" s="255"/>
      <c r="I69" s="4"/>
      <c r="J69" s="255"/>
      <c r="K69" s="255"/>
      <c r="L69" s="255"/>
    </row>
    <row r="70" spans="1:12" s="557" customFormat="1" ht="24.6" customHeight="1">
      <c r="A70" s="10"/>
      <c r="B70" s="10"/>
      <c r="C70" s="10" t="s">
        <v>66</v>
      </c>
      <c r="D70" s="248"/>
      <c r="E70" s="248"/>
      <c r="F70" s="248"/>
      <c r="G70" s="248"/>
      <c r="H70" s="248"/>
      <c r="I70" s="249"/>
      <c r="J70" s="248"/>
      <c r="K70" s="248"/>
      <c r="L70" s="248"/>
    </row>
    <row r="71" spans="1:12" s="252" customFormat="1" ht="24.6" customHeight="1">
      <c r="A71" s="10"/>
      <c r="B71" s="118"/>
      <c r="C71" s="10" t="s">
        <v>942</v>
      </c>
      <c r="D71" s="250"/>
      <c r="E71" s="250"/>
      <c r="F71" s="118"/>
      <c r="G71" s="118"/>
      <c r="H71" s="250"/>
      <c r="I71" s="251"/>
    </row>
    <row r="72" spans="1:12" ht="24" customHeight="1"/>
  </sheetData>
  <mergeCells count="3">
    <mergeCell ref="A1:L1"/>
    <mergeCell ref="A35:L35"/>
    <mergeCell ref="J60:L60"/>
  </mergeCells>
  <phoneticPr fontId="0" type="noConversion"/>
  <pageMargins left="0.70866141732283472" right="0.15748031496062992" top="0.70866141732283472" bottom="0.55118110236220474" header="0.31496062992125984" footer="0.35433070866141736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95"/>
  <sheetViews>
    <sheetView topLeftCell="A129" zoomScale="90" zoomScaleNormal="90" zoomScaleSheetLayoutView="100" workbookViewId="0">
      <selection activeCell="M129" activeCellId="3" sqref="G1:G1048576 I1:I1048576 K1:K1048576 M1:M1048576"/>
    </sheetView>
  </sheetViews>
  <sheetFormatPr defaultRowHeight="30" customHeight="1"/>
  <cols>
    <col min="1" max="1" width="6.7109375" style="175" customWidth="1"/>
    <col min="2" max="3" width="7.7109375" style="175" customWidth="1"/>
    <col min="4" max="4" width="0.85546875" style="175" customWidth="1"/>
    <col min="5" max="5" width="14.7109375" style="175" customWidth="1"/>
    <col min="6" max="6" width="0.85546875" style="175" customWidth="1"/>
    <col min="7" max="7" width="15.28515625" style="175" customWidth="1"/>
    <col min="8" max="8" width="0.85546875" style="175" customWidth="1"/>
    <col min="9" max="9" width="15.28515625" style="175" customWidth="1"/>
    <col min="10" max="10" width="0.85546875" style="175" customWidth="1"/>
    <col min="11" max="11" width="15.28515625" style="175" customWidth="1"/>
    <col min="12" max="12" width="0.85546875" style="175" customWidth="1"/>
    <col min="13" max="13" width="15.28515625" style="175" customWidth="1"/>
    <col min="14" max="14" width="3.85546875" style="175" customWidth="1"/>
    <col min="15" max="15" width="2.28515625" style="175" customWidth="1"/>
    <col min="16" max="16384" width="9.140625" style="175"/>
  </cols>
  <sheetData>
    <row r="1" spans="1:14" ht="27" customHeight="1">
      <c r="A1" s="679" t="s">
        <v>731</v>
      </c>
      <c r="B1" s="679"/>
      <c r="C1" s="679"/>
      <c r="D1" s="679"/>
      <c r="E1" s="679"/>
      <c r="F1" s="679"/>
      <c r="G1" s="679"/>
      <c r="H1" s="679"/>
      <c r="I1" s="679"/>
      <c r="J1" s="679"/>
      <c r="K1" s="679"/>
      <c r="L1" s="679"/>
      <c r="M1" s="679"/>
    </row>
    <row r="2" spans="1:14" ht="27" customHeight="1">
      <c r="A2" s="513"/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</row>
    <row r="3" spans="1:14" ht="27" customHeight="1">
      <c r="A3" s="414" t="s">
        <v>419</v>
      </c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</row>
    <row r="4" spans="1:14" ht="27" customHeight="1">
      <c r="A4" s="415" t="s">
        <v>946</v>
      </c>
      <c r="B4" s="415"/>
      <c r="C4" s="414"/>
      <c r="D4" s="514"/>
      <c r="E4" s="514"/>
      <c r="F4" s="514"/>
      <c r="G4" s="414"/>
      <c r="H4" s="414"/>
      <c r="I4" s="414"/>
      <c r="J4" s="414"/>
      <c r="K4" s="414"/>
      <c r="L4" s="414"/>
      <c r="M4" s="414"/>
      <c r="N4" s="414"/>
    </row>
    <row r="5" spans="1:14" ht="27" customHeight="1">
      <c r="A5" s="415" t="s">
        <v>867</v>
      </c>
      <c r="B5" s="415"/>
      <c r="C5" s="414"/>
      <c r="D5" s="514"/>
      <c r="E5" s="514"/>
      <c r="F5" s="514"/>
      <c r="G5" s="414"/>
      <c r="H5" s="414"/>
      <c r="I5" s="414"/>
      <c r="J5" s="414"/>
      <c r="K5" s="414"/>
      <c r="L5" s="414"/>
      <c r="M5" s="414"/>
      <c r="N5" s="414"/>
    </row>
    <row r="6" spans="1:14" ht="27" customHeight="1">
      <c r="A6" s="416"/>
      <c r="B6" s="416"/>
      <c r="C6" s="416"/>
      <c r="D6" s="514"/>
      <c r="E6" s="514"/>
      <c r="F6" s="514"/>
      <c r="G6" s="414"/>
      <c r="H6" s="414"/>
      <c r="I6" s="414"/>
      <c r="J6" s="414"/>
      <c r="K6" s="414"/>
      <c r="L6" s="414"/>
      <c r="M6" s="515" t="s">
        <v>232</v>
      </c>
    </row>
    <row r="7" spans="1:14" ht="27" customHeight="1">
      <c r="A7" s="416"/>
      <c r="B7" s="681" t="s">
        <v>233</v>
      </c>
      <c r="C7" s="681"/>
      <c r="D7" s="514"/>
      <c r="E7" s="516"/>
      <c r="F7" s="517" t="s">
        <v>420</v>
      </c>
      <c r="G7" s="516"/>
      <c r="I7" s="524" t="s">
        <v>421</v>
      </c>
      <c r="J7" s="416"/>
      <c r="K7" s="516"/>
      <c r="L7" s="517" t="s">
        <v>2</v>
      </c>
      <c r="M7" s="516"/>
    </row>
    <row r="8" spans="1:14" ht="27" customHeight="1">
      <c r="A8" s="416"/>
      <c r="B8" s="518"/>
      <c r="C8" s="518"/>
      <c r="D8" s="514"/>
      <c r="E8" s="542" t="str">
        <f>+G27</f>
        <v>31 มีนาคม 2560</v>
      </c>
      <c r="F8" s="416"/>
      <c r="G8" s="542" t="str">
        <f>+I27</f>
        <v>31 ธันวาคม 2559</v>
      </c>
      <c r="I8" s="520" t="s">
        <v>422</v>
      </c>
      <c r="J8" s="416"/>
      <c r="K8" s="519" t="str">
        <f>+E8</f>
        <v>31 มีนาคม 2560</v>
      </c>
      <c r="L8" s="416"/>
      <c r="M8" s="519" t="str">
        <f>+G8</f>
        <v>31 ธันวาคม 2559</v>
      </c>
    </row>
    <row r="9" spans="1:14" ht="27" customHeight="1">
      <c r="B9" s="414" t="s">
        <v>769</v>
      </c>
      <c r="C9" s="414"/>
      <c r="D9" s="514"/>
      <c r="E9" s="414">
        <v>0</v>
      </c>
      <c r="F9" s="414"/>
      <c r="G9" s="414">
        <v>137</v>
      </c>
      <c r="I9" s="417" t="s">
        <v>424</v>
      </c>
      <c r="J9" s="414"/>
      <c r="K9" s="414">
        <v>0</v>
      </c>
      <c r="L9" s="414"/>
      <c r="M9" s="414">
        <v>28.71</v>
      </c>
    </row>
    <row r="10" spans="1:14" ht="27" customHeight="1">
      <c r="B10" s="414" t="s">
        <v>423</v>
      </c>
      <c r="C10" s="414"/>
      <c r="E10" s="414">
        <v>0</v>
      </c>
      <c r="F10" s="414"/>
      <c r="G10" s="414">
        <v>477</v>
      </c>
      <c r="I10" s="417" t="s">
        <v>424</v>
      </c>
      <c r="J10" s="414"/>
      <c r="K10" s="414">
        <v>0</v>
      </c>
      <c r="L10" s="414"/>
      <c r="M10" s="414">
        <v>57</v>
      </c>
    </row>
    <row r="11" spans="1:14" ht="27" customHeight="1">
      <c r="B11" s="414" t="s">
        <v>282</v>
      </c>
      <c r="C11" s="414"/>
      <c r="E11" s="414">
        <v>0</v>
      </c>
      <c r="F11" s="414"/>
      <c r="G11" s="414">
        <v>443</v>
      </c>
      <c r="I11" s="417" t="s">
        <v>424</v>
      </c>
      <c r="J11" s="414"/>
      <c r="K11" s="414">
        <v>0</v>
      </c>
      <c r="L11" s="414"/>
      <c r="M11" s="414">
        <v>125.67</v>
      </c>
    </row>
    <row r="12" spans="1:14" s="165" customFormat="1" ht="27" customHeight="1">
      <c r="B12" s="414" t="s">
        <v>425</v>
      </c>
      <c r="C12" s="414"/>
      <c r="E12" s="414">
        <v>0</v>
      </c>
      <c r="F12" s="414"/>
      <c r="G12" s="414">
        <v>70</v>
      </c>
      <c r="I12" s="417" t="s">
        <v>283</v>
      </c>
      <c r="J12" s="414"/>
      <c r="K12" s="414">
        <v>0</v>
      </c>
      <c r="L12" s="414"/>
      <c r="M12" s="414">
        <v>0</v>
      </c>
    </row>
    <row r="13" spans="1:14" s="165" customFormat="1" ht="27" customHeight="1" thickBot="1">
      <c r="A13" s="416"/>
      <c r="B13" s="416"/>
      <c r="C13" s="416"/>
      <c r="D13" s="514"/>
      <c r="E13" s="521">
        <f>SUM(E9:E12)</f>
        <v>0</v>
      </c>
      <c r="F13" s="414"/>
      <c r="G13" s="521">
        <f>SUM(G9:G12)</f>
        <v>1127</v>
      </c>
      <c r="I13" s="414"/>
      <c r="J13" s="414"/>
      <c r="K13" s="521">
        <f>SUM(K9:K12)</f>
        <v>0</v>
      </c>
      <c r="L13" s="414"/>
      <c r="M13" s="521">
        <f>SUM(M9:M12)</f>
        <v>211.38</v>
      </c>
    </row>
    <row r="14" spans="1:14" s="522" customFormat="1" ht="27" customHeight="1" thickTop="1">
      <c r="A14" s="416" t="s">
        <v>1030</v>
      </c>
      <c r="B14" s="416"/>
      <c r="C14" s="416"/>
      <c r="D14" s="514"/>
      <c r="E14" s="514"/>
      <c r="F14" s="514"/>
      <c r="G14" s="414"/>
      <c r="H14" s="414"/>
      <c r="I14" s="414"/>
      <c r="J14" s="414"/>
      <c r="K14" s="414"/>
      <c r="L14" s="414"/>
      <c r="M14" s="414"/>
      <c r="N14" s="414"/>
    </row>
    <row r="15" spans="1:14" s="522" customFormat="1" ht="27" customHeight="1">
      <c r="A15" s="416" t="s">
        <v>1031</v>
      </c>
      <c r="B15" s="416"/>
      <c r="C15" s="416"/>
      <c r="D15" s="514"/>
      <c r="E15" s="514"/>
      <c r="F15" s="514"/>
      <c r="G15" s="414"/>
      <c r="H15" s="414"/>
      <c r="I15" s="417"/>
      <c r="J15" s="414"/>
      <c r="K15" s="414"/>
      <c r="L15" s="414"/>
      <c r="M15" s="523"/>
      <c r="N15" s="414"/>
    </row>
    <row r="16" spans="1:14" s="522" customFormat="1" ht="27" customHeight="1">
      <c r="A16" s="416" t="s">
        <v>1032</v>
      </c>
      <c r="B16" s="416"/>
      <c r="C16" s="416"/>
      <c r="D16" s="514"/>
      <c r="E16" s="514"/>
      <c r="F16" s="514"/>
      <c r="G16" s="414"/>
      <c r="H16" s="414"/>
      <c r="I16" s="414"/>
      <c r="J16" s="414"/>
      <c r="K16" s="414"/>
      <c r="L16" s="414"/>
      <c r="M16" s="414"/>
      <c r="N16" s="414"/>
    </row>
    <row r="17" spans="1:14" s="522" customFormat="1" ht="27" customHeight="1">
      <c r="A17" s="416" t="s">
        <v>1033</v>
      </c>
      <c r="B17" s="416"/>
      <c r="C17" s="416"/>
      <c r="D17" s="514"/>
      <c r="E17" s="514"/>
      <c r="F17" s="514"/>
      <c r="G17" s="414"/>
      <c r="H17" s="414"/>
      <c r="I17" s="414"/>
      <c r="J17" s="414"/>
      <c r="K17" s="414"/>
      <c r="L17" s="414"/>
      <c r="M17" s="414"/>
      <c r="N17" s="414"/>
    </row>
    <row r="18" spans="1:14" s="522" customFormat="1" ht="27" customHeight="1">
      <c r="A18" s="416" t="s">
        <v>943</v>
      </c>
      <c r="B18" s="416"/>
      <c r="C18" s="416"/>
      <c r="D18" s="514"/>
      <c r="E18" s="514"/>
      <c r="F18" s="514"/>
      <c r="G18" s="414"/>
      <c r="H18" s="414"/>
      <c r="I18" s="414"/>
      <c r="J18" s="414"/>
      <c r="K18" s="414"/>
      <c r="L18" s="414"/>
      <c r="M18" s="414"/>
      <c r="N18" s="414"/>
    </row>
    <row r="19" spans="1:14" s="269" customFormat="1" ht="27" customHeight="1">
      <c r="A19" s="268" t="s">
        <v>770</v>
      </c>
      <c r="B19" s="268"/>
    </row>
    <row r="20" spans="1:14" s="269" customFormat="1" ht="27" customHeight="1">
      <c r="A20" s="268"/>
      <c r="B20" s="269" t="s">
        <v>426</v>
      </c>
    </row>
    <row r="21" spans="1:14" s="269" customFormat="1" ht="27" customHeight="1">
      <c r="A21" s="268" t="s">
        <v>944</v>
      </c>
      <c r="B21" s="268"/>
    </row>
    <row r="22" spans="1:14" s="269" customFormat="1" ht="27" customHeight="1">
      <c r="A22" s="268"/>
      <c r="B22" s="269" t="s">
        <v>427</v>
      </c>
    </row>
    <row r="23" spans="1:14" s="269" customFormat="1" ht="27" customHeight="1">
      <c r="A23" s="270" t="s">
        <v>945</v>
      </c>
      <c r="B23" s="270"/>
    </row>
    <row r="24" spans="1:14" s="269" customFormat="1" ht="27" customHeight="1">
      <c r="A24" s="271"/>
      <c r="B24" s="269" t="s">
        <v>428</v>
      </c>
    </row>
    <row r="25" spans="1:14" s="164" customFormat="1" ht="27" customHeight="1">
      <c r="A25" s="272"/>
      <c r="B25" s="272"/>
      <c r="G25" s="165"/>
      <c r="H25" s="165"/>
      <c r="I25" s="165"/>
      <c r="J25" s="165"/>
      <c r="K25" s="165"/>
      <c r="L25" s="165"/>
      <c r="M25" s="511" t="s">
        <v>185</v>
      </c>
    </row>
    <row r="26" spans="1:14" s="164" customFormat="1" ht="27" customHeight="1">
      <c r="A26" s="272"/>
      <c r="B26" s="272"/>
      <c r="G26" s="166"/>
      <c r="H26" s="167" t="s">
        <v>2</v>
      </c>
      <c r="I26" s="167"/>
      <c r="J26" s="168"/>
      <c r="K26" s="166"/>
      <c r="L26" s="167" t="s">
        <v>62</v>
      </c>
      <c r="M26" s="166"/>
    </row>
    <row r="27" spans="1:14" s="164" customFormat="1" ht="27" customHeight="1">
      <c r="A27" s="272"/>
      <c r="B27" s="272"/>
      <c r="G27" s="147" t="s">
        <v>374</v>
      </c>
      <c r="H27" s="152"/>
      <c r="I27" s="147" t="s">
        <v>375</v>
      </c>
      <c r="J27" s="170"/>
      <c r="K27" s="147" t="s">
        <v>374</v>
      </c>
      <c r="L27" s="152"/>
      <c r="M27" s="147" t="s">
        <v>375</v>
      </c>
    </row>
    <row r="28" spans="1:14" s="164" customFormat="1" ht="27" customHeight="1" thickBot="1">
      <c r="A28" s="163"/>
      <c r="B28" s="163"/>
      <c r="C28" s="164" t="s">
        <v>286</v>
      </c>
      <c r="G28" s="169">
        <v>42944492.200000003</v>
      </c>
      <c r="H28" s="165"/>
      <c r="I28" s="273">
        <v>48904360</v>
      </c>
      <c r="J28" s="274"/>
      <c r="K28" s="273">
        <v>28802821.75</v>
      </c>
      <c r="L28" s="275"/>
      <c r="M28" s="273">
        <v>27701031</v>
      </c>
    </row>
    <row r="29" spans="1:14" s="556" customFormat="1" ht="27" customHeight="1" thickTop="1">
      <c r="A29" s="555"/>
      <c r="B29" s="555"/>
      <c r="G29" s="352"/>
      <c r="H29" s="165"/>
      <c r="I29" s="540"/>
      <c r="J29" s="560"/>
      <c r="K29" s="540"/>
      <c r="L29" s="561"/>
      <c r="M29" s="540"/>
    </row>
    <row r="30" spans="1:14" s="535" customFormat="1" ht="27.95" customHeight="1">
      <c r="A30" s="525"/>
      <c r="B30" s="525"/>
      <c r="D30" s="10" t="s">
        <v>66</v>
      </c>
      <c r="E30" s="525"/>
      <c r="F30" s="525"/>
      <c r="G30" s="525"/>
      <c r="H30" s="525"/>
      <c r="I30" s="525"/>
      <c r="J30" s="525"/>
      <c r="K30" s="117"/>
      <c r="L30" s="525"/>
      <c r="M30" s="117"/>
    </row>
    <row r="31" spans="1:14" s="535" customFormat="1" ht="27.95" customHeight="1">
      <c r="A31" s="525"/>
      <c r="B31" s="525"/>
      <c r="D31" s="10" t="s">
        <v>733</v>
      </c>
      <c r="E31" s="525"/>
      <c r="F31" s="525"/>
      <c r="G31" s="525"/>
      <c r="H31" s="525"/>
      <c r="I31" s="525"/>
      <c r="J31" s="525"/>
      <c r="K31" s="117"/>
      <c r="L31" s="525"/>
      <c r="M31" s="117"/>
    </row>
    <row r="32" spans="1:14" ht="24" customHeight="1">
      <c r="A32" s="679" t="s">
        <v>215</v>
      </c>
      <c r="B32" s="679"/>
      <c r="C32" s="679"/>
      <c r="D32" s="679"/>
      <c r="E32" s="679"/>
      <c r="F32" s="679"/>
      <c r="G32" s="679"/>
      <c r="H32" s="679"/>
      <c r="I32" s="679"/>
      <c r="J32" s="679"/>
      <c r="K32" s="679"/>
      <c r="L32" s="679"/>
      <c r="M32" s="679"/>
    </row>
    <row r="33" spans="1:14" ht="24" customHeight="1">
      <c r="C33" s="57"/>
      <c r="E33" s="57"/>
      <c r="F33" s="57"/>
      <c r="G33" s="255"/>
      <c r="H33" s="255"/>
      <c r="I33" s="255"/>
      <c r="J33" s="4"/>
      <c r="K33" s="255"/>
      <c r="L33" s="255"/>
      <c r="M33" s="255"/>
    </row>
    <row r="34" spans="1:14" ht="24" customHeight="1">
      <c r="A34" s="559" t="s">
        <v>771</v>
      </c>
    </row>
    <row r="35" spans="1:14" s="269" customFormat="1" ht="24" customHeight="1">
      <c r="A35" s="270" t="s">
        <v>405</v>
      </c>
      <c r="B35" s="270"/>
    </row>
    <row r="36" spans="1:14" s="269" customFormat="1" ht="24" customHeight="1">
      <c r="G36" s="175"/>
      <c r="H36" s="175"/>
      <c r="I36" s="175"/>
      <c r="J36" s="175"/>
      <c r="K36" s="175"/>
      <c r="L36" s="175"/>
      <c r="M36" s="91" t="s">
        <v>185</v>
      </c>
    </row>
    <row r="37" spans="1:14" s="269" customFormat="1" ht="24" customHeight="1">
      <c r="G37" s="16"/>
      <c r="H37" s="512" t="s">
        <v>2</v>
      </c>
      <c r="I37" s="512"/>
      <c r="J37" s="14"/>
      <c r="K37" s="16"/>
      <c r="L37" s="512" t="s">
        <v>62</v>
      </c>
      <c r="M37" s="16"/>
    </row>
    <row r="38" spans="1:14" s="269" customFormat="1" ht="24" customHeight="1">
      <c r="G38" s="147" t="s">
        <v>374</v>
      </c>
      <c r="H38" s="152"/>
      <c r="I38" s="147" t="s">
        <v>375</v>
      </c>
      <c r="J38" s="147"/>
      <c r="K38" s="147" t="s">
        <v>374</v>
      </c>
      <c r="L38" s="152"/>
      <c r="M38" s="147" t="s">
        <v>375</v>
      </c>
    </row>
    <row r="39" spans="1:14" s="269" customFormat="1" ht="24" customHeight="1">
      <c r="A39" s="271" t="s">
        <v>210</v>
      </c>
      <c r="B39" s="271"/>
      <c r="G39" s="174"/>
      <c r="H39" s="276"/>
      <c r="I39" s="174"/>
      <c r="J39" s="174"/>
      <c r="K39" s="174"/>
      <c r="L39" s="276"/>
      <c r="M39" s="174"/>
    </row>
    <row r="40" spans="1:14" s="269" customFormat="1" ht="24" customHeight="1">
      <c r="A40" s="271" t="s">
        <v>284</v>
      </c>
      <c r="B40" s="271"/>
      <c r="G40" s="277">
        <v>41447040</v>
      </c>
      <c r="I40" s="278">
        <v>41314698.019999996</v>
      </c>
      <c r="K40" s="197">
        <f>+M47</f>
        <v>27701031</v>
      </c>
      <c r="L40" s="197"/>
      <c r="M40" s="197">
        <v>26726637</v>
      </c>
    </row>
    <row r="41" spans="1:14" s="269" customFormat="1" ht="24" customHeight="1">
      <c r="A41" s="271" t="s">
        <v>209</v>
      </c>
      <c r="B41" s="271"/>
      <c r="G41" s="197">
        <v>1576652.2</v>
      </c>
      <c r="I41" s="279">
        <v>7586844</v>
      </c>
      <c r="K41" s="197">
        <v>1101790.75</v>
      </c>
      <c r="L41" s="197"/>
      <c r="M41" s="197">
        <v>4576524</v>
      </c>
    </row>
    <row r="42" spans="1:14" s="332" customFormat="1" ht="24" customHeight="1">
      <c r="A42" s="108" t="s">
        <v>312</v>
      </c>
      <c r="B42" s="108"/>
      <c r="D42" s="108"/>
      <c r="E42" s="331"/>
      <c r="F42" s="331"/>
      <c r="G42" s="334">
        <v>0</v>
      </c>
      <c r="H42" s="333">
        <v>2361082</v>
      </c>
      <c r="I42" s="334">
        <v>0</v>
      </c>
      <c r="J42" s="334">
        <v>0</v>
      </c>
      <c r="K42" s="334">
        <v>0</v>
      </c>
      <c r="L42" s="333">
        <v>2361082</v>
      </c>
      <c r="M42" s="278">
        <v>-2361082</v>
      </c>
      <c r="N42" s="334"/>
    </row>
    <row r="43" spans="1:14" s="269" customFormat="1" ht="24" customHeight="1">
      <c r="A43" s="271" t="s">
        <v>288</v>
      </c>
      <c r="B43" s="271"/>
      <c r="G43" s="197"/>
      <c r="I43" s="279"/>
      <c r="K43" s="197"/>
      <c r="L43" s="197"/>
      <c r="M43" s="197"/>
    </row>
    <row r="44" spans="1:14" s="269" customFormat="1" ht="24" customHeight="1">
      <c r="A44" s="280" t="s">
        <v>289</v>
      </c>
      <c r="B44" s="280"/>
      <c r="G44" s="277">
        <v>0</v>
      </c>
      <c r="I44" s="420">
        <v>3413229.98</v>
      </c>
      <c r="K44" s="277">
        <v>0</v>
      </c>
      <c r="L44" s="197"/>
      <c r="M44" s="278">
        <v>-726648</v>
      </c>
    </row>
    <row r="45" spans="1:14" s="269" customFormat="1" ht="24" customHeight="1">
      <c r="A45" s="271" t="s">
        <v>219</v>
      </c>
      <c r="B45" s="271"/>
      <c r="G45" s="277">
        <v>-79200</v>
      </c>
      <c r="I45" s="278">
        <v>-3410412</v>
      </c>
      <c r="K45" s="277">
        <v>0</v>
      </c>
      <c r="L45" s="197"/>
      <c r="M45" s="277">
        <v>-514400</v>
      </c>
    </row>
    <row r="46" spans="1:14" s="269" customFormat="1" ht="24" customHeight="1">
      <c r="A46" s="271" t="s">
        <v>210</v>
      </c>
      <c r="B46" s="271"/>
      <c r="G46" s="281"/>
      <c r="I46" s="281"/>
      <c r="K46" s="281"/>
      <c r="L46" s="197"/>
      <c r="M46" s="281"/>
    </row>
    <row r="47" spans="1:14" s="269" customFormat="1" ht="24" customHeight="1" thickBot="1">
      <c r="A47" s="271" t="s">
        <v>285</v>
      </c>
      <c r="B47" s="271"/>
      <c r="G47" s="282">
        <f>SUM(G40:G45)</f>
        <v>42944492.200000003</v>
      </c>
      <c r="I47" s="282">
        <f>SUM(I40:I46)</f>
        <v>48904359.999999993</v>
      </c>
      <c r="K47" s="282">
        <f>SUM(K40:K45)</f>
        <v>28802821.75</v>
      </c>
      <c r="M47" s="282">
        <f>SUM(M40:M46)</f>
        <v>27701031</v>
      </c>
    </row>
    <row r="48" spans="1:14" s="269" customFormat="1" ht="24" customHeight="1" thickTop="1">
      <c r="A48" s="270" t="s">
        <v>287</v>
      </c>
      <c r="B48" s="270"/>
    </row>
    <row r="49" spans="1:13" s="269" customFormat="1" ht="24" customHeight="1">
      <c r="A49" s="284" t="s">
        <v>399</v>
      </c>
      <c r="B49" s="284"/>
    </row>
    <row r="50" spans="1:13" s="269" customFormat="1" ht="24" customHeight="1">
      <c r="G50" s="175"/>
      <c r="H50" s="175"/>
      <c r="I50" s="175"/>
      <c r="J50" s="175"/>
      <c r="K50" s="175"/>
      <c r="L50" s="175"/>
      <c r="M50" s="91" t="s">
        <v>185</v>
      </c>
    </row>
    <row r="51" spans="1:13" s="269" customFormat="1" ht="24" customHeight="1">
      <c r="G51" s="16"/>
      <c r="H51" s="512" t="s">
        <v>2</v>
      </c>
      <c r="I51" s="512"/>
      <c r="J51" s="14"/>
      <c r="K51" s="16"/>
      <c r="L51" s="512" t="s">
        <v>62</v>
      </c>
      <c r="M51" s="16"/>
    </row>
    <row r="52" spans="1:13" s="269" customFormat="1" ht="24" customHeight="1">
      <c r="G52" s="176">
        <v>2560</v>
      </c>
      <c r="H52" s="176">
        <f>+'Note P15-19'!G74</f>
        <v>0</v>
      </c>
      <c r="I52" s="176">
        <v>2559</v>
      </c>
      <c r="J52" s="176">
        <f>+'Note P15-19'!I74</f>
        <v>0</v>
      </c>
      <c r="K52" s="176">
        <f>+G52</f>
        <v>2560</v>
      </c>
      <c r="L52" s="176">
        <f>+'Note P15-19'!K74</f>
        <v>0</v>
      </c>
      <c r="M52" s="176">
        <f>+I52</f>
        <v>2559</v>
      </c>
    </row>
    <row r="53" spans="1:13" s="269" customFormat="1" ht="24" customHeight="1">
      <c r="C53" s="269" t="s">
        <v>148</v>
      </c>
      <c r="G53" s="197">
        <v>1293098.55</v>
      </c>
      <c r="I53" s="197">
        <v>1590933.64</v>
      </c>
      <c r="K53" s="197">
        <v>931176</v>
      </c>
      <c r="L53" s="197"/>
      <c r="M53" s="401">
        <v>980053.5</v>
      </c>
    </row>
    <row r="54" spans="1:13" s="269" customFormat="1" ht="24" customHeight="1">
      <c r="C54" s="269" t="s">
        <v>149</v>
      </c>
      <c r="G54" s="197">
        <v>283553.65000000002</v>
      </c>
      <c r="I54" s="197">
        <v>299871.08</v>
      </c>
      <c r="K54" s="197">
        <v>170614.75</v>
      </c>
      <c r="L54" s="197"/>
      <c r="M54" s="401">
        <v>164077.5</v>
      </c>
    </row>
    <row r="55" spans="1:13" s="269" customFormat="1" ht="24" customHeight="1" thickBot="1">
      <c r="C55" s="269" t="s">
        <v>47</v>
      </c>
      <c r="G55" s="285">
        <f>SUM(G53:G54)</f>
        <v>1576652.2000000002</v>
      </c>
      <c r="I55" s="285">
        <f>SUM(I53:I54)</f>
        <v>1890804.72</v>
      </c>
      <c r="K55" s="285">
        <f>SUM(K53:K54)</f>
        <v>1101790.75</v>
      </c>
      <c r="M55" s="402">
        <f>SUM(M53:M54)</f>
        <v>1144131</v>
      </c>
    </row>
    <row r="56" spans="1:13" s="269" customFormat="1" ht="24" customHeight="1" thickTop="1">
      <c r="A56" s="269" t="s">
        <v>290</v>
      </c>
      <c r="G56" s="176"/>
      <c r="H56" s="176"/>
      <c r="I56" s="176"/>
      <c r="J56" s="176"/>
      <c r="K56" s="176"/>
      <c r="L56" s="176"/>
      <c r="M56" s="176"/>
    </row>
    <row r="57" spans="1:13" s="269" customFormat="1" ht="24" customHeight="1">
      <c r="G57" s="175"/>
      <c r="H57" s="175"/>
      <c r="I57" s="175"/>
      <c r="J57" s="175"/>
      <c r="K57" s="175"/>
      <c r="L57" s="175"/>
      <c r="M57" s="91" t="s">
        <v>185</v>
      </c>
    </row>
    <row r="58" spans="1:13" s="269" customFormat="1" ht="24" customHeight="1">
      <c r="G58" s="16"/>
      <c r="H58" s="512" t="s">
        <v>2</v>
      </c>
      <c r="I58" s="512"/>
      <c r="J58" s="14"/>
      <c r="K58" s="16"/>
      <c r="L58" s="512" t="s">
        <v>62</v>
      </c>
      <c r="M58" s="16"/>
    </row>
    <row r="59" spans="1:13" s="286" customFormat="1" ht="24" customHeight="1">
      <c r="G59" s="147" t="s">
        <v>374</v>
      </c>
      <c r="H59" s="152"/>
      <c r="I59" s="147" t="s">
        <v>375</v>
      </c>
      <c r="J59" s="147"/>
      <c r="K59" s="147" t="s">
        <v>374</v>
      </c>
      <c r="L59" s="152"/>
      <c r="M59" s="147" t="s">
        <v>375</v>
      </c>
    </row>
    <row r="60" spans="1:13" s="269" customFormat="1" ht="24" customHeight="1">
      <c r="A60" s="284" t="s">
        <v>291</v>
      </c>
      <c r="B60" s="284"/>
      <c r="G60" s="420">
        <v>0</v>
      </c>
      <c r="H60" s="176"/>
      <c r="I60" s="394">
        <v>4144877</v>
      </c>
      <c r="J60" s="176"/>
      <c r="K60" s="420">
        <v>0</v>
      </c>
      <c r="L60" s="176"/>
      <c r="M60" s="420">
        <v>2569198</v>
      </c>
    </row>
    <row r="61" spans="1:13" s="269" customFormat="1" ht="24" customHeight="1">
      <c r="A61" s="284" t="s">
        <v>292</v>
      </c>
      <c r="B61" s="284"/>
      <c r="G61" s="420">
        <v>0</v>
      </c>
      <c r="H61" s="176"/>
      <c r="I61" s="631">
        <v>-3900351</v>
      </c>
      <c r="J61" s="176"/>
      <c r="K61" s="420">
        <v>0</v>
      </c>
      <c r="L61" s="176"/>
      <c r="M61" s="631">
        <v>-2824513</v>
      </c>
    </row>
    <row r="62" spans="1:13" s="269" customFormat="1" ht="24" customHeight="1">
      <c r="A62" s="284" t="s">
        <v>293</v>
      </c>
      <c r="B62" s="284"/>
      <c r="G62" s="420">
        <v>0</v>
      </c>
      <c r="H62" s="176"/>
      <c r="I62" s="394">
        <v>3168703.98</v>
      </c>
      <c r="J62" s="176"/>
      <c r="K62" s="420">
        <v>0</v>
      </c>
      <c r="L62" s="176"/>
      <c r="M62" s="631">
        <v>-471333</v>
      </c>
    </row>
    <row r="63" spans="1:13" s="269" customFormat="1" ht="24" customHeight="1" thickBot="1">
      <c r="D63" s="269" t="s">
        <v>47</v>
      </c>
      <c r="G63" s="285">
        <f>SUM(G60:G62)</f>
        <v>0</v>
      </c>
      <c r="H63" s="176"/>
      <c r="I63" s="395">
        <f>SUM(I60:I62)</f>
        <v>3413229.98</v>
      </c>
      <c r="J63" s="176"/>
      <c r="K63" s="285">
        <f>SUM(K60:K62)</f>
        <v>0</v>
      </c>
      <c r="L63" s="176"/>
      <c r="M63" s="632">
        <f>SUM(M60:M62)</f>
        <v>-726648</v>
      </c>
    </row>
    <row r="64" spans="1:13" s="269" customFormat="1" ht="24" customHeight="1" thickTop="1">
      <c r="G64" s="541"/>
      <c r="H64" s="558"/>
      <c r="I64" s="539"/>
      <c r="J64" s="558"/>
      <c r="K64" s="541"/>
      <c r="L64" s="558"/>
      <c r="M64" s="541"/>
    </row>
    <row r="65" spans="1:13" s="557" customFormat="1" ht="24" customHeight="1">
      <c r="A65" s="525"/>
      <c r="B65" s="525"/>
      <c r="D65" s="10" t="s">
        <v>66</v>
      </c>
      <c r="E65" s="525"/>
      <c r="F65" s="525"/>
      <c r="G65" s="525"/>
      <c r="H65" s="525"/>
      <c r="I65" s="525"/>
      <c r="J65" s="525"/>
      <c r="K65" s="117"/>
      <c r="L65" s="525"/>
      <c r="M65" s="117"/>
    </row>
    <row r="66" spans="1:13" s="557" customFormat="1" ht="24" customHeight="1">
      <c r="A66" s="525"/>
      <c r="B66" s="525"/>
      <c r="D66" s="10" t="s">
        <v>733</v>
      </c>
      <c r="E66" s="525"/>
      <c r="F66" s="525"/>
      <c r="G66" s="525"/>
      <c r="H66" s="525"/>
      <c r="I66" s="525"/>
      <c r="J66" s="525"/>
      <c r="K66" s="117"/>
      <c r="L66" s="525"/>
      <c r="M66" s="117"/>
    </row>
    <row r="67" spans="1:13" ht="23.1" customHeight="1">
      <c r="A67" s="679" t="s">
        <v>830</v>
      </c>
      <c r="B67" s="679"/>
      <c r="C67" s="679"/>
      <c r="D67" s="679"/>
      <c r="E67" s="679"/>
      <c r="F67" s="679"/>
      <c r="G67" s="679"/>
      <c r="H67" s="679"/>
      <c r="I67" s="679"/>
      <c r="J67" s="679"/>
      <c r="K67" s="679"/>
      <c r="L67" s="679"/>
      <c r="M67" s="679"/>
    </row>
    <row r="68" spans="1:13" ht="23.1" customHeight="1">
      <c r="A68" s="513"/>
      <c r="B68" s="513"/>
      <c r="C68" s="513"/>
      <c r="D68" s="513"/>
      <c r="E68" s="513"/>
      <c r="F68" s="513"/>
      <c r="G68" s="513"/>
      <c r="H68" s="513"/>
      <c r="I68" s="513"/>
      <c r="J68" s="513"/>
      <c r="K68" s="513"/>
      <c r="L68" s="513"/>
      <c r="M68" s="513"/>
    </row>
    <row r="69" spans="1:13" s="269" customFormat="1" ht="23.1" customHeight="1">
      <c r="A69" s="268" t="s">
        <v>771</v>
      </c>
      <c r="B69" s="268"/>
    </row>
    <row r="70" spans="1:13" s="269" customFormat="1" ht="23.1" customHeight="1">
      <c r="A70" s="270" t="s">
        <v>212</v>
      </c>
      <c r="B70" s="270"/>
    </row>
    <row r="71" spans="1:13" s="269" customFormat="1" ht="23.1" customHeight="1">
      <c r="G71" s="175"/>
      <c r="H71" s="175"/>
      <c r="I71" s="175"/>
      <c r="J71" s="175"/>
      <c r="K71" s="596"/>
      <c r="L71" s="596"/>
      <c r="M71" s="597" t="s">
        <v>199</v>
      </c>
    </row>
    <row r="72" spans="1:13" s="269" customFormat="1" ht="23.1" customHeight="1">
      <c r="G72" s="385"/>
      <c r="H72" s="562"/>
      <c r="J72" s="14"/>
      <c r="K72" s="598" t="s">
        <v>2</v>
      </c>
      <c r="L72" s="596"/>
      <c r="M72" s="595" t="s">
        <v>62</v>
      </c>
    </row>
    <row r="73" spans="1:13" s="286" customFormat="1" ht="23.1" customHeight="1">
      <c r="G73" s="385"/>
      <c r="H73" s="562"/>
      <c r="J73" s="147"/>
      <c r="K73" s="147"/>
      <c r="L73" s="596"/>
      <c r="M73" s="147"/>
    </row>
    <row r="74" spans="1:13" s="269" customFormat="1" ht="23.1" customHeight="1">
      <c r="A74" s="287" t="s">
        <v>150</v>
      </c>
      <c r="B74" s="287"/>
      <c r="G74" s="385"/>
      <c r="H74" s="276"/>
      <c r="J74" s="174"/>
      <c r="K74" s="174">
        <v>2.8</v>
      </c>
      <c r="L74" s="276"/>
      <c r="M74" s="174">
        <v>2.8</v>
      </c>
    </row>
    <row r="75" spans="1:13" s="269" customFormat="1" ht="23.1" customHeight="1">
      <c r="A75" s="287" t="s">
        <v>151</v>
      </c>
      <c r="B75" s="287"/>
      <c r="G75" s="174"/>
      <c r="H75" s="276"/>
      <c r="J75" s="174"/>
      <c r="K75" s="174">
        <v>3</v>
      </c>
      <c r="L75" s="276"/>
      <c r="M75" s="174">
        <v>3</v>
      </c>
    </row>
    <row r="76" spans="1:13" s="269" customFormat="1" ht="23.1" customHeight="1">
      <c r="A76" s="287" t="s">
        <v>152</v>
      </c>
      <c r="B76" s="287"/>
      <c r="G76" s="288"/>
      <c r="H76" s="276"/>
      <c r="J76" s="174"/>
      <c r="K76" s="174"/>
      <c r="L76" s="276"/>
      <c r="M76" s="174"/>
    </row>
    <row r="77" spans="1:13" s="269" customFormat="1" ht="23.1" customHeight="1">
      <c r="A77" s="287"/>
      <c r="B77" s="287"/>
      <c r="C77" s="269" t="s">
        <v>200</v>
      </c>
      <c r="G77" s="174"/>
      <c r="H77" s="276"/>
      <c r="J77" s="174"/>
      <c r="K77" s="174">
        <v>7.5</v>
      </c>
      <c r="L77" s="276"/>
      <c r="M77" s="174">
        <v>7.5</v>
      </c>
    </row>
    <row r="78" spans="1:13" s="269" customFormat="1" ht="23.1" customHeight="1">
      <c r="A78" s="287"/>
      <c r="B78" s="287"/>
      <c r="C78" s="269" t="s">
        <v>294</v>
      </c>
      <c r="G78" s="174"/>
      <c r="H78" s="276"/>
      <c r="J78" s="174"/>
      <c r="K78" s="174">
        <v>6.5</v>
      </c>
      <c r="L78" s="276"/>
      <c r="M78" s="174">
        <v>6.5</v>
      </c>
    </row>
    <row r="79" spans="1:13" s="269" customFormat="1" ht="23.1" customHeight="1">
      <c r="A79" s="287"/>
      <c r="B79" s="287"/>
      <c r="C79" s="269" t="s">
        <v>295</v>
      </c>
      <c r="G79" s="174"/>
      <c r="H79" s="276"/>
      <c r="J79" s="174"/>
      <c r="K79" s="174">
        <v>3</v>
      </c>
      <c r="L79" s="276"/>
      <c r="M79" s="174">
        <v>5.5</v>
      </c>
    </row>
    <row r="80" spans="1:13" s="269" customFormat="1" ht="23.1" customHeight="1">
      <c r="A80" s="287" t="s">
        <v>824</v>
      </c>
      <c r="B80" s="287"/>
      <c r="G80" s="175"/>
      <c r="H80" s="276"/>
      <c r="K80" s="174">
        <v>3</v>
      </c>
      <c r="L80" s="562"/>
      <c r="M80" s="174" t="s">
        <v>206</v>
      </c>
    </row>
    <row r="81" spans="1:14" s="269" customFormat="1" ht="23.1" customHeight="1">
      <c r="A81" s="287" t="s">
        <v>201</v>
      </c>
      <c r="B81" s="287"/>
      <c r="G81" s="174"/>
      <c r="H81" s="276"/>
      <c r="J81" s="174"/>
      <c r="K81" s="174" t="s">
        <v>296</v>
      </c>
      <c r="L81" s="276"/>
      <c r="M81" s="174" t="s">
        <v>296</v>
      </c>
    </row>
    <row r="82" spans="1:14" s="269" customFormat="1" ht="23.1" customHeight="1">
      <c r="A82" s="287" t="s">
        <v>202</v>
      </c>
      <c r="B82" s="287"/>
      <c r="G82" s="174"/>
      <c r="H82" s="276"/>
      <c r="J82" s="174"/>
      <c r="K82" s="174" t="s">
        <v>297</v>
      </c>
      <c r="L82" s="276"/>
      <c r="M82" s="174" t="s">
        <v>206</v>
      </c>
    </row>
    <row r="83" spans="1:14" s="502" customFormat="1" ht="23.1" customHeight="1">
      <c r="A83" s="171" t="s">
        <v>298</v>
      </c>
      <c r="B83" s="171"/>
      <c r="D83" s="108"/>
      <c r="L83" s="147"/>
      <c r="M83" s="147"/>
      <c r="N83" s="147"/>
    </row>
    <row r="84" spans="1:14" s="165" customFormat="1" ht="23.1" customHeight="1">
      <c r="A84" s="172"/>
      <c r="B84" s="165" t="s">
        <v>299</v>
      </c>
      <c r="D84" s="173"/>
      <c r="L84" s="174"/>
      <c r="M84" s="174"/>
      <c r="N84" s="174"/>
    </row>
    <row r="85" spans="1:14" s="165" customFormat="1" ht="23.1" customHeight="1">
      <c r="A85" s="172"/>
      <c r="B85" s="165" t="s">
        <v>309</v>
      </c>
      <c r="D85" s="173"/>
      <c r="L85" s="174"/>
      <c r="M85" s="174"/>
      <c r="N85" s="174"/>
    </row>
    <row r="86" spans="1:14" s="165" customFormat="1" ht="23.1" customHeight="1">
      <c r="A86" s="172" t="s">
        <v>831</v>
      </c>
      <c r="B86" s="172"/>
      <c r="D86" s="173"/>
      <c r="L86" s="174"/>
      <c r="M86" s="174"/>
      <c r="N86" s="174"/>
    </row>
    <row r="87" spans="1:14" s="269" customFormat="1" ht="23.1" customHeight="1">
      <c r="G87" s="175"/>
      <c r="H87" s="175"/>
      <c r="I87" s="175"/>
      <c r="J87" s="175"/>
      <c r="K87" s="175"/>
      <c r="L87" s="175"/>
      <c r="M87" s="91" t="s">
        <v>199</v>
      </c>
    </row>
    <row r="88" spans="1:14" s="269" customFormat="1" ht="23.1" customHeight="1">
      <c r="G88" s="16"/>
      <c r="H88" s="512" t="s">
        <v>2</v>
      </c>
      <c r="I88" s="512"/>
      <c r="J88" s="14"/>
      <c r="K88" s="16"/>
      <c r="L88" s="512" t="s">
        <v>62</v>
      </c>
      <c r="M88" s="16"/>
    </row>
    <row r="89" spans="1:14" s="286" customFormat="1" ht="23.1" customHeight="1">
      <c r="G89" s="147" t="s">
        <v>374</v>
      </c>
      <c r="H89" s="152"/>
      <c r="I89" s="147" t="s">
        <v>375</v>
      </c>
      <c r="J89" s="147"/>
      <c r="K89" s="147" t="s">
        <v>374</v>
      </c>
      <c r="L89" s="152"/>
      <c r="M89" s="147" t="s">
        <v>375</v>
      </c>
    </row>
    <row r="90" spans="1:14" s="352" customFormat="1" ht="23.1" customHeight="1">
      <c r="A90" s="350" t="s">
        <v>150</v>
      </c>
      <c r="B90" s="350"/>
      <c r="D90" s="351"/>
      <c r="I90" s="353"/>
      <c r="M90" s="354"/>
      <c r="N90" s="354"/>
    </row>
    <row r="91" spans="1:14" s="352" customFormat="1" ht="23.1" customHeight="1">
      <c r="A91" s="350" t="s">
        <v>316</v>
      </c>
      <c r="B91" s="350"/>
      <c r="D91" s="351"/>
      <c r="G91" s="633">
        <v>-3584389</v>
      </c>
      <c r="H91" s="633"/>
      <c r="I91" s="633">
        <v>-3627252</v>
      </c>
      <c r="J91" s="633"/>
      <c r="K91" s="633">
        <v>-2488492</v>
      </c>
      <c r="L91" s="633"/>
      <c r="M91" s="633">
        <v>-2317313</v>
      </c>
      <c r="N91" s="354"/>
    </row>
    <row r="92" spans="1:14" s="352" customFormat="1" ht="23.1" customHeight="1">
      <c r="A92" s="350" t="s">
        <v>317</v>
      </c>
      <c r="B92" s="350"/>
      <c r="D92" s="351"/>
      <c r="G92" s="352">
        <v>4050225</v>
      </c>
      <c r="I92" s="353">
        <v>4121701</v>
      </c>
      <c r="K92" s="352">
        <v>2839016</v>
      </c>
      <c r="M92" s="352">
        <v>2659125</v>
      </c>
      <c r="N92" s="354"/>
    </row>
    <row r="93" spans="1:14" s="352" customFormat="1" ht="23.1" customHeight="1">
      <c r="A93" s="350" t="s">
        <v>318</v>
      </c>
      <c r="B93" s="350"/>
      <c r="D93" s="351"/>
      <c r="I93" s="353"/>
      <c r="N93" s="354"/>
    </row>
    <row r="94" spans="1:14" s="352" customFormat="1" ht="23.1" customHeight="1">
      <c r="A94" s="350" t="s">
        <v>316</v>
      </c>
      <c r="B94" s="350"/>
      <c r="D94" s="351"/>
      <c r="G94" s="352">
        <v>4836480</v>
      </c>
      <c r="I94" s="353">
        <v>4449315</v>
      </c>
      <c r="K94" s="352">
        <v>3312841</v>
      </c>
      <c r="M94" s="352">
        <v>2846843</v>
      </c>
      <c r="N94" s="354"/>
    </row>
    <row r="95" spans="1:14" s="352" customFormat="1" ht="23.1" customHeight="1">
      <c r="A95" s="350" t="s">
        <v>317</v>
      </c>
      <c r="B95" s="350"/>
      <c r="D95" s="351"/>
      <c r="G95" s="633">
        <v>-4317830</v>
      </c>
      <c r="H95" s="633"/>
      <c r="I95" s="633">
        <v>-3980490</v>
      </c>
      <c r="J95" s="633"/>
      <c r="K95" s="633">
        <v>-2927765</v>
      </c>
      <c r="L95" s="633"/>
      <c r="M95" s="633">
        <v>-2523158</v>
      </c>
      <c r="N95" s="354"/>
    </row>
    <row r="96" spans="1:14" s="352" customFormat="1" ht="23.1" customHeight="1">
      <c r="A96" s="350" t="s">
        <v>319</v>
      </c>
      <c r="B96" s="350"/>
      <c r="D96" s="351"/>
      <c r="G96" s="252"/>
      <c r="H96" s="252"/>
      <c r="I96" s="353"/>
      <c r="J96" s="252"/>
      <c r="K96" s="355"/>
      <c r="M96" s="355"/>
    </row>
    <row r="97" spans="1:13" s="352" customFormat="1" ht="23.1" customHeight="1">
      <c r="A97" s="350" t="s">
        <v>320</v>
      </c>
      <c r="B97" s="350"/>
      <c r="D97" s="351"/>
      <c r="G97" s="633">
        <v>-5325476</v>
      </c>
      <c r="H97" s="633"/>
      <c r="I97" s="633">
        <v>-4870181</v>
      </c>
      <c r="J97" s="633"/>
      <c r="K97" s="633">
        <v>-3909447</v>
      </c>
      <c r="L97" s="633"/>
      <c r="M97" s="633">
        <v>-3340419</v>
      </c>
    </row>
    <row r="98" spans="1:13" s="352" customFormat="1" ht="23.1" customHeight="1">
      <c r="A98" s="350" t="s">
        <v>321</v>
      </c>
      <c r="B98" s="350"/>
      <c r="D98" s="351"/>
      <c r="G98" s="356">
        <v>6691949</v>
      </c>
      <c r="H98" s="356"/>
      <c r="I98" s="353">
        <v>6134032</v>
      </c>
      <c r="J98" s="356"/>
      <c r="K98" s="356">
        <v>4992724</v>
      </c>
      <c r="M98" s="356">
        <v>4251648</v>
      </c>
    </row>
    <row r="99" spans="1:13" s="269" customFormat="1" ht="23.1" customHeight="1">
      <c r="G99" s="176"/>
      <c r="H99" s="176"/>
      <c r="I99" s="176"/>
      <c r="J99" s="176"/>
      <c r="K99" s="176"/>
      <c r="L99" s="176"/>
      <c r="M99" s="176"/>
    </row>
    <row r="100" spans="1:13" s="269" customFormat="1" ht="23.1" customHeight="1">
      <c r="G100" s="558"/>
      <c r="H100" s="558"/>
      <c r="I100" s="558"/>
      <c r="J100" s="558"/>
      <c r="K100" s="558"/>
      <c r="L100" s="558"/>
      <c r="M100" s="558"/>
    </row>
    <row r="101" spans="1:13" s="535" customFormat="1" ht="23.1" customHeight="1">
      <c r="A101" s="525"/>
      <c r="B101" s="525"/>
      <c r="D101" s="10" t="s">
        <v>66</v>
      </c>
      <c r="E101" s="525"/>
      <c r="F101" s="525"/>
      <c r="G101" s="525"/>
      <c r="H101" s="525"/>
      <c r="I101" s="525"/>
      <c r="J101" s="525"/>
      <c r="K101" s="117"/>
      <c r="L101" s="525"/>
      <c r="M101" s="117"/>
    </row>
    <row r="102" spans="1:13" s="535" customFormat="1" ht="23.1" customHeight="1">
      <c r="A102" s="525"/>
      <c r="B102" s="525"/>
      <c r="D102" s="10" t="s">
        <v>733</v>
      </c>
      <c r="E102" s="525"/>
      <c r="F102" s="525"/>
      <c r="G102" s="525"/>
      <c r="H102" s="525"/>
      <c r="I102" s="525"/>
      <c r="J102" s="525"/>
      <c r="K102" s="117"/>
      <c r="L102" s="525"/>
      <c r="M102" s="117"/>
    </row>
    <row r="103" spans="1:13" ht="29.1" customHeight="1">
      <c r="A103" s="679" t="s">
        <v>367</v>
      </c>
      <c r="B103" s="679"/>
      <c r="C103" s="679"/>
      <c r="D103" s="679"/>
      <c r="E103" s="679"/>
      <c r="F103" s="679"/>
      <c r="G103" s="679"/>
      <c r="H103" s="679"/>
      <c r="I103" s="679"/>
      <c r="J103" s="679"/>
      <c r="K103" s="679"/>
      <c r="L103" s="679"/>
      <c r="M103" s="679"/>
    </row>
    <row r="104" spans="1:13" s="535" customFormat="1" ht="29.1" customHeight="1">
      <c r="A104" s="513"/>
      <c r="B104" s="513"/>
      <c r="C104" s="513"/>
      <c r="D104" s="513"/>
      <c r="E104" s="513"/>
      <c r="F104" s="513"/>
      <c r="G104" s="513"/>
      <c r="H104" s="513"/>
      <c r="I104" s="513"/>
      <c r="J104" s="513"/>
      <c r="K104" s="513"/>
      <c r="L104" s="513"/>
      <c r="M104" s="513"/>
    </row>
    <row r="105" spans="1:13" s="168" customFormat="1" ht="29.1" customHeight="1">
      <c r="A105" s="421" t="s">
        <v>772</v>
      </c>
      <c r="B105" s="421"/>
      <c r="C105" s="165"/>
      <c r="D105" s="421"/>
      <c r="E105" s="421"/>
      <c r="F105" s="421"/>
      <c r="G105" s="421"/>
      <c r="H105" s="421"/>
      <c r="I105" s="421"/>
      <c r="J105" s="421"/>
      <c r="K105" s="165"/>
    </row>
    <row r="106" spans="1:13" s="168" customFormat="1" ht="29.1" customHeight="1">
      <c r="A106" s="165" t="s">
        <v>300</v>
      </c>
      <c r="B106" s="165"/>
      <c r="D106" s="421"/>
      <c r="E106" s="421"/>
      <c r="F106" s="421"/>
      <c r="G106" s="421"/>
      <c r="H106" s="421"/>
      <c r="I106" s="421"/>
      <c r="J106" s="421"/>
      <c r="K106" s="165"/>
    </row>
    <row r="107" spans="1:13" s="168" customFormat="1" ht="29.1" customHeight="1">
      <c r="A107" s="421" t="s">
        <v>301</v>
      </c>
      <c r="B107" s="421"/>
      <c r="C107" s="165"/>
      <c r="D107" s="421"/>
      <c r="E107" s="421"/>
      <c r="F107" s="421"/>
      <c r="G107" s="421"/>
      <c r="H107" s="421"/>
      <c r="I107" s="421"/>
      <c r="J107" s="421"/>
      <c r="K107" s="165"/>
    </row>
    <row r="108" spans="1:13" s="168" customFormat="1" ht="29.1" customHeight="1">
      <c r="A108" s="421" t="s">
        <v>170</v>
      </c>
      <c r="B108" s="421"/>
      <c r="C108" s="165"/>
      <c r="D108" s="374"/>
      <c r="E108" s="374"/>
      <c r="F108" s="374"/>
      <c r="G108" s="421"/>
      <c r="H108" s="421"/>
      <c r="I108" s="421"/>
      <c r="J108" s="421"/>
      <c r="K108" s="165"/>
    </row>
    <row r="109" spans="1:13" s="168" customFormat="1" ht="29.1" customHeight="1">
      <c r="A109" s="421" t="s">
        <v>773</v>
      </c>
      <c r="B109" s="421"/>
      <c r="C109" s="165"/>
      <c r="D109" s="374"/>
      <c r="E109" s="374"/>
      <c r="F109" s="374"/>
      <c r="G109" s="421"/>
      <c r="H109" s="421"/>
      <c r="I109" s="421"/>
      <c r="J109" s="421"/>
      <c r="K109" s="165"/>
    </row>
    <row r="110" spans="1:13" s="168" customFormat="1" ht="29.1" customHeight="1">
      <c r="A110" s="421" t="s">
        <v>807</v>
      </c>
      <c r="B110" s="421"/>
      <c r="C110" s="165"/>
      <c r="D110" s="374"/>
      <c r="E110" s="374"/>
      <c r="F110" s="374"/>
      <c r="G110" s="421"/>
      <c r="H110" s="421"/>
      <c r="I110" s="421"/>
      <c r="J110" s="421"/>
      <c r="K110" s="165"/>
    </row>
    <row r="111" spans="1:13" s="168" customFormat="1" ht="29.1" customHeight="1">
      <c r="A111" s="421" t="s">
        <v>950</v>
      </c>
      <c r="B111" s="421"/>
      <c r="C111" s="165"/>
      <c r="D111" s="374"/>
      <c r="E111" s="374"/>
      <c r="F111" s="374"/>
      <c r="G111" s="421"/>
      <c r="H111" s="421"/>
      <c r="I111" s="421"/>
      <c r="J111" s="421"/>
      <c r="K111" s="165"/>
    </row>
    <row r="112" spans="1:13" s="168" customFormat="1" ht="29.1" customHeight="1">
      <c r="A112" s="421" t="s">
        <v>949</v>
      </c>
      <c r="B112" s="421"/>
      <c r="C112" s="165"/>
      <c r="D112" s="374"/>
      <c r="E112" s="374"/>
      <c r="F112" s="374"/>
      <c r="G112" s="421"/>
      <c r="H112" s="421"/>
      <c r="I112" s="421"/>
      <c r="J112" s="421"/>
      <c r="K112" s="165"/>
    </row>
    <row r="113" spans="1:13" s="168" customFormat="1" ht="29.1" customHeight="1">
      <c r="A113" s="421" t="s">
        <v>429</v>
      </c>
      <c r="B113" s="421"/>
      <c r="C113" s="165"/>
      <c r="D113" s="374"/>
      <c r="E113" s="374"/>
      <c r="F113" s="374"/>
      <c r="G113" s="421"/>
      <c r="H113" s="421"/>
      <c r="I113" s="421"/>
      <c r="J113" s="421"/>
      <c r="K113" s="165"/>
    </row>
    <row r="114" spans="1:13" s="168" customFormat="1" ht="29.1" customHeight="1">
      <c r="A114" s="421" t="s">
        <v>948</v>
      </c>
      <c r="B114" s="421"/>
      <c r="C114" s="165"/>
      <c r="D114" s="374"/>
      <c r="E114" s="374"/>
      <c r="F114" s="374"/>
      <c r="G114" s="421"/>
      <c r="H114" s="421"/>
      <c r="I114" s="421"/>
      <c r="J114" s="421"/>
      <c r="K114" s="165"/>
    </row>
    <row r="115" spans="1:13" s="168" customFormat="1" ht="29.1" customHeight="1">
      <c r="A115" s="421" t="s">
        <v>947</v>
      </c>
      <c r="B115" s="421"/>
      <c r="C115" s="165"/>
      <c r="D115" s="374"/>
      <c r="E115" s="374"/>
      <c r="F115" s="374"/>
      <c r="G115" s="421"/>
      <c r="H115" s="421"/>
      <c r="I115" s="421"/>
      <c r="J115" s="421"/>
      <c r="K115" s="165"/>
    </row>
    <row r="116" spans="1:13" ht="29.1" customHeight="1">
      <c r="A116" s="14" t="s">
        <v>774</v>
      </c>
      <c r="B116" s="14"/>
      <c r="C116" s="10"/>
    </row>
    <row r="117" spans="1:13" ht="29.1" customHeight="1">
      <c r="A117" s="57" t="s">
        <v>401</v>
      </c>
      <c r="B117" s="57"/>
      <c r="C117" s="10"/>
    </row>
    <row r="118" spans="1:13" s="269" customFormat="1" ht="29.1" customHeight="1">
      <c r="G118" s="175"/>
      <c r="H118" s="175"/>
      <c r="I118" s="175"/>
      <c r="J118" s="175"/>
      <c r="K118" s="175"/>
      <c r="L118" s="175"/>
      <c r="M118" s="91" t="s">
        <v>185</v>
      </c>
    </row>
    <row r="119" spans="1:13" s="269" customFormat="1" ht="29.1" customHeight="1">
      <c r="G119" s="16"/>
      <c r="H119" s="512" t="s">
        <v>2</v>
      </c>
      <c r="I119" s="512"/>
      <c r="J119" s="14"/>
      <c r="K119" s="16"/>
      <c r="L119" s="512" t="s">
        <v>62</v>
      </c>
      <c r="M119" s="16"/>
    </row>
    <row r="120" spans="1:13" s="269" customFormat="1" ht="29.1" customHeight="1">
      <c r="G120" s="176">
        <v>2560</v>
      </c>
      <c r="H120" s="176">
        <f>+'Note P15-19'!G106</f>
        <v>0</v>
      </c>
      <c r="I120" s="176">
        <v>2559</v>
      </c>
      <c r="J120" s="174"/>
      <c r="K120" s="176">
        <v>2560</v>
      </c>
      <c r="L120" s="176">
        <f>+'Note P15-19'!K106</f>
        <v>0</v>
      </c>
      <c r="M120" s="176">
        <v>2559</v>
      </c>
    </row>
    <row r="121" spans="1:13" ht="29.1" customHeight="1">
      <c r="A121" s="10" t="s">
        <v>256</v>
      </c>
      <c r="B121" s="10"/>
      <c r="C121" s="10"/>
      <c r="G121" s="175">
        <v>2175703.98</v>
      </c>
      <c r="I121" s="175">
        <v>2847564.7</v>
      </c>
      <c r="K121" s="175">
        <v>5008624.59</v>
      </c>
      <c r="M121" s="175">
        <v>9222000.25</v>
      </c>
    </row>
    <row r="122" spans="1:13" ht="29.1" customHeight="1">
      <c r="A122" s="10" t="s">
        <v>257</v>
      </c>
      <c r="B122" s="10"/>
      <c r="C122" s="57"/>
      <c r="D122" s="57"/>
      <c r="E122" s="57"/>
      <c r="F122" s="57"/>
      <c r="G122" s="57">
        <v>64745.41</v>
      </c>
      <c r="H122" s="57"/>
      <c r="I122" s="57">
        <v>42056</v>
      </c>
      <c r="J122" s="57"/>
      <c r="K122" s="57">
        <v>3998.75</v>
      </c>
      <c r="L122" s="57"/>
      <c r="M122" s="57">
        <v>67539.64</v>
      </c>
    </row>
    <row r="123" spans="1:13" ht="29.1" customHeight="1">
      <c r="A123" s="10" t="s">
        <v>258</v>
      </c>
      <c r="B123" s="10"/>
      <c r="C123" s="57"/>
      <c r="D123" s="57"/>
      <c r="E123" s="57"/>
      <c r="F123" s="57"/>
      <c r="G123" s="57">
        <v>2785136.52</v>
      </c>
      <c r="H123" s="57"/>
      <c r="I123" s="57">
        <v>6214308.0899999999</v>
      </c>
      <c r="J123" s="57"/>
      <c r="K123" s="57">
        <v>2785136.52</v>
      </c>
      <c r="L123" s="57"/>
      <c r="M123" s="57">
        <v>6214308.9000000004</v>
      </c>
    </row>
    <row r="124" spans="1:13" ht="29.1" customHeight="1">
      <c r="A124" s="10" t="s">
        <v>259</v>
      </c>
      <c r="B124" s="10"/>
      <c r="C124" s="10"/>
      <c r="G124" s="253">
        <v>555475.88</v>
      </c>
      <c r="I124" s="253">
        <v>2480469.2400000002</v>
      </c>
      <c r="K124" s="253">
        <f>284040+358573.75</f>
        <v>642613.75</v>
      </c>
      <c r="M124" s="253">
        <v>2562594.9</v>
      </c>
    </row>
    <row r="125" spans="1:13" s="57" customFormat="1" ht="29.1" customHeight="1" thickBot="1">
      <c r="A125" s="14"/>
      <c r="B125" s="14"/>
      <c r="C125" s="10" t="s">
        <v>47</v>
      </c>
      <c r="D125" s="175"/>
      <c r="E125" s="175"/>
      <c r="F125" s="175"/>
      <c r="G125" s="254">
        <f>SUM(G121:G124)</f>
        <v>5581061.79</v>
      </c>
      <c r="H125" s="175"/>
      <c r="I125" s="254">
        <f>SUM(I121:I124)</f>
        <v>11584398.029999999</v>
      </c>
      <c r="J125" s="175"/>
      <c r="K125" s="254">
        <f>SUM(K121:K124)</f>
        <v>8440373.6099999994</v>
      </c>
      <c r="L125" s="175"/>
      <c r="M125" s="254">
        <f>SUM(M121:M124)</f>
        <v>18066443.690000001</v>
      </c>
    </row>
    <row r="126" spans="1:13" s="525" customFormat="1" ht="29.1" customHeight="1" thickTop="1">
      <c r="A126" s="14"/>
      <c r="B126" s="14"/>
      <c r="C126" s="10"/>
      <c r="D126" s="535"/>
      <c r="E126" s="535"/>
      <c r="F126" s="535"/>
      <c r="G126" s="252"/>
      <c r="H126" s="535"/>
      <c r="I126" s="252"/>
      <c r="J126" s="535"/>
      <c r="K126" s="252"/>
      <c r="L126" s="535"/>
      <c r="M126" s="252"/>
    </row>
    <row r="127" spans="1:13" s="525" customFormat="1" ht="29.1" customHeight="1">
      <c r="A127" s="14"/>
      <c r="B127" s="14"/>
      <c r="C127" s="10"/>
      <c r="D127" s="557"/>
      <c r="E127" s="557"/>
      <c r="F127" s="557"/>
      <c r="G127" s="252"/>
      <c r="H127" s="557"/>
      <c r="I127" s="252"/>
      <c r="J127" s="557"/>
      <c r="K127" s="252"/>
      <c r="L127" s="557"/>
      <c r="M127" s="252"/>
    </row>
    <row r="128" spans="1:13" s="525" customFormat="1" ht="29.1" customHeight="1">
      <c r="A128" s="14"/>
      <c r="B128" s="14"/>
      <c r="C128" s="10"/>
      <c r="D128" s="557"/>
      <c r="E128" s="557"/>
      <c r="F128" s="557"/>
      <c r="G128" s="252"/>
      <c r="H128" s="557"/>
      <c r="I128" s="252"/>
      <c r="J128" s="557"/>
      <c r="K128" s="252"/>
      <c r="L128" s="557"/>
      <c r="M128" s="252"/>
    </row>
    <row r="129" spans="1:13" s="535" customFormat="1" ht="29.1" customHeight="1">
      <c r="A129" s="525"/>
      <c r="B129" s="525"/>
      <c r="D129" s="10" t="s">
        <v>66</v>
      </c>
      <c r="E129" s="525"/>
      <c r="F129" s="525"/>
      <c r="G129" s="525"/>
      <c r="H129" s="525"/>
      <c r="I129" s="525"/>
      <c r="J129" s="525"/>
      <c r="K129" s="117"/>
      <c r="L129" s="525"/>
      <c r="M129" s="117"/>
    </row>
    <row r="130" spans="1:13" s="535" customFormat="1" ht="29.1" customHeight="1">
      <c r="A130" s="525"/>
      <c r="B130" s="525"/>
      <c r="D130" s="10" t="s">
        <v>733</v>
      </c>
      <c r="E130" s="525"/>
      <c r="F130" s="525"/>
      <c r="G130" s="525"/>
      <c r="H130" s="525"/>
      <c r="I130" s="525"/>
      <c r="J130" s="525"/>
      <c r="K130" s="117"/>
      <c r="L130" s="525"/>
      <c r="M130" s="117"/>
    </row>
    <row r="131" spans="1:13" s="557" customFormat="1" ht="24" customHeight="1">
      <c r="A131" s="525"/>
      <c r="B131" s="525"/>
      <c r="D131" s="10"/>
      <c r="E131" s="525"/>
      <c r="F131" s="525"/>
      <c r="G131" s="525"/>
      <c r="H131" s="525"/>
      <c r="I131" s="525"/>
      <c r="J131" s="525"/>
      <c r="K131" s="117"/>
      <c r="L131" s="525"/>
      <c r="M131" s="117"/>
    </row>
    <row r="132" spans="1:13" ht="24.95" customHeight="1">
      <c r="A132" s="679" t="s">
        <v>373</v>
      </c>
      <c r="B132" s="679"/>
      <c r="C132" s="679"/>
      <c r="D132" s="679"/>
      <c r="E132" s="679"/>
      <c r="F132" s="679"/>
      <c r="G132" s="679"/>
      <c r="H132" s="679"/>
      <c r="I132" s="679"/>
      <c r="J132" s="679"/>
      <c r="K132" s="679"/>
      <c r="L132" s="679"/>
      <c r="M132" s="679"/>
    </row>
    <row r="133" spans="1:13" s="535" customFormat="1" ht="24.95" customHeight="1">
      <c r="A133" s="525"/>
      <c r="B133" s="525"/>
      <c r="D133" s="10"/>
      <c r="E133" s="525"/>
      <c r="F133" s="525"/>
      <c r="G133" s="525"/>
      <c r="H133" s="525"/>
      <c r="I133" s="525"/>
      <c r="J133" s="525"/>
      <c r="K133" s="117"/>
      <c r="L133" s="525"/>
      <c r="M133" s="117"/>
    </row>
    <row r="134" spans="1:13" ht="24.95" customHeight="1">
      <c r="A134" s="14" t="s">
        <v>775</v>
      </c>
      <c r="B134" s="14"/>
      <c r="C134" s="10"/>
    </row>
    <row r="135" spans="1:13" ht="24.95" customHeight="1">
      <c r="A135" s="57" t="s">
        <v>400</v>
      </c>
      <c r="B135" s="57"/>
    </row>
    <row r="136" spans="1:13" s="269" customFormat="1" ht="24.95" customHeight="1">
      <c r="G136" s="175"/>
      <c r="H136" s="175"/>
      <c r="I136" s="175"/>
      <c r="J136" s="175"/>
      <c r="K136" s="175"/>
      <c r="L136" s="175"/>
      <c r="M136" s="91" t="s">
        <v>185</v>
      </c>
    </row>
    <row r="137" spans="1:13" s="269" customFormat="1" ht="24.95" customHeight="1">
      <c r="G137" s="16"/>
      <c r="H137" s="512" t="s">
        <v>2</v>
      </c>
      <c r="I137" s="512"/>
      <c r="J137" s="14"/>
      <c r="K137" s="16"/>
      <c r="L137" s="512" t="s">
        <v>62</v>
      </c>
      <c r="M137" s="16"/>
    </row>
    <row r="138" spans="1:13" s="269" customFormat="1" ht="24.95" customHeight="1">
      <c r="G138" s="176">
        <v>2560</v>
      </c>
      <c r="H138" s="176" t="e">
        <f>+'Note P15-19'!#REF!</f>
        <v>#REF!</v>
      </c>
      <c r="I138" s="176">
        <v>2559</v>
      </c>
      <c r="J138" s="174"/>
      <c r="K138" s="176">
        <v>2560</v>
      </c>
      <c r="L138" s="176" t="e">
        <f>+'Note P15-19'!#REF!</f>
        <v>#REF!</v>
      </c>
      <c r="M138" s="176">
        <v>2559</v>
      </c>
    </row>
    <row r="139" spans="1:13" ht="24.95" customHeight="1">
      <c r="A139" s="10" t="s">
        <v>264</v>
      </c>
      <c r="B139" s="10"/>
    </row>
    <row r="140" spans="1:13" ht="24.95" customHeight="1">
      <c r="A140" s="14" t="s">
        <v>93</v>
      </c>
      <c r="B140" s="14"/>
      <c r="G140" s="175">
        <v>4664010.2</v>
      </c>
      <c r="I140" s="634">
        <v>-4435446.7699999996</v>
      </c>
      <c r="K140" s="112">
        <v>0</v>
      </c>
      <c r="M140" s="175">
        <v>0</v>
      </c>
    </row>
    <row r="141" spans="1:13" ht="24.95" customHeight="1">
      <c r="A141" s="10" t="s">
        <v>87</v>
      </c>
      <c r="B141" s="10"/>
      <c r="G141" s="339">
        <v>29453577.59</v>
      </c>
      <c r="I141" s="175">
        <v>31055390.579999998</v>
      </c>
      <c r="K141" s="112">
        <v>0</v>
      </c>
      <c r="M141" s="112">
        <v>0</v>
      </c>
    </row>
    <row r="142" spans="1:13" ht="24.95" customHeight="1">
      <c r="A142" s="10" t="s">
        <v>0</v>
      </c>
      <c r="B142" s="10"/>
    </row>
    <row r="143" spans="1:13" ht="24.95" customHeight="1">
      <c r="A143" s="14" t="s">
        <v>1</v>
      </c>
      <c r="B143" s="14"/>
      <c r="G143" s="175">
        <v>524421963.25</v>
      </c>
      <c r="I143" s="175">
        <v>452571819.30000001</v>
      </c>
      <c r="K143" s="175">
        <v>524421963.25</v>
      </c>
      <c r="M143" s="175">
        <v>452571819.30000001</v>
      </c>
    </row>
    <row r="144" spans="1:13" ht="24.95" customHeight="1">
      <c r="A144" s="10" t="s">
        <v>94</v>
      </c>
      <c r="B144" s="10"/>
      <c r="G144" s="175">
        <v>40653843.43</v>
      </c>
      <c r="I144" s="175">
        <v>36697689.579999998</v>
      </c>
      <c r="K144" s="112">
        <v>0</v>
      </c>
      <c r="M144" s="112">
        <v>0</v>
      </c>
    </row>
    <row r="145" spans="1:14" ht="24.95" customHeight="1">
      <c r="A145" s="10" t="s">
        <v>88</v>
      </c>
      <c r="B145" s="10"/>
      <c r="G145" s="175">
        <v>24274685.870000001</v>
      </c>
      <c r="I145" s="175">
        <v>19261533.440000001</v>
      </c>
      <c r="K145" s="175">
        <v>24274685.870000001</v>
      </c>
      <c r="M145" s="175">
        <v>19261533.440000001</v>
      </c>
    </row>
    <row r="146" spans="1:14" ht="24.95" customHeight="1">
      <c r="A146" s="10" t="s">
        <v>86</v>
      </c>
      <c r="B146" s="10"/>
      <c r="G146" s="175">
        <v>210187119.91</v>
      </c>
      <c r="I146" s="175">
        <v>205796051.06</v>
      </c>
      <c r="K146" s="175">
        <v>189324917.28</v>
      </c>
      <c r="M146" s="175">
        <v>186262448.56</v>
      </c>
    </row>
    <row r="147" spans="1:14" ht="24.95" customHeight="1">
      <c r="A147" s="10" t="s">
        <v>89</v>
      </c>
      <c r="B147" s="10"/>
      <c r="G147" s="175">
        <v>6482847.9000000004</v>
      </c>
      <c r="I147" s="175">
        <v>4895075.4000000004</v>
      </c>
      <c r="K147" s="175">
        <v>4098318</v>
      </c>
      <c r="M147" s="175">
        <v>3524757</v>
      </c>
    </row>
    <row r="148" spans="1:14" ht="24.95" customHeight="1">
      <c r="A148" s="10" t="s">
        <v>95</v>
      </c>
      <c r="B148" s="10"/>
      <c r="G148" s="175">
        <v>443550</v>
      </c>
      <c r="I148" s="175">
        <v>372900</v>
      </c>
      <c r="K148" s="175">
        <v>443550</v>
      </c>
      <c r="M148" s="175">
        <v>372900</v>
      </c>
    </row>
    <row r="149" spans="1:14" ht="24.95" customHeight="1">
      <c r="A149" s="10" t="s">
        <v>97</v>
      </c>
      <c r="B149" s="10"/>
      <c r="G149" s="175">
        <v>10439432.91</v>
      </c>
      <c r="I149" s="175">
        <v>12023977.68</v>
      </c>
      <c r="K149" s="175">
        <v>6071560.1699999999</v>
      </c>
      <c r="M149" s="175">
        <v>6680448.1900000004</v>
      </c>
    </row>
    <row r="150" spans="1:14" ht="24.95" customHeight="1">
      <c r="A150" s="10" t="s">
        <v>96</v>
      </c>
      <c r="B150" s="10"/>
      <c r="G150" s="175">
        <v>440709.68</v>
      </c>
      <c r="I150" s="175">
        <v>457889.91</v>
      </c>
      <c r="K150" s="175">
        <v>337290.16</v>
      </c>
      <c r="M150" s="175">
        <v>412872.02</v>
      </c>
    </row>
    <row r="151" spans="1:14" s="339" customFormat="1" ht="25.5" customHeight="1">
      <c r="A151" s="109" t="s">
        <v>776</v>
      </c>
      <c r="B151" s="109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</row>
    <row r="152" spans="1:14" s="339" customFormat="1" ht="25.5" customHeight="1">
      <c r="A152" s="61" t="s">
        <v>402</v>
      </c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</row>
    <row r="153" spans="1:14" s="339" customFormat="1" ht="25.5" customHeight="1">
      <c r="A153" s="109"/>
      <c r="B153" s="109"/>
      <c r="C153" s="61"/>
      <c r="D153" s="61"/>
      <c r="E153" s="61"/>
      <c r="F153" s="61"/>
      <c r="G153" s="61"/>
      <c r="M153" s="341" t="s">
        <v>115</v>
      </c>
    </row>
    <row r="154" spans="1:14" s="339" customFormat="1" ht="25.5" customHeight="1">
      <c r="A154" s="109"/>
      <c r="B154" s="109"/>
      <c r="C154" s="61"/>
      <c r="D154" s="61"/>
      <c r="E154" s="61"/>
      <c r="F154" s="61"/>
      <c r="G154" s="635"/>
      <c r="H154" s="636" t="s">
        <v>2</v>
      </c>
      <c r="I154" s="637"/>
      <c r="J154" s="389"/>
      <c r="K154" s="638"/>
      <c r="L154" s="636" t="s">
        <v>62</v>
      </c>
      <c r="M154" s="637"/>
      <c r="N154" s="344"/>
    </row>
    <row r="155" spans="1:14" s="339" customFormat="1" ht="25.5" customHeight="1">
      <c r="C155" s="61"/>
      <c r="D155" s="61"/>
      <c r="E155" s="61"/>
      <c r="F155" s="61"/>
      <c r="G155" s="386" t="s">
        <v>397</v>
      </c>
      <c r="H155" s="386"/>
      <c r="I155" s="386" t="s">
        <v>375</v>
      </c>
      <c r="J155" s="387"/>
      <c r="K155" s="388" t="s">
        <v>374</v>
      </c>
      <c r="L155" s="388"/>
      <c r="M155" s="388" t="s">
        <v>375</v>
      </c>
    </row>
    <row r="156" spans="1:14" s="339" customFormat="1" ht="25.5" customHeight="1">
      <c r="A156" s="109" t="s">
        <v>368</v>
      </c>
      <c r="B156" s="109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</row>
    <row r="157" spans="1:14" s="339" customFormat="1" ht="25.5" customHeight="1">
      <c r="A157" s="109" t="s">
        <v>369</v>
      </c>
      <c r="B157" s="109"/>
      <c r="C157" s="61"/>
      <c r="D157" s="61"/>
      <c r="E157" s="61"/>
      <c r="F157" s="61"/>
      <c r="G157" s="339">
        <v>7856711078.3000002</v>
      </c>
      <c r="H157" s="61"/>
      <c r="I157" s="593">
        <v>13242997785.35</v>
      </c>
      <c r="J157" s="61"/>
      <c r="K157" s="339">
        <v>7856711078.3000002</v>
      </c>
      <c r="L157" s="61"/>
      <c r="M157" s="593">
        <v>14085462685.83</v>
      </c>
    </row>
    <row r="158" spans="1:14" s="339" customFormat="1" ht="25.5" customHeight="1">
      <c r="A158" s="109" t="s">
        <v>370</v>
      </c>
      <c r="B158" s="109"/>
      <c r="C158" s="61"/>
      <c r="D158" s="61"/>
      <c r="E158" s="61"/>
      <c r="F158" s="61"/>
      <c r="H158" s="61"/>
      <c r="J158" s="61"/>
      <c r="L158" s="61"/>
      <c r="M158" s="61"/>
    </row>
    <row r="159" spans="1:14" s="339" customFormat="1" ht="25.5" customHeight="1">
      <c r="A159" s="109" t="s">
        <v>371</v>
      </c>
      <c r="B159" s="109"/>
      <c r="C159" s="61"/>
      <c r="D159" s="61"/>
      <c r="E159" s="61"/>
      <c r="F159" s="61"/>
      <c r="H159" s="61"/>
      <c r="I159" s="61"/>
      <c r="J159" s="61"/>
      <c r="L159" s="61"/>
      <c r="M159" s="61"/>
    </row>
    <row r="160" spans="1:14" s="339" customFormat="1" ht="25.5" customHeight="1">
      <c r="A160" s="109" t="s">
        <v>372</v>
      </c>
      <c r="B160" s="109"/>
      <c r="C160" s="61"/>
      <c r="D160" s="61"/>
      <c r="E160" s="61"/>
      <c r="F160" s="61"/>
      <c r="G160" s="339">
        <v>850959588.32000005</v>
      </c>
      <c r="H160" s="61"/>
      <c r="I160" s="61">
        <v>1044246239.64</v>
      </c>
      <c r="K160" s="339">
        <v>1016122397.48</v>
      </c>
      <c r="M160" s="339">
        <v>1211482400.5899999</v>
      </c>
    </row>
    <row r="161" spans="1:13" s="557" customFormat="1" ht="24.95" customHeight="1">
      <c r="A161" s="10"/>
      <c r="B161" s="10"/>
    </row>
    <row r="162" spans="1:13" s="557" customFormat="1" ht="24.95" customHeight="1">
      <c r="A162" s="10"/>
      <c r="B162" s="10"/>
    </row>
    <row r="163" spans="1:13" s="535" customFormat="1" ht="24.95" customHeight="1">
      <c r="A163" s="525"/>
      <c r="B163" s="525"/>
      <c r="D163" s="10" t="s">
        <v>66</v>
      </c>
      <c r="E163" s="525"/>
      <c r="F163" s="525"/>
      <c r="G163" s="525"/>
      <c r="H163" s="525"/>
      <c r="I163" s="525"/>
      <c r="J163" s="525"/>
      <c r="K163" s="117"/>
      <c r="L163" s="525"/>
      <c r="M163" s="117"/>
    </row>
    <row r="164" spans="1:13" s="535" customFormat="1" ht="24.95" customHeight="1">
      <c r="A164" s="525"/>
      <c r="B164" s="525"/>
      <c r="D164" s="10" t="s">
        <v>733</v>
      </c>
      <c r="E164" s="525"/>
      <c r="F164" s="525"/>
      <c r="G164" s="525"/>
      <c r="H164" s="525"/>
      <c r="I164" s="525"/>
      <c r="J164" s="525"/>
      <c r="K164" s="117"/>
      <c r="L164" s="525"/>
      <c r="M164" s="117"/>
    </row>
    <row r="165" spans="1:13" s="535" customFormat="1" ht="29.1" customHeight="1">
      <c r="A165" s="679" t="s">
        <v>835</v>
      </c>
      <c r="B165" s="679"/>
      <c r="C165" s="679"/>
      <c r="D165" s="679"/>
      <c r="E165" s="679"/>
      <c r="F165" s="679"/>
      <c r="G165" s="679"/>
      <c r="H165" s="679"/>
      <c r="I165" s="679"/>
      <c r="J165" s="679"/>
      <c r="K165" s="679"/>
      <c r="L165" s="679"/>
      <c r="M165" s="679"/>
    </row>
    <row r="166" spans="1:13" s="535" customFormat="1" ht="29.1" customHeight="1">
      <c r="A166" s="10"/>
      <c r="B166" s="10"/>
    </row>
    <row r="167" spans="1:13" ht="29.1" customHeight="1">
      <c r="A167" s="14" t="s">
        <v>777</v>
      </c>
      <c r="B167" s="14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</row>
    <row r="168" spans="1:13" ht="29.1" customHeight="1">
      <c r="A168" s="57" t="s">
        <v>1025</v>
      </c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</row>
    <row r="169" spans="1:13" ht="29.1" customHeight="1">
      <c r="A169" s="14" t="s">
        <v>1026</v>
      </c>
      <c r="B169" s="14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</row>
    <row r="170" spans="1:13" ht="29.1" customHeight="1">
      <c r="A170" s="14" t="s">
        <v>1029</v>
      </c>
      <c r="B170" s="14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</row>
    <row r="171" spans="1:13" ht="29.1" customHeight="1">
      <c r="A171" s="14" t="s">
        <v>1028</v>
      </c>
      <c r="B171" s="14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</row>
    <row r="172" spans="1:13" ht="29.1" customHeight="1">
      <c r="A172" s="14" t="s">
        <v>1027</v>
      </c>
      <c r="B172" s="14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</row>
    <row r="173" spans="1:13" ht="29.1" customHeight="1">
      <c r="A173" s="57" t="s">
        <v>1024</v>
      </c>
      <c r="B173" s="57"/>
      <c r="C173" s="513"/>
      <c r="D173" s="513"/>
      <c r="E173" s="513"/>
      <c r="F173" s="513"/>
      <c r="G173" s="513"/>
      <c r="H173" s="513"/>
      <c r="I173" s="513"/>
      <c r="J173" s="513"/>
      <c r="K173" s="513"/>
      <c r="L173" s="513"/>
      <c r="M173" s="513"/>
    </row>
    <row r="174" spans="1:13" s="557" customFormat="1" ht="29.1" customHeight="1">
      <c r="A174" s="14" t="s">
        <v>1023</v>
      </c>
      <c r="B174" s="525"/>
      <c r="C174" s="648"/>
      <c r="D174" s="648"/>
      <c r="E174" s="648"/>
      <c r="F174" s="648"/>
      <c r="G174" s="648"/>
      <c r="H174" s="648"/>
      <c r="I174" s="648"/>
      <c r="J174" s="648"/>
      <c r="K174" s="648"/>
      <c r="L174" s="648"/>
      <c r="M174" s="648"/>
    </row>
    <row r="175" spans="1:13" s="269" customFormat="1" ht="29.1" customHeight="1">
      <c r="G175" s="175"/>
      <c r="H175" s="175"/>
      <c r="I175" s="175"/>
      <c r="J175" s="175"/>
      <c r="K175" s="175"/>
      <c r="L175" s="175"/>
      <c r="M175" s="91" t="s">
        <v>185</v>
      </c>
    </row>
    <row r="176" spans="1:13" s="269" customFormat="1" ht="29.1" customHeight="1">
      <c r="G176" s="16"/>
      <c r="H176" s="512" t="s">
        <v>2</v>
      </c>
      <c r="I176" s="512"/>
      <c r="J176" s="14"/>
      <c r="K176" s="16"/>
      <c r="L176" s="512" t="s">
        <v>62</v>
      </c>
      <c r="M176" s="16"/>
    </row>
    <row r="177" spans="1:13" s="269" customFormat="1" ht="29.1" customHeight="1">
      <c r="G177" s="176">
        <v>2560</v>
      </c>
      <c r="H177" s="176" t="e">
        <f>+'Note P15-19'!#REF!</f>
        <v>#REF!</v>
      </c>
      <c r="I177" s="176">
        <v>2559</v>
      </c>
      <c r="J177" s="174"/>
      <c r="K177" s="176">
        <v>2560</v>
      </c>
      <c r="L177" s="176" t="e">
        <f>+'Note P15-19'!#REF!</f>
        <v>#REF!</v>
      </c>
      <c r="M177" s="176">
        <v>2559</v>
      </c>
    </row>
    <row r="178" spans="1:13" s="269" customFormat="1" ht="29.1" customHeight="1" thickBot="1">
      <c r="A178" s="269" t="s">
        <v>188</v>
      </c>
      <c r="B178" s="269" t="s">
        <v>189</v>
      </c>
      <c r="G178" s="403">
        <v>1295735.18</v>
      </c>
      <c r="H178" s="289"/>
      <c r="I178" s="403">
        <v>1474353.58</v>
      </c>
      <c r="J178" s="290"/>
      <c r="K178" s="291">
        <v>1009090</v>
      </c>
      <c r="L178" s="289"/>
      <c r="M178" s="291">
        <v>957023</v>
      </c>
    </row>
    <row r="179" spans="1:13" s="57" customFormat="1" ht="29.1" customHeight="1" thickTop="1">
      <c r="A179" s="14" t="s">
        <v>778</v>
      </c>
      <c r="B179" s="14"/>
    </row>
    <row r="180" spans="1:13" s="57" customFormat="1" ht="29.1" customHeight="1">
      <c r="A180" s="57" t="s">
        <v>951</v>
      </c>
    </row>
    <row r="181" spans="1:13" s="57" customFormat="1" ht="29.1" customHeight="1">
      <c r="A181" s="14" t="s">
        <v>953</v>
      </c>
      <c r="B181" s="14"/>
    </row>
    <row r="182" spans="1:13" s="57" customFormat="1" ht="29.1" customHeight="1">
      <c r="A182" s="14" t="s">
        <v>267</v>
      </c>
      <c r="B182" s="14"/>
    </row>
    <row r="183" spans="1:13" s="57" customFormat="1" ht="29.1" customHeight="1">
      <c r="A183" s="14" t="s">
        <v>954</v>
      </c>
      <c r="B183" s="14"/>
    </row>
    <row r="184" spans="1:13" s="57" customFormat="1" ht="29.1" customHeight="1">
      <c r="A184" s="14" t="s">
        <v>952</v>
      </c>
      <c r="B184" s="14"/>
    </row>
    <row r="185" spans="1:13" ht="29.1" customHeight="1"/>
    <row r="186" spans="1:13" ht="29.1" customHeight="1"/>
    <row r="187" spans="1:13" ht="29.1" customHeight="1"/>
    <row r="188" spans="1:13" ht="29.1" customHeight="1"/>
    <row r="189" spans="1:13" ht="29.1" customHeight="1"/>
    <row r="190" spans="1:13" ht="29.1" customHeight="1"/>
    <row r="191" spans="1:13" s="535" customFormat="1" ht="29.1" customHeight="1">
      <c r="A191" s="525"/>
      <c r="B191" s="525"/>
      <c r="C191" s="535" t="s">
        <v>90</v>
      </c>
      <c r="D191" s="10" t="s">
        <v>66</v>
      </c>
      <c r="E191" s="525"/>
      <c r="F191" s="525"/>
      <c r="G191" s="525"/>
      <c r="H191" s="525"/>
      <c r="I191" s="525"/>
      <c r="J191" s="525"/>
      <c r="K191" s="117"/>
      <c r="L191" s="525"/>
      <c r="M191" s="117"/>
    </row>
    <row r="192" spans="1:13" s="535" customFormat="1" ht="29.1" customHeight="1">
      <c r="A192" s="525"/>
      <c r="B192" s="525"/>
      <c r="D192" s="10" t="s">
        <v>733</v>
      </c>
      <c r="E192" s="525"/>
      <c r="F192" s="525"/>
      <c r="G192" s="525"/>
      <c r="H192" s="525"/>
      <c r="I192" s="525"/>
      <c r="J192" s="525"/>
      <c r="K192" s="117"/>
      <c r="L192" s="525"/>
      <c r="M192" s="117"/>
    </row>
    <row r="193" spans="1:2" s="57" customFormat="1" ht="27" customHeight="1">
      <c r="A193" s="14"/>
      <c r="B193" s="14"/>
    </row>
    <row r="194" spans="1:2" ht="24" customHeight="1"/>
    <row r="195" spans="1:2" ht="24" customHeight="1"/>
  </sheetData>
  <mergeCells count="7">
    <mergeCell ref="A103:M103"/>
    <mergeCell ref="A132:M132"/>
    <mergeCell ref="A165:M165"/>
    <mergeCell ref="A1:M1"/>
    <mergeCell ref="A32:M32"/>
    <mergeCell ref="B7:C7"/>
    <mergeCell ref="A67:M67"/>
  </mergeCells>
  <pageMargins left="0.70866141732283472" right="0.15748031496062992" top="0.70866141732283472" bottom="0.55118110236220474" header="0.31496062992125984" footer="0.35433070866141736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33"/>
  <sheetViews>
    <sheetView topLeftCell="D1" zoomScaleSheetLayoutView="70" workbookViewId="0">
      <selection activeCell="V7" sqref="V7"/>
    </sheetView>
  </sheetViews>
  <sheetFormatPr defaultRowHeight="24" customHeight="1"/>
  <cols>
    <col min="1" max="1" width="3.85546875" style="36" customWidth="1"/>
    <col min="2" max="2" width="12" style="36" customWidth="1"/>
    <col min="3" max="3" width="9.7109375" style="36" customWidth="1"/>
    <col min="4" max="4" width="12.5703125" style="36" customWidth="1"/>
    <col min="5" max="5" width="17.7109375" style="36" customWidth="1"/>
    <col min="6" max="6" width="0.5703125" style="36" customWidth="1"/>
    <col min="7" max="7" width="17.7109375" style="36" customWidth="1"/>
    <col min="8" max="8" width="0.5703125" style="36" customWidth="1"/>
    <col min="9" max="9" width="17.7109375" style="36" customWidth="1"/>
    <col min="10" max="10" width="0.5703125" style="36" customWidth="1"/>
    <col min="11" max="11" width="17.7109375" style="36" customWidth="1"/>
    <col min="12" max="12" width="0.7109375" style="36" customWidth="1"/>
    <col min="13" max="13" width="17.7109375" style="36" customWidth="1"/>
    <col min="14" max="14" width="0.5703125" style="36" customWidth="1"/>
    <col min="15" max="15" width="17.7109375" style="36" customWidth="1"/>
    <col min="16" max="16" width="0.5703125" style="36" customWidth="1"/>
    <col min="17" max="17" width="17.7109375" style="36" customWidth="1"/>
    <col min="18" max="18" width="0.5703125" style="36" customWidth="1"/>
    <col min="19" max="19" width="17.7109375" style="36" customWidth="1"/>
    <col min="20" max="20" width="2.7109375" style="36" customWidth="1"/>
    <col min="21" max="16384" width="9.140625" style="36"/>
  </cols>
  <sheetData>
    <row r="1" spans="1:19" ht="21.95" customHeight="1">
      <c r="A1" s="682" t="s">
        <v>955</v>
      </c>
      <c r="B1" s="682"/>
      <c r="C1" s="682"/>
      <c r="D1" s="682"/>
      <c r="E1" s="682"/>
      <c r="F1" s="682"/>
      <c r="G1" s="682"/>
      <c r="H1" s="682"/>
      <c r="I1" s="682"/>
      <c r="J1" s="682"/>
      <c r="K1" s="682"/>
      <c r="L1" s="682"/>
      <c r="M1" s="682"/>
      <c r="N1" s="682"/>
      <c r="O1" s="682"/>
      <c r="P1" s="682"/>
      <c r="Q1" s="682"/>
      <c r="R1" s="682"/>
      <c r="S1" s="682"/>
    </row>
    <row r="2" spans="1:19" ht="21.95" customHeight="1">
      <c r="A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</row>
    <row r="3" spans="1:19" s="38" customFormat="1" ht="21.95" customHeight="1">
      <c r="A3" s="37" t="s">
        <v>779</v>
      </c>
      <c r="B3" s="38" t="s">
        <v>126</v>
      </c>
    </row>
    <row r="4" spans="1:19" s="38" customFormat="1" ht="21.95" customHeight="1">
      <c r="A4" s="37"/>
      <c r="B4" s="240" t="s">
        <v>956</v>
      </c>
    </row>
    <row r="5" spans="1:19" s="38" customFormat="1" ht="21.95" customHeight="1">
      <c r="A5" s="37"/>
      <c r="B5" s="240" t="s">
        <v>957</v>
      </c>
    </row>
    <row r="6" spans="1:19" s="38" customFormat="1" ht="21.95" customHeight="1">
      <c r="B6" s="38" t="s">
        <v>961</v>
      </c>
    </row>
    <row r="7" spans="1:19" s="38" customFormat="1" ht="21.95" customHeight="1">
      <c r="B7" s="38" t="s">
        <v>960</v>
      </c>
    </row>
    <row r="8" spans="1:19" s="38" customFormat="1" ht="21.95" customHeight="1">
      <c r="S8" s="241" t="s">
        <v>196</v>
      </c>
    </row>
    <row r="9" spans="1:19" s="38" customFormat="1" ht="21.95" customHeight="1">
      <c r="E9" s="75" t="s">
        <v>58</v>
      </c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</row>
    <row r="10" spans="1:19" s="38" customFormat="1" ht="21.95" customHeight="1">
      <c r="E10" s="683" t="s">
        <v>49</v>
      </c>
      <c r="F10" s="683"/>
      <c r="G10" s="683"/>
      <c r="H10" s="31"/>
      <c r="I10" s="683" t="s">
        <v>50</v>
      </c>
      <c r="J10" s="683"/>
      <c r="K10" s="683"/>
      <c r="L10" s="40"/>
      <c r="M10" s="683" t="s">
        <v>51</v>
      </c>
      <c r="N10" s="683"/>
      <c r="O10" s="683"/>
      <c r="P10" s="31"/>
      <c r="Q10" s="683" t="s">
        <v>47</v>
      </c>
      <c r="R10" s="683"/>
      <c r="S10" s="683"/>
    </row>
    <row r="11" spans="1:19" s="28" customFormat="1" ht="21.95" customHeight="1">
      <c r="E11" s="73" t="s">
        <v>386</v>
      </c>
      <c r="F11" s="71"/>
      <c r="G11" s="73" t="s">
        <v>269</v>
      </c>
      <c r="H11" s="31"/>
      <c r="I11" s="242" t="str">
        <f>+E11</f>
        <v>2560</v>
      </c>
      <c r="J11" s="73"/>
      <c r="K11" s="242" t="str">
        <f>+G11</f>
        <v>2559</v>
      </c>
      <c r="L11" s="73"/>
      <c r="M11" s="242" t="s">
        <v>386</v>
      </c>
      <c r="N11" s="73"/>
      <c r="O11" s="242" t="s">
        <v>269</v>
      </c>
      <c r="P11" s="73"/>
      <c r="Q11" s="242" t="s">
        <v>386</v>
      </c>
      <c r="R11" s="73"/>
      <c r="S11" s="242" t="s">
        <v>269</v>
      </c>
    </row>
    <row r="12" spans="1:19" s="38" customFormat="1" ht="21.95" customHeight="1">
      <c r="B12" s="38" t="s">
        <v>980</v>
      </c>
      <c r="D12" s="31"/>
      <c r="E12" s="38">
        <v>893811000.32000005</v>
      </c>
      <c r="G12" s="38">
        <v>873392280.63</v>
      </c>
      <c r="I12" s="38">
        <v>99991274.829999998</v>
      </c>
      <c r="K12" s="38">
        <v>96230419.700000003</v>
      </c>
      <c r="M12" s="639">
        <v>-30912094.300000001</v>
      </c>
      <c r="N12" s="640"/>
      <c r="O12" s="639">
        <v>-202254003.09999999</v>
      </c>
      <c r="P12" s="44"/>
      <c r="Q12" s="44">
        <f>+E12+I12+M12</f>
        <v>962890180.85000014</v>
      </c>
      <c r="R12" s="44"/>
      <c r="S12" s="44">
        <f>+G12+K12+O12</f>
        <v>767368697.23000002</v>
      </c>
    </row>
    <row r="13" spans="1:19" s="38" customFormat="1" ht="21.95" customHeight="1">
      <c r="B13" s="38" t="s">
        <v>981</v>
      </c>
      <c r="D13" s="44"/>
      <c r="E13" s="639">
        <v>-719614062.95000005</v>
      </c>
      <c r="F13" s="639"/>
      <c r="G13" s="639">
        <v>-690537911.85000002</v>
      </c>
      <c r="H13" s="639"/>
      <c r="I13" s="639">
        <v>-85583343.810000002</v>
      </c>
      <c r="J13" s="639"/>
      <c r="K13" s="639">
        <v>-83691895.260000005</v>
      </c>
      <c r="L13" s="639"/>
      <c r="M13" s="639">
        <v>30841209.010000002</v>
      </c>
      <c r="N13" s="640"/>
      <c r="O13" s="639">
        <v>156884145.05000001</v>
      </c>
      <c r="P13" s="639"/>
      <c r="Q13" s="639">
        <f>+E13+I13+M13</f>
        <v>-774356197.75</v>
      </c>
      <c r="R13" s="639"/>
      <c r="S13" s="639">
        <f>+G13+K13+O13</f>
        <v>-617345662.05999994</v>
      </c>
    </row>
    <row r="14" spans="1:19" s="38" customFormat="1" ht="21.95" customHeight="1">
      <c r="B14" s="38" t="s">
        <v>220</v>
      </c>
      <c r="D14" s="31"/>
      <c r="E14" s="243">
        <f>SUM(E12:E13)</f>
        <v>174196937.37</v>
      </c>
      <c r="G14" s="243">
        <v>182854368.77999997</v>
      </c>
      <c r="I14" s="243">
        <f>SUM(I12:I13)</f>
        <v>14407931.019999996</v>
      </c>
      <c r="J14" s="31"/>
      <c r="K14" s="243">
        <v>12538524.439999998</v>
      </c>
      <c r="L14" s="31"/>
      <c r="M14" s="31"/>
      <c r="N14" s="31"/>
      <c r="O14" s="31"/>
      <c r="Q14" s="243">
        <f>SUM(Q12:Q13)</f>
        <v>188533983.10000014</v>
      </c>
      <c r="S14" s="243">
        <f>SUM(S12:S13)</f>
        <v>150023035.17000008</v>
      </c>
    </row>
    <row r="15" spans="1:19" s="38" customFormat="1" ht="21.95" customHeight="1">
      <c r="B15" s="38" t="s">
        <v>221</v>
      </c>
      <c r="D15" s="31"/>
      <c r="E15" s="31">
        <v>8440373.6099999994</v>
      </c>
      <c r="F15" s="31"/>
      <c r="G15" s="31">
        <v>18066442.879999999</v>
      </c>
      <c r="H15" s="31"/>
      <c r="I15" s="31">
        <v>299731.74</v>
      </c>
      <c r="J15" s="31"/>
      <c r="K15" s="31">
        <v>291936.09000000003</v>
      </c>
      <c r="L15" s="31"/>
      <c r="M15" s="639">
        <v>-3159043.56</v>
      </c>
      <c r="N15" s="640"/>
      <c r="O15" s="639">
        <v>-6773980.9400000004</v>
      </c>
      <c r="Q15" s="639">
        <f t="shared" ref="Q15:Q20" si="0">+E15+I15+M15</f>
        <v>5581061.7899999991</v>
      </c>
      <c r="R15" s="44"/>
      <c r="S15" s="44">
        <f t="shared" ref="S15:S20" si="1">+G15+K15+O15</f>
        <v>11584398.029999997</v>
      </c>
    </row>
    <row r="16" spans="1:19" s="38" customFormat="1" ht="21.95" customHeight="1">
      <c r="B16" s="38" t="s">
        <v>222</v>
      </c>
      <c r="D16" s="44"/>
      <c r="E16" s="38">
        <v>0</v>
      </c>
      <c r="F16" s="44"/>
      <c r="G16" s="38">
        <v>0</v>
      </c>
      <c r="H16" s="44"/>
      <c r="I16" s="639">
        <v>-1762430.24</v>
      </c>
      <c r="J16" s="44"/>
      <c r="K16" s="639">
        <v>-1833479.54</v>
      </c>
      <c r="L16" s="44"/>
      <c r="N16" s="44"/>
      <c r="P16" s="44"/>
      <c r="Q16" s="639">
        <f t="shared" si="0"/>
        <v>-1762430.24</v>
      </c>
      <c r="R16" s="640"/>
      <c r="S16" s="639">
        <f t="shared" si="1"/>
        <v>-1833479.54</v>
      </c>
    </row>
    <row r="17" spans="2:19" s="38" customFormat="1" ht="21.95" customHeight="1">
      <c r="B17" s="38" t="s">
        <v>223</v>
      </c>
      <c r="D17" s="44"/>
      <c r="E17" s="639">
        <v>-47621166.020000003</v>
      </c>
      <c r="F17" s="44"/>
      <c r="G17" s="639">
        <v>-43337218.100000001</v>
      </c>
      <c r="H17" s="44"/>
      <c r="I17" s="639">
        <v>-11167443.27</v>
      </c>
      <c r="J17" s="44"/>
      <c r="K17" s="639">
        <v>-10414696.300000001</v>
      </c>
      <c r="L17" s="44"/>
      <c r="M17" s="44">
        <v>310771.32</v>
      </c>
      <c r="N17" s="44"/>
      <c r="O17" s="44">
        <v>300012.92</v>
      </c>
      <c r="P17" s="44"/>
      <c r="Q17" s="639">
        <f t="shared" si="0"/>
        <v>-58477837.970000006</v>
      </c>
      <c r="R17" s="640"/>
      <c r="S17" s="639">
        <f t="shared" si="1"/>
        <v>-53451901.480000004</v>
      </c>
    </row>
    <row r="18" spans="2:19" s="38" customFormat="1" ht="21.95" customHeight="1">
      <c r="B18" s="38" t="s">
        <v>224</v>
      </c>
      <c r="D18" s="44"/>
      <c r="E18" s="639">
        <v>-443550</v>
      </c>
      <c r="F18" s="44"/>
      <c r="G18" s="639">
        <v>-372900</v>
      </c>
      <c r="H18" s="44"/>
      <c r="I18" s="44">
        <v>0</v>
      </c>
      <c r="J18" s="44"/>
      <c r="K18" s="44">
        <v>0</v>
      </c>
      <c r="L18" s="44"/>
      <c r="M18" s="44"/>
      <c r="N18" s="44"/>
      <c r="O18" s="44"/>
      <c r="P18" s="44"/>
      <c r="Q18" s="639">
        <f t="shared" si="0"/>
        <v>-443550</v>
      </c>
      <c r="R18" s="640"/>
      <c r="S18" s="639">
        <f t="shared" si="1"/>
        <v>-372900</v>
      </c>
    </row>
    <row r="19" spans="2:19" s="38" customFormat="1" ht="21.95" customHeight="1">
      <c r="B19" s="38" t="s">
        <v>225</v>
      </c>
      <c r="D19" s="44"/>
      <c r="E19" s="44">
        <v>0</v>
      </c>
      <c r="F19" s="44"/>
      <c r="G19" s="44">
        <v>0</v>
      </c>
      <c r="H19" s="44"/>
      <c r="I19" s="639">
        <v>-298200</v>
      </c>
      <c r="J19" s="44"/>
      <c r="K19" s="44">
        <v>0</v>
      </c>
      <c r="L19" s="44"/>
      <c r="M19" s="44"/>
      <c r="N19" s="44"/>
      <c r="O19" s="44"/>
      <c r="P19" s="44"/>
      <c r="Q19" s="639">
        <f t="shared" si="0"/>
        <v>-298200</v>
      </c>
      <c r="R19" s="44"/>
      <c r="S19" s="44">
        <f t="shared" si="1"/>
        <v>0</v>
      </c>
    </row>
    <row r="20" spans="2:19" s="31" customFormat="1" ht="21.95" customHeight="1">
      <c r="B20" s="31" t="s">
        <v>226</v>
      </c>
      <c r="D20" s="44"/>
      <c r="E20" s="44">
        <v>0</v>
      </c>
      <c r="F20" s="44"/>
      <c r="G20" s="639">
        <v>-4976328.97</v>
      </c>
      <c r="H20" s="44"/>
      <c r="I20" s="44">
        <v>0</v>
      </c>
      <c r="J20" s="44"/>
      <c r="K20" s="639">
        <v>-2733.48</v>
      </c>
      <c r="L20" s="44"/>
      <c r="M20" s="44"/>
      <c r="N20" s="44"/>
      <c r="O20" s="44"/>
      <c r="P20" s="44"/>
      <c r="Q20" s="639">
        <f t="shared" si="0"/>
        <v>0</v>
      </c>
      <c r="R20" s="44"/>
      <c r="S20" s="639">
        <f t="shared" si="1"/>
        <v>-4979062.45</v>
      </c>
    </row>
    <row r="21" spans="2:19" s="38" customFormat="1" ht="21.95" customHeight="1">
      <c r="C21" s="38" t="s">
        <v>227</v>
      </c>
      <c r="D21" s="44"/>
      <c r="E21" s="641">
        <f>SUM(E16:E20)</f>
        <v>-48064716.020000003</v>
      </c>
      <c r="F21" s="44"/>
      <c r="G21" s="641">
        <f>SUM(G16:G20)</f>
        <v>-48686447.07</v>
      </c>
      <c r="H21" s="44"/>
      <c r="I21" s="641">
        <f>SUM(I16:I20)</f>
        <v>-13228073.51</v>
      </c>
      <c r="J21" s="44"/>
      <c r="K21" s="641">
        <f>SUM(K16:K20)</f>
        <v>-12250909.32</v>
      </c>
      <c r="L21" s="44"/>
      <c r="N21" s="44"/>
      <c r="P21" s="44"/>
      <c r="Q21" s="641">
        <f>SUM(Q15:Q20)</f>
        <v>-55400956.420000009</v>
      </c>
      <c r="R21" s="44"/>
      <c r="S21" s="641">
        <f>SUM(S16:S20)</f>
        <v>-60637343.470000006</v>
      </c>
    </row>
    <row r="22" spans="2:19" s="38" customFormat="1" ht="21.95" customHeight="1">
      <c r="B22" s="38" t="s">
        <v>265</v>
      </c>
      <c r="D22" s="31"/>
      <c r="E22" s="44">
        <f>+E14+E15+E21</f>
        <v>134572594.96000001</v>
      </c>
      <c r="F22" s="44"/>
      <c r="G22" s="44">
        <f>G14+G15+G21</f>
        <v>152234364.58999997</v>
      </c>
      <c r="H22" s="44"/>
      <c r="I22" s="44">
        <f>+I14+I15+I21</f>
        <v>1479589.2499999963</v>
      </c>
      <c r="J22" s="44"/>
      <c r="K22" s="44">
        <f>K14+K15+K21</f>
        <v>579551.20999999717</v>
      </c>
      <c r="L22" s="44"/>
      <c r="M22" s="44"/>
      <c r="N22" s="44"/>
      <c r="O22" s="44"/>
      <c r="P22" s="44"/>
      <c r="Q22" s="44">
        <f>+Q14+Q21</f>
        <v>133133026.68000013</v>
      </c>
      <c r="R22" s="44"/>
      <c r="S22" s="44">
        <f>S14+S15+S21</f>
        <v>100970089.73000008</v>
      </c>
    </row>
    <row r="23" spans="2:19" s="38" customFormat="1" ht="21.95" customHeight="1">
      <c r="B23" s="38" t="s">
        <v>310</v>
      </c>
      <c r="D23" s="31"/>
      <c r="E23" s="639">
        <f>-23212883.59-3350043.87</f>
        <v>-26562927.460000001</v>
      </c>
      <c r="F23" s="44"/>
      <c r="G23" s="639">
        <v>-30703923.180000003</v>
      </c>
      <c r="H23" s="44"/>
      <c r="I23" s="639">
        <v>-256301.45</v>
      </c>
      <c r="J23" s="44"/>
      <c r="K23" s="639">
        <v>-117095.87999999999</v>
      </c>
      <c r="L23" s="31"/>
      <c r="M23" s="244"/>
      <c r="N23" s="31"/>
      <c r="O23" s="244"/>
      <c r="P23" s="31"/>
      <c r="Q23" s="639">
        <f>+E23+I23+M23</f>
        <v>-26819228.91</v>
      </c>
      <c r="R23" s="44"/>
      <c r="S23" s="639">
        <f>+G23+K23+O23</f>
        <v>-30821019.060000002</v>
      </c>
    </row>
    <row r="24" spans="2:19" s="38" customFormat="1" ht="21.95" customHeight="1" thickBot="1">
      <c r="B24" s="38" t="s">
        <v>266</v>
      </c>
      <c r="D24" s="31"/>
      <c r="E24" s="245">
        <f>SUM(E22:E23)</f>
        <v>108009667.5</v>
      </c>
      <c r="F24" s="31"/>
      <c r="G24" s="245">
        <f>SUM(G22:G23)</f>
        <v>121530441.40999997</v>
      </c>
      <c r="H24" s="31"/>
      <c r="I24" s="245">
        <f>SUM(I22:I23)</f>
        <v>1223287.7999999963</v>
      </c>
      <c r="J24" s="31"/>
      <c r="K24" s="245">
        <f>SUM(K22:K23)</f>
        <v>462455.32999999716</v>
      </c>
      <c r="L24" s="31"/>
      <c r="M24" s="244"/>
      <c r="N24" s="31"/>
      <c r="O24" s="244"/>
      <c r="P24" s="31"/>
      <c r="Q24" s="245">
        <f>SUM(Q22:Q23)</f>
        <v>106313797.77000013</v>
      </c>
      <c r="R24" s="31"/>
      <c r="S24" s="245">
        <f>SUM(S22:S23)</f>
        <v>70149070.670000076</v>
      </c>
    </row>
    <row r="25" spans="2:19" s="31" customFormat="1" ht="21.95" customHeight="1" thickTop="1">
      <c r="B25" s="90" t="s">
        <v>958</v>
      </c>
      <c r="Q25" s="44"/>
      <c r="S25" s="44"/>
    </row>
    <row r="26" spans="2:19" s="31" customFormat="1" ht="21.95" customHeight="1">
      <c r="B26" s="90" t="s">
        <v>959</v>
      </c>
      <c r="Q26" s="44"/>
      <c r="S26" s="44"/>
    </row>
    <row r="27" spans="2:19" s="31" customFormat="1" ht="21.95" customHeight="1">
      <c r="B27" s="90" t="s">
        <v>780</v>
      </c>
      <c r="Q27" s="44"/>
      <c r="S27" s="44"/>
    </row>
    <row r="28" spans="2:19" s="31" customFormat="1" ht="21.95" customHeight="1">
      <c r="B28" s="90" t="s">
        <v>808</v>
      </c>
      <c r="Q28" s="44"/>
      <c r="S28" s="44"/>
    </row>
    <row r="29" spans="2:19" s="31" customFormat="1" ht="21.95" customHeight="1">
      <c r="B29" s="246"/>
      <c r="Q29" s="44"/>
      <c r="S29" s="44"/>
    </row>
    <row r="30" spans="2:19" s="31" customFormat="1" ht="21.95" customHeight="1">
      <c r="B30" s="246"/>
      <c r="Q30" s="44"/>
      <c r="S30" s="44"/>
    </row>
    <row r="31" spans="2:19" s="38" customFormat="1" ht="21.95" customHeight="1">
      <c r="D31" s="31"/>
      <c r="E31" s="31"/>
      <c r="F31" s="31"/>
      <c r="G31" s="621" t="s">
        <v>66</v>
      </c>
      <c r="H31" s="31"/>
      <c r="S31" s="31"/>
    </row>
    <row r="32" spans="2:19" s="38" customFormat="1" ht="21.95" customHeight="1">
      <c r="D32" s="31"/>
      <c r="E32" s="31"/>
      <c r="F32" s="31"/>
      <c r="G32" s="621" t="s">
        <v>714</v>
      </c>
      <c r="H32" s="31"/>
      <c r="S32" s="31"/>
    </row>
    <row r="33" ht="25.5" customHeight="1"/>
  </sheetData>
  <mergeCells count="5">
    <mergeCell ref="A1:S1"/>
    <mergeCell ref="E10:G10"/>
    <mergeCell ref="I10:K10"/>
    <mergeCell ref="M10:O10"/>
    <mergeCell ref="Q10:S10"/>
  </mergeCells>
  <pageMargins left="0.52" right="0.31496062992125984" top="0.51181102362204722" bottom="0.35433070866141736" header="0" footer="0"/>
  <pageSetup paperSize="9"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A32"/>
  <sheetViews>
    <sheetView zoomScale="80" zoomScaleNormal="80" zoomScaleSheetLayoutView="84" workbookViewId="0">
      <selection activeCell="K13" sqref="K13"/>
    </sheetView>
  </sheetViews>
  <sheetFormatPr defaultRowHeight="26.1" customHeight="1"/>
  <cols>
    <col min="1" max="1" width="5.140625" style="36" customWidth="1"/>
    <col min="2" max="2" width="12.85546875" style="36" customWidth="1"/>
    <col min="3" max="3" width="9.28515625" style="36" customWidth="1"/>
    <col min="4" max="4" width="8.5703125" style="36" customWidth="1"/>
    <col min="5" max="5" width="14.7109375" style="51" customWidth="1"/>
    <col min="6" max="6" width="0.5703125" style="36" customWidth="1"/>
    <col min="7" max="7" width="15.7109375" style="51" customWidth="1"/>
    <col min="8" max="8" width="0.5703125" style="36" customWidth="1"/>
    <col min="9" max="9" width="14.7109375" style="51" customWidth="1"/>
    <col min="10" max="10" width="0.5703125" style="36" customWidth="1"/>
    <col min="11" max="11" width="14.7109375" style="51" customWidth="1"/>
    <col min="12" max="12" width="0.5703125" style="36" customWidth="1"/>
    <col min="13" max="13" width="14.7109375" style="51" customWidth="1"/>
    <col min="14" max="14" width="0.5703125" style="36" customWidth="1"/>
    <col min="15" max="15" width="14.7109375" style="51" customWidth="1"/>
    <col min="16" max="16" width="0.7109375" style="36" customWidth="1"/>
    <col min="17" max="17" width="14.7109375" style="51" customWidth="1"/>
    <col min="18" max="18" width="0.7109375" style="36" customWidth="1"/>
    <col min="19" max="19" width="14.7109375" style="51" customWidth="1"/>
    <col min="20" max="20" width="0.7109375" style="36" customWidth="1"/>
    <col min="21" max="21" width="14.7109375" style="51" customWidth="1"/>
    <col min="22" max="22" width="0.5703125" style="51" customWidth="1"/>
    <col min="23" max="23" width="14.7109375" style="51" customWidth="1"/>
    <col min="24" max="24" width="0.5703125" style="51" customWidth="1"/>
    <col min="25" max="25" width="14.7109375" style="51" customWidth="1"/>
    <col min="26" max="26" width="0.5703125" style="36" customWidth="1"/>
    <col min="27" max="27" width="15.85546875" style="51" customWidth="1"/>
    <col min="28" max="28" width="1.42578125" style="36" customWidth="1"/>
    <col min="29" max="16384" width="9.140625" style="36"/>
  </cols>
  <sheetData>
    <row r="1" spans="1:27" ht="26.1" customHeight="1">
      <c r="A1" s="682" t="s">
        <v>198</v>
      </c>
      <c r="B1" s="682"/>
      <c r="C1" s="682"/>
      <c r="D1" s="682"/>
      <c r="E1" s="682"/>
      <c r="F1" s="682"/>
      <c r="G1" s="682"/>
      <c r="H1" s="682"/>
      <c r="I1" s="682"/>
      <c r="J1" s="682"/>
      <c r="K1" s="682"/>
      <c r="L1" s="682"/>
      <c r="M1" s="682"/>
      <c r="N1" s="682"/>
      <c r="O1" s="682"/>
      <c r="P1" s="682"/>
      <c r="Q1" s="682"/>
      <c r="R1" s="682"/>
      <c r="S1" s="682"/>
      <c r="T1" s="682"/>
      <c r="U1" s="682"/>
      <c r="V1" s="682"/>
      <c r="W1" s="682"/>
      <c r="X1" s="682"/>
      <c r="Y1" s="682"/>
      <c r="Z1" s="682"/>
      <c r="AA1" s="682"/>
    </row>
    <row r="2" spans="1:27" ht="26.1" customHeigh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</row>
    <row r="3" spans="1:27" ht="26.1" customHeight="1">
      <c r="A3" s="37" t="s">
        <v>176</v>
      </c>
      <c r="B3" s="38" t="s">
        <v>194</v>
      </c>
      <c r="C3" s="62"/>
      <c r="D3" s="62"/>
      <c r="E3" s="63"/>
      <c r="F3" s="62"/>
      <c r="G3" s="63"/>
      <c r="H3" s="62"/>
      <c r="I3" s="63"/>
      <c r="J3" s="62"/>
      <c r="K3" s="63"/>
      <c r="L3" s="62"/>
      <c r="M3" s="63"/>
      <c r="N3" s="62"/>
      <c r="O3" s="63"/>
      <c r="P3" s="62"/>
      <c r="Q3" s="63"/>
      <c r="R3" s="62"/>
      <c r="S3" s="63"/>
      <c r="T3" s="62"/>
      <c r="U3" s="63"/>
      <c r="V3" s="63"/>
      <c r="W3" s="63"/>
      <c r="X3" s="63"/>
      <c r="Y3" s="63"/>
      <c r="Z3" s="62"/>
      <c r="AA3" s="63" t="s">
        <v>196</v>
      </c>
    </row>
    <row r="4" spans="1:27" s="38" customFormat="1" ht="26.1" customHeight="1">
      <c r="E4" s="75" t="s">
        <v>58</v>
      </c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</row>
    <row r="5" spans="1:27" s="38" customFormat="1" ht="26.1" customHeight="1">
      <c r="E5" s="76" t="s">
        <v>197</v>
      </c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</row>
    <row r="6" spans="1:27" s="38" customFormat="1" ht="26.1" customHeight="1">
      <c r="E6" s="683" t="s">
        <v>49</v>
      </c>
      <c r="F6" s="683"/>
      <c r="G6" s="683"/>
      <c r="H6" s="31"/>
      <c r="I6" s="683" t="s">
        <v>50</v>
      </c>
      <c r="J6" s="683"/>
      <c r="K6" s="683"/>
      <c r="L6" s="31"/>
      <c r="M6" s="683" t="s">
        <v>73</v>
      </c>
      <c r="N6" s="683"/>
      <c r="O6" s="683"/>
      <c r="P6" s="40"/>
      <c r="Q6" s="683" t="s">
        <v>122</v>
      </c>
      <c r="R6" s="683"/>
      <c r="S6" s="683"/>
      <c r="T6" s="40"/>
      <c r="U6" s="684" t="s">
        <v>51</v>
      </c>
      <c r="V6" s="684"/>
      <c r="W6" s="684"/>
      <c r="X6" s="33"/>
      <c r="Y6" s="683" t="s">
        <v>47</v>
      </c>
      <c r="Z6" s="683"/>
      <c r="AA6" s="683"/>
    </row>
    <row r="7" spans="1:27" s="28" customFormat="1" ht="26.1" customHeight="1">
      <c r="E7" s="70">
        <v>2557</v>
      </c>
      <c r="F7" s="71"/>
      <c r="G7" s="70">
        <v>2556</v>
      </c>
      <c r="H7" s="31"/>
      <c r="I7" s="70">
        <f>+E7</f>
        <v>2557</v>
      </c>
      <c r="J7" s="71"/>
      <c r="K7" s="70">
        <f>+G7</f>
        <v>2556</v>
      </c>
      <c r="L7" s="72"/>
      <c r="M7" s="70">
        <f>+E7</f>
        <v>2557</v>
      </c>
      <c r="N7" s="71"/>
      <c r="O7" s="70">
        <f>+G7</f>
        <v>2556</v>
      </c>
      <c r="P7" s="73"/>
      <c r="Q7" s="70">
        <f>+E7</f>
        <v>2557</v>
      </c>
      <c r="R7" s="71"/>
      <c r="S7" s="70">
        <f>+G7</f>
        <v>2556</v>
      </c>
      <c r="T7" s="73"/>
      <c r="U7" s="70">
        <f>+E7</f>
        <v>2557</v>
      </c>
      <c r="V7" s="71"/>
      <c r="W7" s="70">
        <f>+G7</f>
        <v>2556</v>
      </c>
      <c r="X7" s="74"/>
      <c r="Y7" s="70">
        <f>+E7</f>
        <v>2557</v>
      </c>
      <c r="Z7" s="71"/>
      <c r="AA7" s="70">
        <f>+G7</f>
        <v>2556</v>
      </c>
    </row>
    <row r="8" spans="1:27" s="38" customFormat="1" ht="26.1" customHeight="1">
      <c r="A8" s="38" t="s">
        <v>76</v>
      </c>
      <c r="E8" s="29"/>
      <c r="F8" s="30"/>
      <c r="G8" s="29"/>
      <c r="H8" s="31"/>
      <c r="I8" s="29"/>
      <c r="J8" s="30"/>
      <c r="K8" s="29"/>
      <c r="L8" s="31"/>
      <c r="M8" s="29"/>
      <c r="N8" s="30"/>
      <c r="O8" s="29"/>
      <c r="P8" s="32"/>
      <c r="Q8" s="29"/>
      <c r="R8" s="32"/>
      <c r="S8" s="29"/>
      <c r="T8" s="32"/>
      <c r="U8" s="29"/>
      <c r="V8" s="41"/>
      <c r="W8" s="29"/>
      <c r="X8" s="33"/>
      <c r="Y8" s="29"/>
      <c r="Z8" s="30"/>
      <c r="AA8" s="29"/>
    </row>
    <row r="9" spans="1:27" s="38" customFormat="1" ht="26.1" customHeight="1">
      <c r="A9" s="38" t="s">
        <v>77</v>
      </c>
      <c r="D9" s="31"/>
      <c r="E9" s="39">
        <v>4399999573.5299997</v>
      </c>
      <c r="F9" s="42"/>
      <c r="G9" s="39">
        <v>3708106857.4200001</v>
      </c>
      <c r="H9" s="42"/>
      <c r="I9" s="39">
        <v>425440542.05000001</v>
      </c>
      <c r="J9" s="42"/>
      <c r="K9" s="39">
        <v>529966231.16000003</v>
      </c>
      <c r="L9" s="42"/>
      <c r="M9" s="39">
        <f>154953740.54+3108795.28</f>
        <v>158062535.81999999</v>
      </c>
      <c r="N9" s="42"/>
      <c r="O9" s="39">
        <v>540489474.63</v>
      </c>
      <c r="P9" s="42"/>
      <c r="Q9" s="39">
        <v>3850000</v>
      </c>
      <c r="R9" s="42"/>
      <c r="S9" s="39">
        <v>3309785.68</v>
      </c>
      <c r="T9" s="42"/>
      <c r="U9" s="34">
        <v>-187204656.28999999</v>
      </c>
      <c r="V9" s="39"/>
      <c r="W9" s="34">
        <v>-206701576.13</v>
      </c>
      <c r="X9" s="34"/>
      <c r="Y9" s="34">
        <f>+E9+I9+M9+U9+Q9</f>
        <v>4800147995.1099997</v>
      </c>
      <c r="Z9" s="43"/>
      <c r="AA9" s="34">
        <f>+G9+K9+O9+W9+S9</f>
        <v>4575170772.7600002</v>
      </c>
    </row>
    <row r="10" spans="1:27" s="38" customFormat="1" ht="26.1" customHeight="1">
      <c r="A10" s="38" t="s">
        <v>67</v>
      </c>
      <c r="D10" s="44"/>
      <c r="E10" s="34">
        <v>-4036907471.0700002</v>
      </c>
      <c r="F10" s="43"/>
      <c r="G10" s="34">
        <v>-3450796194.6399999</v>
      </c>
      <c r="H10" s="43"/>
      <c r="I10" s="34">
        <v>-364382930.57999998</v>
      </c>
      <c r="J10" s="43"/>
      <c r="K10" s="34">
        <v>-462877718.19</v>
      </c>
      <c r="L10" s="42"/>
      <c r="M10" s="34">
        <v>-107587595.69</v>
      </c>
      <c r="N10" s="43"/>
      <c r="O10" s="34">
        <v>-326957983.01999998</v>
      </c>
      <c r="P10" s="43"/>
      <c r="Q10" s="34">
        <v>-2814625</v>
      </c>
      <c r="R10" s="43"/>
      <c r="S10" s="34">
        <v>-1913020</v>
      </c>
      <c r="T10" s="43"/>
      <c r="U10" s="34">
        <v>194057776.13</v>
      </c>
      <c r="V10" s="39"/>
      <c r="W10" s="34">
        <v>221185809.36000001</v>
      </c>
      <c r="X10" s="34"/>
      <c r="Y10" s="34">
        <f>+E10+I10+M10+U10+Q10</f>
        <v>-4317634846.21</v>
      </c>
      <c r="Z10" s="43"/>
      <c r="AA10" s="34">
        <f>+G10+K10+O10+W10+S10</f>
        <v>-4021359106.4899998</v>
      </c>
    </row>
    <row r="11" spans="1:27" s="38" customFormat="1" ht="26.1" customHeight="1">
      <c r="A11" s="38" t="s">
        <v>191</v>
      </c>
      <c r="D11" s="31"/>
      <c r="E11" s="46">
        <f>SUM(E9:E10)</f>
        <v>363092102.45999956</v>
      </c>
      <c r="F11" s="42"/>
      <c r="G11" s="46">
        <f>SUM(G9:G10)</f>
        <v>257310662.78000021</v>
      </c>
      <c r="H11" s="42"/>
      <c r="I11" s="46">
        <f>SUM(I9:I10)</f>
        <v>61057611.470000029</v>
      </c>
      <c r="J11" s="47"/>
      <c r="K11" s="46">
        <f>SUM(K9:K10)</f>
        <v>67088512.970000029</v>
      </c>
      <c r="L11" s="42"/>
      <c r="M11" s="46">
        <f>SUM(M9:M10)</f>
        <v>50474940.129999995</v>
      </c>
      <c r="N11" s="47"/>
      <c r="O11" s="46">
        <f>SUM(O9:O10)</f>
        <v>213531491.61000001</v>
      </c>
      <c r="P11" s="47"/>
      <c r="Q11" s="46">
        <f>SUM(Q9:Q10)</f>
        <v>1035375</v>
      </c>
      <c r="R11" s="47"/>
      <c r="S11" s="46">
        <f>SUM(S9:S10)</f>
        <v>1396765.6800000002</v>
      </c>
      <c r="T11" s="47"/>
      <c r="U11" s="33"/>
      <c r="V11" s="33"/>
      <c r="W11" s="33"/>
      <c r="X11" s="39"/>
      <c r="Y11" s="46">
        <f>SUM(Y9:Y10)</f>
        <v>482513148.89999962</v>
      </c>
      <c r="Z11" s="42"/>
      <c r="AA11" s="46">
        <f>SUM(AA9:AA10)</f>
        <v>553811666.27000046</v>
      </c>
    </row>
    <row r="12" spans="1:27" s="38" customFormat="1" ht="26.1" customHeight="1">
      <c r="A12" s="38" t="s">
        <v>6</v>
      </c>
      <c r="D12" s="31"/>
      <c r="E12" s="33">
        <v>26453014.09</v>
      </c>
      <c r="F12" s="47"/>
      <c r="G12" s="33">
        <v>20425896.170000002</v>
      </c>
      <c r="H12" s="47"/>
      <c r="I12" s="33">
        <v>1128618.45</v>
      </c>
      <c r="J12" s="47"/>
      <c r="K12" s="33">
        <v>2274395.39</v>
      </c>
      <c r="L12" s="42"/>
      <c r="M12" s="33">
        <v>6019751.8899999997</v>
      </c>
      <c r="N12" s="47"/>
      <c r="O12" s="33">
        <v>5431832.0300000003</v>
      </c>
      <c r="P12" s="47"/>
      <c r="Q12" s="33">
        <f>2668.71+148743.46</f>
        <v>151412.16999999998</v>
      </c>
      <c r="R12" s="47"/>
      <c r="S12" s="33">
        <v>129881.94</v>
      </c>
      <c r="T12" s="47"/>
      <c r="U12" s="33">
        <v>-3322602.73</v>
      </c>
      <c r="V12" s="33"/>
      <c r="W12" s="33">
        <v>-2207251.5099999998</v>
      </c>
      <c r="X12" s="39"/>
      <c r="Y12" s="34">
        <f t="shared" ref="Y12:Y17" si="0">+E12+I12+M12+U12+Q12</f>
        <v>30430193.870000001</v>
      </c>
      <c r="Z12" s="47"/>
      <c r="AA12" s="34">
        <f t="shared" ref="AA12:AA17" si="1">+G12+K12+O12+W12+S12</f>
        <v>26054754.020000007</v>
      </c>
    </row>
    <row r="13" spans="1:27" s="38" customFormat="1" ht="26.1" customHeight="1">
      <c r="A13" s="38" t="s">
        <v>74</v>
      </c>
      <c r="D13" s="44"/>
      <c r="E13" s="34">
        <v>0</v>
      </c>
      <c r="F13" s="43"/>
      <c r="G13" s="34">
        <v>0</v>
      </c>
      <c r="H13" s="43"/>
      <c r="I13" s="34">
        <v>-5699376.29</v>
      </c>
      <c r="J13" s="43"/>
      <c r="K13" s="34">
        <v>-7262554.6299999999</v>
      </c>
      <c r="L13" s="42"/>
      <c r="M13" s="34">
        <v>-24657987.359999999</v>
      </c>
      <c r="N13" s="43"/>
      <c r="O13" s="34">
        <v>-17636248.34</v>
      </c>
      <c r="P13" s="43"/>
      <c r="Q13" s="34">
        <v>0</v>
      </c>
      <c r="R13" s="43"/>
      <c r="S13" s="34">
        <v>0</v>
      </c>
      <c r="T13" s="43"/>
      <c r="U13" s="39"/>
      <c r="V13" s="34"/>
      <c r="W13" s="39"/>
      <c r="X13" s="34"/>
      <c r="Y13" s="34">
        <f t="shared" si="0"/>
        <v>-30357363.649999999</v>
      </c>
      <c r="Z13" s="43"/>
      <c r="AA13" s="34">
        <f t="shared" si="1"/>
        <v>-24898802.969999999</v>
      </c>
    </row>
    <row r="14" spans="1:27" s="38" customFormat="1" ht="26.1" customHeight="1">
      <c r="A14" s="38" t="s">
        <v>75</v>
      </c>
      <c r="D14" s="44"/>
      <c r="E14" s="34">
        <f>-135407488.65-3836198.25</f>
        <v>-139243686.90000001</v>
      </c>
      <c r="F14" s="43"/>
      <c r="G14" s="34">
        <v>-111966280.89</v>
      </c>
      <c r="H14" s="43"/>
      <c r="I14" s="34">
        <f>-34294488.63-1323245.25</f>
        <v>-35617733.880000003</v>
      </c>
      <c r="J14" s="43"/>
      <c r="K14" s="34">
        <v>-43791405.07</v>
      </c>
      <c r="L14" s="42"/>
      <c r="M14" s="34">
        <f>-20139406.48-216654</f>
        <v>-20356060.48</v>
      </c>
      <c r="N14" s="43"/>
      <c r="O14" s="34">
        <v>-80295125.469999999</v>
      </c>
      <c r="P14" s="43"/>
      <c r="Q14" s="34">
        <f>-351412.26-11148.75</f>
        <v>-362561.01</v>
      </c>
      <c r="R14" s="43"/>
      <c r="S14" s="34">
        <v>-335910.09</v>
      </c>
      <c r="T14" s="43"/>
      <c r="U14" s="34">
        <v>1157399.06</v>
      </c>
      <c r="V14" s="34"/>
      <c r="W14" s="34">
        <v>1101496.95</v>
      </c>
      <c r="X14" s="34"/>
      <c r="Y14" s="34">
        <f t="shared" si="0"/>
        <v>-194422643.20999998</v>
      </c>
      <c r="Z14" s="43"/>
      <c r="AA14" s="34">
        <f t="shared" si="1"/>
        <v>-235287224.57000002</v>
      </c>
    </row>
    <row r="15" spans="1:27" s="38" customFormat="1" ht="26.1" customHeight="1">
      <c r="A15" s="38" t="s">
        <v>8</v>
      </c>
      <c r="D15" s="44"/>
      <c r="E15" s="34">
        <v>-2569600</v>
      </c>
      <c r="F15" s="43"/>
      <c r="G15" s="34">
        <v>-2385000</v>
      </c>
      <c r="H15" s="43"/>
      <c r="I15" s="34">
        <v>0</v>
      </c>
      <c r="J15" s="43"/>
      <c r="K15" s="34">
        <v>0</v>
      </c>
      <c r="L15" s="42"/>
      <c r="M15" s="34">
        <v>0</v>
      </c>
      <c r="N15" s="43"/>
      <c r="O15" s="34">
        <v>0</v>
      </c>
      <c r="P15" s="43"/>
      <c r="Q15" s="34">
        <v>0</v>
      </c>
      <c r="R15" s="43"/>
      <c r="S15" s="34">
        <v>0</v>
      </c>
      <c r="T15" s="43"/>
      <c r="U15" s="34"/>
      <c r="V15" s="34"/>
      <c r="W15" s="34"/>
      <c r="X15" s="34"/>
      <c r="Y15" s="34">
        <f t="shared" si="0"/>
        <v>-2569600</v>
      </c>
      <c r="Z15" s="43"/>
      <c r="AA15" s="34">
        <f t="shared" si="1"/>
        <v>-2385000</v>
      </c>
    </row>
    <row r="16" spans="1:27" s="38" customFormat="1" ht="26.1" customHeight="1">
      <c r="A16" s="38" t="s">
        <v>153</v>
      </c>
      <c r="D16" s="44"/>
      <c r="E16" s="34">
        <v>0</v>
      </c>
      <c r="F16" s="43"/>
      <c r="G16" s="34">
        <v>0</v>
      </c>
      <c r="H16" s="43"/>
      <c r="I16" s="34">
        <v>280200</v>
      </c>
      <c r="J16" s="43"/>
      <c r="K16" s="34">
        <v>-929632.43</v>
      </c>
      <c r="L16" s="42"/>
      <c r="M16" s="34">
        <v>0</v>
      </c>
      <c r="N16" s="43"/>
      <c r="O16" s="34">
        <v>0</v>
      </c>
      <c r="P16" s="43"/>
      <c r="Q16" s="34">
        <v>0</v>
      </c>
      <c r="R16" s="43"/>
      <c r="S16" s="34">
        <v>0</v>
      </c>
      <c r="T16" s="43"/>
      <c r="U16" s="34"/>
      <c r="V16" s="34"/>
      <c r="W16" s="34"/>
      <c r="X16" s="34"/>
      <c r="Y16" s="34">
        <f t="shared" si="0"/>
        <v>280200</v>
      </c>
      <c r="Z16" s="43"/>
      <c r="AA16" s="34">
        <f t="shared" si="1"/>
        <v>-929632.43</v>
      </c>
    </row>
    <row r="17" spans="1:27" s="31" customFormat="1" ht="26.1" customHeight="1">
      <c r="A17" s="31" t="s">
        <v>81</v>
      </c>
      <c r="D17" s="44"/>
      <c r="E17" s="34">
        <v>-1121501.81</v>
      </c>
      <c r="F17" s="43"/>
      <c r="G17" s="34">
        <v>-695834.4</v>
      </c>
      <c r="H17" s="43"/>
      <c r="I17" s="34">
        <v>-156558.71</v>
      </c>
      <c r="J17" s="43"/>
      <c r="K17" s="34">
        <v>-1503205.79</v>
      </c>
      <c r="L17" s="47"/>
      <c r="M17" s="34">
        <v>-190643.65</v>
      </c>
      <c r="N17" s="43"/>
      <c r="O17" s="34">
        <v>-381772.99</v>
      </c>
      <c r="P17" s="43"/>
      <c r="Q17" s="34">
        <v>0</v>
      </c>
      <c r="R17" s="43"/>
      <c r="S17" s="34">
        <v>0</v>
      </c>
      <c r="T17" s="43"/>
      <c r="U17" s="34">
        <v>190643.65</v>
      </c>
      <c r="V17" s="34"/>
      <c r="W17" s="34">
        <v>1461173.67</v>
      </c>
      <c r="X17" s="34"/>
      <c r="Y17" s="34">
        <f t="shared" si="0"/>
        <v>-1278060.52</v>
      </c>
      <c r="Z17" s="43"/>
      <c r="AA17" s="34">
        <f t="shared" si="1"/>
        <v>-1119639.5099999998</v>
      </c>
    </row>
    <row r="18" spans="1:27" s="38" customFormat="1" ht="26.1" customHeight="1">
      <c r="B18" s="38" t="s">
        <v>92</v>
      </c>
      <c r="D18" s="44"/>
      <c r="E18" s="35">
        <f>SUM(E13:E17)</f>
        <v>-142934788.71000001</v>
      </c>
      <c r="F18" s="43"/>
      <c r="G18" s="35">
        <f>SUM(G13:G17)</f>
        <v>-115047115.29000001</v>
      </c>
      <c r="H18" s="43"/>
      <c r="I18" s="35">
        <f>SUM(I13:I17)</f>
        <v>-41193468.880000003</v>
      </c>
      <c r="J18" s="43"/>
      <c r="K18" s="35">
        <f>SUM(K13:K17)</f>
        <v>-53486797.920000002</v>
      </c>
      <c r="L18" s="47"/>
      <c r="M18" s="35">
        <f>SUM(M13:M17)</f>
        <v>-45204691.490000002</v>
      </c>
      <c r="N18" s="43"/>
      <c r="O18" s="35">
        <f>SUM(O13:O17)</f>
        <v>-98313146.799999997</v>
      </c>
      <c r="P18" s="43"/>
      <c r="Q18" s="35">
        <f>SUM(Q13:Q17)</f>
        <v>-362561.01</v>
      </c>
      <c r="R18" s="43"/>
      <c r="S18" s="35">
        <f>SUM(S13:S17)</f>
        <v>-335910.09</v>
      </c>
      <c r="T18" s="43"/>
      <c r="V18" s="34"/>
      <c r="W18" s="34"/>
      <c r="X18" s="34"/>
      <c r="Y18" s="35">
        <f>SUM(Y13:Y17)</f>
        <v>-228347467.38</v>
      </c>
      <c r="Z18" s="43"/>
      <c r="AA18" s="35">
        <f>SUM(AA13:AA17)</f>
        <v>-264620299.48000002</v>
      </c>
    </row>
    <row r="19" spans="1:27" s="38" customFormat="1" ht="26.1" customHeight="1">
      <c r="A19" s="38" t="s">
        <v>192</v>
      </c>
      <c r="D19" s="31"/>
      <c r="E19" s="34">
        <f>+E11+E12+E18</f>
        <v>246610327.83999953</v>
      </c>
      <c r="F19" s="43"/>
      <c r="G19" s="34">
        <f>+G11+G12+G18</f>
        <v>162689443.66000021</v>
      </c>
      <c r="H19" s="43"/>
      <c r="I19" s="34">
        <f>+I11+I12+I18</f>
        <v>20992761.040000029</v>
      </c>
      <c r="J19" s="43"/>
      <c r="K19" s="34">
        <f>+K11+K12+K18</f>
        <v>15876110.440000027</v>
      </c>
      <c r="L19" s="47"/>
      <c r="M19" s="34">
        <f>+M11+M12+M18</f>
        <v>11290000.529999994</v>
      </c>
      <c r="N19" s="43"/>
      <c r="O19" s="34">
        <f>+O11+O12+O18</f>
        <v>120650176.84000002</v>
      </c>
      <c r="P19" s="43"/>
      <c r="Q19" s="34">
        <f>+Q11+Q12+Q18</f>
        <v>824226.15999999992</v>
      </c>
      <c r="R19" s="43"/>
      <c r="S19" s="34">
        <f>+S11+S12+S18</f>
        <v>1190737.53</v>
      </c>
      <c r="T19" s="43"/>
      <c r="U19" s="34"/>
      <c r="V19" s="34"/>
      <c r="W19" s="34"/>
      <c r="X19" s="34"/>
      <c r="Y19" s="34">
        <f>+Y11+Y12+Y18</f>
        <v>284595875.38999963</v>
      </c>
      <c r="Z19" s="43"/>
      <c r="AA19" s="34">
        <f>+AA11+AA12+AA18</f>
        <v>315246120.81000042</v>
      </c>
    </row>
    <row r="20" spans="1:27" s="38" customFormat="1" ht="26.1" customHeight="1">
      <c r="A20" s="38" t="s">
        <v>169</v>
      </c>
      <c r="D20" s="31"/>
      <c r="E20" s="48">
        <v>-50731341.580000006</v>
      </c>
      <c r="F20" s="47"/>
      <c r="G20" s="48">
        <v>-35578689.579999998</v>
      </c>
      <c r="H20" s="47"/>
      <c r="I20" s="48">
        <v>-4362200.2</v>
      </c>
      <c r="J20" s="47"/>
      <c r="K20" s="48">
        <v>-4348949.22</v>
      </c>
      <c r="L20" s="47"/>
      <c r="M20" s="48">
        <v>-2430745.27</v>
      </c>
      <c r="N20" s="47"/>
      <c r="O20" s="48">
        <v>-24977257.949999999</v>
      </c>
      <c r="P20" s="47"/>
      <c r="Q20" s="48">
        <v>-78695.12</v>
      </c>
      <c r="R20" s="47"/>
      <c r="S20" s="48">
        <v>-130087.62</v>
      </c>
      <c r="T20" s="47"/>
      <c r="U20" s="8"/>
      <c r="V20" s="33"/>
      <c r="W20" s="33"/>
      <c r="X20" s="33"/>
      <c r="Y20" s="45">
        <f>+E20+I20+M20+U20+Q20</f>
        <v>-57602982.170000009</v>
      </c>
      <c r="Z20" s="47"/>
      <c r="AA20" s="45">
        <f>+G20+K20+O20+W20+S20</f>
        <v>-65034984.369999997</v>
      </c>
    </row>
    <row r="21" spans="1:27" s="38" customFormat="1" ht="26.1" customHeight="1">
      <c r="A21" s="38" t="s">
        <v>193</v>
      </c>
      <c r="D21" s="31"/>
      <c r="E21" s="33">
        <f>SUM(E19:E20)</f>
        <v>195878986.25999951</v>
      </c>
      <c r="F21" s="47"/>
      <c r="G21" s="33">
        <f>SUM(G19:G20)</f>
        <v>127110754.08000021</v>
      </c>
      <c r="H21" s="47"/>
      <c r="I21" s="33">
        <f>SUM(I19:I20)</f>
        <v>16630560.84000003</v>
      </c>
      <c r="J21" s="47"/>
      <c r="K21" s="33">
        <f>SUM(K19:K20)</f>
        <v>11527161.220000029</v>
      </c>
      <c r="L21" s="47"/>
      <c r="M21" s="33">
        <f>SUM(M19:M20)</f>
        <v>8859255.2599999942</v>
      </c>
      <c r="N21" s="47"/>
      <c r="O21" s="33">
        <f>SUM(O19:O20)</f>
        <v>95672918.890000015</v>
      </c>
      <c r="P21" s="47"/>
      <c r="Q21" s="33">
        <f>SUM(Q19:Q20)</f>
        <v>745531.03999999992</v>
      </c>
      <c r="R21" s="47"/>
      <c r="S21" s="33">
        <f>SUM(S19:S20)</f>
        <v>1060649.9100000001</v>
      </c>
      <c r="T21" s="47"/>
      <c r="U21" s="8"/>
      <c r="V21" s="33"/>
      <c r="W21" s="33"/>
      <c r="X21" s="33"/>
      <c r="Y21" s="33">
        <f>SUM(Y19:Y20)</f>
        <v>226992893.21999961</v>
      </c>
      <c r="Z21" s="47"/>
      <c r="AA21" s="33">
        <f>SUM(AA19:AA20)</f>
        <v>250211136.44000041</v>
      </c>
    </row>
    <row r="22" spans="1:27" s="38" customFormat="1" ht="26.1" customHeight="1">
      <c r="A22" s="38" t="s">
        <v>123</v>
      </c>
      <c r="D22" s="31"/>
      <c r="E22" s="48">
        <v>0</v>
      </c>
      <c r="F22" s="47"/>
      <c r="G22" s="48">
        <v>-1742472.8</v>
      </c>
      <c r="H22" s="47"/>
      <c r="I22" s="48">
        <v>0</v>
      </c>
      <c r="J22" s="47"/>
      <c r="K22" s="48">
        <v>1253114.3999999999</v>
      </c>
      <c r="L22" s="47"/>
      <c r="M22" s="48">
        <v>0</v>
      </c>
      <c r="N22" s="47"/>
      <c r="O22" s="48">
        <v>-156013.6</v>
      </c>
      <c r="P22" s="47"/>
      <c r="Q22" s="48">
        <v>0</v>
      </c>
      <c r="R22" s="47"/>
      <c r="S22" s="48">
        <v>-4572.8</v>
      </c>
      <c r="T22" s="47"/>
      <c r="U22" s="8"/>
      <c r="V22" s="33"/>
      <c r="W22" s="33"/>
      <c r="X22" s="33"/>
      <c r="Y22" s="45">
        <f>+E22+I22+M22+U22+Q22</f>
        <v>0</v>
      </c>
      <c r="Z22" s="47"/>
      <c r="AA22" s="45">
        <f>+G22+K22+O22+W22+S22</f>
        <v>-649944.80000000016</v>
      </c>
    </row>
    <row r="23" spans="1:27" s="31" customFormat="1" ht="26.1" customHeight="1">
      <c r="A23" s="38" t="s">
        <v>124</v>
      </c>
      <c r="E23" s="33"/>
      <c r="F23" s="47"/>
      <c r="G23" s="33"/>
      <c r="H23" s="47"/>
      <c r="I23" s="33"/>
      <c r="J23" s="47"/>
      <c r="K23" s="33"/>
      <c r="L23" s="47"/>
      <c r="M23" s="33"/>
      <c r="N23" s="47"/>
      <c r="O23" s="33"/>
      <c r="P23" s="47"/>
      <c r="Q23" s="33"/>
      <c r="R23" s="47"/>
      <c r="S23" s="33"/>
      <c r="T23" s="47"/>
      <c r="U23" s="8"/>
      <c r="V23" s="33"/>
      <c r="W23" s="33"/>
      <c r="X23" s="33"/>
      <c r="Y23" s="34"/>
      <c r="Z23" s="47"/>
      <c r="AA23" s="34"/>
    </row>
    <row r="24" spans="1:27" s="38" customFormat="1" ht="26.1" customHeight="1" thickBot="1">
      <c r="A24" s="38" t="s">
        <v>125</v>
      </c>
      <c r="E24" s="49">
        <f>SUM(E21:E22)</f>
        <v>195878986.25999951</v>
      </c>
      <c r="F24" s="47"/>
      <c r="G24" s="49">
        <f>SUM(G21:G22)</f>
        <v>125368281.28000021</v>
      </c>
      <c r="H24" s="47"/>
      <c r="I24" s="49">
        <f>SUM(I21:I22)</f>
        <v>16630560.84000003</v>
      </c>
      <c r="J24" s="47"/>
      <c r="K24" s="49">
        <f>SUM(K21:K22)</f>
        <v>12780275.620000029</v>
      </c>
      <c r="L24" s="47"/>
      <c r="M24" s="49">
        <f>SUM(M21:M22)</f>
        <v>8859255.2599999942</v>
      </c>
      <c r="N24" s="47"/>
      <c r="O24" s="49">
        <f>SUM(O21:O22)</f>
        <v>95516905.290000021</v>
      </c>
      <c r="P24" s="47"/>
      <c r="Q24" s="49">
        <f>SUM(Q21:Q22)</f>
        <v>745531.03999999992</v>
      </c>
      <c r="R24" s="47"/>
      <c r="S24" s="49">
        <f>SUM(S21:S22)</f>
        <v>1056077.1100000001</v>
      </c>
      <c r="T24" s="47"/>
      <c r="U24" s="33"/>
      <c r="V24" s="33"/>
      <c r="W24" s="33"/>
      <c r="X24" s="33"/>
      <c r="Y24" s="49">
        <f>SUM(Y21:Y22)</f>
        <v>226992893.21999961</v>
      </c>
      <c r="Z24" s="47"/>
      <c r="AA24" s="49">
        <f>SUM(AA21:AA22)</f>
        <v>249561191.6400004</v>
      </c>
    </row>
    <row r="25" spans="1:27" s="31" customFormat="1" ht="26.1" customHeight="1" thickTop="1">
      <c r="B25" s="67" t="s">
        <v>184</v>
      </c>
      <c r="E25" s="33"/>
      <c r="F25" s="47"/>
      <c r="G25" s="33"/>
      <c r="H25" s="47"/>
      <c r="I25" s="33"/>
      <c r="J25" s="47"/>
      <c r="K25" s="33"/>
      <c r="L25" s="47"/>
      <c r="M25" s="33"/>
      <c r="N25" s="47"/>
      <c r="O25" s="33"/>
      <c r="P25" s="47"/>
      <c r="Q25" s="33"/>
      <c r="R25" s="47"/>
      <c r="S25" s="33"/>
      <c r="T25" s="47"/>
      <c r="U25" s="33"/>
      <c r="V25" s="33"/>
      <c r="W25" s="33"/>
      <c r="X25" s="33"/>
      <c r="Y25" s="34"/>
      <c r="Z25" s="47"/>
      <c r="AA25" s="34"/>
    </row>
    <row r="26" spans="1:27" s="31" customFormat="1" ht="26.1" customHeight="1">
      <c r="B26" s="59" t="s">
        <v>195</v>
      </c>
      <c r="E26" s="33"/>
      <c r="F26" s="47"/>
      <c r="G26" s="33"/>
      <c r="H26" s="47"/>
      <c r="I26" s="33"/>
      <c r="J26" s="47"/>
      <c r="K26" s="33"/>
      <c r="L26" s="47"/>
      <c r="M26" s="33"/>
      <c r="N26" s="47"/>
      <c r="O26" s="33"/>
      <c r="P26" s="47"/>
      <c r="Q26" s="33"/>
      <c r="R26" s="47"/>
      <c r="S26" s="33"/>
      <c r="T26" s="47"/>
      <c r="U26" s="33"/>
      <c r="V26" s="33"/>
      <c r="W26" s="33"/>
      <c r="X26" s="33"/>
      <c r="Y26" s="34"/>
      <c r="Z26" s="47"/>
      <c r="AA26" s="34"/>
    </row>
    <row r="27" spans="1:27" s="77" customFormat="1" ht="26.1" customHeight="1">
      <c r="B27" s="90" t="s">
        <v>208</v>
      </c>
      <c r="Y27" s="78"/>
      <c r="AA27" s="78"/>
    </row>
    <row r="28" spans="1:27" s="31" customFormat="1" ht="26.1" customHeight="1">
      <c r="B28" s="64" t="s">
        <v>207</v>
      </c>
      <c r="E28" s="33"/>
      <c r="G28" s="33"/>
      <c r="I28" s="33"/>
      <c r="K28" s="33"/>
      <c r="M28" s="33"/>
      <c r="O28" s="33"/>
      <c r="Q28" s="33"/>
      <c r="S28" s="33"/>
      <c r="U28" s="33"/>
      <c r="V28" s="33"/>
      <c r="W28" s="33"/>
      <c r="X28" s="33"/>
      <c r="Y28" s="34"/>
      <c r="AA28" s="34"/>
    </row>
    <row r="29" spans="1:27" s="31" customFormat="1" ht="26.1" customHeight="1">
      <c r="B29" s="64"/>
      <c r="E29" s="33"/>
      <c r="G29" s="33"/>
      <c r="I29" s="33"/>
      <c r="K29" s="33"/>
      <c r="M29" s="33"/>
      <c r="O29" s="33"/>
      <c r="Q29" s="33"/>
      <c r="S29" s="33"/>
      <c r="U29" s="33"/>
      <c r="V29" s="33"/>
      <c r="W29" s="33"/>
      <c r="X29" s="33"/>
      <c r="Y29" s="34"/>
      <c r="AA29" s="34"/>
    </row>
    <row r="30" spans="1:27" s="31" customFormat="1" ht="26.1" customHeight="1">
      <c r="B30" s="64"/>
      <c r="E30" s="33"/>
      <c r="G30" s="33"/>
      <c r="I30" s="33"/>
      <c r="K30" s="33"/>
      <c r="M30" s="33"/>
      <c r="O30" s="33"/>
      <c r="Q30" s="33"/>
      <c r="S30" s="33"/>
      <c r="U30" s="33"/>
      <c r="V30" s="33"/>
      <c r="W30" s="33"/>
      <c r="X30" s="33"/>
      <c r="Y30" s="34"/>
      <c r="AA30" s="34"/>
    </row>
    <row r="31" spans="1:27" s="38" customFormat="1" ht="26.1" customHeight="1">
      <c r="D31" s="31"/>
      <c r="E31" s="33"/>
      <c r="F31" s="31"/>
      <c r="G31" s="39"/>
      <c r="H31" s="31"/>
      <c r="K31" s="50" t="s">
        <v>66</v>
      </c>
      <c r="M31" s="33"/>
      <c r="O31" s="39"/>
      <c r="Q31" s="39"/>
      <c r="S31" s="39"/>
      <c r="U31" s="39"/>
      <c r="V31" s="39"/>
      <c r="W31" s="39"/>
      <c r="X31" s="39"/>
      <c r="Y31" s="39"/>
      <c r="AA31" s="33"/>
    </row>
    <row r="32" spans="1:27" s="38" customFormat="1" ht="26.1" customHeight="1">
      <c r="D32" s="31"/>
      <c r="E32" s="33"/>
      <c r="F32" s="31"/>
      <c r="G32" s="39"/>
      <c r="H32" s="31"/>
      <c r="K32" s="50" t="s">
        <v>59</v>
      </c>
      <c r="M32" s="33"/>
      <c r="O32" s="39"/>
      <c r="Q32" s="39"/>
      <c r="S32" s="39"/>
      <c r="U32" s="39"/>
      <c r="V32" s="39"/>
      <c r="W32" s="39"/>
      <c r="X32" s="39"/>
      <c r="Y32" s="39"/>
      <c r="AA32" s="33"/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6" right="0.31496062992125984" top="0.47244094488188981" bottom="0.47244094488188981" header="0" footer="0"/>
  <pageSetup paperSize="9" scale="6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23"/>
  <sheetViews>
    <sheetView topLeftCell="A116" zoomScale="90" zoomScaleNormal="90" zoomScaleSheetLayoutView="90" workbookViewId="0">
      <selection activeCell="I123" sqref="I123"/>
    </sheetView>
  </sheetViews>
  <sheetFormatPr defaultRowHeight="22.5" customHeight="1"/>
  <cols>
    <col min="1" max="1" width="8.7109375" style="126" customWidth="1"/>
    <col min="2" max="3" width="9.140625" style="126" customWidth="1"/>
    <col min="4" max="4" width="12" style="126" customWidth="1"/>
    <col min="5" max="5" width="15" style="126" customWidth="1"/>
    <col min="6" max="6" width="0.85546875" style="126" customWidth="1"/>
    <col min="7" max="7" width="15" style="126" customWidth="1"/>
    <col min="8" max="8" width="0.85546875" style="126" customWidth="1"/>
    <col min="9" max="9" width="15" style="126" customWidth="1"/>
    <col min="10" max="10" width="0.85546875" style="126" customWidth="1"/>
    <col min="11" max="11" width="15" style="126" customWidth="1"/>
    <col min="12" max="12" width="5.5703125" style="126" customWidth="1"/>
    <col min="13" max="16384" width="9.140625" style="126"/>
  </cols>
  <sheetData>
    <row r="1" spans="1:11" s="112" customFormat="1" ht="27.95" customHeight="1">
      <c r="A1" s="686" t="s">
        <v>964</v>
      </c>
      <c r="B1" s="686"/>
      <c r="C1" s="686"/>
      <c r="D1" s="686"/>
      <c r="E1" s="686"/>
      <c r="F1" s="686"/>
      <c r="G1" s="686"/>
      <c r="H1" s="686"/>
      <c r="I1" s="686"/>
      <c r="J1" s="686"/>
      <c r="K1" s="686"/>
    </row>
    <row r="2" spans="1:11" s="54" customFormat="1" ht="27.95" customHeight="1"/>
    <row r="3" spans="1:11" s="54" customFormat="1" ht="27.95" customHeight="1">
      <c r="A3" s="97" t="s">
        <v>781</v>
      </c>
    </row>
    <row r="4" spans="1:11" s="54" customFormat="1" ht="27.95" customHeight="1">
      <c r="A4" s="54" t="s">
        <v>970</v>
      </c>
    </row>
    <row r="5" spans="1:11" s="112" customFormat="1" ht="27.95" customHeight="1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91" t="s">
        <v>185</v>
      </c>
    </row>
    <row r="6" spans="1:11" s="112" customFormat="1" ht="27.95" customHeight="1">
      <c r="E6" s="16"/>
      <c r="F6" s="131" t="s">
        <v>2</v>
      </c>
      <c r="G6" s="131"/>
      <c r="H6" s="14"/>
      <c r="I6" s="16"/>
      <c r="J6" s="131" t="s">
        <v>62</v>
      </c>
      <c r="K6" s="16"/>
    </row>
    <row r="7" spans="1:11" s="112" customFormat="1" ht="27.95" customHeight="1">
      <c r="B7" s="92"/>
      <c r="E7" s="93">
        <v>2560</v>
      </c>
      <c r="F7" s="111"/>
      <c r="G7" s="93">
        <v>2559</v>
      </c>
      <c r="H7" s="95"/>
      <c r="I7" s="93">
        <f>+E7</f>
        <v>2560</v>
      </c>
      <c r="J7" s="111"/>
      <c r="K7" s="94">
        <f>+G7</f>
        <v>2559</v>
      </c>
    </row>
    <row r="8" spans="1:11" s="112" customFormat="1" ht="27.95" customHeight="1">
      <c r="A8" s="328" t="s">
        <v>155</v>
      </c>
      <c r="J8" s="54"/>
      <c r="K8" s="54"/>
    </row>
    <row r="9" spans="1:11" s="112" customFormat="1" ht="27.95" customHeight="1">
      <c r="A9" s="329"/>
      <c r="B9" s="97" t="s">
        <v>249</v>
      </c>
      <c r="E9" s="112">
        <v>23607957.329999998</v>
      </c>
      <c r="G9" s="112">
        <v>34471769.649999999</v>
      </c>
      <c r="I9" s="112">
        <v>23212883.59</v>
      </c>
      <c r="J9" s="54"/>
      <c r="K9" s="112">
        <v>34269623.130000003</v>
      </c>
    </row>
    <row r="10" spans="1:11" s="112" customFormat="1" ht="27.95" customHeight="1">
      <c r="A10" s="328" t="s">
        <v>156</v>
      </c>
      <c r="J10" s="54"/>
    </row>
    <row r="11" spans="1:11" s="112" customFormat="1" ht="27.95" customHeight="1">
      <c r="B11" s="97" t="s">
        <v>211</v>
      </c>
      <c r="J11" s="54"/>
    </row>
    <row r="12" spans="1:11" s="112" customFormat="1" ht="27.95" customHeight="1">
      <c r="B12" s="97" t="s">
        <v>175</v>
      </c>
      <c r="J12" s="54"/>
    </row>
    <row r="13" spans="1:11" s="112" customFormat="1" ht="27.95" customHeight="1">
      <c r="B13" s="112" t="s">
        <v>172</v>
      </c>
      <c r="E13" s="113">
        <v>3211271.58</v>
      </c>
      <c r="F13" s="98"/>
      <c r="G13" s="642">
        <v>-3650750.59</v>
      </c>
      <c r="H13" s="98"/>
      <c r="I13" s="113">
        <v>3350043.87</v>
      </c>
      <c r="J13" s="99"/>
      <c r="K13" s="642">
        <v>-3565699.95</v>
      </c>
    </row>
    <row r="14" spans="1:11" s="112" customFormat="1" ht="27.95" customHeight="1">
      <c r="A14" s="328" t="s">
        <v>157</v>
      </c>
    </row>
    <row r="15" spans="1:11" s="112" customFormat="1" ht="27.95" customHeight="1" thickBot="1">
      <c r="B15" s="112" t="s">
        <v>180</v>
      </c>
      <c r="E15" s="100">
        <f>SUM(E9:E13)</f>
        <v>26819228.909999996</v>
      </c>
      <c r="G15" s="100">
        <f>SUM(G9:G13)</f>
        <v>30821019.059999999</v>
      </c>
      <c r="I15" s="100">
        <f>SUM(I9:I13)</f>
        <v>26562927.460000001</v>
      </c>
      <c r="K15" s="100">
        <f>SUM(K9:K13)</f>
        <v>30703923.180000003</v>
      </c>
    </row>
    <row r="16" spans="1:11" s="112" customFormat="1" ht="27.95" customHeight="1" thickTop="1">
      <c r="E16" s="98"/>
      <c r="G16" s="98"/>
      <c r="I16" s="98"/>
      <c r="K16" s="98"/>
    </row>
    <row r="17" spans="1:12" s="335" customFormat="1" ht="27.95" customHeight="1">
      <c r="A17" s="335" t="s">
        <v>969</v>
      </c>
      <c r="J17" s="336"/>
    </row>
    <row r="18" spans="1:12" s="335" customFormat="1" ht="27.95" customHeight="1">
      <c r="A18" s="337" t="s">
        <v>968</v>
      </c>
      <c r="J18" s="336"/>
    </row>
    <row r="19" spans="1:12" s="338" customFormat="1" ht="27.95" customHeight="1">
      <c r="F19" s="339"/>
      <c r="G19" s="339"/>
      <c r="H19" s="339"/>
      <c r="I19" s="339"/>
      <c r="J19" s="340"/>
      <c r="K19" s="341" t="s">
        <v>185</v>
      </c>
    </row>
    <row r="20" spans="1:12" s="338" customFormat="1" ht="27.95" customHeight="1">
      <c r="E20" s="16"/>
      <c r="F20" s="330" t="s">
        <v>2</v>
      </c>
      <c r="G20" s="330"/>
      <c r="H20" s="14"/>
      <c r="I20" s="16"/>
      <c r="J20" s="330" t="s">
        <v>62</v>
      </c>
      <c r="K20" s="16"/>
      <c r="L20" s="344"/>
    </row>
    <row r="21" spans="1:12" s="338" customFormat="1" ht="27.95" customHeight="1">
      <c r="B21" s="342"/>
      <c r="D21" s="345"/>
      <c r="E21" s="93">
        <v>2560</v>
      </c>
      <c r="F21" s="111"/>
      <c r="G21" s="93">
        <v>2559</v>
      </c>
      <c r="H21" s="95"/>
      <c r="I21" s="93">
        <f>+E21</f>
        <v>2560</v>
      </c>
      <c r="J21" s="111"/>
      <c r="K21" s="94">
        <f>+G21</f>
        <v>2559</v>
      </c>
      <c r="L21" s="346"/>
    </row>
    <row r="22" spans="1:12" s="335" customFormat="1" ht="27.95" customHeight="1">
      <c r="A22" s="337"/>
      <c r="B22" s="335" t="s">
        <v>313</v>
      </c>
      <c r="D22" s="347"/>
      <c r="E22" s="347"/>
      <c r="F22" s="347"/>
      <c r="G22" s="347"/>
      <c r="H22" s="347"/>
      <c r="I22" s="347"/>
      <c r="J22" s="348"/>
      <c r="K22" s="347"/>
      <c r="L22" s="347"/>
    </row>
    <row r="23" spans="1:12" s="335" customFormat="1" ht="27.95" customHeight="1">
      <c r="A23" s="337"/>
      <c r="B23" s="335" t="s">
        <v>314</v>
      </c>
      <c r="D23" s="347"/>
      <c r="E23" s="347"/>
      <c r="F23" s="347"/>
      <c r="G23" s="347"/>
      <c r="H23" s="347"/>
      <c r="I23" s="347"/>
      <c r="J23" s="348"/>
      <c r="K23" s="347"/>
      <c r="L23" s="347"/>
    </row>
    <row r="24" spans="1:12" s="335" customFormat="1" ht="27.95" customHeight="1" thickBot="1">
      <c r="A24" s="337"/>
      <c r="B24" s="335" t="s">
        <v>315</v>
      </c>
      <c r="D24" s="347"/>
      <c r="E24" s="343">
        <v>0</v>
      </c>
      <c r="F24" s="347"/>
      <c r="G24" s="343">
        <v>682223.4</v>
      </c>
      <c r="H24" s="347"/>
      <c r="I24" s="343">
        <v>0</v>
      </c>
      <c r="J24" s="349"/>
      <c r="K24" s="643">
        <v>-145329.60000000001</v>
      </c>
      <c r="L24" s="347"/>
    </row>
    <row r="25" spans="1:12" s="112" customFormat="1" ht="27.95" customHeight="1" thickTop="1">
      <c r="D25" s="98"/>
      <c r="E25" s="98"/>
      <c r="F25" s="98"/>
      <c r="G25" s="98"/>
      <c r="H25" s="98"/>
      <c r="I25" s="98"/>
      <c r="J25" s="98"/>
      <c r="K25" s="98"/>
      <c r="L25" s="98"/>
    </row>
    <row r="26" spans="1:12" s="112" customFormat="1" ht="27.95" customHeight="1">
      <c r="D26" s="98"/>
      <c r="E26" s="98"/>
      <c r="F26" s="98"/>
      <c r="G26" s="98"/>
      <c r="H26" s="98"/>
      <c r="I26" s="98"/>
      <c r="J26" s="98"/>
      <c r="K26" s="98"/>
      <c r="L26" s="98"/>
    </row>
    <row r="27" spans="1:12" s="112" customFormat="1" ht="27.95" customHeight="1">
      <c r="D27" s="98"/>
      <c r="E27" s="98"/>
      <c r="F27" s="98"/>
      <c r="G27" s="98"/>
      <c r="H27" s="98"/>
      <c r="I27" s="98"/>
      <c r="J27" s="98"/>
      <c r="K27" s="98"/>
      <c r="L27" s="98"/>
    </row>
    <row r="28" spans="1:12" s="112" customFormat="1" ht="27.95" customHeight="1">
      <c r="C28" s="52" t="s">
        <v>66</v>
      </c>
      <c r="D28" s="53"/>
      <c r="E28" s="98"/>
      <c r="F28" s="98"/>
      <c r="G28" s="98"/>
      <c r="H28" s="98"/>
      <c r="I28" s="98"/>
      <c r="J28" s="98"/>
      <c r="K28" s="98"/>
      <c r="L28" s="98"/>
    </row>
    <row r="29" spans="1:12" s="112" customFormat="1" ht="27.95" customHeight="1">
      <c r="C29" s="52" t="s">
        <v>734</v>
      </c>
      <c r="D29" s="53"/>
      <c r="E29" s="98"/>
      <c r="F29" s="98"/>
      <c r="G29" s="98"/>
      <c r="H29" s="98"/>
      <c r="I29" s="98"/>
      <c r="J29" s="98"/>
      <c r="K29" s="98"/>
      <c r="L29" s="98"/>
    </row>
    <row r="30" spans="1:12" s="112" customFormat="1" ht="27" customHeight="1">
      <c r="D30" s="98"/>
      <c r="E30" s="98"/>
      <c r="F30" s="98"/>
      <c r="G30" s="98"/>
      <c r="H30" s="98"/>
      <c r="I30" s="98"/>
      <c r="J30" s="98"/>
      <c r="K30" s="98"/>
      <c r="L30" s="98"/>
    </row>
    <row r="31" spans="1:12" s="112" customFormat="1" ht="29.1" customHeight="1">
      <c r="A31" s="686" t="s">
        <v>836</v>
      </c>
      <c r="B31" s="686"/>
      <c r="C31" s="686"/>
      <c r="D31" s="686"/>
      <c r="E31" s="686"/>
      <c r="F31" s="686"/>
      <c r="G31" s="686"/>
      <c r="H31" s="686"/>
      <c r="I31" s="686"/>
      <c r="J31" s="686"/>
      <c r="K31" s="686"/>
      <c r="L31" s="98"/>
    </row>
    <row r="32" spans="1:12" s="112" customFormat="1" ht="29.1" customHeight="1">
      <c r="D32" s="98"/>
      <c r="E32" s="98"/>
      <c r="F32" s="98"/>
      <c r="G32" s="98"/>
      <c r="H32" s="98"/>
      <c r="I32" s="98"/>
      <c r="J32" s="98"/>
      <c r="K32" s="98"/>
      <c r="L32" s="98"/>
    </row>
    <row r="33" spans="1:11" s="54" customFormat="1" ht="29.1" customHeight="1">
      <c r="A33" s="97" t="s">
        <v>782</v>
      </c>
    </row>
    <row r="34" spans="1:11" s="112" customFormat="1" ht="29.1" customHeight="1">
      <c r="A34" s="112" t="s">
        <v>967</v>
      </c>
    </row>
    <row r="35" spans="1:11" s="112" customFormat="1" ht="29.1" customHeight="1">
      <c r="A35" s="112" t="s">
        <v>966</v>
      </c>
    </row>
    <row r="36" spans="1:11" s="112" customFormat="1" ht="29.1" customHeight="1">
      <c r="A36" s="135"/>
      <c r="B36" s="135"/>
      <c r="C36" s="135"/>
      <c r="D36" s="135"/>
      <c r="E36" s="135"/>
      <c r="F36" s="135"/>
      <c r="G36" s="135"/>
      <c r="H36" s="135"/>
      <c r="I36" s="135"/>
      <c r="J36" s="135"/>
      <c r="K36" s="91" t="s">
        <v>185</v>
      </c>
    </row>
    <row r="37" spans="1:11" s="112" customFormat="1" ht="29.1" customHeight="1">
      <c r="E37" s="16"/>
      <c r="F37" s="131" t="s">
        <v>2</v>
      </c>
      <c r="G37" s="131"/>
      <c r="H37" s="14"/>
      <c r="I37" s="16"/>
      <c r="J37" s="131" t="s">
        <v>62</v>
      </c>
      <c r="K37" s="16"/>
    </row>
    <row r="38" spans="1:11" s="112" customFormat="1" ht="29.1" customHeight="1">
      <c r="B38" s="92"/>
      <c r="E38" s="93">
        <v>2560</v>
      </c>
      <c r="F38" s="111"/>
      <c r="G38" s="93">
        <v>2559</v>
      </c>
      <c r="H38" s="95"/>
      <c r="I38" s="93">
        <f>+E38</f>
        <v>2560</v>
      </c>
      <c r="J38" s="111"/>
      <c r="K38" s="94">
        <f>+G38</f>
        <v>2559</v>
      </c>
    </row>
    <row r="39" spans="1:11" s="112" customFormat="1" ht="29.1" customHeight="1" thickBot="1">
      <c r="B39" s="97" t="s">
        <v>250</v>
      </c>
      <c r="E39" s="100">
        <v>133133026.68000001</v>
      </c>
      <c r="G39" s="100">
        <v>100970089.73</v>
      </c>
      <c r="I39" s="100">
        <v>134572594.96000001</v>
      </c>
      <c r="K39" s="100">
        <v>152234364.59</v>
      </c>
    </row>
    <row r="40" spans="1:11" s="112" customFormat="1" ht="29.1" customHeight="1" thickTop="1">
      <c r="B40" s="97" t="s">
        <v>251</v>
      </c>
      <c r="E40" s="101" t="s">
        <v>158</v>
      </c>
      <c r="G40" s="101" t="s">
        <v>158</v>
      </c>
      <c r="I40" s="101" t="s">
        <v>158</v>
      </c>
      <c r="K40" s="101" t="s">
        <v>158</v>
      </c>
    </row>
    <row r="41" spans="1:11" s="112" customFormat="1" ht="29.1" customHeight="1">
      <c r="B41" s="97" t="s">
        <v>250</v>
      </c>
    </row>
    <row r="42" spans="1:11" s="112" customFormat="1" ht="29.1" customHeight="1">
      <c r="B42" s="97" t="s">
        <v>159</v>
      </c>
      <c r="E42" s="110">
        <f>+E39*E40</f>
        <v>26626605.336000003</v>
      </c>
      <c r="F42" s="110"/>
      <c r="G42" s="112">
        <f>+G39*G40</f>
        <v>20194017.946000002</v>
      </c>
      <c r="H42" s="110"/>
      <c r="I42" s="110">
        <f>+I39*I40</f>
        <v>26914518.992000002</v>
      </c>
      <c r="J42" s="110"/>
      <c r="K42" s="112">
        <f>+K39*K40</f>
        <v>30446872.918000001</v>
      </c>
    </row>
    <row r="43" spans="1:11" s="112" customFormat="1" ht="29.1" customHeight="1">
      <c r="B43" s="97" t="s">
        <v>173</v>
      </c>
    </row>
    <row r="44" spans="1:11" s="112" customFormat="1" ht="29.1" customHeight="1">
      <c r="B44" s="97" t="s">
        <v>234</v>
      </c>
    </row>
    <row r="45" spans="1:11" s="112" customFormat="1" ht="29.1" customHeight="1">
      <c r="B45" s="97" t="s">
        <v>236</v>
      </c>
      <c r="E45" s="644">
        <v>-2685174.61</v>
      </c>
      <c r="G45" s="112">
        <v>14277751.699999999</v>
      </c>
      <c r="H45" s="112">
        <v>0</v>
      </c>
      <c r="I45" s="644">
        <v>-3701635.4</v>
      </c>
      <c r="J45" s="112">
        <v>0</v>
      </c>
      <c r="K45" s="112">
        <v>3822750.21</v>
      </c>
    </row>
    <row r="46" spans="1:11" s="112" customFormat="1" ht="29.1" customHeight="1">
      <c r="B46" s="97" t="s">
        <v>235</v>
      </c>
    </row>
    <row r="47" spans="1:11" s="112" customFormat="1" ht="29.1" customHeight="1">
      <c r="B47" s="97" t="s">
        <v>237</v>
      </c>
    </row>
    <row r="48" spans="1:11" s="112" customFormat="1" ht="29.1" customHeight="1">
      <c r="B48" s="97" t="s">
        <v>238</v>
      </c>
      <c r="C48" s="102"/>
      <c r="E48" s="113">
        <v>2877798.18</v>
      </c>
      <c r="G48" s="642">
        <v>-3650750.59</v>
      </c>
      <c r="I48" s="113">
        <f>I13</f>
        <v>3350043.87</v>
      </c>
      <c r="K48" s="642">
        <v>-3565699.95</v>
      </c>
    </row>
    <row r="49" spans="1:12" s="112" customFormat="1" ht="29.1" customHeight="1">
      <c r="C49" s="112" t="s">
        <v>47</v>
      </c>
      <c r="E49" s="645">
        <f>SUM(E45:E48)</f>
        <v>192623.5700000003</v>
      </c>
      <c r="G49" s="113">
        <f>SUM(G45:G48)</f>
        <v>10627001.109999999</v>
      </c>
      <c r="I49" s="645">
        <f>SUM(I45:I48)</f>
        <v>-351591.5299999998</v>
      </c>
      <c r="J49" s="54"/>
      <c r="K49" s="113">
        <f>SUM(K45:K48)</f>
        <v>257050.25999999978</v>
      </c>
    </row>
    <row r="50" spans="1:12" s="112" customFormat="1" ht="29.1" customHeight="1">
      <c r="B50" s="97" t="s">
        <v>160</v>
      </c>
      <c r="E50" s="103"/>
      <c r="I50" s="103"/>
    </row>
    <row r="51" spans="1:12" s="112" customFormat="1" ht="29.1" customHeight="1" thickBot="1">
      <c r="B51" s="97" t="s">
        <v>174</v>
      </c>
      <c r="E51" s="100">
        <f>+E49+E42</f>
        <v>26819228.906000003</v>
      </c>
      <c r="G51" s="100">
        <f>G42+G49</f>
        <v>30821019.056000002</v>
      </c>
      <c r="I51" s="100">
        <f>+I49+I42</f>
        <v>26562927.462000001</v>
      </c>
      <c r="K51" s="100">
        <f>K42+K49</f>
        <v>30703923.178000003</v>
      </c>
    </row>
    <row r="52" spans="1:12" s="112" customFormat="1" ht="29.1" customHeight="1" thickTop="1" thickBot="1">
      <c r="B52" s="97" t="s">
        <v>166</v>
      </c>
      <c r="E52" s="104">
        <f>+(E51/E39)*100</f>
        <v>20.144685037817847</v>
      </c>
      <c r="G52" s="104">
        <v>30.206376331271699</v>
      </c>
      <c r="I52" s="104">
        <f>+(I51/I39)*100</f>
        <v>19.738734673204075</v>
      </c>
      <c r="K52" s="104">
        <v>20.168851665451701</v>
      </c>
    </row>
    <row r="53" spans="1:12" s="112" customFormat="1" ht="29.1" customHeight="1" thickTop="1">
      <c r="A53" s="135"/>
      <c r="B53" s="135"/>
      <c r="C53" s="135"/>
      <c r="D53" s="135"/>
      <c r="E53" s="135"/>
      <c r="F53" s="135"/>
      <c r="G53" s="135"/>
      <c r="H53" s="135"/>
      <c r="I53" s="135"/>
      <c r="J53" s="135"/>
      <c r="K53" s="135"/>
    </row>
    <row r="54" spans="1:12" s="112" customFormat="1" ht="29.1" customHeight="1">
      <c r="A54" s="383"/>
      <c r="B54" s="383"/>
      <c r="C54" s="383"/>
      <c r="D54" s="383"/>
      <c r="E54" s="383"/>
      <c r="F54" s="383"/>
      <c r="G54" s="383"/>
      <c r="H54" s="383"/>
      <c r="I54" s="383"/>
      <c r="J54" s="383"/>
      <c r="K54" s="383"/>
    </row>
    <row r="55" spans="1:12" s="112" customFormat="1" ht="29.1" customHeight="1">
      <c r="A55" s="383"/>
      <c r="B55" s="383"/>
      <c r="C55" s="383"/>
      <c r="D55" s="383"/>
      <c r="E55" s="383"/>
      <c r="F55" s="383"/>
      <c r="G55" s="383"/>
      <c r="H55" s="383"/>
      <c r="I55" s="383"/>
      <c r="J55" s="383"/>
      <c r="K55" s="383"/>
    </row>
    <row r="56" spans="1:12" s="112" customFormat="1" ht="29.1" customHeight="1">
      <c r="A56" s="383"/>
      <c r="B56" s="383"/>
      <c r="C56" s="383"/>
      <c r="D56" s="383"/>
      <c r="E56" s="383"/>
      <c r="F56" s="383"/>
      <c r="G56" s="383"/>
      <c r="H56" s="383"/>
      <c r="I56" s="383"/>
      <c r="J56" s="383"/>
      <c r="K56" s="383"/>
    </row>
    <row r="57" spans="1:12" s="112" customFormat="1" ht="29.1" customHeight="1">
      <c r="C57" s="52" t="s">
        <v>66</v>
      </c>
      <c r="D57" s="53"/>
      <c r="E57" s="98"/>
      <c r="F57" s="98"/>
      <c r="G57" s="98"/>
      <c r="H57" s="98"/>
      <c r="I57" s="98"/>
      <c r="J57" s="98"/>
      <c r="K57" s="98"/>
      <c r="L57" s="98"/>
    </row>
    <row r="58" spans="1:12" s="112" customFormat="1" ht="29.1" customHeight="1">
      <c r="C58" s="52" t="s">
        <v>734</v>
      </c>
      <c r="D58" s="53"/>
      <c r="E58" s="98"/>
      <c r="F58" s="98"/>
      <c r="G58" s="98"/>
      <c r="H58" s="98"/>
      <c r="I58" s="98"/>
      <c r="J58" s="98"/>
      <c r="K58" s="98"/>
      <c r="L58" s="98"/>
    </row>
    <row r="59" spans="1:12" s="112" customFormat="1" ht="27.75" customHeight="1">
      <c r="C59" s="52"/>
      <c r="D59" s="53"/>
      <c r="E59" s="56"/>
    </row>
    <row r="60" spans="1:12" ht="27.95" customHeight="1">
      <c r="A60" s="685" t="s">
        <v>965</v>
      </c>
      <c r="B60" s="685"/>
      <c r="C60" s="685"/>
      <c r="D60" s="685"/>
      <c r="E60" s="685"/>
      <c r="F60" s="685"/>
      <c r="G60" s="685"/>
      <c r="H60" s="685"/>
      <c r="I60" s="685"/>
      <c r="J60" s="685"/>
      <c r="K60" s="685"/>
    </row>
    <row r="61" spans="1:12" ht="27.95" customHeight="1">
      <c r="C61" s="127"/>
      <c r="E61" s="128"/>
    </row>
    <row r="62" spans="1:12" s="52" customFormat="1" ht="27.95" customHeight="1">
      <c r="A62" s="52" t="s">
        <v>783</v>
      </c>
    </row>
    <row r="63" spans="1:12" s="422" customFormat="1" ht="27.95" customHeight="1">
      <c r="A63" s="54" t="s">
        <v>971</v>
      </c>
    </row>
    <row r="64" spans="1:12" s="422" customFormat="1" ht="27.95" customHeight="1">
      <c r="A64" s="54" t="s">
        <v>984</v>
      </c>
    </row>
    <row r="65" spans="1:11" s="422" customFormat="1" ht="27.95" customHeight="1">
      <c r="A65" s="54" t="s">
        <v>982</v>
      </c>
      <c r="D65" s="423"/>
      <c r="F65" s="423"/>
      <c r="G65" s="423"/>
      <c r="H65" s="423"/>
    </row>
    <row r="66" spans="1:11" s="422" customFormat="1" ht="27.95" customHeight="1">
      <c r="A66" s="54" t="s">
        <v>868</v>
      </c>
      <c r="D66" s="423"/>
      <c r="F66" s="423"/>
      <c r="G66" s="423"/>
      <c r="H66" s="423"/>
    </row>
    <row r="67" spans="1:11" s="422" customFormat="1" ht="27.95" customHeight="1">
      <c r="A67" s="54" t="s">
        <v>983</v>
      </c>
      <c r="D67" s="423"/>
      <c r="F67" s="423"/>
      <c r="G67" s="423"/>
      <c r="H67" s="423"/>
    </row>
    <row r="68" spans="1:11" s="422" customFormat="1" ht="27.95" customHeight="1">
      <c r="A68" s="54" t="s">
        <v>869</v>
      </c>
      <c r="D68" s="423"/>
      <c r="F68" s="423"/>
      <c r="G68" s="423"/>
      <c r="H68" s="423"/>
    </row>
    <row r="69" spans="1:11" s="422" customFormat="1" ht="27.95" customHeight="1">
      <c r="A69" s="424" t="s">
        <v>975</v>
      </c>
    </row>
    <row r="70" spans="1:11" s="422" customFormat="1" ht="27.95" customHeight="1">
      <c r="A70" s="424" t="s">
        <v>973</v>
      </c>
    </row>
    <row r="71" spans="1:11" s="422" customFormat="1" ht="27.95" customHeight="1">
      <c r="A71" s="424" t="s">
        <v>972</v>
      </c>
    </row>
    <row r="72" spans="1:11" s="422" customFormat="1" ht="27.95" customHeight="1">
      <c r="A72" s="274" t="s">
        <v>976</v>
      </c>
    </row>
    <row r="73" spans="1:11" s="422" customFormat="1" ht="27.95" customHeight="1">
      <c r="A73" s="274" t="s">
        <v>974</v>
      </c>
    </row>
    <row r="74" spans="1:11" s="422" customFormat="1" ht="27.95" customHeight="1">
      <c r="A74" s="560" t="s">
        <v>977</v>
      </c>
    </row>
    <row r="75" spans="1:11" s="422" customFormat="1" ht="27.95" customHeight="1">
      <c r="A75" s="560" t="s">
        <v>985</v>
      </c>
    </row>
    <row r="76" spans="1:11" s="422" customFormat="1" ht="27.95" customHeight="1">
      <c r="A76" s="560" t="s">
        <v>978</v>
      </c>
    </row>
    <row r="77" spans="1:11" s="55" customFormat="1" ht="27.95" customHeight="1">
      <c r="A77" s="425" t="s">
        <v>979</v>
      </c>
      <c r="B77" s="425"/>
      <c r="C77" s="52"/>
      <c r="D77" s="53"/>
      <c r="E77" s="52"/>
      <c r="F77" s="56"/>
      <c r="G77" s="52"/>
      <c r="H77" s="56"/>
      <c r="K77" s="54"/>
    </row>
    <row r="78" spans="1:11" s="55" customFormat="1" ht="27.95" customHeight="1">
      <c r="A78" s="425" t="s">
        <v>784</v>
      </c>
      <c r="B78" s="425"/>
      <c r="C78" s="52"/>
      <c r="D78" s="53"/>
      <c r="E78" s="52"/>
      <c r="F78" s="56"/>
      <c r="G78" s="52"/>
      <c r="H78" s="56"/>
      <c r="K78" s="54"/>
    </row>
    <row r="79" spans="1:11" s="55" customFormat="1" ht="27.95" customHeight="1">
      <c r="A79" s="425" t="s">
        <v>986</v>
      </c>
      <c r="B79" s="425"/>
      <c r="C79" s="52"/>
      <c r="D79" s="53"/>
      <c r="E79" s="52"/>
      <c r="F79" s="56"/>
      <c r="G79" s="52"/>
      <c r="H79" s="56"/>
      <c r="K79" s="54"/>
    </row>
    <row r="80" spans="1:11" s="55" customFormat="1" ht="27.95" customHeight="1">
      <c r="A80" s="425" t="s">
        <v>987</v>
      </c>
      <c r="B80" s="425"/>
      <c r="C80" s="52"/>
      <c r="D80" s="53"/>
      <c r="E80" s="52"/>
      <c r="F80" s="56"/>
      <c r="G80" s="52"/>
      <c r="H80" s="56"/>
      <c r="K80" s="54"/>
    </row>
    <row r="81" spans="1:12" s="55" customFormat="1" ht="27.95" customHeight="1">
      <c r="A81" s="425" t="s">
        <v>988</v>
      </c>
      <c r="B81" s="425"/>
      <c r="C81" s="52"/>
      <c r="D81" s="53"/>
      <c r="E81" s="52"/>
      <c r="F81" s="56"/>
      <c r="G81" s="52"/>
      <c r="H81" s="56"/>
      <c r="K81" s="54"/>
    </row>
    <row r="82" spans="1:12" s="55" customFormat="1" ht="27.95" customHeight="1">
      <c r="A82" s="425" t="s">
        <v>989</v>
      </c>
      <c r="B82" s="425"/>
      <c r="C82" s="52"/>
      <c r="D82" s="53"/>
      <c r="E82" s="52"/>
      <c r="F82" s="56"/>
      <c r="G82" s="52"/>
      <c r="H82" s="56"/>
      <c r="K82" s="54"/>
    </row>
    <row r="83" spans="1:12" s="55" customFormat="1" ht="27.95" customHeight="1">
      <c r="A83" s="425" t="s">
        <v>991</v>
      </c>
      <c r="B83" s="425"/>
      <c r="C83" s="52"/>
      <c r="D83" s="53"/>
      <c r="E83" s="52"/>
      <c r="F83" s="56"/>
      <c r="G83" s="52"/>
      <c r="H83" s="56"/>
      <c r="K83" s="54"/>
    </row>
    <row r="84" spans="1:12" s="55" customFormat="1" ht="27.95" customHeight="1">
      <c r="A84" s="425" t="s">
        <v>990</v>
      </c>
      <c r="B84" s="425"/>
      <c r="C84" s="52"/>
      <c r="D84" s="53"/>
      <c r="E84" s="52"/>
      <c r="F84" s="56"/>
      <c r="G84" s="52"/>
      <c r="H84" s="56"/>
      <c r="K84" s="54"/>
    </row>
    <row r="85" spans="1:12" s="55" customFormat="1" ht="27.95" customHeight="1">
      <c r="A85" s="425"/>
      <c r="B85" s="425"/>
      <c r="C85" s="52"/>
      <c r="D85" s="53"/>
      <c r="E85" s="52"/>
      <c r="F85" s="56"/>
      <c r="G85" s="52"/>
      <c r="H85" s="56"/>
      <c r="K85" s="54"/>
    </row>
    <row r="86" spans="1:12" s="55" customFormat="1" ht="27.95" customHeight="1">
      <c r="A86" s="425"/>
      <c r="B86" s="425"/>
      <c r="C86" s="52"/>
      <c r="D86" s="53"/>
      <c r="E86" s="52"/>
      <c r="F86" s="56"/>
      <c r="G86" s="52"/>
      <c r="H86" s="56"/>
      <c r="K86" s="54"/>
    </row>
    <row r="87" spans="1:12" s="112" customFormat="1" ht="27.95" customHeight="1">
      <c r="C87" s="52" t="s">
        <v>66</v>
      </c>
      <c r="D87" s="53"/>
      <c r="E87" s="98"/>
      <c r="F87" s="98"/>
      <c r="G87" s="98"/>
      <c r="H87" s="98"/>
      <c r="I87" s="98"/>
      <c r="J87" s="98"/>
      <c r="K87" s="98"/>
      <c r="L87" s="98"/>
    </row>
    <row r="88" spans="1:12" s="112" customFormat="1" ht="27.95" customHeight="1">
      <c r="C88" s="52" t="s">
        <v>734</v>
      </c>
      <c r="D88" s="53"/>
      <c r="E88" s="98"/>
      <c r="F88" s="98"/>
      <c r="G88" s="98"/>
      <c r="H88" s="98"/>
      <c r="I88" s="98"/>
      <c r="J88" s="98"/>
      <c r="K88" s="98"/>
      <c r="L88" s="98"/>
    </row>
    <row r="89" spans="1:12" s="554" customFormat="1" ht="27.95" customHeight="1">
      <c r="C89" s="52"/>
      <c r="D89" s="53"/>
      <c r="E89" s="98"/>
      <c r="F89" s="98"/>
      <c r="G89" s="98"/>
      <c r="H89" s="98"/>
      <c r="I89" s="98"/>
      <c r="J89" s="98"/>
      <c r="K89" s="98"/>
      <c r="L89" s="98"/>
    </row>
    <row r="90" spans="1:12" s="54" customFormat="1" ht="24.95" customHeight="1">
      <c r="A90" s="687" t="s">
        <v>837</v>
      </c>
      <c r="B90" s="687"/>
      <c r="C90" s="687"/>
      <c r="D90" s="687"/>
      <c r="E90" s="687"/>
      <c r="F90" s="687"/>
      <c r="G90" s="687"/>
      <c r="H90" s="687"/>
      <c r="I90" s="687"/>
      <c r="J90" s="687"/>
      <c r="K90" s="687"/>
    </row>
    <row r="91" spans="1:12" s="54" customFormat="1" ht="24.95" customHeight="1">
      <c r="A91" s="509"/>
      <c r="B91" s="509"/>
      <c r="C91" s="509"/>
      <c r="D91" s="509"/>
      <c r="E91" s="509"/>
      <c r="F91" s="509"/>
      <c r="G91" s="509"/>
      <c r="H91" s="509"/>
      <c r="I91" s="509"/>
      <c r="J91" s="509"/>
      <c r="K91" s="509"/>
    </row>
    <row r="92" spans="1:12" s="55" customFormat="1" ht="24.95" customHeight="1">
      <c r="A92" s="52" t="s">
        <v>785</v>
      </c>
      <c r="B92" s="52"/>
      <c r="C92" s="52"/>
    </row>
    <row r="93" spans="1:12" s="55" customFormat="1" ht="24.95" customHeight="1">
      <c r="A93" s="425" t="s">
        <v>786</v>
      </c>
      <c r="B93" s="52"/>
      <c r="C93" s="52"/>
    </row>
    <row r="94" spans="1:12" s="55" customFormat="1" ht="24.95" customHeight="1">
      <c r="A94" s="52" t="s">
        <v>430</v>
      </c>
      <c r="B94" s="52"/>
      <c r="C94" s="52"/>
    </row>
    <row r="95" spans="1:12" s="55" customFormat="1" ht="24.95" customHeight="1">
      <c r="A95" s="52" t="s">
        <v>154</v>
      </c>
      <c r="B95" s="52"/>
      <c r="C95" s="52"/>
      <c r="D95" s="53"/>
      <c r="E95" s="52"/>
      <c r="F95" s="56"/>
      <c r="G95" s="52"/>
      <c r="H95" s="56"/>
      <c r="K95" s="54"/>
    </row>
    <row r="96" spans="1:12" s="55" customFormat="1" ht="24.95" customHeight="1">
      <c r="A96" s="425" t="s">
        <v>787</v>
      </c>
      <c r="B96" s="52"/>
      <c r="C96" s="52"/>
      <c r="D96" s="52"/>
      <c r="E96" s="52"/>
      <c r="F96" s="52"/>
      <c r="G96" s="52"/>
      <c r="H96" s="52"/>
      <c r="I96" s="52"/>
    </row>
    <row r="97" spans="1:9" s="55" customFormat="1" ht="24.95" customHeight="1">
      <c r="A97" s="54" t="s">
        <v>431</v>
      </c>
      <c r="B97" s="52"/>
      <c r="C97" s="52"/>
      <c r="D97" s="52"/>
      <c r="E97" s="52"/>
      <c r="F97" s="52"/>
      <c r="G97" s="52"/>
      <c r="H97" s="52"/>
      <c r="I97" s="52"/>
    </row>
    <row r="98" spans="1:9" s="55" customFormat="1" ht="24.95" customHeight="1">
      <c r="A98" s="52" t="s">
        <v>432</v>
      </c>
      <c r="B98" s="52"/>
      <c r="C98" s="52"/>
      <c r="D98" s="52"/>
      <c r="E98" s="52"/>
      <c r="F98" s="52"/>
      <c r="G98" s="52"/>
      <c r="H98" s="52"/>
      <c r="I98" s="52"/>
    </row>
    <row r="99" spans="1:9" s="55" customFormat="1" ht="24.95" customHeight="1">
      <c r="A99" s="52" t="s">
        <v>433</v>
      </c>
      <c r="B99" s="52"/>
      <c r="C99" s="52"/>
      <c r="D99" s="52"/>
      <c r="E99" s="52"/>
      <c r="F99" s="52"/>
      <c r="G99" s="52"/>
      <c r="H99" s="52"/>
      <c r="I99" s="52"/>
    </row>
    <row r="100" spans="1:9" s="55" customFormat="1" ht="24.95" customHeight="1">
      <c r="A100" s="107" t="s">
        <v>788</v>
      </c>
      <c r="B100" s="107"/>
      <c r="C100" s="52"/>
      <c r="D100" s="52"/>
      <c r="E100" s="52"/>
      <c r="F100" s="52"/>
      <c r="G100" s="52"/>
      <c r="H100" s="52"/>
      <c r="I100" s="52"/>
    </row>
    <row r="101" spans="1:9" s="55" customFormat="1" ht="24.95" customHeight="1">
      <c r="A101" s="107" t="s">
        <v>434</v>
      </c>
      <c r="B101" s="107"/>
      <c r="C101" s="52"/>
      <c r="D101" s="52"/>
      <c r="E101" s="52"/>
      <c r="F101" s="52"/>
      <c r="G101" s="52"/>
      <c r="H101" s="52"/>
      <c r="I101" s="52"/>
    </row>
    <row r="102" spans="1:9" s="55" customFormat="1" ht="24.95" customHeight="1">
      <c r="A102" s="107" t="s">
        <v>435</v>
      </c>
      <c r="B102" s="107"/>
      <c r="C102" s="52"/>
      <c r="D102" s="52"/>
      <c r="E102" s="52"/>
      <c r="F102" s="52"/>
      <c r="G102" s="52"/>
      <c r="H102" s="52"/>
      <c r="I102" s="52"/>
    </row>
    <row r="103" spans="1:9" s="55" customFormat="1" ht="24.95" customHeight="1">
      <c r="A103" s="107" t="s">
        <v>436</v>
      </c>
      <c r="B103" s="107"/>
      <c r="C103" s="52"/>
      <c r="D103" s="52"/>
      <c r="E103" s="52"/>
      <c r="F103" s="52"/>
      <c r="G103" s="52"/>
      <c r="H103" s="52"/>
      <c r="I103" s="52"/>
    </row>
    <row r="104" spans="1:9" s="55" customFormat="1" ht="24.95" customHeight="1">
      <c r="A104" s="107" t="s">
        <v>437</v>
      </c>
      <c r="B104" s="107"/>
      <c r="C104" s="52"/>
      <c r="D104" s="52"/>
      <c r="E104" s="52"/>
      <c r="F104" s="52"/>
      <c r="G104" s="52"/>
      <c r="H104" s="52"/>
      <c r="I104" s="52"/>
    </row>
    <row r="105" spans="1:9" ht="24.95" customHeight="1">
      <c r="A105" s="126" t="s">
        <v>789</v>
      </c>
    </row>
    <row r="106" spans="1:9" ht="24.95" customHeight="1">
      <c r="A106" s="126" t="s">
        <v>438</v>
      </c>
    </row>
    <row r="107" spans="1:9" ht="24.95" customHeight="1">
      <c r="A107" s="126" t="s">
        <v>439</v>
      </c>
    </row>
    <row r="108" spans="1:9" ht="24.95" customHeight="1">
      <c r="A108" s="126" t="s">
        <v>440</v>
      </c>
    </row>
    <row r="109" spans="1:9" ht="24.95" customHeight="1">
      <c r="A109" s="126" t="s">
        <v>441</v>
      </c>
      <c r="C109" s="127"/>
      <c r="D109" s="9"/>
      <c r="E109" s="127"/>
    </row>
    <row r="110" spans="1:9" ht="24.95" customHeight="1">
      <c r="A110" s="126" t="s">
        <v>790</v>
      </c>
      <c r="C110" s="127"/>
      <c r="D110" s="9"/>
      <c r="E110" s="127"/>
    </row>
    <row r="111" spans="1:9" ht="24.95" customHeight="1">
      <c r="A111" s="126" t="s">
        <v>442</v>
      </c>
    </row>
    <row r="112" spans="1:9" ht="24.95" customHeight="1">
      <c r="A112" s="126" t="s">
        <v>443</v>
      </c>
    </row>
    <row r="113" spans="1:12" ht="24.95" customHeight="1">
      <c r="A113" s="126" t="s">
        <v>791</v>
      </c>
    </row>
    <row r="114" spans="1:12" ht="24.95" customHeight="1">
      <c r="A114" s="126" t="s">
        <v>268</v>
      </c>
    </row>
    <row r="115" spans="1:12" ht="24.95" customHeight="1">
      <c r="A115" s="126" t="s">
        <v>444</v>
      </c>
    </row>
    <row r="116" spans="1:12" ht="24.95" customHeight="1">
      <c r="A116" s="126" t="s">
        <v>445</v>
      </c>
    </row>
    <row r="117" spans="1:12" ht="24.95" customHeight="1">
      <c r="A117" s="126" t="s">
        <v>446</v>
      </c>
    </row>
    <row r="118" spans="1:12" ht="24.95" customHeight="1">
      <c r="A118" s="126" t="s">
        <v>447</v>
      </c>
    </row>
    <row r="119" spans="1:12" ht="24.95" customHeight="1"/>
    <row r="120" spans="1:12" ht="24.95" customHeight="1"/>
    <row r="121" spans="1:12" s="112" customFormat="1" ht="24.95" customHeight="1">
      <c r="C121" s="52" t="s">
        <v>66</v>
      </c>
      <c r="D121" s="53"/>
      <c r="E121" s="98"/>
      <c r="F121" s="98"/>
      <c r="G121" s="98"/>
      <c r="H121" s="98"/>
      <c r="I121" s="98"/>
      <c r="J121" s="98"/>
      <c r="K121" s="98"/>
      <c r="L121" s="98"/>
    </row>
    <row r="122" spans="1:12" s="112" customFormat="1" ht="24.95" customHeight="1">
      <c r="C122" s="52" t="s">
        <v>734</v>
      </c>
      <c r="D122" s="53"/>
      <c r="E122" s="98"/>
      <c r="F122" s="98"/>
      <c r="G122" s="98"/>
      <c r="H122" s="98"/>
      <c r="I122" s="98"/>
      <c r="J122" s="98"/>
      <c r="K122" s="98"/>
      <c r="L122" s="98"/>
    </row>
    <row r="123" spans="1:12" ht="27" customHeight="1"/>
  </sheetData>
  <mergeCells count="4">
    <mergeCell ref="A60:K60"/>
    <mergeCell ref="A1:K1"/>
    <mergeCell ref="A90:K90"/>
    <mergeCell ref="A31:K31"/>
  </mergeCells>
  <pageMargins left="0.78740157480314965" right="0.19685039370078741" top="0.70866141732283472" bottom="0.56000000000000005" header="0.31496062992125984" footer="0.43307086614173229"/>
  <pageSetup paperSize="9" scale="9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70"/>
  <sheetViews>
    <sheetView topLeftCell="A39" zoomScale="88" zoomScaleNormal="88" zoomScaleSheetLayoutView="90" zoomScalePageLayoutView="124" workbookViewId="0">
      <selection activeCell="A39" sqref="A39"/>
    </sheetView>
  </sheetViews>
  <sheetFormatPr defaultRowHeight="21.75"/>
  <cols>
    <col min="1" max="4" width="9.140625" style="126" customWidth="1"/>
    <col min="5" max="5" width="8.85546875" style="126" customWidth="1"/>
    <col min="6" max="6" width="14.7109375" style="126" customWidth="1"/>
    <col min="7" max="7" width="0.85546875" style="126" customWidth="1"/>
    <col min="8" max="8" width="14.7109375" style="126" customWidth="1"/>
    <col min="9" max="9" width="0.85546875" style="126" customWidth="1"/>
    <col min="10" max="10" width="14.7109375" style="126" customWidth="1"/>
    <col min="11" max="11" width="0.85546875" style="126" customWidth="1"/>
    <col min="12" max="12" width="14.7109375" style="126" customWidth="1"/>
    <col min="13" max="13" width="2.28515625" style="126" customWidth="1"/>
    <col min="14" max="16384" width="9.140625" style="126"/>
  </cols>
  <sheetData>
    <row r="1" spans="1:13" ht="22.5" customHeight="1">
      <c r="A1" s="688" t="s">
        <v>992</v>
      </c>
      <c r="B1" s="688"/>
      <c r="C1" s="688"/>
      <c r="D1" s="688"/>
      <c r="E1" s="688"/>
      <c r="F1" s="688"/>
      <c r="G1" s="688"/>
      <c r="H1" s="688"/>
      <c r="I1" s="688"/>
      <c r="J1" s="688"/>
      <c r="K1" s="688"/>
      <c r="L1" s="688"/>
    </row>
    <row r="2" spans="1:13" s="96" customFormat="1" ht="22.5" customHeight="1">
      <c r="A2" s="247"/>
      <c r="B2" s="54"/>
      <c r="C2" s="52"/>
      <c r="D2" s="52"/>
      <c r="E2" s="52"/>
      <c r="F2" s="107"/>
      <c r="G2" s="56"/>
      <c r="H2" s="107"/>
      <c r="I2" s="56"/>
      <c r="L2" s="99"/>
    </row>
    <row r="3" spans="1:13" s="96" customFormat="1" ht="22.5" customHeight="1">
      <c r="A3" s="54" t="s">
        <v>792</v>
      </c>
      <c r="B3" s="54"/>
      <c r="C3" s="52"/>
      <c r="D3" s="52"/>
      <c r="E3" s="52"/>
      <c r="F3" s="52"/>
      <c r="G3" s="53"/>
      <c r="H3" s="107"/>
      <c r="I3" s="56"/>
      <c r="J3" s="107"/>
      <c r="K3" s="56"/>
      <c r="L3" s="56"/>
      <c r="M3" s="55"/>
    </row>
    <row r="4" spans="1:13" s="96" customFormat="1" ht="22.5" customHeight="1">
      <c r="A4" s="594" t="s">
        <v>229</v>
      </c>
      <c r="B4" s="54"/>
      <c r="C4" s="52"/>
      <c r="D4" s="52"/>
      <c r="E4" s="52"/>
      <c r="F4" s="52"/>
      <c r="G4" s="53"/>
      <c r="H4" s="107"/>
      <c r="I4" s="56"/>
      <c r="J4" s="107"/>
      <c r="K4" s="56"/>
      <c r="L4" s="56"/>
      <c r="M4" s="55"/>
    </row>
    <row r="5" spans="1:13" s="96" customFormat="1" ht="22.5" customHeight="1">
      <c r="A5" s="112" t="s">
        <v>228</v>
      </c>
      <c r="B5" s="54"/>
      <c r="C5" s="52"/>
      <c r="D5" s="52"/>
      <c r="E5" s="52"/>
      <c r="F5" s="52"/>
      <c r="G5" s="53"/>
      <c r="H5" s="107"/>
      <c r="I5" s="56"/>
      <c r="J5" s="107"/>
      <c r="K5" s="56"/>
      <c r="L5" s="56"/>
      <c r="M5" s="55"/>
    </row>
    <row r="6" spans="1:13" s="96" customFormat="1" ht="22.5" customHeight="1">
      <c r="A6" s="112" t="s">
        <v>406</v>
      </c>
      <c r="B6" s="54"/>
      <c r="C6" s="52"/>
      <c r="D6" s="52"/>
      <c r="E6" s="52"/>
      <c r="F6" s="52"/>
      <c r="G6" s="53"/>
      <c r="H6" s="107"/>
      <c r="I6" s="56"/>
      <c r="J6" s="107"/>
      <c r="K6" s="56"/>
      <c r="L6" s="56"/>
      <c r="M6" s="55"/>
    </row>
    <row r="7" spans="1:13" s="112" customFormat="1" ht="22.5" customHeight="1">
      <c r="E7" s="554"/>
      <c r="L7" s="91" t="s">
        <v>185</v>
      </c>
    </row>
    <row r="8" spans="1:13" s="112" customFormat="1" ht="22.5" customHeight="1">
      <c r="E8" s="554"/>
      <c r="F8" s="16"/>
      <c r="G8" s="382" t="s">
        <v>2</v>
      </c>
      <c r="H8" s="382"/>
      <c r="I8" s="14"/>
      <c r="J8" s="16"/>
      <c r="K8" s="382" t="s">
        <v>62</v>
      </c>
      <c r="L8" s="16"/>
    </row>
    <row r="9" spans="1:13" s="112" customFormat="1" ht="22.5" customHeight="1">
      <c r="E9" s="554"/>
      <c r="F9" s="111" t="s">
        <v>374</v>
      </c>
      <c r="G9" s="60"/>
      <c r="H9" s="111" t="s">
        <v>375</v>
      </c>
      <c r="I9" s="111">
        <f>+'Note P15-19'!I157</f>
        <v>0</v>
      </c>
      <c r="J9" s="111" t="s">
        <v>374</v>
      </c>
      <c r="K9" s="60"/>
      <c r="L9" s="111" t="s">
        <v>375</v>
      </c>
    </row>
    <row r="10" spans="1:13" s="96" customFormat="1" ht="22.5" customHeight="1">
      <c r="B10" s="112" t="s">
        <v>181</v>
      </c>
      <c r="C10" s="52"/>
      <c r="D10" s="57"/>
      <c r="E10" s="525"/>
      <c r="F10" s="384">
        <v>1.23</v>
      </c>
      <c r="G10" s="384"/>
      <c r="H10" s="384">
        <v>1.48</v>
      </c>
      <c r="I10" s="384"/>
      <c r="J10" s="384">
        <v>1.2</v>
      </c>
      <c r="K10" s="384"/>
      <c r="L10" s="384">
        <v>1.68</v>
      </c>
      <c r="M10" s="55"/>
    </row>
    <row r="11" spans="1:13" s="96" customFormat="1" ht="22.5" customHeight="1">
      <c r="A11" s="54" t="s">
        <v>793</v>
      </c>
      <c r="B11" s="54"/>
      <c r="C11" s="52"/>
      <c r="D11" s="52"/>
      <c r="E11" s="52"/>
      <c r="F11" s="52"/>
      <c r="G11" s="53"/>
      <c r="H11" s="107"/>
      <c r="I11" s="56"/>
      <c r="J11" s="107"/>
      <c r="K11" s="56"/>
      <c r="L11" s="56"/>
      <c r="M11" s="55"/>
    </row>
    <row r="12" spans="1:13" s="96" customFormat="1" ht="22.5" customHeight="1">
      <c r="A12" s="537" t="s">
        <v>1035</v>
      </c>
      <c r="B12" s="54"/>
      <c r="C12" s="52"/>
      <c r="D12" s="52"/>
      <c r="E12" s="52"/>
      <c r="F12" s="52"/>
      <c r="G12" s="53"/>
      <c r="H12" s="107"/>
      <c r="I12" s="56"/>
      <c r="J12" s="107"/>
      <c r="K12" s="56"/>
      <c r="L12" s="56"/>
      <c r="M12" s="55"/>
    </row>
    <row r="13" spans="1:13" s="96" customFormat="1" ht="22.5" customHeight="1">
      <c r="A13" s="537" t="s">
        <v>1034</v>
      </c>
      <c r="B13" s="54"/>
      <c r="C13" s="52"/>
      <c r="D13" s="52"/>
      <c r="E13" s="52"/>
      <c r="F13" s="52"/>
      <c r="G13" s="53"/>
      <c r="H13" s="107"/>
      <c r="I13" s="56"/>
      <c r="J13" s="107"/>
      <c r="K13" s="56"/>
      <c r="L13" s="56"/>
      <c r="M13" s="55"/>
    </row>
    <row r="14" spans="1:13" s="96" customFormat="1" ht="22.5" customHeight="1">
      <c r="A14" s="537"/>
      <c r="B14" s="54"/>
      <c r="C14" s="52"/>
      <c r="D14" s="52"/>
      <c r="E14" s="52"/>
      <c r="F14" s="52"/>
      <c r="G14" s="53"/>
      <c r="H14" s="107"/>
      <c r="I14" s="56"/>
      <c r="J14" s="107"/>
      <c r="K14" s="56"/>
      <c r="L14" s="91" t="s">
        <v>185</v>
      </c>
      <c r="M14" s="55"/>
    </row>
    <row r="15" spans="1:13" s="96" customFormat="1" ht="22.5" customHeight="1">
      <c r="A15" s="537"/>
      <c r="B15" s="54"/>
      <c r="C15" s="52"/>
      <c r="D15" s="52"/>
      <c r="E15" s="52"/>
      <c r="F15" s="548"/>
      <c r="G15" s="547" t="s">
        <v>2</v>
      </c>
      <c r="H15" s="548"/>
      <c r="J15" s="548"/>
      <c r="K15" s="547" t="str">
        <f>+K8</f>
        <v>งบการเงินเฉพาะกิจการ</v>
      </c>
      <c r="L15" s="548"/>
      <c r="M15" s="55"/>
    </row>
    <row r="16" spans="1:13" s="96" customFormat="1" ht="22.5" customHeight="1">
      <c r="A16" s="537"/>
      <c r="B16" s="54"/>
      <c r="C16" s="52"/>
      <c r="D16" s="52"/>
      <c r="E16" s="52"/>
      <c r="F16" s="546" t="s">
        <v>386</v>
      </c>
      <c r="G16" s="56"/>
      <c r="H16" s="546" t="s">
        <v>269</v>
      </c>
      <c r="J16" s="546" t="s">
        <v>386</v>
      </c>
      <c r="K16" s="56"/>
      <c r="L16" s="546" t="s">
        <v>269</v>
      </c>
      <c r="M16" s="55"/>
    </row>
    <row r="17" spans="1:13" s="96" customFormat="1" ht="22.5" customHeight="1">
      <c r="A17" s="537"/>
      <c r="B17" s="54" t="s">
        <v>764</v>
      </c>
      <c r="C17" s="52"/>
      <c r="D17" s="52"/>
      <c r="E17" s="52"/>
      <c r="F17" s="52"/>
      <c r="G17" s="53"/>
      <c r="H17" s="107"/>
      <c r="I17" s="56"/>
      <c r="J17" s="107"/>
      <c r="K17" s="56"/>
      <c r="L17" s="56"/>
      <c r="M17" s="55"/>
    </row>
    <row r="18" spans="1:13" s="96" customFormat="1" ht="22.5" customHeight="1">
      <c r="A18" s="537"/>
      <c r="B18" s="54" t="s">
        <v>331</v>
      </c>
      <c r="C18" s="52"/>
      <c r="D18" s="52"/>
      <c r="E18" s="52"/>
      <c r="F18" s="52"/>
      <c r="G18" s="53"/>
      <c r="H18" s="107"/>
      <c r="I18" s="56"/>
      <c r="J18" s="107"/>
      <c r="K18" s="56"/>
      <c r="L18" s="56"/>
      <c r="M18" s="55"/>
    </row>
    <row r="19" spans="1:13" s="96" customFormat="1" ht="22.5" customHeight="1">
      <c r="A19" s="537"/>
      <c r="B19" s="54" t="s">
        <v>877</v>
      </c>
      <c r="C19" s="52"/>
      <c r="D19" s="52"/>
      <c r="E19" s="52"/>
      <c r="F19" s="52">
        <v>345146076.62</v>
      </c>
      <c r="G19" s="53"/>
      <c r="H19" s="107">
        <v>67760803.870000005</v>
      </c>
      <c r="I19" s="56"/>
      <c r="J19" s="107">
        <v>0</v>
      </c>
      <c r="K19" s="56"/>
      <c r="L19" s="56">
        <v>0</v>
      </c>
      <c r="M19" s="55"/>
    </row>
    <row r="20" spans="1:13" s="96" customFormat="1" ht="22.5" customHeight="1">
      <c r="A20" s="537"/>
      <c r="B20" s="54" t="s">
        <v>878</v>
      </c>
      <c r="C20" s="52"/>
      <c r="D20" s="52"/>
      <c r="E20" s="52"/>
      <c r="F20" s="52">
        <v>1921247.65</v>
      </c>
      <c r="G20" s="53"/>
      <c r="H20" s="107">
        <v>1296478.97</v>
      </c>
      <c r="I20" s="56"/>
      <c r="J20" s="107">
        <v>0</v>
      </c>
      <c r="K20" s="56"/>
      <c r="L20" s="56">
        <v>0</v>
      </c>
      <c r="M20" s="55"/>
    </row>
    <row r="21" spans="1:13" s="96" customFormat="1" ht="22.5" customHeight="1">
      <c r="A21" s="537"/>
      <c r="B21" s="54" t="s">
        <v>879</v>
      </c>
      <c r="C21" s="52"/>
      <c r="D21" s="52"/>
      <c r="E21" s="52"/>
      <c r="F21" s="52">
        <v>646608.35</v>
      </c>
      <c r="G21" s="53"/>
      <c r="H21" s="107">
        <v>327072.88</v>
      </c>
      <c r="I21" s="56"/>
      <c r="J21" s="96">
        <v>0</v>
      </c>
      <c r="K21" s="56"/>
      <c r="L21" s="56">
        <v>0</v>
      </c>
      <c r="M21" s="55"/>
    </row>
    <row r="22" spans="1:13" s="96" customFormat="1" ht="22.5" customHeight="1">
      <c r="A22" s="554"/>
      <c r="B22" s="54" t="s">
        <v>880</v>
      </c>
      <c r="C22" s="52"/>
      <c r="D22" s="52"/>
      <c r="E22" s="52"/>
      <c r="F22" s="52">
        <v>0</v>
      </c>
      <c r="G22" s="53"/>
      <c r="H22" s="107">
        <v>0</v>
      </c>
      <c r="I22" s="56"/>
      <c r="J22" s="107">
        <v>299999998</v>
      </c>
      <c r="K22" s="56"/>
      <c r="L22" s="56">
        <v>0</v>
      </c>
      <c r="M22" s="55"/>
    </row>
    <row r="23" spans="1:13" s="96" customFormat="1" ht="22.5" customHeight="1">
      <c r="A23" s="537"/>
      <c r="B23" s="54" t="s">
        <v>881</v>
      </c>
      <c r="C23" s="52"/>
      <c r="D23" s="52"/>
      <c r="E23" s="52"/>
      <c r="F23" s="545">
        <f>SUM(F19:F22)</f>
        <v>347713932.62</v>
      </c>
      <c r="G23" s="53"/>
      <c r="H23" s="545">
        <f>SUM(H19:H22)</f>
        <v>69384355.719999999</v>
      </c>
      <c r="I23" s="56"/>
      <c r="J23" s="545">
        <f>SUM(J19:J22)</f>
        <v>299999998</v>
      </c>
      <c r="K23" s="56"/>
      <c r="L23" s="545">
        <f>SUM(L19:L22)</f>
        <v>0</v>
      </c>
      <c r="M23" s="55"/>
    </row>
    <row r="24" spans="1:13" s="96" customFormat="1" ht="22.5" customHeight="1">
      <c r="A24" s="537"/>
      <c r="B24" s="54" t="s">
        <v>765</v>
      </c>
      <c r="C24" s="52"/>
      <c r="D24" s="52"/>
      <c r="E24" s="52"/>
      <c r="F24" s="52"/>
      <c r="G24" s="53"/>
      <c r="H24" s="107"/>
      <c r="I24" s="56"/>
      <c r="J24" s="107"/>
      <c r="K24" s="56"/>
      <c r="L24" s="56"/>
      <c r="M24" s="55"/>
    </row>
    <row r="25" spans="1:13" s="96" customFormat="1" ht="22.5" customHeight="1">
      <c r="A25" s="537"/>
      <c r="B25" s="54" t="s">
        <v>882</v>
      </c>
      <c r="C25" s="52"/>
      <c r="D25" s="52"/>
      <c r="E25" s="52"/>
      <c r="F25" s="52">
        <v>190215068.91</v>
      </c>
      <c r="G25" s="53"/>
      <c r="H25" s="107">
        <v>41964191.740000002</v>
      </c>
      <c r="I25" s="56"/>
      <c r="J25" s="107">
        <v>0</v>
      </c>
      <c r="K25" s="56"/>
      <c r="L25" s="56">
        <v>0</v>
      </c>
      <c r="M25" s="55"/>
    </row>
    <row r="26" spans="1:13" s="96" customFormat="1" ht="22.5" customHeight="1">
      <c r="A26" s="537"/>
      <c r="B26" s="54" t="s">
        <v>883</v>
      </c>
      <c r="C26" s="52"/>
      <c r="D26" s="52"/>
      <c r="E26" s="52"/>
      <c r="F26" s="52">
        <v>1236218</v>
      </c>
      <c r="G26" s="53"/>
      <c r="H26" s="107">
        <v>1419558</v>
      </c>
      <c r="I26" s="56"/>
      <c r="J26" s="107">
        <v>0</v>
      </c>
      <c r="K26" s="56"/>
      <c r="L26" s="56">
        <v>0</v>
      </c>
      <c r="M26" s="55"/>
    </row>
    <row r="27" spans="1:13" s="96" customFormat="1" ht="22.5" customHeight="1">
      <c r="A27" s="537"/>
      <c r="B27" s="54" t="s">
        <v>884</v>
      </c>
      <c r="C27" s="52"/>
      <c r="D27" s="52"/>
      <c r="E27" s="52"/>
      <c r="F27" s="52">
        <v>21703811.32</v>
      </c>
      <c r="G27" s="53"/>
      <c r="H27" s="107">
        <v>14816573.609999999</v>
      </c>
      <c r="I27" s="56"/>
      <c r="J27" s="107">
        <v>0</v>
      </c>
      <c r="K27" s="56"/>
      <c r="L27" s="56">
        <v>0</v>
      </c>
      <c r="M27" s="55"/>
    </row>
    <row r="28" spans="1:13" s="96" customFormat="1" ht="22.5" customHeight="1">
      <c r="A28" s="537"/>
      <c r="B28" s="54" t="s">
        <v>885</v>
      </c>
      <c r="C28" s="52"/>
      <c r="D28" s="52"/>
      <c r="E28" s="52"/>
      <c r="F28" s="52">
        <v>9928550.1999999993</v>
      </c>
      <c r="G28" s="53"/>
      <c r="H28" s="107">
        <v>8781004.6300000008</v>
      </c>
      <c r="I28" s="56"/>
      <c r="J28" s="107">
        <v>0</v>
      </c>
      <c r="K28" s="56"/>
      <c r="L28" s="56">
        <v>0</v>
      </c>
      <c r="M28" s="55"/>
    </row>
    <row r="29" spans="1:13" s="96" customFormat="1" ht="22.5" customHeight="1">
      <c r="A29" s="554"/>
      <c r="B29" s="54" t="s">
        <v>886</v>
      </c>
      <c r="C29" s="52"/>
      <c r="D29" s="52"/>
      <c r="E29" s="52"/>
      <c r="F29" s="646">
        <v>160535.34</v>
      </c>
      <c r="G29" s="53"/>
      <c r="H29" s="646">
        <v>1049600.67</v>
      </c>
      <c r="I29" s="56"/>
      <c r="J29" s="646">
        <v>0</v>
      </c>
      <c r="K29" s="56"/>
      <c r="L29" s="647">
        <v>0</v>
      </c>
      <c r="M29" s="55"/>
    </row>
    <row r="30" spans="1:13" s="96" customFormat="1" ht="22.5" customHeight="1">
      <c r="A30" s="554"/>
      <c r="B30" s="54" t="s">
        <v>888</v>
      </c>
      <c r="C30" s="52"/>
      <c r="D30" s="52"/>
      <c r="E30" s="52"/>
      <c r="F30" s="646">
        <f>SUM(F25:F29)</f>
        <v>223244183.76999998</v>
      </c>
      <c r="G30" s="53"/>
      <c r="H30" s="646">
        <f>SUM(H25:H29)</f>
        <v>68030928.650000006</v>
      </c>
      <c r="I30" s="56"/>
      <c r="J30" s="646">
        <f>SUM(J25:J29)</f>
        <v>0</v>
      </c>
      <c r="K30" s="56"/>
      <c r="L30" s="647">
        <f>SUM(L25:L29)</f>
        <v>0</v>
      </c>
      <c r="M30" s="55"/>
    </row>
    <row r="31" spans="1:13" s="96" customFormat="1" ht="22.5" customHeight="1">
      <c r="A31" s="554"/>
      <c r="B31" s="54" t="s">
        <v>1014</v>
      </c>
      <c r="C31" s="52"/>
      <c r="D31" s="52"/>
      <c r="E31" s="52"/>
      <c r="F31" s="107">
        <f>+F23-F30</f>
        <v>124469748.85000002</v>
      </c>
      <c r="G31" s="53"/>
      <c r="H31" s="107">
        <f>+H23-H30</f>
        <v>1353427.0699999928</v>
      </c>
      <c r="I31" s="56"/>
      <c r="J31" s="107">
        <f>+J23-J30</f>
        <v>299999998</v>
      </c>
      <c r="K31" s="56"/>
      <c r="L31" s="56">
        <f>+L23-L30</f>
        <v>0</v>
      </c>
      <c r="M31" s="55"/>
    </row>
    <row r="32" spans="1:13" s="96" customFormat="1" ht="22.5" customHeight="1">
      <c r="A32" s="537"/>
      <c r="B32" s="54" t="s">
        <v>887</v>
      </c>
      <c r="C32" s="52"/>
      <c r="D32" s="52"/>
      <c r="E32" s="52"/>
      <c r="F32" s="52">
        <v>18912561.719999999</v>
      </c>
      <c r="G32" s="53"/>
      <c r="H32" s="107">
        <v>87207.5</v>
      </c>
      <c r="I32" s="56"/>
      <c r="J32" s="107">
        <v>0</v>
      </c>
      <c r="K32" s="56"/>
      <c r="L32" s="56">
        <v>0</v>
      </c>
      <c r="M32" s="55"/>
    </row>
    <row r="33" spans="1:13" s="96" customFormat="1" ht="22.5" customHeight="1" thickBot="1">
      <c r="A33" s="537"/>
      <c r="B33" s="54" t="s">
        <v>889</v>
      </c>
      <c r="C33" s="52"/>
      <c r="D33" s="52"/>
      <c r="E33" s="52"/>
      <c r="F33" s="543">
        <f>+F31-F32</f>
        <v>105557187.13000003</v>
      </c>
      <c r="G33" s="53"/>
      <c r="H33" s="543">
        <f>+H31-H32</f>
        <v>1266219.5699999928</v>
      </c>
      <c r="I33" s="56"/>
      <c r="J33" s="543">
        <f>+J31-J32</f>
        <v>299999998</v>
      </c>
      <c r="K33" s="56"/>
      <c r="L33" s="543">
        <f>+L31-L32</f>
        <v>0</v>
      </c>
      <c r="M33" s="55"/>
    </row>
    <row r="34" spans="1:13" s="96" customFormat="1" ht="22.5" customHeight="1" thickTop="1">
      <c r="A34" s="537"/>
      <c r="B34" s="54" t="s">
        <v>890</v>
      </c>
      <c r="C34" s="52"/>
      <c r="D34" s="52"/>
      <c r="E34" s="52"/>
      <c r="M34" s="55"/>
    </row>
    <row r="35" spans="1:13" s="96" customFormat="1" ht="22.5" customHeight="1">
      <c r="A35" s="537"/>
      <c r="B35" s="54" t="s">
        <v>891</v>
      </c>
      <c r="C35" s="52"/>
      <c r="D35" s="52"/>
      <c r="E35" s="52"/>
      <c r="F35" s="544">
        <f>+F33/308676462</f>
        <v>0.34196707596706882</v>
      </c>
      <c r="G35" s="53"/>
      <c r="H35" s="544">
        <f>+H33/308676462</f>
        <v>4.1020930517209082E-3</v>
      </c>
      <c r="I35" s="56"/>
      <c r="J35" s="544">
        <f>+J33/308676462</f>
        <v>0.97189139740755481</v>
      </c>
      <c r="L35" s="544">
        <f>+L33/308676462</f>
        <v>0</v>
      </c>
      <c r="M35" s="55"/>
    </row>
    <row r="36" spans="1:13" s="96" customFormat="1" ht="22.5" customHeight="1">
      <c r="A36" s="554"/>
      <c r="B36" s="54"/>
      <c r="C36" s="52"/>
      <c r="D36" s="52"/>
      <c r="E36" s="52"/>
      <c r="F36" s="544"/>
      <c r="G36" s="53"/>
      <c r="H36" s="544"/>
      <c r="I36" s="56"/>
      <c r="J36" s="544"/>
      <c r="L36" s="544"/>
      <c r="M36" s="55"/>
    </row>
    <row r="37" spans="1:13" s="96" customFormat="1" ht="22.5" customHeight="1">
      <c r="A37" s="554"/>
      <c r="B37" s="54"/>
      <c r="C37" s="52"/>
      <c r="D37" s="52"/>
      <c r="E37" s="52"/>
      <c r="F37" s="544"/>
      <c r="G37" s="53"/>
      <c r="H37" s="544"/>
      <c r="I37" s="56"/>
      <c r="J37" s="544"/>
      <c r="L37" s="544"/>
      <c r="M37" s="55"/>
    </row>
    <row r="38" spans="1:13" s="112" customFormat="1" ht="22.5" customHeight="1">
      <c r="C38" s="52" t="s">
        <v>66</v>
      </c>
      <c r="D38" s="53"/>
      <c r="E38" s="53"/>
      <c r="F38" s="56"/>
      <c r="K38" s="96"/>
    </row>
    <row r="39" spans="1:13" s="112" customFormat="1" ht="22.5" customHeight="1">
      <c r="C39" s="52" t="s">
        <v>734</v>
      </c>
      <c r="D39" s="53"/>
      <c r="E39" s="53"/>
      <c r="F39" s="56"/>
    </row>
    <row r="40" spans="1:13" s="554" customFormat="1" ht="26.1" customHeight="1">
      <c r="A40" s="688" t="s">
        <v>838</v>
      </c>
      <c r="B40" s="688"/>
      <c r="C40" s="688"/>
      <c r="D40" s="688"/>
      <c r="E40" s="688"/>
      <c r="F40" s="688"/>
      <c r="G40" s="688"/>
      <c r="H40" s="688"/>
      <c r="I40" s="688"/>
      <c r="J40" s="688"/>
      <c r="K40" s="688"/>
      <c r="L40" s="688"/>
    </row>
    <row r="41" spans="1:13" s="554" customFormat="1" ht="26.1" customHeight="1">
      <c r="C41" s="52"/>
      <c r="D41" s="53"/>
      <c r="E41" s="53"/>
      <c r="F41" s="56"/>
    </row>
    <row r="42" spans="1:13" s="554" customFormat="1" ht="26.1" customHeight="1">
      <c r="A42" s="54" t="s">
        <v>794</v>
      </c>
      <c r="C42" s="52"/>
      <c r="D42" s="53"/>
      <c r="E42" s="53"/>
      <c r="F42" s="56"/>
    </row>
    <row r="43" spans="1:13" s="96" customFormat="1" ht="26.1" customHeight="1">
      <c r="A43" s="554" t="s">
        <v>1036</v>
      </c>
      <c r="B43" s="54"/>
      <c r="C43" s="52"/>
      <c r="D43" s="52"/>
      <c r="E43" s="52"/>
      <c r="F43" s="52"/>
      <c r="G43" s="53"/>
      <c r="H43" s="107"/>
      <c r="I43" s="56"/>
      <c r="J43" s="107"/>
      <c r="K43" s="56"/>
      <c r="L43" s="56"/>
      <c r="M43" s="55"/>
    </row>
    <row r="44" spans="1:13" s="96" customFormat="1" ht="26.1" customHeight="1">
      <c r="A44" s="537"/>
      <c r="B44" s="54"/>
      <c r="C44" s="52"/>
      <c r="D44" s="52"/>
      <c r="E44" s="52"/>
      <c r="F44" s="52"/>
      <c r="G44" s="53"/>
      <c r="H44" s="107"/>
      <c r="I44" s="56"/>
      <c r="J44" s="107"/>
      <c r="K44" s="56"/>
      <c r="L44" s="91" t="s">
        <v>185</v>
      </c>
      <c r="M44" s="55"/>
    </row>
    <row r="45" spans="1:13" s="96" customFormat="1" ht="26.1" customHeight="1">
      <c r="A45" s="537"/>
      <c r="B45" s="54"/>
      <c r="C45" s="52"/>
      <c r="D45" s="52"/>
      <c r="E45" s="52"/>
      <c r="F45" s="548"/>
      <c r="G45" s="547" t="s">
        <v>2</v>
      </c>
      <c r="H45" s="548"/>
      <c r="J45" s="548"/>
      <c r="K45" s="547" t="s">
        <v>62</v>
      </c>
      <c r="L45" s="548"/>
      <c r="M45" s="55"/>
    </row>
    <row r="46" spans="1:13" s="96" customFormat="1" ht="26.1" customHeight="1">
      <c r="A46" s="537"/>
      <c r="B46" s="54"/>
      <c r="C46" s="52"/>
      <c r="D46" s="52"/>
      <c r="E46" s="52"/>
      <c r="F46" s="546" t="s">
        <v>386</v>
      </c>
      <c r="G46" s="56"/>
      <c r="H46" s="546" t="s">
        <v>269</v>
      </c>
      <c r="J46" s="546" t="s">
        <v>386</v>
      </c>
      <c r="K46" s="56"/>
      <c r="L46" s="546" t="s">
        <v>269</v>
      </c>
      <c r="M46" s="55"/>
    </row>
    <row r="47" spans="1:13" s="96" customFormat="1" ht="26.1" customHeight="1">
      <c r="A47" s="54"/>
      <c r="B47" s="54" t="s">
        <v>766</v>
      </c>
      <c r="C47" s="52"/>
      <c r="D47" s="52"/>
      <c r="E47" s="52"/>
      <c r="F47" s="650">
        <v>213753041.66999999</v>
      </c>
      <c r="G47" s="651"/>
      <c r="H47" s="650">
        <v>-181929852.24000001</v>
      </c>
      <c r="I47" s="652"/>
      <c r="J47" s="653">
        <v>0</v>
      </c>
      <c r="K47" s="652"/>
      <c r="L47" s="652">
        <v>0</v>
      </c>
      <c r="M47" s="55"/>
    </row>
    <row r="48" spans="1:13" s="96" customFormat="1" ht="26.1" customHeight="1">
      <c r="A48" s="54"/>
      <c r="B48" s="54" t="s">
        <v>767</v>
      </c>
      <c r="C48" s="52"/>
      <c r="D48" s="52"/>
      <c r="E48" s="52"/>
      <c r="F48" s="650">
        <v>-108899.9</v>
      </c>
      <c r="G48" s="651"/>
      <c r="H48" s="650">
        <v>-2889852.14</v>
      </c>
      <c r="I48" s="652"/>
      <c r="J48" s="653">
        <v>299999998</v>
      </c>
      <c r="K48" s="652"/>
      <c r="L48" s="652">
        <v>0</v>
      </c>
      <c r="M48" s="55"/>
    </row>
    <row r="49" spans="1:15" s="96" customFormat="1" ht="26.1" customHeight="1">
      <c r="A49" s="54"/>
      <c r="B49" s="537" t="s">
        <v>768</v>
      </c>
      <c r="C49" s="52"/>
      <c r="D49" s="525"/>
      <c r="E49" s="525"/>
      <c r="F49" s="650">
        <v>-28714199</v>
      </c>
      <c r="G49" s="654"/>
      <c r="H49" s="655">
        <v>586075092.03999996</v>
      </c>
      <c r="I49" s="654"/>
      <c r="J49" s="653">
        <v>0</v>
      </c>
      <c r="K49" s="654"/>
      <c r="L49" s="652">
        <v>0</v>
      </c>
      <c r="M49" s="55"/>
    </row>
    <row r="50" spans="1:15" s="96" customFormat="1" ht="26.1" customHeight="1" thickBot="1">
      <c r="A50" s="54"/>
      <c r="B50" s="537" t="s">
        <v>905</v>
      </c>
      <c r="C50" s="52"/>
      <c r="D50" s="525"/>
      <c r="E50" s="525"/>
      <c r="F50" s="656">
        <f>SUM(F47:F49)</f>
        <v>184929942.76999998</v>
      </c>
      <c r="G50" s="655"/>
      <c r="H50" s="656">
        <f>SUM(H47:H49)</f>
        <v>401255387.65999997</v>
      </c>
      <c r="I50" s="655"/>
      <c r="J50" s="656">
        <f>SUM(J47:J49)</f>
        <v>299999998</v>
      </c>
      <c r="K50" s="655"/>
      <c r="L50" s="656">
        <f>SUM(L47:L49)</f>
        <v>0</v>
      </c>
      <c r="M50" s="55"/>
    </row>
    <row r="51" spans="1:15" s="530" customFormat="1" ht="26.1" customHeight="1" thickTop="1">
      <c r="A51" s="526" t="s">
        <v>735</v>
      </c>
      <c r="B51" s="527"/>
      <c r="C51" s="528"/>
      <c r="D51" s="528"/>
      <c r="E51" s="528"/>
      <c r="F51" s="529"/>
      <c r="G51" s="538"/>
      <c r="I51" s="538"/>
      <c r="J51" s="532"/>
      <c r="K51" s="538"/>
      <c r="L51" s="533"/>
      <c r="M51" s="531"/>
      <c r="N51" s="533"/>
      <c r="O51" s="531"/>
    </row>
    <row r="52" spans="1:15" s="530" customFormat="1" ht="26.1" customHeight="1">
      <c r="A52" s="534" t="s">
        <v>996</v>
      </c>
      <c r="B52" s="527"/>
      <c r="C52" s="528"/>
      <c r="D52" s="528"/>
      <c r="E52" s="528"/>
      <c r="F52" s="529"/>
      <c r="G52" s="528"/>
      <c r="I52" s="531"/>
      <c r="J52" s="532"/>
      <c r="K52" s="531"/>
      <c r="L52" s="533"/>
      <c r="M52" s="531"/>
      <c r="N52" s="533"/>
      <c r="O52" s="531"/>
    </row>
    <row r="53" spans="1:15" s="530" customFormat="1" ht="26.1" customHeight="1">
      <c r="A53" s="534" t="s">
        <v>993</v>
      </c>
      <c r="B53" s="527"/>
      <c r="C53" s="528"/>
      <c r="D53" s="528"/>
      <c r="E53" s="528"/>
      <c r="F53" s="529"/>
      <c r="G53" s="528"/>
      <c r="I53" s="531"/>
      <c r="J53" s="532"/>
      <c r="K53" s="531"/>
      <c r="L53" s="533"/>
      <c r="M53" s="531"/>
      <c r="N53" s="533"/>
      <c r="O53" s="531"/>
    </row>
    <row r="54" spans="1:15" s="530" customFormat="1" ht="26.1" customHeight="1">
      <c r="A54" s="534" t="s">
        <v>994</v>
      </c>
      <c r="B54" s="527"/>
      <c r="C54" s="528"/>
      <c r="D54" s="528"/>
      <c r="E54" s="528"/>
      <c r="F54" s="529"/>
      <c r="G54" s="528"/>
      <c r="I54" s="531"/>
      <c r="J54" s="532"/>
      <c r="K54" s="531"/>
      <c r="L54" s="533"/>
      <c r="M54" s="531"/>
      <c r="N54" s="533"/>
      <c r="O54" s="531"/>
    </row>
    <row r="55" spans="1:15" s="530" customFormat="1" ht="26.1" customHeight="1">
      <c r="A55" s="534" t="s">
        <v>995</v>
      </c>
      <c r="B55" s="527"/>
      <c r="C55" s="528"/>
      <c r="D55" s="528"/>
      <c r="E55" s="528"/>
      <c r="F55" s="529"/>
      <c r="G55" s="528"/>
      <c r="I55" s="531"/>
      <c r="J55" s="532"/>
      <c r="K55" s="531"/>
      <c r="L55" s="533"/>
      <c r="M55" s="531"/>
      <c r="N55" s="533"/>
      <c r="O55" s="531"/>
    </row>
    <row r="56" spans="1:15" s="530" customFormat="1" ht="26.1" customHeight="1">
      <c r="A56" s="526" t="s">
        <v>998</v>
      </c>
      <c r="B56" s="527"/>
      <c r="C56" s="528"/>
      <c r="D56" s="528"/>
      <c r="E56" s="528"/>
      <c r="F56" s="529"/>
      <c r="G56" s="528"/>
      <c r="I56" s="531"/>
      <c r="J56" s="532"/>
      <c r="K56" s="531"/>
      <c r="L56" s="533"/>
      <c r="M56" s="531"/>
      <c r="N56" s="533"/>
      <c r="O56" s="531"/>
    </row>
    <row r="57" spans="1:15" s="530" customFormat="1" ht="26.1" customHeight="1">
      <c r="A57" s="526" t="s">
        <v>997</v>
      </c>
      <c r="B57" s="527"/>
      <c r="C57" s="528"/>
      <c r="D57" s="528"/>
      <c r="E57" s="528"/>
      <c r="F57" s="529"/>
      <c r="G57" s="528"/>
      <c r="I57" s="531"/>
      <c r="J57" s="532"/>
      <c r="K57" s="531"/>
      <c r="L57" s="533"/>
      <c r="M57" s="531"/>
      <c r="N57" s="533"/>
      <c r="O57" s="531"/>
    </row>
    <row r="58" spans="1:15" s="96" customFormat="1" ht="26.1" customHeight="1">
      <c r="A58" s="54" t="s">
        <v>736</v>
      </c>
      <c r="B58" s="54"/>
      <c r="C58" s="52"/>
      <c r="D58" s="52"/>
      <c r="E58" s="52"/>
      <c r="F58" s="52"/>
      <c r="G58" s="53"/>
      <c r="H58" s="107"/>
      <c r="I58" s="56"/>
      <c r="J58" s="107"/>
      <c r="K58" s="56"/>
      <c r="L58" s="56"/>
      <c r="M58" s="55"/>
    </row>
    <row r="59" spans="1:15" s="96" customFormat="1" ht="26.1" customHeight="1">
      <c r="A59" s="52" t="s">
        <v>859</v>
      </c>
      <c r="B59" s="54"/>
      <c r="C59" s="52"/>
      <c r="D59" s="52"/>
      <c r="E59" s="52"/>
      <c r="F59" s="52"/>
      <c r="G59" s="53"/>
      <c r="H59" s="107"/>
      <c r="I59" s="56"/>
      <c r="J59" s="107"/>
      <c r="K59" s="56"/>
      <c r="L59" s="56"/>
      <c r="M59" s="55"/>
    </row>
    <row r="60" spans="1:15" s="112" customFormat="1" ht="26.1" customHeight="1">
      <c r="E60" s="554"/>
    </row>
    <row r="61" spans="1:15" s="112" customFormat="1" ht="26.1" customHeight="1">
      <c r="E61" s="554"/>
    </row>
    <row r="62" spans="1:15" s="112" customFormat="1" ht="26.1" customHeight="1">
      <c r="B62" s="97"/>
      <c r="E62" s="554"/>
      <c r="F62" s="105"/>
      <c r="H62" s="105"/>
      <c r="J62" s="105"/>
      <c r="L62" s="105"/>
    </row>
    <row r="63" spans="1:15" s="554" customFormat="1" ht="26.1" customHeight="1">
      <c r="B63" s="97"/>
      <c r="F63" s="105"/>
      <c r="H63" s="105"/>
      <c r="J63" s="105"/>
      <c r="L63" s="105"/>
    </row>
    <row r="64" spans="1:15" s="554" customFormat="1" ht="26.1" customHeight="1">
      <c r="B64" s="97"/>
      <c r="F64" s="105"/>
      <c r="H64" s="105"/>
      <c r="J64" s="105"/>
      <c r="L64" s="105"/>
    </row>
    <row r="65" spans="2:12" s="554" customFormat="1" ht="26.1" customHeight="1">
      <c r="B65" s="97"/>
      <c r="F65" s="105"/>
      <c r="H65" s="105"/>
      <c r="J65" s="105"/>
      <c r="L65" s="105"/>
    </row>
    <row r="66" spans="2:12" s="554" customFormat="1" ht="26.1" customHeight="1">
      <c r="B66" s="97"/>
      <c r="F66" s="105"/>
      <c r="H66" s="105"/>
      <c r="J66" s="105"/>
      <c r="L66" s="105"/>
    </row>
    <row r="67" spans="2:12" s="554" customFormat="1" ht="26.1" customHeight="1">
      <c r="B67" s="97"/>
      <c r="F67" s="105"/>
      <c r="H67" s="105"/>
      <c r="J67" s="105"/>
      <c r="L67" s="105"/>
    </row>
    <row r="68" spans="2:12" ht="26.1" customHeight="1"/>
    <row r="69" spans="2:12" s="554" customFormat="1" ht="26.1" customHeight="1">
      <c r="C69" s="52" t="s">
        <v>66</v>
      </c>
      <c r="D69" s="53"/>
      <c r="E69" s="53"/>
      <c r="F69" s="56"/>
    </row>
    <row r="70" spans="2:12" s="554" customFormat="1" ht="26.1" customHeight="1">
      <c r="C70" s="52" t="s">
        <v>734</v>
      </c>
      <c r="D70" s="53"/>
      <c r="E70" s="53"/>
      <c r="F70" s="56"/>
    </row>
  </sheetData>
  <mergeCells count="2">
    <mergeCell ref="A1:L1"/>
    <mergeCell ref="A40:L40"/>
  </mergeCells>
  <pageMargins left="0.78" right="0.19685039370078741" top="0.62992125984251968" bottom="0.51181102362204722" header="0.31496062992125984" footer="0.35433070866141736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Note P1-14</vt:lpstr>
      <vt:lpstr>Note P15-19</vt:lpstr>
      <vt:lpstr>Note P20</vt:lpstr>
      <vt:lpstr>P21</vt:lpstr>
      <vt:lpstr>P22</vt:lpstr>
      <vt:lpstr>P23</vt:lpstr>
      <vt:lpstr>P24</vt:lpstr>
      <vt:lpstr>P25-26</vt:lpstr>
      <vt:lpstr>P27-32</vt:lpstr>
      <vt:lpstr>P33</vt:lpstr>
      <vt:lpstr>QP30</vt:lpstr>
      <vt:lpstr>P34-37</vt:lpstr>
      <vt:lpstr>P38-39</vt:lpstr>
      <vt:lpstr>'Note P1-14'!Print_Area</vt:lpstr>
      <vt:lpstr>'Note P15-19'!Print_Area</vt:lpstr>
    </vt:vector>
  </TitlesOfParts>
  <Company>DIA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Prebuilt</cp:lastModifiedBy>
  <cp:lastPrinted>2017-05-15T03:13:55Z</cp:lastPrinted>
  <dcterms:created xsi:type="dcterms:W3CDTF">1998-10-03T06:02:10Z</dcterms:created>
  <dcterms:modified xsi:type="dcterms:W3CDTF">2017-05-15T08:07:40Z</dcterms:modified>
</cp:coreProperties>
</file>