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9095" windowHeight="6150" activeTab="2"/>
  </bookViews>
  <sheets>
    <sheet name="P2-3" sheetId="1" r:id="rId1"/>
    <sheet name="P4" sheetId="3" r:id="rId2"/>
    <sheet name="P5-6" sheetId="4" r:id="rId3"/>
    <sheet name="P7" sheetId="5" r:id="rId4"/>
  </sheets>
  <externalReferences>
    <externalReference r:id="rId5"/>
    <externalReference r:id="rId6"/>
    <externalReference r:id="rId7"/>
  </externalReferences>
  <definedNames>
    <definedName name="__123Graph_D" localSheetId="1" hidden="1">[1]A!#REF!</definedName>
    <definedName name="__123Graph_D" hidden="1">[1]A!#REF!</definedName>
    <definedName name="_Order1" hidden="1">255</definedName>
    <definedName name="_Order2" hidden="1">0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nvert_e" hidden="1">{"'SCBMF'!$A$1:$I$51","'SCBDA'!$A$1:$I$45","'SCBBA'!$A$1:$I$37"}</definedName>
    <definedName name="nut" localSheetId="1" hidden="1">[2]A!#REF!</definedName>
    <definedName name="nut" hidden="1">[2]A!#REF!</definedName>
    <definedName name="_xlnm.Print_Area" localSheetId="0">'P2-3'!$A$1:$I$101</definedName>
    <definedName name="_xlnm.Print_Area" localSheetId="1">'P4'!$A$46:$I$91</definedName>
    <definedName name="_xlnm.Print_Area" localSheetId="2">'P5-6'!$A$1:$H$106</definedName>
    <definedName name="_xlnm.Print_Area" localSheetId="3">'P7'!$A$1:$I$60</definedName>
    <definedName name="_xlnm.Print_Area">#REF!</definedName>
    <definedName name="Print_Area_MI" localSheetId="1">#REF!</definedName>
    <definedName name="Print_Area_MI">#REF!</definedName>
    <definedName name="software" hidden="1">{"'Eng (page2)'!$A$1:$D$52"}</definedName>
  </definedNames>
  <calcPr calcId="124519"/>
</workbook>
</file>

<file path=xl/calcChain.xml><?xml version="1.0" encoding="utf-8"?>
<calcChain xmlns="http://schemas.openxmlformats.org/spreadsheetml/2006/main">
  <c r="H67" i="4"/>
  <c r="H69"/>
  <c r="F48" i="5"/>
  <c r="H48"/>
  <c r="C75" i="4"/>
  <c r="H73"/>
  <c r="H19"/>
  <c r="C69"/>
  <c r="F68"/>
  <c r="H68" s="1"/>
  <c r="G15"/>
  <c r="F87" i="1" s="1"/>
  <c r="E15" i="4"/>
  <c r="D15"/>
  <c r="C15"/>
  <c r="F14"/>
  <c r="F15" s="1"/>
  <c r="H13"/>
  <c r="H14"/>
  <c r="H17"/>
  <c r="G21"/>
  <c r="H11"/>
  <c r="G74"/>
  <c r="G75" s="1"/>
  <c r="G69"/>
  <c r="H87" i="1" s="1"/>
  <c r="G62" i="3"/>
  <c r="I62"/>
  <c r="I60"/>
  <c r="G60"/>
  <c r="I86" i="1"/>
  <c r="I88" s="1"/>
  <c r="E75" i="4"/>
  <c r="D75"/>
  <c r="E69"/>
  <c r="D69"/>
  <c r="E21"/>
  <c r="C21"/>
  <c r="D21"/>
  <c r="A4" i="5"/>
  <c r="I57" i="1"/>
  <c r="I7"/>
  <c r="I64" i="3"/>
  <c r="H72"/>
  <c r="I45" i="5"/>
  <c r="G45"/>
  <c r="I39"/>
  <c r="H39"/>
  <c r="G39"/>
  <c r="F39"/>
  <c r="I7"/>
  <c r="H7"/>
  <c r="H63" i="4"/>
  <c r="F63"/>
  <c r="E63"/>
  <c r="D63"/>
  <c r="C63"/>
  <c r="D62"/>
  <c r="C62"/>
  <c r="E61"/>
  <c r="D61"/>
  <c r="H59"/>
  <c r="A56"/>
  <c r="A4"/>
  <c r="A58" s="1"/>
  <c r="I72" i="3"/>
  <c r="G72"/>
  <c r="I58"/>
  <c r="G58"/>
  <c r="I18"/>
  <c r="G18"/>
  <c r="G19" s="1"/>
  <c r="I17"/>
  <c r="H17"/>
  <c r="F17"/>
  <c r="I16"/>
  <c r="I15"/>
  <c r="I14"/>
  <c r="I11"/>
  <c r="G11"/>
  <c r="G12" s="1"/>
  <c r="G20" s="1"/>
  <c r="G23" s="1"/>
  <c r="I10"/>
  <c r="A101" i="1"/>
  <c r="G88"/>
  <c r="H78"/>
  <c r="I72"/>
  <c r="G72"/>
  <c r="I68"/>
  <c r="G68"/>
  <c r="I58"/>
  <c r="H58"/>
  <c r="G58"/>
  <c r="F58"/>
  <c r="F57"/>
  <c r="H56"/>
  <c r="F56"/>
  <c r="A54"/>
  <c r="A53"/>
  <c r="A52"/>
  <c r="I24"/>
  <c r="G24"/>
  <c r="I15"/>
  <c r="G15"/>
  <c r="H7"/>
  <c r="H57" s="1"/>
  <c r="F69" i="4" l="1"/>
  <c r="H15"/>
  <c r="G64" i="3"/>
  <c r="G65" s="1"/>
  <c r="G67" s="1"/>
  <c r="F20" i="4" s="1"/>
  <c r="H20" s="1"/>
  <c r="G73" i="1"/>
  <c r="G89" s="1"/>
  <c r="I73"/>
  <c r="I89" s="1"/>
  <c r="I12" i="3"/>
  <c r="I65"/>
  <c r="I67" s="1"/>
  <c r="F74" i="4" s="1"/>
  <c r="I19" i="3"/>
  <c r="I20" s="1"/>
  <c r="I23" s="1"/>
  <c r="G25" i="1"/>
  <c r="I25"/>
  <c r="H74" i="4" l="1"/>
  <c r="H75" s="1"/>
  <c r="F21"/>
  <c r="H21"/>
  <c r="F75"/>
  <c r="G102" i="1"/>
  <c r="I10" i="5"/>
  <c r="I22" s="1"/>
  <c r="I30" s="1"/>
  <c r="I34" s="1"/>
  <c r="I47" s="1"/>
  <c r="I49" s="1"/>
  <c r="K49" s="1"/>
  <c r="G10"/>
  <c r="G22" s="1"/>
  <c r="G30" s="1"/>
  <c r="G34" s="1"/>
  <c r="G47" s="1"/>
  <c r="G49" s="1"/>
  <c r="K50" s="1"/>
  <c r="G104" i="1"/>
  <c r="I104"/>
  <c r="I76" i="3"/>
  <c r="I73"/>
  <c r="I102" i="1"/>
  <c r="G76" i="3"/>
  <c r="G73"/>
  <c r="H81" i="1" l="1"/>
  <c r="H80"/>
  <c r="H72" l="1"/>
  <c r="H84"/>
  <c r="F81" l="1"/>
  <c r="F16" i="3"/>
  <c r="F15" l="1"/>
  <c r="H15"/>
  <c r="H16"/>
  <c r="F80" i="1" l="1"/>
  <c r="H68"/>
  <c r="H73" s="1"/>
  <c r="F18" i="3"/>
  <c r="H15" i="1"/>
  <c r="F72" i="3"/>
  <c r="H58"/>
  <c r="H10"/>
  <c r="H12" s="1"/>
  <c r="H18"/>
  <c r="H11"/>
  <c r="H24" i="1"/>
  <c r="F11" i="3"/>
  <c r="H25" i="1" l="1"/>
  <c r="F84"/>
  <c r="F72"/>
  <c r="F24" l="1"/>
  <c r="F15" l="1"/>
  <c r="F25" s="1"/>
  <c r="H45" i="5"/>
  <c r="H64" i="3"/>
  <c r="H65" s="1"/>
  <c r="H14"/>
  <c r="H19" s="1"/>
  <c r="H20" s="1"/>
  <c r="H23" s="1"/>
  <c r="F68" i="1"/>
  <c r="F73" s="1"/>
  <c r="F58" i="3" l="1"/>
  <c r="F10"/>
  <c r="F12" s="1"/>
  <c r="H10" i="5"/>
  <c r="H22" s="1"/>
  <c r="H67" i="3"/>
  <c r="H76" l="1"/>
  <c r="H73"/>
  <c r="F14"/>
  <c r="F19" s="1"/>
  <c r="F20" s="1"/>
  <c r="F23" s="1"/>
  <c r="F64"/>
  <c r="F65" s="1"/>
  <c r="F45" i="5"/>
  <c r="F10" l="1"/>
  <c r="F22" s="1"/>
  <c r="F67" i="3"/>
  <c r="H86" i="1" l="1"/>
  <c r="H88" s="1"/>
  <c r="H89" s="1"/>
  <c r="H102" s="1"/>
  <c r="I68" i="4"/>
  <c r="J68" s="1"/>
  <c r="F76" i="3"/>
  <c r="H30" i="5"/>
  <c r="F73" i="3"/>
  <c r="F30" i="5"/>
  <c r="F34" s="1"/>
  <c r="F47" s="1"/>
  <c r="F49" s="1"/>
  <c r="J50" s="1"/>
  <c r="F86" i="1" l="1"/>
  <c r="H104"/>
  <c r="H34" i="5"/>
  <c r="H47" s="1"/>
  <c r="H49" s="1"/>
  <c r="J49" s="1"/>
  <c r="F88" i="1" l="1"/>
  <c r="F89" l="1"/>
  <c r="F104" l="1"/>
  <c r="F102"/>
</calcChain>
</file>

<file path=xl/sharedStrings.xml><?xml version="1.0" encoding="utf-8"?>
<sst xmlns="http://schemas.openxmlformats.org/spreadsheetml/2006/main" count="295" uniqueCount="169">
  <si>
    <t>บริษัท ยงไทย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</si>
  <si>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</si>
  <si>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</si>
  <si>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</si>
  <si>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งบการเงินเฉพาะกิจการ</t>
  </si>
  <si>
    <t>หมายเหตุ</t>
  </si>
  <si>
    <t>ยังไม่ได้ตรวจสอบ</t>
  </si>
  <si>
    <t>ตรวจสอบแล้ว</t>
  </si>
  <si>
    <r>
      <t xml:space="preserve">                    </t>
    </r>
    <r>
      <rPr>
        <u/>
        <sz val="15"/>
        <rFont val="Angsana New"/>
        <family val="1"/>
      </rPr>
      <t>สินทรัพย์</t>
    </r>
  </si>
  <si>
    <t>สินทรัพย์หมุนเวียน</t>
  </si>
  <si>
    <t xml:space="preserve">         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</si>
  <si>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</si>
  <si>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</si>
  <si>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</si>
  <si>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 xml:space="preserve">                                   </t>
  </si>
  <si>
    <t xml:space="preserve">รวมสินทรัพย์หมุนเวียน   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</si>
  <si>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</si>
  <si>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</si>
  <si>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</si>
  <si>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>เงินลงทุนระยะยาวอื่น</t>
  </si>
  <si>
    <t>อสังหาริมทรัพย์เพื่อการลงทุน</t>
  </si>
  <si>
    <t>ที่ดิน อาคารและอุปกรณ์</t>
  </si>
  <si>
    <t>ที่ดิน อาคารและอุปกรณ์ที่ไม่ได้ใช้ดำเนินงาน</t>
  </si>
  <si>
    <t xml:space="preserve">                                  </t>
  </si>
  <si>
    <t>สินทรัพย์ไม่หมุนเวียนอื่น</t>
  </si>
  <si>
    <t xml:space="preserve">                                    </t>
  </si>
  <si>
    <t>รวมสินทรัพย์ไม่หมุนเวียน</t>
  </si>
  <si>
    <t xml:space="preserve">                                                    </t>
  </si>
  <si>
    <t xml:space="preserve">รวมสินทรัพย์  </t>
  </si>
  <si>
    <t>หมายเหตุประกอบงบการเงินเป็นส่วนหนึ่งของงบการเงินนี้</t>
  </si>
  <si>
    <r>
      <t xml:space="preserve">                    </t>
    </r>
    <r>
      <rPr>
        <u/>
        <sz val="15"/>
        <rFont val="Angsana New"/>
        <family val="1"/>
      </rPr>
      <t>หนี้สินและส่วนของผู้ถือหุ้น</t>
    </r>
  </si>
  <si>
    <t>หนี้สินหมุนเวียน</t>
  </si>
  <si>
    <t xml:space="preserve">     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</si>
  <si>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</si>
  <si>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เจ้าหนี้การค้าและเจ้าหนี้อื่น-กิจการอื่น</t>
  </si>
  <si>
    <t>เจ้าหนี้อื่น-กิจการที่เกี่ยวข้องกัน</t>
  </si>
  <si>
    <t>ภาษีเงินได้ค้างจ่าย</t>
  </si>
  <si>
    <t>เงินกู้ยืมระยะสั้นจากกรรมการ</t>
  </si>
  <si>
    <t xml:space="preserve">                             </t>
  </si>
  <si>
    <t xml:space="preserve">เงินกู้ยืมระยะสั้นจากบริษัทย่อย  </t>
  </si>
  <si>
    <t xml:space="preserve">            </t>
  </si>
  <si>
    <t>รวมหนี้สินหมุนเวียน</t>
  </si>
  <si>
    <t>หนี้สินไม่หมุนเวียน</t>
  </si>
  <si>
    <t xml:space="preserve">                               </t>
  </si>
  <si>
    <t xml:space="preserve">ภาระผูกพันผลประโยชน์พนักงาน  </t>
  </si>
  <si>
    <t>หนี้สินภาษีเงินได้รอตัดบัญชี</t>
  </si>
  <si>
    <t>รวมหนี้สินไม่หมุนเวียน</t>
  </si>
  <si>
    <t xml:space="preserve">                   </t>
  </si>
  <si>
    <t xml:space="preserve">รวมหนี้สิน </t>
  </si>
  <si>
    <t>ส่วนของผู้ถือหุ้น</t>
  </si>
  <si>
    <t>ทุนเรือนหุ้น</t>
  </si>
  <si>
    <t xml:space="preserve">       </t>
  </si>
  <si>
    <t>ทุนจดทะเบียน</t>
  </si>
  <si>
    <t xml:space="preserve">                     </t>
  </si>
  <si>
    <t xml:space="preserve">หุ้นสามัญ 7,000,000 หุ้น มูลค่าหุ้นละ 10.00 บาท </t>
  </si>
  <si>
    <t>ทุนที่ออกและชำระแล้ว</t>
  </si>
  <si>
    <t xml:space="preserve">                    </t>
  </si>
  <si>
    <t xml:space="preserve">หุ้นสามัญ 7,000,000 หุ้น มูลค่าหุ้นละ 10.00 บาท  </t>
  </si>
  <si>
    <t xml:space="preserve">    </t>
  </si>
  <si>
    <t>ส่วนเกินมูลค่าหุ้นสามัญ</t>
  </si>
  <si>
    <t>กำไร(ขาดทุน)สะสม</t>
  </si>
  <si>
    <t xml:space="preserve">                                      </t>
  </si>
  <si>
    <t xml:space="preserve">จัดสรรแล้ว </t>
  </si>
  <si>
    <t xml:space="preserve">                                     </t>
  </si>
  <si>
    <t xml:space="preserve">สำรองตามกฎหมาย </t>
  </si>
  <si>
    <t>ยังไมได้จัดสรร</t>
  </si>
  <si>
    <t xml:space="preserve">                                       </t>
  </si>
  <si>
    <t>ขาดทุนสะสม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</si>
  <si>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</si>
  <si>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</si>
  <si>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</si>
  <si>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</si>
  <si>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สำหรับปีสามเดือน สิ้นสุดวันที่ 30 กันยายน 2556</t>
  </si>
  <si>
    <t>2556</t>
  </si>
  <si>
    <t>2555</t>
  </si>
  <si>
    <t>รายได้</t>
  </si>
  <si>
    <t>รายได้จากการขาย</t>
  </si>
  <si>
    <t>รายได้อื่น</t>
  </si>
  <si>
    <t xml:space="preserve">          </t>
  </si>
  <si>
    <t>รวมรายได้</t>
  </si>
  <si>
    <t>ค่าใช้จ่าย</t>
  </si>
  <si>
    <t>ต้นทุนขาย</t>
  </si>
  <si>
    <t>ค่าใช้จ่ายในการขาย</t>
  </si>
  <si>
    <t>ค่าใช้จ่ายในการบริหาร</t>
  </si>
  <si>
    <t>ค่าตอบแทนผู้บริหาร</t>
  </si>
  <si>
    <t>ต้นทุนทางการเงิน</t>
  </si>
  <si>
    <t>รวมค่าใช้จ่าย</t>
  </si>
  <si>
    <t>กำไร(ขาดทุน)เบ็ดเสร็จสำหรับปี</t>
  </si>
  <si>
    <t>ขาดทุนต่อหุ้นขั้นพื้นฐาน (หน่วย : บาท)</t>
  </si>
  <si>
    <t>จำนวนหุ้นสามัญ  (หน่วย : หุ้น)</t>
  </si>
  <si>
    <t>2559</t>
  </si>
  <si>
    <t>จัดประเภทใหม่</t>
  </si>
  <si>
    <t>กำไรจากการจำหน่ายสินทรัพย์</t>
  </si>
  <si>
    <t>ขาดทุนก่อนค่าใช้จ่ายภาษีเงินได้</t>
  </si>
  <si>
    <t>กำไรขาดทุนเบ็ดเสร็จอื่น</t>
  </si>
  <si>
    <t>รายการที่ไม่ต้องจัดประเภทเข้ากำไรหรือขาดทุนในภายหลัง</t>
  </si>
  <si>
    <t>กำไรจากการตีราคาที่ดิน</t>
  </si>
  <si>
    <t>ขาดทุนจากการประมาณการตามหลักคณิตศาสตร์ประกันภัย</t>
  </si>
  <si>
    <t xml:space="preserve">ขาดทุนต่อหุ้นขั้นพื้นฐาน </t>
  </si>
  <si>
    <t>งบแสดงการเปลี่ยนแปลงส่วนของผู้ถือหุ้นรวม</t>
  </si>
  <si>
    <t>องค์ประกอบอื่นของ</t>
  </si>
  <si>
    <t>ส่วนเกิน</t>
  </si>
  <si>
    <t>ทุนเรือนหุ้นที่ออก</t>
  </si>
  <si>
    <t>มูลค่าหุ้น</t>
  </si>
  <si>
    <t>ส่วนเกินทุนจาก</t>
  </si>
  <si>
    <t>และชำระแล้ว</t>
  </si>
  <si>
    <t>สามัญ</t>
  </si>
  <si>
    <t>การตีราคาสินทรัพย์</t>
  </si>
  <si>
    <t>จัดสรรแล้ว</t>
  </si>
  <si>
    <t>ยังไม่ได้จัดสรร</t>
  </si>
  <si>
    <t>รวม</t>
  </si>
  <si>
    <t>งบแสดงการเปลี่ยนแปลงส่วนของผู้ถือหุ้นเฉพาะกิจการ</t>
  </si>
  <si>
    <t>งบกระแสเงินสด</t>
  </si>
  <si>
    <t>กระแสเงินสดจากกิจกรรมดำเนินงาน</t>
  </si>
  <si>
    <t xml:space="preserve">                 </t>
  </si>
  <si>
    <t>ค่าเสื่อมราคา</t>
  </si>
  <si>
    <t>ขาดทุนจากการปรับมูลค่ายุติธรรมอสังหาริมทรัพย์เพื่อการลงทุน</t>
  </si>
  <si>
    <t>ประมาณการหนี้สินผลประโยชน์พนักงาน</t>
  </si>
  <si>
    <t xml:space="preserve">                  </t>
  </si>
  <si>
    <t xml:space="preserve">กำไรจากอัตราแลกเปลี่ยนที่ยังไม่เกิดขึ้น </t>
  </si>
  <si>
    <t>ดอกเบี้ยรับ</t>
  </si>
  <si>
    <t xml:space="preserve">ดอกเบี้ยจ่าย  </t>
  </si>
  <si>
    <t>ขาดทุนจากกิจกรรมดำเนินงานก่อนการเปลี่ยนแปลงในสินทรัพย์</t>
  </si>
  <si>
    <t xml:space="preserve">             </t>
  </si>
  <si>
    <t>และหนี้สินดำเนินงาน</t>
  </si>
  <si>
    <t>(เพิ่มขึ้น)ลดลงในลูกหนี้อื่น-กิจการที่เกี่ยวข้องกัน</t>
  </si>
  <si>
    <t>เพิ่มขึ้น(ลดลง)ในเจ้าหนี้อื่น-กิจการที่เกี่ยวข้องกัน</t>
  </si>
  <si>
    <t>เงินสดจ่ายผลประโยชน์พนักงาน</t>
  </si>
  <si>
    <t>เงินสดรับดอกเบี้ย</t>
  </si>
  <si>
    <t>เงินสดจ่ายดอกเบี้ย</t>
  </si>
  <si>
    <t>เงินสดจ่ายภาษีเงินได้</t>
  </si>
  <si>
    <t>กระแสเงินสดจากกิจกรรมลงทุน</t>
  </si>
  <si>
    <t>เงินสดรับจากการจำหน่ายสินทรัพย์</t>
  </si>
  <si>
    <t xml:space="preserve">                                </t>
  </si>
  <si>
    <t xml:space="preserve">เงินสดจ่ายซื้ออุปกรณ์ </t>
  </si>
  <si>
    <t>กระแสเงินสดจากกิจกรรมจัดหาเงิน</t>
  </si>
  <si>
    <t>ลดลงในเงินกู้ยืมระยะสั้นจากกรรมการ</t>
  </si>
  <si>
    <t xml:space="preserve">เพิ่มขึ้นในเงินกู้ยืมระยะสั้นจากบริษัทย่อย </t>
  </si>
  <si>
    <t>31 ธันวาคม 2559</t>
  </si>
  <si>
    <t>ปรับรายการที่กระทบขาดทุนก่อนรายได้(ค่าใช้จ่าย)ภาษีเงินได้เป็นเงินสดรับ(จ่าย)จากการดำเนินงาน</t>
  </si>
  <si>
    <t>(กำไร)ขาดทุนจากการวัดมูลค่าอสังหาริมทรัพย์เพื่อการลงทุน</t>
  </si>
  <si>
    <t>31 มีนาคม 2560</t>
  </si>
  <si>
    <t>ณ วันที่ 31 มีนาคม 2560</t>
  </si>
  <si>
    <t>สำหรับงวดสามเดือนสิ้นสุดวันที่ 31 มีนาคม 2560</t>
  </si>
  <si>
    <t>2560</t>
  </si>
  <si>
    <t>ยอดคงเหลือ ณ วันที่ 1 มกราคม 2560</t>
  </si>
  <si>
    <t>ยอดคงเหลือ ณ วันที่ 31 มีนาคม 2560</t>
  </si>
  <si>
    <t>ยอดคงเหลือ ณ วันที่ 1 มกราคม 2559</t>
  </si>
  <si>
    <t>ขาดทุนเบ็ดเสร็จสำหรับงวด</t>
  </si>
  <si>
    <t>การเปลี่ยนแปลงในส่วนของผู้ถือหุ้นสำหรับงวด</t>
  </si>
  <si>
    <t>ยอดคงเหลือ ณ วันที่ 31 มีนาคม 2559</t>
  </si>
  <si>
    <t>ค่าใช้จ่ายภาษีเงินได้</t>
  </si>
  <si>
    <t>ขาดทุนสำหรับงวด</t>
  </si>
  <si>
    <t>กำไร(ขาดทุน)เบ็ดเสร็จสำหรับงวด</t>
  </si>
  <si>
    <t>กำไรเบ็ดเสร็จอื่นสำหรับงวด</t>
  </si>
  <si>
    <t>ขาดทุนจากการลดมูลค่าสินค้า</t>
  </si>
  <si>
    <t>(เพิ่มขึ้น)ลดลงในลูกหนี้การค้าและลูกหนี้อื่น</t>
  </si>
  <si>
    <t>(เพิ่มขึ้น)ลดลงในสินค้าคงเหลือ</t>
  </si>
  <si>
    <t>เพิ่มขึ้นในสินทรัพย์ไม่หมุนเวียนอื่น</t>
  </si>
  <si>
    <t>เพิ่มขึ้น(ลดลง)ในเจ้าหนี้การค้าและเจ้าหนี้อื่น-กิจการอื่น</t>
  </si>
  <si>
    <t>เพิ่มขึ้น(ลดลง)ในเงินเบิกเกินบัญชีและเงินกู้ยืมระยะสั้นจากสถาบันการเงิน</t>
  </si>
  <si>
    <t>เงินสดสุทธิใช้ไปในกิจกรรมดำเนินงาน</t>
  </si>
  <si>
    <t>เงินสดสุทธิได้มาจาก(ใช้ไปใน)กิจกรรมลงทุน</t>
  </si>
  <si>
    <t>เงินสดสุทธิได้มาจาก(ใช้ไปใน)กิจกรรมจัดหาเงิน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</si>
  <si>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</si>
  <si>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</si>
  <si>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โอนเข้าขาดทุนสะสม</t>
  </si>
  <si>
    <t>เงินสดและรายการเทียบเท่าเงินสดเพิ่มขึ้น(ลดลง)สุทธิ</t>
  </si>
  <si>
    <t>เงินสดรับจากการดำเนินงาน</t>
  </si>
</sst>
</file>

<file path=xl/styles.xml><?xml version="1.0" encoding="utf-8"?>
<styleSheet xmlns="http://schemas.openxmlformats.org/spreadsheetml/2006/main">
  <numFmts count="35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(* #,##0.00_);_(* \(#,##0.00\);_(* &quot;-&quot;??_);_(@_)"/>
    <numFmt numFmtId="165" formatCode="_-* #,##0_-;\-* #,##0_-;_-* &quot;-&quot;??_-;_-@_-"/>
    <numFmt numFmtId="166" formatCode="#,##0;\(#,##0\)"/>
    <numFmt numFmtId="167" formatCode="#,##0.00;\(#,##0.00\)"/>
    <numFmt numFmtId="168" formatCode="#,##0.0000;\(#,##0.0000\)"/>
    <numFmt numFmtId="169" formatCode="_(* #,##0.00_);_(* \(#,##0.00\);_(* &quot;-&quot;?_);_(@_)"/>
    <numFmt numFmtId="170" formatCode="_(* #,##0.00000_);_(* \(#,##0.00000\);_(* &quot;-&quot;_);_(@_)"/>
    <numFmt numFmtId="171" formatCode="_-* #,##0.00\ _F_-;\-* #,##0.00\ _F_-;_-* &quot;-&quot;??\ _F_-;_-@_-"/>
    <numFmt numFmtId="172" formatCode="[$-409]d\-mmm\-yy;@"/>
    <numFmt numFmtId="173" formatCode="0.00\ [$EUR]"/>
    <numFmt numFmtId="174" formatCode="0.00000000000"/>
    <numFmt numFmtId="175" formatCode="_(&quot;$&quot;* #,##0_);_(&quot;$&quot;* \(#,##0\);_(&quot;$&quot;* &quot;-&quot;_);_(@_)"/>
    <numFmt numFmtId="176" formatCode="_(&quot;$&quot;* #,##0.00_);_(&quot;$&quot;* \(#,##0.00\);_(&quot;$&quot;* &quot;-&quot;??_);_(@_)"/>
    <numFmt numFmtId="177" formatCode="_(* #,##0_);_(* \(#,##0\);_(* &quot;-&quot;_);_(@_)"/>
    <numFmt numFmtId="178" formatCode="_(* #,##0.000000_);_(* \(#,##0.000000\);_(* &quot;-&quot;??_);_(@_)"/>
    <numFmt numFmtId="179" formatCode="#,##0.00\ ;\(#,##0.00\)"/>
    <numFmt numFmtId="180" formatCode="&quot;$&quot;#,##0_);[Red]\(&quot;$&quot;#,##0\)"/>
    <numFmt numFmtId="181" formatCode="_(* #,##0.00_);_(* \(#,##0.00\);_(* &quot;-&quot;_);_(@_)"/>
    <numFmt numFmtId="182" formatCode="_(&quot;$&quot;* #,##0.00_);_(&quot;&quot;* \(#,##0.00\);_(&quot;$&quot;* &quot;-&quot;??_);_(@_)"/>
    <numFmt numFmtId="183" formatCode="#,##0.00\ &quot;F&quot;;\-#,##0.00\ &quot;F&quot;"/>
    <numFmt numFmtId="184" formatCode="dd\-mmm\-yy_)"/>
    <numFmt numFmtId="185" formatCode="0.0%"/>
    <numFmt numFmtId="186" formatCode="_-[$€-2]* #,##0.00_-;\-[$€-2]* #,##0.00_-;_-[$€-2]* &quot;-&quot;??_-"/>
    <numFmt numFmtId="187" formatCode="_-* #,##0_-;&quot;\&quot;&quot;\&quot;&quot;\&quot;\-* #,##0_-;_-* &quot;-&quot;_-;_-@_-"/>
    <numFmt numFmtId="188" formatCode="&quot;US$&quot;#,##0_);[Red]\(&quot;US$&quot;#,##0\)"/>
    <numFmt numFmtId="189" formatCode="#,##0\ &quot;DM&quot;;[Red]\-#,##0\ &quot;DM&quot;"/>
    <numFmt numFmtId="190" formatCode="#,##0.00\ &quot;DM&quot;;[Red]\-#,##0.00\ &quot;DM&quot;"/>
    <numFmt numFmtId="191" formatCode="_(&quot;฿&quot;* #,##0_);_(&quot;฿&quot;* \(#,##0\);_(&quot;฿&quot;* &quot;-&quot;_);_(@_)"/>
    <numFmt numFmtId="192" formatCode="_-* #,##0.00_-;&quot;\&quot;&quot;\&quot;&quot;\&quot;\-* #,##0.00_-;_-* &quot;-&quot;??_-;_-@_-"/>
    <numFmt numFmtId="193" formatCode="_-&quot;\&quot;* #,##0_-;&quot;\&quot;&quot;\&quot;&quot;\&quot;\-&quot;\&quot;* #,##0_-;_-&quot;\&quot;* &quot;-&quot;_-;_-@_-"/>
    <numFmt numFmtId="194" formatCode="_-&quot;\&quot;* #,##0.00_-;&quot;\&quot;&quot;\&quot;&quot;\&quot;\-&quot;\&quot;* #,##0.00_-;_-&quot;\&quot;* &quot;-&quot;??_-;_-@_-"/>
  </numFmts>
  <fonts count="61">
    <font>
      <sz val="14"/>
      <name val="Cordia New"/>
      <charset val="222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b/>
      <sz val="14"/>
      <name val="Angsana New"/>
      <family val="1"/>
    </font>
    <font>
      <u/>
      <sz val="15"/>
      <name val="Angsana New"/>
      <family val="1"/>
    </font>
    <font>
      <sz val="15"/>
      <color indexed="9"/>
      <name val="Angsana New"/>
      <family val="1"/>
    </font>
    <font>
      <sz val="10"/>
      <name val="Arial"/>
      <family val="2"/>
    </font>
    <font>
      <sz val="15"/>
      <color rgb="FFFF0000"/>
      <name val="Angsana New"/>
      <family val="1"/>
    </font>
    <font>
      <sz val="15"/>
      <name val="Cordia New"/>
      <family val="2"/>
    </font>
    <font>
      <sz val="15"/>
      <name val="Angsana New"/>
      <family val="1"/>
      <charset val="222"/>
    </font>
    <font>
      <sz val="15"/>
      <name val="AngsanaUPC"/>
      <family val="1"/>
      <charset val="222"/>
    </font>
    <font>
      <sz val="11"/>
      <color indexed="8"/>
      <name val="Tahoma"/>
      <family val="2"/>
      <charset val="222"/>
    </font>
    <font>
      <b/>
      <u/>
      <sz val="15"/>
      <name val="Angsana New"/>
      <family val="1"/>
    </font>
    <font>
      <sz val="10"/>
      <name val="Times New Roman"/>
      <family val="1"/>
    </font>
    <font>
      <sz val="12"/>
      <name val="Times New Roman"/>
      <family val="1"/>
    </font>
    <font>
      <sz val="14"/>
      <name val="Angsana New"/>
      <family val="1"/>
    </font>
    <font>
      <b/>
      <sz val="10"/>
      <name val="Arial"/>
      <family val="2"/>
    </font>
    <font>
      <sz val="14"/>
      <name val="AngsanaUPC"/>
      <family val="1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name val="Times New Roman"/>
      <family val="1"/>
    </font>
    <font>
      <sz val="14"/>
      <name val="AngsanaUPC"/>
      <family val="1"/>
    </font>
    <font>
      <sz val="16"/>
      <name val="AngsanaUPC"/>
      <family val="1"/>
      <charset val="222"/>
    </font>
    <font>
      <sz val="12"/>
      <name val="Arial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  <charset val="222"/>
    </font>
    <font>
      <sz val="8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b/>
      <sz val="11"/>
      <color indexed="63"/>
      <name val="Tahoma"/>
      <family val="2"/>
      <charset val="222"/>
    </font>
    <font>
      <sz val="10"/>
      <color indexed="8"/>
      <name val="Arial"/>
      <family val="2"/>
    </font>
    <font>
      <sz val="10"/>
      <name val="ApFont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24"/>
      <name val="AngsanaUPC"/>
      <family val="1"/>
      <charset val="222"/>
    </font>
    <font>
      <sz val="11"/>
      <color indexed="10"/>
      <name val="Tahoma"/>
      <family val="2"/>
      <charset val="222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name val="ＭＳ Ｐゴシック"/>
      <charset val="12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212">
    <xf numFmtId="0" fontId="0" fillId="0" borderId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71" fontId="14" fillId="0" borderId="0" applyFont="0" applyFill="0" applyBorder="0" applyAlignment="0" applyProtection="0"/>
    <xf numFmtId="0" fontId="7" fillId="0" borderId="0"/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5" fillId="0" borderId="0"/>
    <xf numFmtId="0" fontId="16" fillId="0" borderId="0"/>
    <xf numFmtId="0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0" fontId="17" fillId="0" borderId="0">
      <alignment horizontal="center"/>
    </xf>
    <xf numFmtId="172" fontId="17" fillId="0" borderId="0">
      <alignment horizontal="center"/>
    </xf>
    <xf numFmtId="172" fontId="17" fillId="0" borderId="0">
      <alignment horizontal="center"/>
    </xf>
    <xf numFmtId="172" fontId="17" fillId="0" borderId="0">
      <alignment horizontal="center"/>
    </xf>
    <xf numFmtId="172" fontId="17" fillId="0" borderId="0">
      <alignment horizontal="center"/>
    </xf>
    <xf numFmtId="172" fontId="17" fillId="0" borderId="0">
      <alignment horizontal="center"/>
    </xf>
    <xf numFmtId="172" fontId="17" fillId="0" borderId="0">
      <alignment horizontal="center"/>
    </xf>
    <xf numFmtId="172" fontId="17" fillId="0" borderId="0">
      <alignment horizontal="center"/>
    </xf>
    <xf numFmtId="172" fontId="17" fillId="0" borderId="0">
      <alignment horizontal="center"/>
    </xf>
    <xf numFmtId="172" fontId="17" fillId="0" borderId="0">
      <alignment horizontal="center"/>
    </xf>
    <xf numFmtId="172" fontId="17" fillId="0" borderId="0">
      <alignment horizontal="center"/>
    </xf>
    <xf numFmtId="0" fontId="17" fillId="0" borderId="0">
      <alignment horizontal="right"/>
    </xf>
    <xf numFmtId="172" fontId="17" fillId="0" borderId="0">
      <alignment horizontal="right"/>
    </xf>
    <xf numFmtId="172" fontId="17" fillId="0" borderId="0">
      <alignment horizontal="right"/>
    </xf>
    <xf numFmtId="172" fontId="17" fillId="0" borderId="0">
      <alignment horizontal="right"/>
    </xf>
    <xf numFmtId="172" fontId="17" fillId="0" borderId="0">
      <alignment horizontal="right"/>
    </xf>
    <xf numFmtId="172" fontId="17" fillId="0" borderId="0">
      <alignment horizontal="right"/>
    </xf>
    <xf numFmtId="172" fontId="17" fillId="0" borderId="0">
      <alignment horizontal="right"/>
    </xf>
    <xf numFmtId="172" fontId="17" fillId="0" borderId="0">
      <alignment horizontal="right"/>
    </xf>
    <xf numFmtId="172" fontId="17" fillId="0" borderId="0">
      <alignment horizontal="right"/>
    </xf>
    <xf numFmtId="172" fontId="17" fillId="0" borderId="0">
      <alignment horizontal="right"/>
    </xf>
    <xf numFmtId="172" fontId="17" fillId="0" borderId="0">
      <alignment horizontal="right"/>
    </xf>
    <xf numFmtId="173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72" fontId="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4" fontId="17" fillId="0" borderId="0">
      <alignment horizontal="right"/>
    </xf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0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2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3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0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4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0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6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2" fontId="12" fillId="7" borderId="0" applyNumberFormat="0" applyBorder="0" applyAlignment="0" applyProtection="0"/>
    <xf numFmtId="174" fontId="18" fillId="0" borderId="0" applyFont="0" applyFill="0" applyBorder="0" applyAlignment="0" applyProtection="0"/>
    <xf numFmtId="175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0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9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10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0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5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0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8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2" fillId="11" borderId="0" applyNumberFormat="0" applyBorder="0" applyAlignment="0" applyProtection="0"/>
    <xf numFmtId="172" fontId="19" fillId="12" borderId="0" applyNumberFormat="0" applyBorder="0" applyAlignment="0" applyProtection="0"/>
    <xf numFmtId="172" fontId="19" fillId="12" borderId="0" applyNumberFormat="0" applyBorder="0" applyAlignment="0" applyProtection="0"/>
    <xf numFmtId="172" fontId="19" fillId="12" borderId="0" applyNumberFormat="0" applyBorder="0" applyAlignment="0" applyProtection="0"/>
    <xf numFmtId="172" fontId="19" fillId="12" borderId="0" applyNumberFormat="0" applyBorder="0" applyAlignment="0" applyProtection="0"/>
    <xf numFmtId="172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0" fontId="19" fillId="12" borderId="0" applyNumberFormat="0" applyBorder="0" applyAlignment="0" applyProtection="0"/>
    <xf numFmtId="172" fontId="19" fillId="12" borderId="0" applyNumberFormat="0" applyBorder="0" applyAlignment="0" applyProtection="0"/>
    <xf numFmtId="172" fontId="19" fillId="12" borderId="0" applyNumberFormat="0" applyBorder="0" applyAlignment="0" applyProtection="0"/>
    <xf numFmtId="172" fontId="19" fillId="12" borderId="0" applyNumberFormat="0" applyBorder="0" applyAlignment="0" applyProtection="0"/>
    <xf numFmtId="172" fontId="19" fillId="9" borderId="0" applyNumberFormat="0" applyBorder="0" applyAlignment="0" applyProtection="0"/>
    <xf numFmtId="172" fontId="19" fillId="9" borderId="0" applyNumberFormat="0" applyBorder="0" applyAlignment="0" applyProtection="0"/>
    <xf numFmtId="172" fontId="19" fillId="9" borderId="0" applyNumberFormat="0" applyBorder="0" applyAlignment="0" applyProtection="0"/>
    <xf numFmtId="172" fontId="19" fillId="9" borderId="0" applyNumberFormat="0" applyBorder="0" applyAlignment="0" applyProtection="0"/>
    <xf numFmtId="172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0" fontId="19" fillId="9" borderId="0" applyNumberFormat="0" applyBorder="0" applyAlignment="0" applyProtection="0"/>
    <xf numFmtId="172" fontId="19" fillId="9" borderId="0" applyNumberFormat="0" applyBorder="0" applyAlignment="0" applyProtection="0"/>
    <xf numFmtId="172" fontId="19" fillId="9" borderId="0" applyNumberFormat="0" applyBorder="0" applyAlignment="0" applyProtection="0"/>
    <xf numFmtId="172" fontId="19" fillId="9" borderId="0" applyNumberFormat="0" applyBorder="0" applyAlignment="0" applyProtection="0"/>
    <xf numFmtId="172" fontId="19" fillId="10" borderId="0" applyNumberFormat="0" applyBorder="0" applyAlignment="0" applyProtection="0"/>
    <xf numFmtId="172" fontId="19" fillId="10" borderId="0" applyNumberFormat="0" applyBorder="0" applyAlignment="0" applyProtection="0"/>
    <xf numFmtId="172" fontId="19" fillId="10" borderId="0" applyNumberFormat="0" applyBorder="0" applyAlignment="0" applyProtection="0"/>
    <xf numFmtId="172" fontId="19" fillId="10" borderId="0" applyNumberFormat="0" applyBorder="0" applyAlignment="0" applyProtection="0"/>
    <xf numFmtId="172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0" fontId="19" fillId="10" borderId="0" applyNumberFormat="0" applyBorder="0" applyAlignment="0" applyProtection="0"/>
    <xf numFmtId="172" fontId="19" fillId="10" borderId="0" applyNumberFormat="0" applyBorder="0" applyAlignment="0" applyProtection="0"/>
    <xf numFmtId="172" fontId="19" fillId="10" borderId="0" applyNumberFormat="0" applyBorder="0" applyAlignment="0" applyProtection="0"/>
    <xf numFmtId="172" fontId="19" fillId="10" borderId="0" applyNumberFormat="0" applyBorder="0" applyAlignment="0" applyProtection="0"/>
    <xf numFmtId="172" fontId="19" fillId="13" borderId="0" applyNumberFormat="0" applyBorder="0" applyAlignment="0" applyProtection="0"/>
    <xf numFmtId="172" fontId="19" fillId="13" borderId="0" applyNumberFormat="0" applyBorder="0" applyAlignment="0" applyProtection="0"/>
    <xf numFmtId="172" fontId="19" fillId="13" borderId="0" applyNumberFormat="0" applyBorder="0" applyAlignment="0" applyProtection="0"/>
    <xf numFmtId="172" fontId="19" fillId="13" borderId="0" applyNumberFormat="0" applyBorder="0" applyAlignment="0" applyProtection="0"/>
    <xf numFmtId="172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72" fontId="19" fillId="13" borderId="0" applyNumberFormat="0" applyBorder="0" applyAlignment="0" applyProtection="0"/>
    <xf numFmtId="172" fontId="19" fillId="13" borderId="0" applyNumberFormat="0" applyBorder="0" applyAlignment="0" applyProtection="0"/>
    <xf numFmtId="172" fontId="19" fillId="13" borderId="0" applyNumberFormat="0" applyBorder="0" applyAlignment="0" applyProtection="0"/>
    <xf numFmtId="172" fontId="19" fillId="14" borderId="0" applyNumberFormat="0" applyBorder="0" applyAlignment="0" applyProtection="0"/>
    <xf numFmtId="172" fontId="19" fillId="14" borderId="0" applyNumberFormat="0" applyBorder="0" applyAlignment="0" applyProtection="0"/>
    <xf numFmtId="172" fontId="19" fillId="14" borderId="0" applyNumberFormat="0" applyBorder="0" applyAlignment="0" applyProtection="0"/>
    <xf numFmtId="172" fontId="19" fillId="14" borderId="0" applyNumberFormat="0" applyBorder="0" applyAlignment="0" applyProtection="0"/>
    <xf numFmtId="172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72" fontId="19" fillId="14" borderId="0" applyNumberFormat="0" applyBorder="0" applyAlignment="0" applyProtection="0"/>
    <xf numFmtId="172" fontId="19" fillId="14" borderId="0" applyNumberFormat="0" applyBorder="0" applyAlignment="0" applyProtection="0"/>
    <xf numFmtId="172" fontId="19" fillId="14" borderId="0" applyNumberFormat="0" applyBorder="0" applyAlignment="0" applyProtection="0"/>
    <xf numFmtId="172" fontId="19" fillId="15" borderId="0" applyNumberFormat="0" applyBorder="0" applyAlignment="0" applyProtection="0"/>
    <xf numFmtId="172" fontId="19" fillId="15" borderId="0" applyNumberFormat="0" applyBorder="0" applyAlignment="0" applyProtection="0"/>
    <xf numFmtId="172" fontId="19" fillId="15" borderId="0" applyNumberFormat="0" applyBorder="0" applyAlignment="0" applyProtection="0"/>
    <xf numFmtId="172" fontId="19" fillId="15" borderId="0" applyNumberFormat="0" applyBorder="0" applyAlignment="0" applyProtection="0"/>
    <xf numFmtId="172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0" fontId="19" fillId="15" borderId="0" applyNumberFormat="0" applyBorder="0" applyAlignment="0" applyProtection="0"/>
    <xf numFmtId="172" fontId="19" fillId="15" borderId="0" applyNumberFormat="0" applyBorder="0" applyAlignment="0" applyProtection="0"/>
    <xf numFmtId="172" fontId="19" fillId="15" borderId="0" applyNumberFormat="0" applyBorder="0" applyAlignment="0" applyProtection="0"/>
    <xf numFmtId="172" fontId="19" fillId="15" borderId="0" applyNumberFormat="0" applyBorder="0" applyAlignment="0" applyProtection="0"/>
    <xf numFmtId="9" fontId="18" fillId="0" borderId="0"/>
    <xf numFmtId="174" fontId="18" fillId="0" borderId="0" applyFont="0" applyFill="0" applyBorder="0" applyAlignment="0" applyProtection="0"/>
    <xf numFmtId="172" fontId="19" fillId="16" borderId="0" applyNumberFormat="0" applyBorder="0" applyAlignment="0" applyProtection="0"/>
    <xf numFmtId="172" fontId="19" fillId="16" borderId="0" applyNumberFormat="0" applyBorder="0" applyAlignment="0" applyProtection="0"/>
    <xf numFmtId="172" fontId="19" fillId="16" borderId="0" applyNumberFormat="0" applyBorder="0" applyAlignment="0" applyProtection="0"/>
    <xf numFmtId="172" fontId="19" fillId="16" borderId="0" applyNumberFormat="0" applyBorder="0" applyAlignment="0" applyProtection="0"/>
    <xf numFmtId="172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0" fontId="19" fillId="16" borderId="0" applyNumberFormat="0" applyBorder="0" applyAlignment="0" applyProtection="0"/>
    <xf numFmtId="172" fontId="19" fillId="16" borderId="0" applyNumberFormat="0" applyBorder="0" applyAlignment="0" applyProtection="0"/>
    <xf numFmtId="172" fontId="19" fillId="16" borderId="0" applyNumberFormat="0" applyBorder="0" applyAlignment="0" applyProtection="0"/>
    <xf numFmtId="172" fontId="19" fillId="16" borderId="0" applyNumberFormat="0" applyBorder="0" applyAlignment="0" applyProtection="0"/>
    <xf numFmtId="172" fontId="19" fillId="17" borderId="0" applyNumberFormat="0" applyBorder="0" applyAlignment="0" applyProtection="0"/>
    <xf numFmtId="172" fontId="19" fillId="17" borderId="0" applyNumberFormat="0" applyBorder="0" applyAlignment="0" applyProtection="0"/>
    <xf numFmtId="172" fontId="19" fillId="17" borderId="0" applyNumberFormat="0" applyBorder="0" applyAlignment="0" applyProtection="0"/>
    <xf numFmtId="172" fontId="19" fillId="17" borderId="0" applyNumberFormat="0" applyBorder="0" applyAlignment="0" applyProtection="0"/>
    <xf numFmtId="172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0" fontId="19" fillId="17" borderId="0" applyNumberFormat="0" applyBorder="0" applyAlignment="0" applyProtection="0"/>
    <xf numFmtId="172" fontId="19" fillId="17" borderId="0" applyNumberFormat="0" applyBorder="0" applyAlignment="0" applyProtection="0"/>
    <xf numFmtId="172" fontId="19" fillId="17" borderId="0" applyNumberFormat="0" applyBorder="0" applyAlignment="0" applyProtection="0"/>
    <xf numFmtId="172" fontId="19" fillId="17" borderId="0" applyNumberFormat="0" applyBorder="0" applyAlignment="0" applyProtection="0"/>
    <xf numFmtId="172" fontId="19" fillId="18" borderId="0" applyNumberFormat="0" applyBorder="0" applyAlignment="0" applyProtection="0"/>
    <xf numFmtId="172" fontId="19" fillId="18" borderId="0" applyNumberFormat="0" applyBorder="0" applyAlignment="0" applyProtection="0"/>
    <xf numFmtId="172" fontId="19" fillId="18" borderId="0" applyNumberFormat="0" applyBorder="0" applyAlignment="0" applyProtection="0"/>
    <xf numFmtId="172" fontId="19" fillId="18" borderId="0" applyNumberFormat="0" applyBorder="0" applyAlignment="0" applyProtection="0"/>
    <xf numFmtId="172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0" fontId="19" fillId="18" borderId="0" applyNumberFormat="0" applyBorder="0" applyAlignment="0" applyProtection="0"/>
    <xf numFmtId="172" fontId="19" fillId="18" borderId="0" applyNumberFormat="0" applyBorder="0" applyAlignment="0" applyProtection="0"/>
    <xf numFmtId="172" fontId="19" fillId="18" borderId="0" applyNumberFormat="0" applyBorder="0" applyAlignment="0" applyProtection="0"/>
    <xf numFmtId="172" fontId="19" fillId="18" borderId="0" applyNumberFormat="0" applyBorder="0" applyAlignment="0" applyProtection="0"/>
    <xf numFmtId="172" fontId="19" fillId="13" borderId="0" applyNumberFormat="0" applyBorder="0" applyAlignment="0" applyProtection="0"/>
    <xf numFmtId="172" fontId="19" fillId="13" borderId="0" applyNumberFormat="0" applyBorder="0" applyAlignment="0" applyProtection="0"/>
    <xf numFmtId="172" fontId="19" fillId="13" borderId="0" applyNumberFormat="0" applyBorder="0" applyAlignment="0" applyProtection="0"/>
    <xf numFmtId="172" fontId="19" fillId="13" borderId="0" applyNumberFormat="0" applyBorder="0" applyAlignment="0" applyProtection="0"/>
    <xf numFmtId="172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0" fontId="19" fillId="13" borderId="0" applyNumberFormat="0" applyBorder="0" applyAlignment="0" applyProtection="0"/>
    <xf numFmtId="172" fontId="19" fillId="13" borderId="0" applyNumberFormat="0" applyBorder="0" applyAlignment="0" applyProtection="0"/>
    <xf numFmtId="172" fontId="19" fillId="13" borderId="0" applyNumberFormat="0" applyBorder="0" applyAlignment="0" applyProtection="0"/>
    <xf numFmtId="172" fontId="19" fillId="13" borderId="0" applyNumberFormat="0" applyBorder="0" applyAlignment="0" applyProtection="0"/>
    <xf numFmtId="172" fontId="19" fillId="14" borderId="0" applyNumberFormat="0" applyBorder="0" applyAlignment="0" applyProtection="0"/>
    <xf numFmtId="172" fontId="19" fillId="14" borderId="0" applyNumberFormat="0" applyBorder="0" applyAlignment="0" applyProtection="0"/>
    <xf numFmtId="172" fontId="19" fillId="14" borderId="0" applyNumberFormat="0" applyBorder="0" applyAlignment="0" applyProtection="0"/>
    <xf numFmtId="172" fontId="19" fillId="14" borderId="0" applyNumberFormat="0" applyBorder="0" applyAlignment="0" applyProtection="0"/>
    <xf numFmtId="172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0" fontId="19" fillId="14" borderId="0" applyNumberFormat="0" applyBorder="0" applyAlignment="0" applyProtection="0"/>
    <xf numFmtId="172" fontId="19" fillId="14" borderId="0" applyNumberFormat="0" applyBorder="0" applyAlignment="0" applyProtection="0"/>
    <xf numFmtId="172" fontId="19" fillId="14" borderId="0" applyNumberFormat="0" applyBorder="0" applyAlignment="0" applyProtection="0"/>
    <xf numFmtId="172" fontId="19" fillId="14" borderId="0" applyNumberFormat="0" applyBorder="0" applyAlignment="0" applyProtection="0"/>
    <xf numFmtId="172" fontId="19" fillId="19" borderId="0" applyNumberFormat="0" applyBorder="0" applyAlignment="0" applyProtection="0"/>
    <xf numFmtId="172" fontId="19" fillId="19" borderId="0" applyNumberFormat="0" applyBorder="0" applyAlignment="0" applyProtection="0"/>
    <xf numFmtId="172" fontId="19" fillId="19" borderId="0" applyNumberFormat="0" applyBorder="0" applyAlignment="0" applyProtection="0"/>
    <xf numFmtId="172" fontId="19" fillId="19" borderId="0" applyNumberFormat="0" applyBorder="0" applyAlignment="0" applyProtection="0"/>
    <xf numFmtId="172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0" fontId="19" fillId="19" borderId="0" applyNumberFormat="0" applyBorder="0" applyAlignment="0" applyProtection="0"/>
    <xf numFmtId="172" fontId="19" fillId="19" borderId="0" applyNumberFormat="0" applyBorder="0" applyAlignment="0" applyProtection="0"/>
    <xf numFmtId="172" fontId="19" fillId="19" borderId="0" applyNumberFormat="0" applyBorder="0" applyAlignment="0" applyProtection="0"/>
    <xf numFmtId="172" fontId="19" fillId="19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0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172" fontId="20" fillId="3" borderId="0" applyNumberFormat="0" applyBorder="0" applyAlignment="0" applyProtection="0"/>
    <xf numFmtId="0" fontId="21" fillId="0" borderId="0" applyNumberFormat="0" applyFill="0" applyBorder="0" applyAlignment="0" applyProtection="0"/>
    <xf numFmtId="172" fontId="22" fillId="20" borderId="6" applyNumberFormat="0" applyAlignment="0" applyProtection="0"/>
    <xf numFmtId="172" fontId="22" fillId="20" borderId="6" applyNumberFormat="0" applyAlignment="0" applyProtection="0"/>
    <xf numFmtId="172" fontId="22" fillId="20" borderId="6" applyNumberFormat="0" applyAlignment="0" applyProtection="0"/>
    <xf numFmtId="172" fontId="22" fillId="20" borderId="6" applyNumberFormat="0" applyAlignment="0" applyProtection="0"/>
    <xf numFmtId="172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0" fontId="22" fillId="20" borderId="6" applyNumberFormat="0" applyAlignment="0" applyProtection="0"/>
    <xf numFmtId="172" fontId="22" fillId="20" borderId="6" applyNumberFormat="0" applyAlignment="0" applyProtection="0"/>
    <xf numFmtId="172" fontId="22" fillId="20" borderId="6" applyNumberFormat="0" applyAlignment="0" applyProtection="0"/>
    <xf numFmtId="172" fontId="22" fillId="20" borderId="6" applyNumberFormat="0" applyAlignment="0" applyProtection="0"/>
    <xf numFmtId="172" fontId="23" fillId="21" borderId="7" applyNumberFormat="0" applyAlignment="0" applyProtection="0"/>
    <xf numFmtId="172" fontId="23" fillId="21" borderId="7" applyNumberFormat="0" applyAlignment="0" applyProtection="0"/>
    <xf numFmtId="172" fontId="23" fillId="21" borderId="7" applyNumberFormat="0" applyAlignment="0" applyProtection="0"/>
    <xf numFmtId="172" fontId="23" fillId="21" borderId="7" applyNumberFormat="0" applyAlignment="0" applyProtection="0"/>
    <xf numFmtId="172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0" fontId="23" fillId="21" borderId="7" applyNumberFormat="0" applyAlignment="0" applyProtection="0"/>
    <xf numFmtId="172" fontId="23" fillId="21" borderId="7" applyNumberFormat="0" applyAlignment="0" applyProtection="0"/>
    <xf numFmtId="172" fontId="23" fillId="21" borderId="7" applyNumberFormat="0" applyAlignment="0" applyProtection="0"/>
    <xf numFmtId="172" fontId="23" fillId="21" borderId="7" applyNumberFormat="0" applyAlignment="0" applyProtection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67" fontId="24" fillId="0" borderId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2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18" fillId="0" borderId="0" applyFont="0" applyFill="0" applyBorder="0" applyAlignment="0" applyProtection="0"/>
    <xf numFmtId="164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79" fontId="7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25" fillId="0" borderId="0" applyFont="0" applyFill="0" applyBorder="0" applyAlignment="0" applyProtection="0"/>
    <xf numFmtId="43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7" fontId="26" fillId="0" borderId="0" applyFont="0" applyFill="0" applyBorder="0" applyAlignment="0" applyProtection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183" fontId="18" fillId="0" borderId="0"/>
    <xf numFmtId="42" fontId="12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184" fontId="18" fillId="0" borderId="0"/>
    <xf numFmtId="0" fontId="27" fillId="0" borderId="0" applyProtection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5" fontId="18" fillId="0" borderId="0"/>
    <xf numFmtId="186" fontId="18" fillId="0" borderId="0" applyFon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172" fontId="28" fillId="0" borderId="0" applyNumberFormat="0" applyFill="0" applyBorder="0" applyAlignment="0" applyProtection="0"/>
    <xf numFmtId="2" fontId="27" fillId="0" borderId="0" applyProtection="0"/>
    <xf numFmtId="172" fontId="29" fillId="4" borderId="0" applyNumberFormat="0" applyBorder="0" applyAlignment="0" applyProtection="0"/>
    <xf numFmtId="172" fontId="29" fillId="4" borderId="0" applyNumberFormat="0" applyBorder="0" applyAlignment="0" applyProtection="0"/>
    <xf numFmtId="172" fontId="29" fillId="4" borderId="0" applyNumberFormat="0" applyBorder="0" applyAlignment="0" applyProtection="0"/>
    <xf numFmtId="172" fontId="29" fillId="4" borderId="0" applyNumberFormat="0" applyBorder="0" applyAlignment="0" applyProtection="0"/>
    <xf numFmtId="172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0" fontId="29" fillId="4" borderId="0" applyNumberFormat="0" applyBorder="0" applyAlignment="0" applyProtection="0"/>
    <xf numFmtId="172" fontId="29" fillId="4" borderId="0" applyNumberFormat="0" applyBorder="0" applyAlignment="0" applyProtection="0"/>
    <xf numFmtId="172" fontId="29" fillId="4" borderId="0" applyNumberFormat="0" applyBorder="0" applyAlignment="0" applyProtection="0"/>
    <xf numFmtId="172" fontId="29" fillId="4" borderId="0" applyNumberFormat="0" applyBorder="0" applyAlignment="0" applyProtection="0"/>
    <xf numFmtId="38" fontId="30" fillId="22" borderId="0" applyNumberFormat="0" applyBorder="0" applyAlignment="0" applyProtection="0"/>
    <xf numFmtId="38" fontId="31" fillId="22" borderId="0" applyNumberFormat="0" applyBorder="0" applyAlignment="0" applyProtection="0"/>
    <xf numFmtId="38" fontId="31" fillId="22" borderId="0" applyNumberFormat="0" applyBorder="0" applyAlignment="0" applyProtection="0"/>
    <xf numFmtId="0" fontId="32" fillId="0" borderId="8" applyNumberFormat="0" applyAlignment="0" applyProtection="0">
      <alignment horizontal="left" vertical="center"/>
    </xf>
    <xf numFmtId="0" fontId="32" fillId="0" borderId="3">
      <alignment horizontal="left" vertical="center"/>
    </xf>
    <xf numFmtId="0" fontId="17" fillId="0" borderId="0">
      <alignment horizontal="left"/>
    </xf>
    <xf numFmtId="172" fontId="17" fillId="0" borderId="0">
      <alignment horizontal="left"/>
    </xf>
    <xf numFmtId="172" fontId="17" fillId="0" borderId="0">
      <alignment horizontal="left"/>
    </xf>
    <xf numFmtId="172" fontId="17" fillId="0" borderId="0">
      <alignment horizontal="left"/>
    </xf>
    <xf numFmtId="0" fontId="17" fillId="0" borderId="0">
      <alignment horizontal="right"/>
    </xf>
    <xf numFmtId="172" fontId="17" fillId="0" borderId="0">
      <alignment horizontal="right"/>
    </xf>
    <xf numFmtId="172" fontId="17" fillId="0" borderId="0">
      <alignment horizontal="right"/>
    </xf>
    <xf numFmtId="172" fontId="17" fillId="0" borderId="0">
      <alignment horizontal="right"/>
    </xf>
    <xf numFmtId="0" fontId="33" fillId="0" borderId="0" applyNumberFormat="0" applyFill="0" applyBorder="0" applyAlignment="0" applyProtection="0"/>
    <xf numFmtId="172" fontId="34" fillId="0" borderId="9" applyNumberFormat="0" applyFill="0" applyAlignment="0" applyProtection="0"/>
    <xf numFmtId="172" fontId="34" fillId="0" borderId="9" applyNumberFormat="0" applyFill="0" applyAlignment="0" applyProtection="0"/>
    <xf numFmtId="172" fontId="34" fillId="0" borderId="9" applyNumberFormat="0" applyFill="0" applyAlignment="0" applyProtection="0"/>
    <xf numFmtId="172" fontId="34" fillId="0" borderId="9" applyNumberFormat="0" applyFill="0" applyAlignment="0" applyProtection="0"/>
    <xf numFmtId="172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0" fontId="34" fillId="0" borderId="9" applyNumberFormat="0" applyFill="0" applyAlignment="0" applyProtection="0"/>
    <xf numFmtId="172" fontId="34" fillId="0" borderId="9" applyNumberFormat="0" applyFill="0" applyAlignment="0" applyProtection="0"/>
    <xf numFmtId="172" fontId="34" fillId="0" borderId="9" applyNumberFormat="0" applyFill="0" applyAlignment="0" applyProtection="0"/>
    <xf numFmtId="172" fontId="34" fillId="0" borderId="9" applyNumberFormat="0" applyFill="0" applyAlignment="0" applyProtection="0"/>
    <xf numFmtId="172" fontId="35" fillId="0" borderId="10" applyNumberFormat="0" applyFill="0" applyAlignment="0" applyProtection="0"/>
    <xf numFmtId="172" fontId="35" fillId="0" borderId="10" applyNumberFormat="0" applyFill="0" applyAlignment="0" applyProtection="0"/>
    <xf numFmtId="172" fontId="35" fillId="0" borderId="10" applyNumberFormat="0" applyFill="0" applyAlignment="0" applyProtection="0"/>
    <xf numFmtId="172" fontId="35" fillId="0" borderId="10" applyNumberFormat="0" applyFill="0" applyAlignment="0" applyProtection="0"/>
    <xf numFmtId="172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0" fontId="35" fillId="0" borderId="10" applyNumberFormat="0" applyFill="0" applyAlignment="0" applyProtection="0"/>
    <xf numFmtId="172" fontId="35" fillId="0" borderId="10" applyNumberFormat="0" applyFill="0" applyAlignment="0" applyProtection="0"/>
    <xf numFmtId="172" fontId="35" fillId="0" borderId="10" applyNumberFormat="0" applyFill="0" applyAlignment="0" applyProtection="0"/>
    <xf numFmtId="172" fontId="35" fillId="0" borderId="10" applyNumberFormat="0" applyFill="0" applyAlignment="0" applyProtection="0"/>
    <xf numFmtId="172" fontId="36" fillId="0" borderId="11" applyNumberFormat="0" applyFill="0" applyAlignment="0" applyProtection="0"/>
    <xf numFmtId="172" fontId="36" fillId="0" borderId="11" applyNumberFormat="0" applyFill="0" applyAlignment="0" applyProtection="0"/>
    <xf numFmtId="172" fontId="36" fillId="0" borderId="11" applyNumberFormat="0" applyFill="0" applyAlignment="0" applyProtection="0"/>
    <xf numFmtId="172" fontId="36" fillId="0" borderId="11" applyNumberFormat="0" applyFill="0" applyAlignment="0" applyProtection="0"/>
    <xf numFmtId="172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0" fontId="36" fillId="0" borderId="11" applyNumberFormat="0" applyFill="0" applyAlignment="0" applyProtection="0"/>
    <xf numFmtId="172" fontId="36" fillId="0" borderId="11" applyNumberFormat="0" applyFill="0" applyAlignment="0" applyProtection="0"/>
    <xf numFmtId="172" fontId="36" fillId="0" borderId="11" applyNumberFormat="0" applyFill="0" applyAlignment="0" applyProtection="0"/>
    <xf numFmtId="172" fontId="36" fillId="0" borderId="11" applyNumberFormat="0" applyFill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172" fontId="36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7" fillId="0" borderId="0" applyProtection="0"/>
    <xf numFmtId="0" fontId="38" fillId="0" borderId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39" fillId="0" borderId="0" applyNumberFormat="0" applyFill="0" applyBorder="0" applyAlignment="0" applyProtection="0">
      <alignment vertical="top"/>
      <protection locked="0"/>
    </xf>
    <xf numFmtId="172" fontId="39" fillId="0" borderId="0" applyNumberFormat="0" applyFill="0" applyBorder="0" applyAlignment="0" applyProtection="0">
      <alignment vertical="top"/>
      <protection locked="0"/>
    </xf>
    <xf numFmtId="172" fontId="39" fillId="0" borderId="0" applyNumberFormat="0" applyFill="0" applyBorder="0" applyAlignment="0" applyProtection="0">
      <alignment vertical="top"/>
      <protection locked="0"/>
    </xf>
    <xf numFmtId="172" fontId="39" fillId="0" borderId="0" applyNumberFormat="0" applyFill="0" applyBorder="0" applyAlignment="0" applyProtection="0">
      <alignment vertical="top"/>
      <protection locked="0"/>
    </xf>
    <xf numFmtId="172" fontId="39" fillId="0" borderId="0" applyNumberFormat="0" applyFill="0" applyBorder="0" applyAlignment="0" applyProtection="0">
      <alignment vertical="top"/>
      <protection locked="0"/>
    </xf>
    <xf numFmtId="172" fontId="40" fillId="0" borderId="0" applyNumberFormat="0" applyFill="0" applyBorder="0" applyAlignment="0" applyProtection="0">
      <alignment vertical="top"/>
      <protection locked="0"/>
    </xf>
    <xf numFmtId="10" fontId="30" fillId="23" borderId="12" applyNumberFormat="0" applyBorder="0" applyAlignment="0" applyProtection="0"/>
    <xf numFmtId="10" fontId="31" fillId="23" borderId="12" applyNumberFormat="0" applyBorder="0" applyAlignment="0" applyProtection="0"/>
    <xf numFmtId="10" fontId="31" fillId="23" borderId="12" applyNumberFormat="0" applyBorder="0" applyAlignment="0" applyProtection="0"/>
    <xf numFmtId="172" fontId="41" fillId="7" borderId="6" applyNumberFormat="0" applyAlignment="0" applyProtection="0"/>
    <xf numFmtId="172" fontId="41" fillId="7" borderId="6" applyNumberFormat="0" applyAlignment="0" applyProtection="0"/>
    <xf numFmtId="172" fontId="41" fillId="7" borderId="6" applyNumberFormat="0" applyAlignment="0" applyProtection="0"/>
    <xf numFmtId="172" fontId="41" fillId="7" borderId="6" applyNumberFormat="0" applyAlignment="0" applyProtection="0"/>
    <xf numFmtId="172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0" fontId="41" fillId="7" borderId="6" applyNumberFormat="0" applyAlignment="0" applyProtection="0"/>
    <xf numFmtId="172" fontId="41" fillId="7" borderId="6" applyNumberFormat="0" applyAlignment="0" applyProtection="0"/>
    <xf numFmtId="172" fontId="41" fillId="7" borderId="6" applyNumberFormat="0" applyAlignment="0" applyProtection="0"/>
    <xf numFmtId="172" fontId="41" fillId="7" borderId="6" applyNumberFormat="0" applyAlignment="0" applyProtection="0"/>
    <xf numFmtId="172" fontId="31" fillId="24" borderId="12">
      <alignment horizontal="center" vertical="center"/>
    </xf>
    <xf numFmtId="177" fontId="24" fillId="0" borderId="0">
      <alignment vertical="top"/>
    </xf>
    <xf numFmtId="172" fontId="42" fillId="0" borderId="13" applyNumberFormat="0" applyFill="0" applyAlignment="0" applyProtection="0"/>
    <xf numFmtId="172" fontId="42" fillId="0" borderId="13" applyNumberFormat="0" applyFill="0" applyAlignment="0" applyProtection="0"/>
    <xf numFmtId="172" fontId="42" fillId="0" borderId="13" applyNumberFormat="0" applyFill="0" applyAlignment="0" applyProtection="0"/>
    <xf numFmtId="172" fontId="42" fillId="0" borderId="13" applyNumberFormat="0" applyFill="0" applyAlignment="0" applyProtection="0"/>
    <xf numFmtId="172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0" fontId="42" fillId="0" borderId="13" applyNumberFormat="0" applyFill="0" applyAlignment="0" applyProtection="0"/>
    <xf numFmtId="172" fontId="42" fillId="0" borderId="13" applyNumberFormat="0" applyFill="0" applyAlignment="0" applyProtection="0"/>
    <xf numFmtId="172" fontId="42" fillId="0" borderId="13" applyNumberFormat="0" applyFill="0" applyAlignment="0" applyProtection="0"/>
    <xf numFmtId="172" fontId="42" fillId="0" borderId="13" applyNumberFormat="0" applyFill="0" applyAlignment="0" applyProtection="0"/>
    <xf numFmtId="172" fontId="43" fillId="25" borderId="0" applyNumberFormat="0" applyBorder="0" applyAlignment="0" applyProtection="0"/>
    <xf numFmtId="172" fontId="43" fillId="25" borderId="0" applyNumberFormat="0" applyBorder="0" applyAlignment="0" applyProtection="0"/>
    <xf numFmtId="172" fontId="43" fillId="25" borderId="0" applyNumberFormat="0" applyBorder="0" applyAlignment="0" applyProtection="0"/>
    <xf numFmtId="172" fontId="43" fillId="25" borderId="0" applyNumberFormat="0" applyBorder="0" applyAlignment="0" applyProtection="0"/>
    <xf numFmtId="172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0" fontId="43" fillId="25" borderId="0" applyNumberFormat="0" applyBorder="0" applyAlignment="0" applyProtection="0"/>
    <xf numFmtId="172" fontId="43" fillId="25" borderId="0" applyNumberFormat="0" applyBorder="0" applyAlignment="0" applyProtection="0"/>
    <xf numFmtId="172" fontId="43" fillId="25" borderId="0" applyNumberFormat="0" applyBorder="0" applyAlignment="0" applyProtection="0"/>
    <xf numFmtId="172" fontId="43" fillId="25" borderId="0" applyNumberFormat="0" applyBorder="0" applyAlignment="0" applyProtection="0"/>
    <xf numFmtId="0" fontId="1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37" fontId="44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12" fillId="0" borderId="0"/>
    <xf numFmtId="0" fontId="2" fillId="0" borderId="0"/>
    <xf numFmtId="172" fontId="2" fillId="0" borderId="0"/>
    <xf numFmtId="0" fontId="2" fillId="0" borderId="0"/>
    <xf numFmtId="0" fontId="12" fillId="0" borderId="0"/>
    <xf numFmtId="0" fontId="12" fillId="0" borderId="0"/>
    <xf numFmtId="0" fontId="7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72" fontId="2" fillId="0" borderId="0"/>
    <xf numFmtId="0" fontId="2" fillId="0" borderId="0"/>
    <xf numFmtId="0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2" fillId="0" borderId="0"/>
    <xf numFmtId="0" fontId="1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172" fontId="2" fillId="0" borderId="0"/>
    <xf numFmtId="0" fontId="25" fillId="0" borderId="0"/>
    <xf numFmtId="0" fontId="2" fillId="0" borderId="0"/>
    <xf numFmtId="172" fontId="2" fillId="0" borderId="0"/>
    <xf numFmtId="172" fontId="46" fillId="0" borderId="0"/>
    <xf numFmtId="187" fontId="2" fillId="0" borderId="0"/>
    <xf numFmtId="0" fontId="18" fillId="0" borderId="0"/>
    <xf numFmtId="0" fontId="12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172" fontId="7" fillId="0" borderId="0"/>
    <xf numFmtId="0" fontId="12" fillId="0" borderId="0"/>
    <xf numFmtId="172" fontId="46" fillId="0" borderId="0"/>
    <xf numFmtId="172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0" fontId="7" fillId="0" borderId="0"/>
    <xf numFmtId="0" fontId="25" fillId="0" borderId="0"/>
    <xf numFmtId="0" fontId="7" fillId="0" borderId="0"/>
    <xf numFmtId="0" fontId="2" fillId="0" borderId="0"/>
    <xf numFmtId="0" fontId="7" fillId="0" borderId="0"/>
    <xf numFmtId="0" fontId="26" fillId="0" borderId="0"/>
    <xf numFmtId="172" fontId="7" fillId="0" borderId="0"/>
    <xf numFmtId="0" fontId="2" fillId="0" borderId="0"/>
    <xf numFmtId="172" fontId="47" fillId="0" borderId="0"/>
    <xf numFmtId="172" fontId="2" fillId="0" borderId="0"/>
    <xf numFmtId="0" fontId="7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2" fillId="0" borderId="0"/>
    <xf numFmtId="172" fontId="7" fillId="0" borderId="0"/>
    <xf numFmtId="0" fontId="1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12" fillId="0" borderId="0"/>
    <xf numFmtId="172" fontId="2" fillId="0" borderId="0"/>
    <xf numFmtId="172" fontId="2" fillId="0" borderId="0"/>
    <xf numFmtId="0" fontId="12" fillId="0" borderId="0"/>
    <xf numFmtId="172" fontId="12" fillId="26" borderId="14" applyNumberFormat="0" applyFont="0" applyAlignment="0" applyProtection="0"/>
    <xf numFmtId="172" fontId="12" fillId="26" borderId="14" applyNumberFormat="0" applyFont="0" applyAlignment="0" applyProtection="0"/>
    <xf numFmtId="172" fontId="12" fillId="26" borderId="14" applyNumberFormat="0" applyFont="0" applyAlignment="0" applyProtection="0"/>
    <xf numFmtId="172" fontId="12" fillId="26" borderId="14" applyNumberFormat="0" applyFont="0" applyAlignment="0" applyProtection="0"/>
    <xf numFmtId="172" fontId="12" fillId="26" borderId="14" applyNumberFormat="0" applyFont="0" applyAlignment="0" applyProtection="0"/>
    <xf numFmtId="172" fontId="12" fillId="26" borderId="14" applyNumberFormat="0" applyFont="0" applyAlignment="0" applyProtection="0"/>
    <xf numFmtId="172" fontId="1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0" fontId="2" fillId="26" borderId="14" applyNumberFormat="0" applyFont="0" applyAlignment="0" applyProtection="0"/>
    <xf numFmtId="172" fontId="12" fillId="26" borderId="14" applyNumberFormat="0" applyFont="0" applyAlignment="0" applyProtection="0"/>
    <xf numFmtId="172" fontId="12" fillId="26" borderId="14" applyNumberFormat="0" applyFont="0" applyAlignment="0" applyProtection="0"/>
    <xf numFmtId="172" fontId="12" fillId="26" borderId="14" applyNumberFormat="0" applyFont="0" applyAlignment="0" applyProtection="0"/>
    <xf numFmtId="188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72" fontId="49" fillId="20" borderId="15" applyNumberFormat="0" applyAlignment="0" applyProtection="0"/>
    <xf numFmtId="172" fontId="49" fillId="20" borderId="15" applyNumberFormat="0" applyAlignment="0" applyProtection="0"/>
    <xf numFmtId="172" fontId="49" fillId="20" borderId="15" applyNumberFormat="0" applyAlignment="0" applyProtection="0"/>
    <xf numFmtId="172" fontId="49" fillId="20" borderId="15" applyNumberFormat="0" applyAlignment="0" applyProtection="0"/>
    <xf numFmtId="172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0" fontId="49" fillId="20" borderId="15" applyNumberFormat="0" applyAlignment="0" applyProtection="0"/>
    <xf numFmtId="172" fontId="49" fillId="20" borderId="15" applyNumberFormat="0" applyAlignment="0" applyProtection="0"/>
    <xf numFmtId="172" fontId="49" fillId="20" borderId="15" applyNumberFormat="0" applyAlignment="0" applyProtection="0"/>
    <xf numFmtId="172" fontId="49" fillId="20" borderId="15" applyNumberFormat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50" fillId="0" borderId="0" applyFont="0" applyFill="0" applyBorder="0" applyAlignment="0" applyProtection="0">
      <alignment vertical="top"/>
    </xf>
    <xf numFmtId="9" fontId="2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37" fontId="15" fillId="0" borderId="0"/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1" fontId="7" fillId="0" borderId="16" applyNumberFormat="0" applyFill="0" applyAlignment="0" applyProtection="0">
      <alignment horizontal="center" vertical="center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2" fontId="7" fillId="0" borderId="0">
      <alignment horizontal="right"/>
    </xf>
    <xf numFmtId="0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172" fontId="7" fillId="0" borderId="0">
      <alignment horizontal="left"/>
    </xf>
    <xf numFmtId="0" fontId="4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2" fontId="52" fillId="0" borderId="0" applyNumberFormat="0" applyFill="0" applyBorder="0" applyAlignment="0" applyProtection="0"/>
    <xf numFmtId="172" fontId="52" fillId="0" borderId="0" applyNumberFormat="0" applyFill="0" applyBorder="0" applyAlignment="0" applyProtection="0"/>
    <xf numFmtId="172" fontId="52" fillId="0" borderId="0" applyNumberFormat="0" applyFill="0" applyBorder="0" applyAlignment="0" applyProtection="0"/>
    <xf numFmtId="172" fontId="52" fillId="0" borderId="0" applyNumberFormat="0" applyFill="0" applyBorder="0" applyAlignment="0" applyProtection="0"/>
    <xf numFmtId="172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72" fontId="52" fillId="0" borderId="0" applyNumberFormat="0" applyFill="0" applyBorder="0" applyAlignment="0" applyProtection="0"/>
    <xf numFmtId="172" fontId="52" fillId="0" borderId="0" applyNumberFormat="0" applyFill="0" applyBorder="0" applyAlignment="0" applyProtection="0"/>
    <xf numFmtId="172" fontId="52" fillId="0" borderId="0" applyNumberFormat="0" applyFill="0" applyBorder="0" applyAlignment="0" applyProtection="0"/>
    <xf numFmtId="172" fontId="53" fillId="0" borderId="17" applyNumberFormat="0" applyFill="0" applyAlignment="0" applyProtection="0"/>
    <xf numFmtId="172" fontId="53" fillId="0" borderId="17" applyNumberFormat="0" applyFill="0" applyAlignment="0" applyProtection="0"/>
    <xf numFmtId="172" fontId="53" fillId="0" borderId="17" applyNumberFormat="0" applyFill="0" applyAlignment="0" applyProtection="0"/>
    <xf numFmtId="172" fontId="53" fillId="0" borderId="17" applyNumberFormat="0" applyFill="0" applyAlignment="0" applyProtection="0"/>
    <xf numFmtId="172" fontId="53" fillId="0" borderId="17" applyNumberFormat="0" applyFill="0" applyAlignment="0" applyProtection="0"/>
    <xf numFmtId="0" fontId="53" fillId="0" borderId="17" applyNumberFormat="0" applyFill="0" applyAlignment="0" applyProtection="0"/>
    <xf numFmtId="3" fontId="54" fillId="0" borderId="18">
      <alignment horizontal="center"/>
    </xf>
    <xf numFmtId="3" fontId="54" fillId="0" borderId="18">
      <alignment horizontal="center"/>
    </xf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0" fontId="53" fillId="0" borderId="17" applyNumberFormat="0" applyFill="0" applyAlignment="0" applyProtection="0"/>
    <xf numFmtId="172" fontId="53" fillId="0" borderId="17" applyNumberFormat="0" applyFill="0" applyAlignment="0" applyProtection="0"/>
    <xf numFmtId="172" fontId="53" fillId="0" borderId="17" applyNumberFormat="0" applyFill="0" applyAlignment="0" applyProtection="0"/>
    <xf numFmtId="172" fontId="53" fillId="0" borderId="17" applyNumberFormat="0" applyFill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72" fontId="55" fillId="0" borderId="0" applyNumberFormat="0" applyFill="0" applyBorder="0" applyAlignment="0" applyProtection="0"/>
    <xf numFmtId="189" fontId="47" fillId="0" borderId="0" applyFont="0" applyFill="0" applyBorder="0" applyAlignment="0" applyProtection="0"/>
    <xf numFmtId="190" fontId="47" fillId="0" borderId="0" applyFont="0" applyFill="0" applyBorder="0" applyAlignment="0" applyProtection="0"/>
    <xf numFmtId="9" fontId="7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91" fontId="25" fillId="0" borderId="0" applyFont="0" applyFill="0" applyBorder="0" applyAlignment="0" applyProtection="0"/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9" fontId="58" fillId="0" borderId="0" applyFont="0" applyFill="0" applyBorder="0" applyAlignment="0" applyProtection="0"/>
    <xf numFmtId="0" fontId="2" fillId="0" borderId="0"/>
    <xf numFmtId="0" fontId="2" fillId="0" borderId="0"/>
    <xf numFmtId="172" fontId="2" fillId="0" borderId="0"/>
    <xf numFmtId="172" fontId="2" fillId="0" borderId="0"/>
    <xf numFmtId="172" fontId="7" fillId="0" borderId="0"/>
    <xf numFmtId="172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7" fontId="59" fillId="0" borderId="0" applyFont="0" applyFill="0" applyBorder="0" applyAlignment="0" applyProtection="0"/>
    <xf numFmtId="192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94" fontId="59" fillId="0" borderId="0" applyFont="0" applyFill="0" applyBorder="0" applyAlignment="0" applyProtection="0"/>
    <xf numFmtId="0" fontId="7" fillId="0" borderId="0"/>
    <xf numFmtId="0" fontId="58" fillId="0" borderId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172" fontId="2" fillId="26" borderId="14" applyNumberFormat="0" applyFont="0" applyAlignment="0" applyProtection="0"/>
    <xf numFmtId="0" fontId="60" fillId="0" borderId="0"/>
    <xf numFmtId="0" fontId="7" fillId="0" borderId="0"/>
  </cellStyleXfs>
  <cellXfs count="203">
    <xf numFmtId="0" fontId="0" fillId="0" borderId="0" xfId="0"/>
    <xf numFmtId="0" fontId="1" fillId="0" borderId="0" xfId="0" applyFont="1" applyFill="1"/>
    <xf numFmtId="43" fontId="1" fillId="0" borderId="0" xfId="2" applyFont="1" applyFill="1"/>
    <xf numFmtId="0" fontId="1" fillId="0" borderId="0" xfId="2" applyNumberFormat="1" applyFont="1" applyFill="1"/>
    <xf numFmtId="164" fontId="1" fillId="0" borderId="0" xfId="1" applyFont="1" applyFill="1"/>
    <xf numFmtId="0" fontId="1" fillId="0" borderId="1" xfId="0" applyFont="1" applyFill="1" applyBorder="1"/>
    <xf numFmtId="43" fontId="1" fillId="0" borderId="1" xfId="2" applyFont="1" applyFill="1" applyBorder="1"/>
    <xf numFmtId="43" fontId="3" fillId="0" borderId="1" xfId="2" applyFont="1" applyFill="1" applyBorder="1" applyAlignment="1">
      <alignment horizontal="right"/>
    </xf>
    <xf numFmtId="0" fontId="1" fillId="0" borderId="0" xfId="0" applyFont="1" applyFill="1" applyBorder="1"/>
    <xf numFmtId="0" fontId="3" fillId="0" borderId="1" xfId="0" applyFont="1" applyFill="1" applyBorder="1" applyAlignment="1">
      <alignment horizontal="center"/>
    </xf>
    <xf numFmtId="49" fontId="3" fillId="0" borderId="1" xfId="2" applyNumberFormat="1" applyFont="1" applyFill="1" applyBorder="1" applyAlignment="1">
      <alignment horizontal="center"/>
    </xf>
    <xf numFmtId="164" fontId="3" fillId="0" borderId="1" xfId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3" fontId="3" fillId="0" borderId="0" xfId="2" applyFont="1" applyFill="1" applyAlignment="1">
      <alignment horizontal="left"/>
    </xf>
    <xf numFmtId="0" fontId="1" fillId="0" borderId="0" xfId="0" applyFont="1" applyFill="1" applyBorder="1" applyAlignment="1">
      <alignment horizontal="center"/>
    </xf>
    <xf numFmtId="4" fontId="1" fillId="0" borderId="0" xfId="2" applyNumberFormat="1" applyFont="1" applyFill="1" applyBorder="1"/>
    <xf numFmtId="43" fontId="1" fillId="0" borderId="0" xfId="3" applyNumberFormat="1" applyFont="1" applyFill="1"/>
    <xf numFmtId="43" fontId="1" fillId="0" borderId="0" xfId="2" applyNumberFormat="1" applyFont="1" applyFill="1"/>
    <xf numFmtId="165" fontId="1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1" fillId="0" borderId="3" xfId="2" applyNumberFormat="1" applyFont="1" applyFill="1" applyBorder="1"/>
    <xf numFmtId="43" fontId="1" fillId="0" borderId="0" xfId="0" applyNumberFormat="1" applyFont="1" applyFill="1" applyBorder="1" applyAlignment="1">
      <alignment horizontal="center"/>
    </xf>
    <xf numFmtId="43" fontId="1" fillId="0" borderId="0" xfId="2" applyFont="1" applyFill="1" applyBorder="1"/>
    <xf numFmtId="165" fontId="1" fillId="0" borderId="0" xfId="2" applyNumberFormat="1" applyFont="1" applyFill="1"/>
    <xf numFmtId="43" fontId="1" fillId="0" borderId="0" xfId="2" applyFont="1" applyFill="1" applyAlignment="1">
      <alignment horizontal="center"/>
    </xf>
    <xf numFmtId="164" fontId="1" fillId="0" borderId="0" xfId="1" applyFont="1" applyFill="1" applyBorder="1"/>
    <xf numFmtId="43" fontId="1" fillId="0" borderId="0" xfId="2" applyNumberFormat="1" applyFont="1" applyFill="1" applyBorder="1"/>
    <xf numFmtId="43" fontId="1" fillId="0" borderId="4" xfId="2" applyNumberFormat="1" applyFont="1" applyFill="1" applyBorder="1"/>
    <xf numFmtId="43" fontId="1" fillId="0" borderId="0" xfId="0" applyNumberFormat="1" applyFont="1" applyFill="1"/>
    <xf numFmtId="43" fontId="3" fillId="0" borderId="0" xfId="2" applyFont="1" applyFill="1"/>
    <xf numFmtId="43" fontId="3" fillId="0" borderId="0" xfId="2" applyFont="1" applyFill="1" applyBorder="1" applyAlignment="1">
      <alignment horizontal="right"/>
    </xf>
    <xf numFmtId="49" fontId="3" fillId="0" borderId="0" xfId="1" applyNumberFormat="1" applyFont="1" applyFill="1" applyBorder="1" applyAlignment="1">
      <alignment horizontal="center"/>
    </xf>
    <xf numFmtId="39" fontId="1" fillId="0" borderId="0" xfId="2" applyNumberFormat="1" applyFont="1" applyFill="1"/>
    <xf numFmtId="43" fontId="1" fillId="0" borderId="0" xfId="2" applyFont="1" applyFill="1" applyAlignment="1">
      <alignment horizontal="right"/>
    </xf>
    <xf numFmtId="4" fontId="1" fillId="0" borderId="0" xfId="2" applyNumberFormat="1" applyFont="1" applyFill="1" applyBorder="1" applyAlignment="1">
      <alignment horizontal="right"/>
    </xf>
    <xf numFmtId="43" fontId="1" fillId="0" borderId="3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165" fontId="1" fillId="0" borderId="0" xfId="2" applyNumberFormat="1" applyFont="1" applyFill="1" applyBorder="1"/>
    <xf numFmtId="165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Border="1" applyAlignment="1">
      <alignment horizontal="right"/>
    </xf>
    <xf numFmtId="37" fontId="1" fillId="0" borderId="0" xfId="2" applyNumberFormat="1" applyFont="1" applyFill="1" applyAlignment="1">
      <alignment horizontal="right"/>
    </xf>
    <xf numFmtId="43" fontId="1" fillId="0" borderId="5" xfId="2" applyNumberFormat="1" applyFont="1" applyFill="1" applyBorder="1" applyAlignment="1">
      <alignment horizontal="right"/>
    </xf>
    <xf numFmtId="43" fontId="1" fillId="0" borderId="0" xfId="2" applyNumberFormat="1" applyFont="1" applyFill="1" applyAlignment="1">
      <alignment horizontal="right"/>
    </xf>
    <xf numFmtId="166" fontId="1" fillId="0" borderId="0" xfId="2" applyNumberFormat="1" applyFont="1" applyFill="1" applyAlignment="1">
      <alignment horizontal="right"/>
    </xf>
    <xf numFmtId="164" fontId="1" fillId="0" borderId="0" xfId="2" applyNumberFormat="1" applyFont="1" applyFill="1" applyBorder="1" applyAlignment="1">
      <alignment horizontal="right"/>
    </xf>
    <xf numFmtId="166" fontId="1" fillId="0" borderId="0" xfId="2" applyNumberFormat="1" applyFont="1" applyFill="1"/>
    <xf numFmtId="167" fontId="1" fillId="0" borderId="0" xfId="2" applyNumberFormat="1" applyFont="1" applyFill="1" applyBorder="1" applyAlignment="1">
      <alignment horizontal="right"/>
    </xf>
    <xf numFmtId="43" fontId="1" fillId="0" borderId="1" xfId="2" applyNumberFormat="1" applyFont="1" applyFill="1" applyBorder="1" applyAlignment="1">
      <alignment horizontal="right"/>
    </xf>
    <xf numFmtId="164" fontId="1" fillId="0" borderId="4" xfId="1" applyFont="1" applyFill="1" applyBorder="1" applyAlignment="1">
      <alignment horizontal="right"/>
    </xf>
    <xf numFmtId="43" fontId="6" fillId="0" borderId="0" xfId="2" applyFont="1" applyFill="1" applyBorder="1" applyAlignment="1">
      <alignment horizontal="right"/>
    </xf>
    <xf numFmtId="164" fontId="1" fillId="0" borderId="0" xfId="0" applyNumberFormat="1" applyFont="1" applyFill="1"/>
    <xf numFmtId="0" fontId="8" fillId="0" borderId="0" xfId="0" applyFont="1" applyFill="1"/>
    <xf numFmtId="43" fontId="8" fillId="0" borderId="0" xfId="0" applyNumberFormat="1" applyFont="1" applyFill="1"/>
    <xf numFmtId="164" fontId="8" fillId="0" borderId="0" xfId="1" applyFont="1" applyFill="1"/>
    <xf numFmtId="164" fontId="8" fillId="0" borderId="0" xfId="1" applyFont="1" applyFill="1" applyBorder="1"/>
    <xf numFmtId="0" fontId="8" fillId="0" borderId="0" xfId="0" applyFont="1" applyFill="1" applyBorder="1"/>
    <xf numFmtId="37" fontId="8" fillId="0" borderId="0" xfId="2" applyNumberFormat="1" applyFont="1" applyFill="1" applyBorder="1" applyAlignment="1">
      <alignment horizontal="right"/>
    </xf>
    <xf numFmtId="0" fontId="9" fillId="0" borderId="0" xfId="0" applyFont="1" applyFill="1"/>
    <xf numFmtId="164" fontId="9" fillId="0" borderId="0" xfId="1" applyFont="1" applyFill="1"/>
    <xf numFmtId="0" fontId="9" fillId="0" borderId="0" xfId="0" applyFont="1" applyFill="1" applyAlignment="1"/>
    <xf numFmtId="43" fontId="5" fillId="0" borderId="0" xfId="2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168" fontId="1" fillId="0" borderId="0" xfId="2" applyNumberFormat="1" applyFont="1" applyFill="1" applyBorder="1"/>
    <xf numFmtId="43" fontId="9" fillId="0" borderId="0" xfId="0" applyNumberFormat="1" applyFont="1" applyFill="1"/>
    <xf numFmtId="167" fontId="1" fillId="0" borderId="0" xfId="2" applyNumberFormat="1" applyFont="1" applyFill="1" applyBorder="1"/>
    <xf numFmtId="167" fontId="1" fillId="0" borderId="4" xfId="2" applyNumberFormat="1" applyFont="1" applyFill="1" applyBorder="1"/>
    <xf numFmtId="164" fontId="1" fillId="0" borderId="4" xfId="1" applyFont="1" applyFill="1" applyBorder="1"/>
    <xf numFmtId="166" fontId="1" fillId="0" borderId="0" xfId="2" applyNumberFormat="1" applyFont="1" applyFill="1" applyBorder="1"/>
    <xf numFmtId="166" fontId="1" fillId="0" borderId="0" xfId="0" applyNumberFormat="1" applyFont="1" applyFill="1"/>
    <xf numFmtId="43" fontId="1" fillId="0" borderId="2" xfId="2" applyNumberFormat="1" applyFont="1" applyFill="1" applyBorder="1" applyAlignment="1">
      <alignment horizontal="right"/>
    </xf>
    <xf numFmtId="0" fontId="10" fillId="0" borderId="0" xfId="0" applyFont="1" applyFill="1"/>
    <xf numFmtId="167" fontId="1" fillId="0" borderId="2" xfId="2" applyNumberFormat="1" applyFont="1" applyFill="1" applyBorder="1"/>
    <xf numFmtId="164" fontId="9" fillId="0" borderId="0" xfId="0" applyNumberFormat="1" applyFont="1" applyFill="1"/>
    <xf numFmtId="164" fontId="1" fillId="0" borderId="3" xfId="1" applyFont="1" applyFill="1" applyBorder="1"/>
    <xf numFmtId="43" fontId="8" fillId="0" borderId="0" xfId="2" applyNumberFormat="1" applyFont="1" applyFill="1" applyAlignment="1">
      <alignment horizontal="right"/>
    </xf>
    <xf numFmtId="3" fontId="1" fillId="0" borderId="0" xfId="0" applyNumberFormat="1" applyFont="1" applyFill="1"/>
    <xf numFmtId="0" fontId="1" fillId="0" borderId="0" xfId="0" applyFont="1"/>
    <xf numFmtId="164" fontId="1" fillId="0" borderId="0" xfId="1" applyFont="1"/>
    <xf numFmtId="164" fontId="3" fillId="0" borderId="0" xfId="1" applyFont="1"/>
    <xf numFmtId="0" fontId="3" fillId="0" borderId="0" xfId="0" applyFont="1"/>
    <xf numFmtId="0" fontId="1" fillId="0" borderId="1" xfId="0" applyFont="1" applyBorder="1"/>
    <xf numFmtId="0" fontId="3" fillId="0" borderId="1" xfId="0" applyFont="1" applyBorder="1" applyAlignment="1">
      <alignment horizontal="right"/>
    </xf>
    <xf numFmtId="0" fontId="1" fillId="0" borderId="2" xfId="0" applyFont="1" applyBorder="1"/>
    <xf numFmtId="0" fontId="3" fillId="0" borderId="0" xfId="0" applyFont="1" applyAlignment="1">
      <alignment horizontal="center"/>
    </xf>
    <xf numFmtId="0" fontId="1" fillId="0" borderId="0" xfId="0" applyFont="1" applyBorder="1"/>
    <xf numFmtId="0" fontId="3" fillId="0" borderId="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11" fillId="0" borderId="0" xfId="0" applyFont="1"/>
    <xf numFmtId="0" fontId="11" fillId="0" borderId="0" xfId="0" applyFont="1" applyAlignment="1">
      <alignment horizontal="center"/>
    </xf>
    <xf numFmtId="169" fontId="1" fillId="0" borderId="0" xfId="2" applyNumberFormat="1" applyFont="1" applyBorder="1"/>
    <xf numFmtId="43" fontId="1" fillId="0" borderId="0" xfId="2" applyFont="1" applyAlignment="1">
      <alignment horizontal="right"/>
    </xf>
    <xf numFmtId="169" fontId="1" fillId="0" borderId="0" xfId="0" applyNumberFormat="1" applyFont="1" applyBorder="1"/>
    <xf numFmtId="43" fontId="1" fillId="0" borderId="0" xfId="4" applyFont="1"/>
    <xf numFmtId="169" fontId="1" fillId="0" borderId="1" xfId="0" applyNumberFormat="1" applyFont="1" applyBorder="1"/>
    <xf numFmtId="0" fontId="10" fillId="0" borderId="0" xfId="0" applyFont="1"/>
    <xf numFmtId="169" fontId="1" fillId="0" borderId="0" xfId="2" applyNumberFormat="1" applyFont="1" applyAlignment="1">
      <alignment horizontal="right"/>
    </xf>
    <xf numFmtId="169" fontId="1" fillId="0" borderId="0" xfId="0" applyNumberFormat="1" applyFont="1"/>
    <xf numFmtId="169" fontId="1" fillId="0" borderId="4" xfId="2" applyNumberFormat="1" applyFont="1" applyBorder="1"/>
    <xf numFmtId="43" fontId="1" fillId="0" borderId="0" xfId="2" applyFont="1"/>
    <xf numFmtId="169" fontId="1" fillId="0" borderId="0" xfId="2" applyNumberFormat="1" applyFont="1" applyFill="1" applyBorder="1"/>
    <xf numFmtId="0" fontId="11" fillId="0" borderId="0" xfId="0" applyFont="1" applyFill="1"/>
    <xf numFmtId="169" fontId="1" fillId="0" borderId="0" xfId="0" applyNumberFormat="1" applyFont="1" applyFill="1" applyBorder="1"/>
    <xf numFmtId="43" fontId="10" fillId="0" borderId="0" xfId="5" applyFont="1" applyFill="1"/>
    <xf numFmtId="169" fontId="1" fillId="0" borderId="1" xfId="0" applyNumberFormat="1" applyFont="1" applyFill="1" applyBorder="1"/>
    <xf numFmtId="169" fontId="1" fillId="0" borderId="0" xfId="0" applyNumberFormat="1" applyFont="1" applyFill="1"/>
    <xf numFmtId="43" fontId="3" fillId="0" borderId="0" xfId="0" applyNumberFormat="1" applyFont="1" applyAlignment="1">
      <alignment horizontal="center"/>
    </xf>
    <xf numFmtId="165" fontId="3" fillId="0" borderId="0" xfId="2" applyNumberFormat="1" applyFont="1" applyFill="1" applyBorder="1" applyAlignment="1"/>
    <xf numFmtId="0" fontId="9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167" fontId="1" fillId="0" borderId="0" xfId="2" applyNumberFormat="1" applyFont="1" applyBorder="1"/>
    <xf numFmtId="165" fontId="1" fillId="0" borderId="0" xfId="0" applyNumberFormat="1" applyFont="1" applyBorder="1"/>
    <xf numFmtId="166" fontId="1" fillId="0" borderId="0" xfId="0" applyNumberFormat="1" applyFont="1" applyBorder="1"/>
    <xf numFmtId="165" fontId="3" fillId="0" borderId="0" xfId="0" applyNumberFormat="1" applyFont="1" applyBorder="1"/>
    <xf numFmtId="164" fontId="9" fillId="0" borderId="0" xfId="1" applyFont="1"/>
    <xf numFmtId="37" fontId="1" fillId="0" borderId="0" xfId="0" applyNumberFormat="1" applyFont="1" applyFill="1"/>
    <xf numFmtId="170" fontId="1" fillId="0" borderId="0" xfId="0" applyNumberFormat="1" applyFont="1"/>
    <xf numFmtId="170" fontId="3" fillId="0" borderId="0" xfId="0" applyNumberFormat="1" applyFont="1"/>
    <xf numFmtId="37" fontId="1" fillId="0" borderId="1" xfId="0" applyNumberFormat="1" applyFont="1" applyFill="1" applyBorder="1"/>
    <xf numFmtId="37" fontId="3" fillId="0" borderId="1" xfId="0" applyNumberFormat="1" applyFont="1" applyFill="1" applyBorder="1" applyAlignment="1">
      <alignment horizontal="right"/>
    </xf>
    <xf numFmtId="37" fontId="13" fillId="0" borderId="0" xfId="0" applyNumberFormat="1" applyFont="1" applyFill="1" applyAlignment="1">
      <alignment horizontal="center"/>
    </xf>
    <xf numFmtId="37" fontId="3" fillId="0" borderId="0" xfId="0" applyNumberFormat="1" applyFont="1" applyFill="1" applyAlignment="1">
      <alignment horizontal="center"/>
    </xf>
    <xf numFmtId="169" fontId="1" fillId="0" borderId="0" xfId="6" applyNumberFormat="1" applyFont="1" applyFill="1"/>
    <xf numFmtId="169" fontId="1" fillId="0" borderId="0" xfId="6" applyNumberFormat="1" applyFont="1" applyFill="1" applyBorder="1" applyAlignment="1">
      <alignment horizontal="right"/>
    </xf>
    <xf numFmtId="169" fontId="1" fillId="0" borderId="1" xfId="2" applyNumberFormat="1" applyFont="1" applyFill="1" applyBorder="1"/>
    <xf numFmtId="170" fontId="1" fillId="0" borderId="0" xfId="0" applyNumberFormat="1" applyFont="1" applyFill="1"/>
    <xf numFmtId="169" fontId="1" fillId="0" borderId="1" xfId="6" applyNumberFormat="1" applyFont="1" applyFill="1" applyBorder="1" applyAlignment="1">
      <alignment horizontal="right"/>
    </xf>
    <xf numFmtId="39" fontId="1" fillId="0" borderId="0" xfId="0" applyNumberFormat="1" applyFont="1" applyFill="1"/>
    <xf numFmtId="39" fontId="1" fillId="0" borderId="0" xfId="0" applyNumberFormat="1" applyFont="1"/>
    <xf numFmtId="169" fontId="1" fillId="0" borderId="3" xfId="2" applyNumberFormat="1" applyFont="1" applyFill="1" applyBorder="1"/>
    <xf numFmtId="169" fontId="1" fillId="0" borderId="0" xfId="2" applyNumberFormat="1" applyFont="1" applyFill="1" applyBorder="1" applyAlignment="1">
      <alignment horizontal="right"/>
    </xf>
    <xf numFmtId="169" fontId="1" fillId="0" borderId="3" xfId="2" applyNumberFormat="1" applyFont="1" applyFill="1" applyBorder="1" applyAlignment="1">
      <alignment horizontal="right"/>
    </xf>
    <xf numFmtId="169" fontId="1" fillId="0" borderId="0" xfId="2" applyNumberFormat="1" applyFont="1" applyFill="1"/>
    <xf numFmtId="169" fontId="1" fillId="0" borderId="3" xfId="2" applyNumberFormat="1" applyFont="1" applyBorder="1"/>
    <xf numFmtId="0" fontId="1" fillId="0" borderId="0" xfId="0" applyFont="1" applyAlignment="1">
      <alignment vertical="center"/>
    </xf>
    <xf numFmtId="169" fontId="1" fillId="0" borderId="4" xfId="2" applyNumberFormat="1" applyFont="1" applyFill="1" applyBorder="1"/>
    <xf numFmtId="164" fontId="3" fillId="0" borderId="0" xfId="1" applyFont="1" applyFill="1"/>
    <xf numFmtId="165" fontId="3" fillId="0" borderId="0" xfId="0" applyNumberFormat="1" applyFont="1" applyFill="1" applyBorder="1"/>
    <xf numFmtId="0" fontId="3" fillId="0" borderId="0" xfId="0" applyFont="1" applyFill="1" applyBorder="1" applyAlignment="1">
      <alignment horizontal="center"/>
    </xf>
    <xf numFmtId="49" fontId="3" fillId="0" borderId="0" xfId="2" applyNumberFormat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164" fontId="1" fillId="0" borderId="0" xfId="1" applyFont="1" applyAlignment="1">
      <alignment horizontal="right"/>
    </xf>
    <xf numFmtId="164" fontId="1" fillId="0" borderId="1" xfId="1" applyFont="1" applyBorder="1"/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/>
    <xf numFmtId="49" fontId="4" fillId="0" borderId="0" xfId="0" applyNumberFormat="1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43" fontId="3" fillId="0" borderId="0" xfId="2" applyFont="1" applyFill="1" applyAlignment="1">
      <alignment horizontal="center"/>
    </xf>
    <xf numFmtId="0" fontId="10" fillId="0" borderId="0" xfId="0" applyFont="1" applyFill="1"/>
    <xf numFmtId="0" fontId="1" fillId="0" borderId="0" xfId="0" applyFont="1"/>
    <xf numFmtId="164" fontId="1" fillId="0" borderId="0" xfId="1" applyFont="1"/>
    <xf numFmtId="169" fontId="1" fillId="0" borderId="0" xfId="2" applyNumberFormat="1" applyFont="1" applyBorder="1"/>
    <xf numFmtId="43" fontId="1" fillId="0" borderId="0" xfId="2" applyFont="1" applyAlignment="1">
      <alignment horizontal="right"/>
    </xf>
    <xf numFmtId="169" fontId="1" fillId="0" borderId="0" xfId="0" applyNumberFormat="1" applyFont="1" applyBorder="1"/>
    <xf numFmtId="43" fontId="1" fillId="0" borderId="0" xfId="4" applyFont="1"/>
    <xf numFmtId="169" fontId="1" fillId="0" borderId="1" xfId="0" applyNumberFormat="1" applyFont="1" applyBorder="1"/>
    <xf numFmtId="0" fontId="10" fillId="0" borderId="0" xfId="0" applyFont="1"/>
    <xf numFmtId="169" fontId="1" fillId="0" borderId="0" xfId="2" applyNumberFormat="1" applyFont="1" applyAlignment="1">
      <alignment horizontal="right"/>
    </xf>
    <xf numFmtId="169" fontId="1" fillId="0" borderId="0" xfId="0" applyNumberFormat="1" applyFont="1"/>
    <xf numFmtId="169" fontId="1" fillId="0" borderId="4" xfId="2" applyNumberFormat="1" applyFont="1" applyBorder="1"/>
    <xf numFmtId="169" fontId="1" fillId="0" borderId="0" xfId="2" applyNumberFormat="1" applyFont="1" applyFill="1" applyBorder="1"/>
    <xf numFmtId="0" fontId="11" fillId="0" borderId="0" xfId="0" applyFont="1" applyFill="1"/>
    <xf numFmtId="169" fontId="1" fillId="0" borderId="0" xfId="0" applyNumberFormat="1" applyFont="1" applyFill="1" applyBorder="1"/>
    <xf numFmtId="169" fontId="1" fillId="0" borderId="1" xfId="0" applyNumberFormat="1" applyFont="1" applyFill="1" applyBorder="1"/>
    <xf numFmtId="164" fontId="1" fillId="0" borderId="0" xfId="1" applyFont="1" applyBorder="1"/>
    <xf numFmtId="165" fontId="3" fillId="0" borderId="0" xfId="2" applyNumberFormat="1" applyFont="1" applyFill="1" applyBorder="1" applyAlignment="1">
      <alignment horizontal="right"/>
    </xf>
    <xf numFmtId="0" fontId="1" fillId="0" borderId="0" xfId="0" applyFont="1" applyFill="1"/>
    <xf numFmtId="43" fontId="1" fillId="0" borderId="0" xfId="2" applyFont="1" applyFill="1"/>
    <xf numFmtId="164" fontId="1" fillId="0" borderId="0" xfId="1" applyFont="1" applyFill="1"/>
    <xf numFmtId="0" fontId="1" fillId="0" borderId="0" xfId="0" applyFont="1" applyFill="1" applyBorder="1"/>
    <xf numFmtId="164" fontId="1" fillId="0" borderId="0" xfId="1" applyFont="1" applyFill="1" applyBorder="1"/>
    <xf numFmtId="165" fontId="1" fillId="0" borderId="0" xfId="2" applyNumberFormat="1" applyFont="1" applyFill="1" applyBorder="1"/>
    <xf numFmtId="43" fontId="1" fillId="0" borderId="0" xfId="2" applyNumberFormat="1" applyFont="1" applyFill="1" applyAlignment="1">
      <alignment horizontal="right"/>
    </xf>
    <xf numFmtId="43" fontId="6" fillId="0" borderId="0" xfId="2" applyFont="1" applyFill="1" applyBorder="1" applyAlignment="1">
      <alignment horizontal="right"/>
    </xf>
    <xf numFmtId="164" fontId="1" fillId="0" borderId="0" xfId="0" applyNumberFormat="1" applyFont="1" applyFill="1"/>
    <xf numFmtId="0" fontId="9" fillId="0" borderId="0" xfId="0" applyFont="1" applyFill="1"/>
    <xf numFmtId="164" fontId="1" fillId="0" borderId="4" xfId="1" applyFont="1" applyFill="1" applyBorder="1"/>
    <xf numFmtId="0" fontId="10" fillId="0" borderId="0" xfId="0" applyFont="1" applyFill="1"/>
    <xf numFmtId="0" fontId="1" fillId="0" borderId="0" xfId="0" applyFont="1"/>
    <xf numFmtId="164" fontId="1" fillId="0" borderId="0" xfId="1" applyFont="1"/>
    <xf numFmtId="43" fontId="3" fillId="0" borderId="0" xfId="0" applyNumberFormat="1" applyFont="1" applyAlignment="1">
      <alignment horizontal="center"/>
    </xf>
    <xf numFmtId="0" fontId="9" fillId="0" borderId="0" xfId="0" applyFont="1"/>
    <xf numFmtId="164" fontId="9" fillId="0" borderId="0" xfId="1" applyFont="1"/>
    <xf numFmtId="165" fontId="3" fillId="0" borderId="0" xfId="2" applyNumberFormat="1" applyFont="1" applyFill="1" applyBorder="1" applyAlignment="1">
      <alignment horizontal="right"/>
    </xf>
    <xf numFmtId="0" fontId="1" fillId="0" borderId="0" xfId="0" applyFont="1" applyFill="1" applyAlignment="1">
      <alignment horizontal="center"/>
    </xf>
    <xf numFmtId="0" fontId="11" fillId="0" borderId="0" xfId="0" applyFont="1" applyFill="1" applyAlignment="1">
      <alignment horizontal="center"/>
    </xf>
    <xf numFmtId="164" fontId="1" fillId="0" borderId="1" xfId="1" applyFont="1" applyFill="1" applyBorder="1"/>
    <xf numFmtId="169" fontId="1" fillId="0" borderId="4" xfId="0" applyNumberFormat="1" applyFont="1" applyBorder="1"/>
    <xf numFmtId="0" fontId="1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0" xfId="0" applyFont="1" applyFill="1" applyAlignment="1">
      <alignment horizontal="center" wrapText="1"/>
    </xf>
    <xf numFmtId="165" fontId="3" fillId="0" borderId="0" xfId="2" applyNumberFormat="1" applyFont="1" applyFill="1" applyBorder="1" applyAlignment="1">
      <alignment horizontal="right"/>
    </xf>
    <xf numFmtId="0" fontId="3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37" fontId="3" fillId="0" borderId="2" xfId="0" applyNumberFormat="1" applyFont="1" applyBorder="1" applyAlignment="1">
      <alignment horizontal="center"/>
    </xf>
    <xf numFmtId="164" fontId="1" fillId="0" borderId="1" xfId="1" applyFont="1" applyFill="1" applyBorder="1" applyAlignment="1">
      <alignment horizontal="right"/>
    </xf>
  </cellXfs>
  <cellStyles count="1212">
    <cellStyle name="^6A_x0001_" xfId="7"/>
    <cellStyle name="¤@¯Elaroux" xfId="8"/>
    <cellStyle name="¤d¤À¦E0]_laroux" xfId="9"/>
    <cellStyle name="¤d¤À¦Elaroux" xfId="10"/>
    <cellStyle name="•W€_4m stock" xfId="11"/>
    <cellStyle name="0,0_x000d_&#10;NA_x000d_&#10;" xfId="12"/>
    <cellStyle name="0,0_x000d_&#10;NA_x000d_&#10; 2" xfId="13"/>
    <cellStyle name="0::Color [Empty]:False:False:Color [Empty]:Right:None:" xfId="14"/>
    <cellStyle name="0::Color [Empty]:False:False:Color [Empty]:Right:None: 10" xfId="15"/>
    <cellStyle name="0::Color [Empty]:False:False:Color [Empty]:Right:None: 2" xfId="16"/>
    <cellStyle name="0::Color [Empty]:False:False:Color [Empty]:Right:None: 3" xfId="17"/>
    <cellStyle name="0::Color [Empty]:False:False:Color [Empty]:Right:None: 4" xfId="18"/>
    <cellStyle name="0::Color [Empty]:False:False:Color [Empty]:Right:None: 5" xfId="19"/>
    <cellStyle name="0::Color [Empty]:False:False:Color [Empty]:Right:None: 6" xfId="20"/>
    <cellStyle name="0::Color [Empty]:False:False:Color [Empty]:Right:None: 7" xfId="21"/>
    <cellStyle name="0::Color [Empty]:False:False:Color [Empty]:Right:None: 8" xfId="22"/>
    <cellStyle name="0::Color [Empty]:False:False:Color [Empty]:Right:None: 9" xfId="23"/>
    <cellStyle name="0::Color [Empty]:False:False:Color [Empty]:Right:None:_Book1" xfId="24"/>
    <cellStyle name="0::Color [Empty]:True:False:Color [Empty]:Center:None:" xfId="25"/>
    <cellStyle name="0::Color [Empty]:True:False:Color [Empty]:Center:None: 10" xfId="26"/>
    <cellStyle name="0::Color [Empty]:True:False:Color [Empty]:Center:None: 2" xfId="27"/>
    <cellStyle name="0::Color [Empty]:True:False:Color [Empty]:Center:None: 3" xfId="28"/>
    <cellStyle name="0::Color [Empty]:True:False:Color [Empty]:Center:None: 4" xfId="29"/>
    <cellStyle name="0::Color [Empty]:True:False:Color [Empty]:Center:None: 5" xfId="30"/>
    <cellStyle name="0::Color [Empty]:True:False:Color [Empty]:Center:None: 6" xfId="31"/>
    <cellStyle name="0::Color [Empty]:True:False:Color [Empty]:Center:None: 7" xfId="32"/>
    <cellStyle name="0::Color [Empty]:True:False:Color [Empty]:Center:None: 8" xfId="33"/>
    <cellStyle name="0::Color [Empty]:True:False:Color [Empty]:Center:None: 9" xfId="34"/>
    <cellStyle name="0::Color [Empty]:True:False:Color [Empty]:Center:None:_Book1" xfId="35"/>
    <cellStyle name="0::Color [Empty]:True:False:Color [Empty]:Right:None:" xfId="36"/>
    <cellStyle name="0::Color [Empty]:True:False:Color [Empty]:Right:None: 10" xfId="37"/>
    <cellStyle name="0::Color [Empty]:True:False:Color [Empty]:Right:None: 2" xfId="38"/>
    <cellStyle name="0::Color [Empty]:True:False:Color [Empty]:Right:None: 3" xfId="39"/>
    <cellStyle name="0::Color [Empty]:True:False:Color [Empty]:Right:None: 4" xfId="40"/>
    <cellStyle name="0::Color [Empty]:True:False:Color [Empty]:Right:None: 5" xfId="41"/>
    <cellStyle name="0::Color [Empty]:True:False:Color [Empty]:Right:None: 6" xfId="42"/>
    <cellStyle name="0::Color [Empty]:True:False:Color [Empty]:Right:None: 7" xfId="43"/>
    <cellStyle name="0::Color [Empty]:True:False:Color [Empty]:Right:None: 8" xfId="44"/>
    <cellStyle name="0::Color [Empty]:True:False:Color [Empty]:Right:None: 9" xfId="45"/>
    <cellStyle name="0::Color [Empty]:True:False:Color [Empty]:Right:None:_Book1" xfId="46"/>
    <cellStyle name="0:0.00 [$EUR]:Color [Empty]:False:False:Color [Empty]:Right:None:" xfId="47"/>
    <cellStyle name="0:0.00 [$EUR]:Color [Empty]:False:False:Color [Empty]:Right:None: 10" xfId="48"/>
    <cellStyle name="0:0.00 [$EUR]:Color [Empty]:False:False:Color [Empty]:Right:None: 2" xfId="49"/>
    <cellStyle name="0:0.00 [$EUR]:Color [Empty]:False:False:Color [Empty]:Right:None: 3" xfId="50"/>
    <cellStyle name="0:0.00 [$EUR]:Color [Empty]:False:False:Color [Empty]:Right:None: 4" xfId="51"/>
    <cellStyle name="0:0.00 [$EUR]:Color [Empty]:False:False:Color [Empty]:Right:None: 5" xfId="52"/>
    <cellStyle name="0:0.00 [$EUR]:Color [Empty]:False:False:Color [Empty]:Right:None: 6" xfId="53"/>
    <cellStyle name="0:0.00 [$EUR]:Color [Empty]:False:False:Color [Empty]:Right:None: 7" xfId="54"/>
    <cellStyle name="0:0.00 [$EUR]:Color [Empty]:False:False:Color [Empty]:Right:None: 8" xfId="55"/>
    <cellStyle name="0:0.00 [$EUR]:Color [Empty]:False:False:Color [Empty]:Right:None: 9" xfId="56"/>
    <cellStyle name="0:0.00 [$EUR]:Color [Empty]:False:False:Color [Empty]:Right:None:_Book1" xfId="57"/>
    <cellStyle name="14::Color [Empty]:True:False:Color [Empty]:Right:None:" xfId="58"/>
    <cellStyle name="14::Color [Empty]:True:False:Color [Empty]:Right:None: 10" xfId="59"/>
    <cellStyle name="14::Color [Empty]:True:False:Color [Empty]:Right:None: 2" xfId="60"/>
    <cellStyle name="14::Color [Empty]:True:False:Color [Empty]:Right:None: 3" xfId="61"/>
    <cellStyle name="14::Color [Empty]:True:False:Color [Empty]:Right:None: 4" xfId="62"/>
    <cellStyle name="14::Color [Empty]:True:False:Color [Empty]:Right:None: 5" xfId="63"/>
    <cellStyle name="14::Color [Empty]:True:False:Color [Empty]:Right:None: 6" xfId="64"/>
    <cellStyle name="14::Color [Empty]:True:False:Color [Empty]:Right:None: 7" xfId="65"/>
    <cellStyle name="14::Color [Empty]:True:False:Color [Empty]:Right:None: 8" xfId="66"/>
    <cellStyle name="14::Color [Empty]:True:False:Color [Empty]:Right:None: 9" xfId="67"/>
    <cellStyle name="14::Color [Empty]:True:False:Color [Empty]:Right:None:_Book1" xfId="68"/>
    <cellStyle name="20% - Accent1 10" xfId="69"/>
    <cellStyle name="20% - Accent1 11" xfId="70"/>
    <cellStyle name="20% - Accent1 12" xfId="71"/>
    <cellStyle name="20% - Accent1 13" xfId="72"/>
    <cellStyle name="20% - Accent1 14" xfId="73"/>
    <cellStyle name="20% - Accent1 2" xfId="74"/>
    <cellStyle name="20% - Accent1 3" xfId="75"/>
    <cellStyle name="20% - Accent1 4" xfId="76"/>
    <cellStyle name="20% - Accent1 5" xfId="77"/>
    <cellStyle name="20% - Accent1 6" xfId="78"/>
    <cellStyle name="20% - Accent1 7" xfId="79"/>
    <cellStyle name="20% - Accent1 8" xfId="80"/>
    <cellStyle name="20% - Accent1 9" xfId="81"/>
    <cellStyle name="20% - Accent2 10" xfId="82"/>
    <cellStyle name="20% - Accent2 11" xfId="83"/>
    <cellStyle name="20% - Accent2 12" xfId="84"/>
    <cellStyle name="20% - Accent2 13" xfId="85"/>
    <cellStyle name="20% - Accent2 14" xfId="86"/>
    <cellStyle name="20% - Accent2 2" xfId="87"/>
    <cellStyle name="20% - Accent2 3" xfId="88"/>
    <cellStyle name="20% - Accent2 4" xfId="89"/>
    <cellStyle name="20% - Accent2 5" xfId="90"/>
    <cellStyle name="20% - Accent2 6" xfId="91"/>
    <cellStyle name="20% - Accent2 7" xfId="92"/>
    <cellStyle name="20% - Accent2 8" xfId="93"/>
    <cellStyle name="20% - Accent2 9" xfId="94"/>
    <cellStyle name="20% - Accent3 10" xfId="95"/>
    <cellStyle name="20% - Accent3 11" xfId="96"/>
    <cellStyle name="20% - Accent3 12" xfId="97"/>
    <cellStyle name="20% - Accent3 13" xfId="98"/>
    <cellStyle name="20% - Accent3 14" xfId="99"/>
    <cellStyle name="20% - Accent3 2" xfId="100"/>
    <cellStyle name="20% - Accent3 3" xfId="101"/>
    <cellStyle name="20% - Accent3 4" xfId="102"/>
    <cellStyle name="20% - Accent3 5" xfId="103"/>
    <cellStyle name="20% - Accent3 6" xfId="104"/>
    <cellStyle name="20% - Accent3 7" xfId="105"/>
    <cellStyle name="20% - Accent3 8" xfId="106"/>
    <cellStyle name="20% - Accent3 9" xfId="107"/>
    <cellStyle name="20% - Accent4 10" xfId="108"/>
    <cellStyle name="20% - Accent4 11" xfId="109"/>
    <cellStyle name="20% - Accent4 12" xfId="110"/>
    <cellStyle name="20% - Accent4 13" xfId="111"/>
    <cellStyle name="20% - Accent4 14" xfId="112"/>
    <cellStyle name="20% - Accent4 2" xfId="113"/>
    <cellStyle name="20% - Accent4 3" xfId="114"/>
    <cellStyle name="20% - Accent4 4" xfId="115"/>
    <cellStyle name="20% - Accent4 5" xfId="116"/>
    <cellStyle name="20% - Accent4 6" xfId="117"/>
    <cellStyle name="20% - Accent4 7" xfId="118"/>
    <cellStyle name="20% - Accent4 8" xfId="119"/>
    <cellStyle name="20% - Accent4 9" xfId="120"/>
    <cellStyle name="20% - Accent5 10" xfId="121"/>
    <cellStyle name="20% - Accent5 11" xfId="122"/>
    <cellStyle name="20% - Accent5 12" xfId="123"/>
    <cellStyle name="20% - Accent5 13" xfId="124"/>
    <cellStyle name="20% - Accent5 14" xfId="125"/>
    <cellStyle name="20% - Accent5 2" xfId="126"/>
    <cellStyle name="20% - Accent5 3" xfId="127"/>
    <cellStyle name="20% - Accent5 4" xfId="128"/>
    <cellStyle name="20% - Accent5 5" xfId="129"/>
    <cellStyle name="20% - Accent5 6" xfId="130"/>
    <cellStyle name="20% - Accent5 7" xfId="131"/>
    <cellStyle name="20% - Accent5 8" xfId="132"/>
    <cellStyle name="20% - Accent5 9" xfId="133"/>
    <cellStyle name="20% - Accent6 10" xfId="134"/>
    <cellStyle name="20% - Accent6 11" xfId="135"/>
    <cellStyle name="20% - Accent6 12" xfId="136"/>
    <cellStyle name="20% - Accent6 13" xfId="137"/>
    <cellStyle name="20% - Accent6 14" xfId="138"/>
    <cellStyle name="20% - Accent6 2" xfId="139"/>
    <cellStyle name="20% - Accent6 3" xfId="140"/>
    <cellStyle name="20% - Accent6 4" xfId="141"/>
    <cellStyle name="20% - Accent6 5" xfId="142"/>
    <cellStyle name="20% - Accent6 6" xfId="143"/>
    <cellStyle name="20% - Accent6 7" xfId="144"/>
    <cellStyle name="20% - Accent6 8" xfId="145"/>
    <cellStyle name="20% - Accent6 9" xfId="146"/>
    <cellStyle name="๒๖๋_x000d_A_x0001_" xfId="147"/>
    <cellStyle name="³f¹E[0]_laroux" xfId="148"/>
    <cellStyle name="³f¹ô_laroux" xfId="149"/>
    <cellStyle name="40% - Accent1 10" xfId="150"/>
    <cellStyle name="40% - Accent1 11" xfId="151"/>
    <cellStyle name="40% - Accent1 12" xfId="152"/>
    <cellStyle name="40% - Accent1 13" xfId="153"/>
    <cellStyle name="40% - Accent1 14" xfId="154"/>
    <cellStyle name="40% - Accent1 2" xfId="155"/>
    <cellStyle name="40% - Accent1 3" xfId="156"/>
    <cellStyle name="40% - Accent1 4" xfId="157"/>
    <cellStyle name="40% - Accent1 5" xfId="158"/>
    <cellStyle name="40% - Accent1 6" xfId="159"/>
    <cellStyle name="40% - Accent1 7" xfId="160"/>
    <cellStyle name="40% - Accent1 8" xfId="161"/>
    <cellStyle name="40% - Accent1 9" xfId="162"/>
    <cellStyle name="40% - Accent2 10" xfId="163"/>
    <cellStyle name="40% - Accent2 11" xfId="164"/>
    <cellStyle name="40% - Accent2 12" xfId="165"/>
    <cellStyle name="40% - Accent2 13" xfId="166"/>
    <cellStyle name="40% - Accent2 14" xfId="167"/>
    <cellStyle name="40% - Accent2 2" xfId="168"/>
    <cellStyle name="40% - Accent2 3" xfId="169"/>
    <cellStyle name="40% - Accent2 4" xfId="170"/>
    <cellStyle name="40% - Accent2 5" xfId="171"/>
    <cellStyle name="40% - Accent2 6" xfId="172"/>
    <cellStyle name="40% - Accent2 7" xfId="173"/>
    <cellStyle name="40% - Accent2 8" xfId="174"/>
    <cellStyle name="40% - Accent2 9" xfId="175"/>
    <cellStyle name="40% - Accent3 10" xfId="176"/>
    <cellStyle name="40% - Accent3 11" xfId="177"/>
    <cellStyle name="40% - Accent3 12" xfId="178"/>
    <cellStyle name="40% - Accent3 13" xfId="179"/>
    <cellStyle name="40% - Accent3 14" xfId="180"/>
    <cellStyle name="40% - Accent3 2" xfId="181"/>
    <cellStyle name="40% - Accent3 3" xfId="182"/>
    <cellStyle name="40% - Accent3 4" xfId="183"/>
    <cellStyle name="40% - Accent3 5" xfId="184"/>
    <cellStyle name="40% - Accent3 6" xfId="185"/>
    <cellStyle name="40% - Accent3 7" xfId="186"/>
    <cellStyle name="40% - Accent3 8" xfId="187"/>
    <cellStyle name="40% - Accent3 9" xfId="188"/>
    <cellStyle name="40% - Accent4 10" xfId="189"/>
    <cellStyle name="40% - Accent4 11" xfId="190"/>
    <cellStyle name="40% - Accent4 12" xfId="191"/>
    <cellStyle name="40% - Accent4 13" xfId="192"/>
    <cellStyle name="40% - Accent4 14" xfId="193"/>
    <cellStyle name="40% - Accent4 2" xfId="194"/>
    <cellStyle name="40% - Accent4 3" xfId="195"/>
    <cellStyle name="40% - Accent4 4" xfId="196"/>
    <cellStyle name="40% - Accent4 5" xfId="197"/>
    <cellStyle name="40% - Accent4 6" xfId="198"/>
    <cellStyle name="40% - Accent4 7" xfId="199"/>
    <cellStyle name="40% - Accent4 8" xfId="200"/>
    <cellStyle name="40% - Accent4 9" xfId="201"/>
    <cellStyle name="40% - Accent5 10" xfId="202"/>
    <cellStyle name="40% - Accent5 11" xfId="203"/>
    <cellStyle name="40% - Accent5 12" xfId="204"/>
    <cellStyle name="40% - Accent5 13" xfId="205"/>
    <cellStyle name="40% - Accent5 14" xfId="206"/>
    <cellStyle name="40% - Accent5 2" xfId="207"/>
    <cellStyle name="40% - Accent5 3" xfId="208"/>
    <cellStyle name="40% - Accent5 4" xfId="209"/>
    <cellStyle name="40% - Accent5 5" xfId="210"/>
    <cellStyle name="40% - Accent5 6" xfId="211"/>
    <cellStyle name="40% - Accent5 7" xfId="212"/>
    <cellStyle name="40% - Accent5 8" xfId="213"/>
    <cellStyle name="40% - Accent5 9" xfId="214"/>
    <cellStyle name="40% - Accent6 10" xfId="215"/>
    <cellStyle name="40% - Accent6 11" xfId="216"/>
    <cellStyle name="40% - Accent6 12" xfId="217"/>
    <cellStyle name="40% - Accent6 13" xfId="218"/>
    <cellStyle name="40% - Accent6 14" xfId="219"/>
    <cellStyle name="40% - Accent6 2" xfId="220"/>
    <cellStyle name="40% - Accent6 3" xfId="221"/>
    <cellStyle name="40% - Accent6 4" xfId="222"/>
    <cellStyle name="40% - Accent6 5" xfId="223"/>
    <cellStyle name="40% - Accent6 6" xfId="224"/>
    <cellStyle name="40% - Accent6 7" xfId="225"/>
    <cellStyle name="40% - Accent6 8" xfId="226"/>
    <cellStyle name="40% - Accent6 9" xfId="227"/>
    <cellStyle name="60% - Accent1 10" xfId="228"/>
    <cellStyle name="60% - Accent1 11" xfId="229"/>
    <cellStyle name="60% - Accent1 12" xfId="230"/>
    <cellStyle name="60% - Accent1 13" xfId="231"/>
    <cellStyle name="60% - Accent1 14" xfId="232"/>
    <cellStyle name="60% - Accent1 2" xfId="233"/>
    <cellStyle name="60% - Accent1 3" xfId="234"/>
    <cellStyle name="60% - Accent1 4" xfId="235"/>
    <cellStyle name="60% - Accent1 5" xfId="236"/>
    <cellStyle name="60% - Accent1 6" xfId="237"/>
    <cellStyle name="60% - Accent1 7" xfId="238"/>
    <cellStyle name="60% - Accent1 8" xfId="239"/>
    <cellStyle name="60% - Accent1 9" xfId="240"/>
    <cellStyle name="60% - Accent2 10" xfId="241"/>
    <cellStyle name="60% - Accent2 11" xfId="242"/>
    <cellStyle name="60% - Accent2 12" xfId="243"/>
    <cellStyle name="60% - Accent2 13" xfId="244"/>
    <cellStyle name="60% - Accent2 14" xfId="245"/>
    <cellStyle name="60% - Accent2 2" xfId="246"/>
    <cellStyle name="60% - Accent2 3" xfId="247"/>
    <cellStyle name="60% - Accent2 4" xfId="248"/>
    <cellStyle name="60% - Accent2 5" xfId="249"/>
    <cellStyle name="60% - Accent2 6" xfId="250"/>
    <cellStyle name="60% - Accent2 7" xfId="251"/>
    <cellStyle name="60% - Accent2 8" xfId="252"/>
    <cellStyle name="60% - Accent2 9" xfId="253"/>
    <cellStyle name="60% - Accent3 10" xfId="254"/>
    <cellStyle name="60% - Accent3 11" xfId="255"/>
    <cellStyle name="60% - Accent3 12" xfId="256"/>
    <cellStyle name="60% - Accent3 13" xfId="257"/>
    <cellStyle name="60% - Accent3 14" xfId="258"/>
    <cellStyle name="60% - Accent3 2" xfId="259"/>
    <cellStyle name="60% - Accent3 3" xfId="260"/>
    <cellStyle name="60% - Accent3 4" xfId="261"/>
    <cellStyle name="60% - Accent3 5" xfId="262"/>
    <cellStyle name="60% - Accent3 6" xfId="263"/>
    <cellStyle name="60% - Accent3 7" xfId="264"/>
    <cellStyle name="60% - Accent3 8" xfId="265"/>
    <cellStyle name="60% - Accent3 9" xfId="266"/>
    <cellStyle name="60% - Accent4 10" xfId="267"/>
    <cellStyle name="60% - Accent4 11" xfId="268"/>
    <cellStyle name="60% - Accent4 12" xfId="269"/>
    <cellStyle name="60% - Accent4 13" xfId="270"/>
    <cellStyle name="60% - Accent4 14" xfId="271"/>
    <cellStyle name="60% - Accent4 2" xfId="272"/>
    <cellStyle name="60% - Accent4 3" xfId="273"/>
    <cellStyle name="60% - Accent4 4" xfId="274"/>
    <cellStyle name="60% - Accent4 5" xfId="275"/>
    <cellStyle name="60% - Accent4 6" xfId="276"/>
    <cellStyle name="60% - Accent4 7" xfId="277"/>
    <cellStyle name="60% - Accent4 8" xfId="278"/>
    <cellStyle name="60% - Accent4 9" xfId="279"/>
    <cellStyle name="60% - Accent5 10" xfId="280"/>
    <cellStyle name="60% - Accent5 11" xfId="281"/>
    <cellStyle name="60% - Accent5 12" xfId="282"/>
    <cellStyle name="60% - Accent5 13" xfId="283"/>
    <cellStyle name="60% - Accent5 14" xfId="284"/>
    <cellStyle name="60% - Accent5 2" xfId="285"/>
    <cellStyle name="60% - Accent5 3" xfId="286"/>
    <cellStyle name="60% - Accent5 4" xfId="287"/>
    <cellStyle name="60% - Accent5 5" xfId="288"/>
    <cellStyle name="60% - Accent5 6" xfId="289"/>
    <cellStyle name="60% - Accent5 7" xfId="290"/>
    <cellStyle name="60% - Accent5 8" xfId="291"/>
    <cellStyle name="60% - Accent5 9" xfId="292"/>
    <cellStyle name="60% - Accent6 10" xfId="293"/>
    <cellStyle name="60% - Accent6 11" xfId="294"/>
    <cellStyle name="60% - Accent6 12" xfId="295"/>
    <cellStyle name="60% - Accent6 13" xfId="296"/>
    <cellStyle name="60% - Accent6 14" xfId="297"/>
    <cellStyle name="60% - Accent6 2" xfId="298"/>
    <cellStyle name="60% - Accent6 3" xfId="299"/>
    <cellStyle name="60% - Accent6 4" xfId="300"/>
    <cellStyle name="60% - Accent6 5" xfId="301"/>
    <cellStyle name="60% - Accent6 6" xfId="302"/>
    <cellStyle name="60% - Accent6 7" xfId="303"/>
    <cellStyle name="60% - Accent6 8" xfId="304"/>
    <cellStyle name="60% - Accent6 9" xfId="305"/>
    <cellStyle name="75" xfId="306"/>
    <cellStyle name="A_x0001_" xfId="307"/>
    <cellStyle name="Accent1 10" xfId="308"/>
    <cellStyle name="Accent1 11" xfId="309"/>
    <cellStyle name="Accent1 12" xfId="310"/>
    <cellStyle name="Accent1 13" xfId="311"/>
    <cellStyle name="Accent1 14" xfId="312"/>
    <cellStyle name="Accent1 2" xfId="313"/>
    <cellStyle name="Accent1 3" xfId="314"/>
    <cellStyle name="Accent1 4" xfId="315"/>
    <cellStyle name="Accent1 5" xfId="316"/>
    <cellStyle name="Accent1 6" xfId="317"/>
    <cellStyle name="Accent1 7" xfId="318"/>
    <cellStyle name="Accent1 8" xfId="319"/>
    <cellStyle name="Accent1 9" xfId="320"/>
    <cellStyle name="Accent2 10" xfId="321"/>
    <cellStyle name="Accent2 11" xfId="322"/>
    <cellStyle name="Accent2 12" xfId="323"/>
    <cellStyle name="Accent2 13" xfId="324"/>
    <cellStyle name="Accent2 14" xfId="325"/>
    <cellStyle name="Accent2 2" xfId="326"/>
    <cellStyle name="Accent2 3" xfId="327"/>
    <cellStyle name="Accent2 4" xfId="328"/>
    <cellStyle name="Accent2 5" xfId="329"/>
    <cellStyle name="Accent2 6" xfId="330"/>
    <cellStyle name="Accent2 7" xfId="331"/>
    <cellStyle name="Accent2 8" xfId="332"/>
    <cellStyle name="Accent2 9" xfId="333"/>
    <cellStyle name="Accent3 10" xfId="334"/>
    <cellStyle name="Accent3 11" xfId="335"/>
    <cellStyle name="Accent3 12" xfId="336"/>
    <cellStyle name="Accent3 13" xfId="337"/>
    <cellStyle name="Accent3 14" xfId="338"/>
    <cellStyle name="Accent3 2" xfId="339"/>
    <cellStyle name="Accent3 3" xfId="340"/>
    <cellStyle name="Accent3 4" xfId="341"/>
    <cellStyle name="Accent3 5" xfId="342"/>
    <cellStyle name="Accent3 6" xfId="343"/>
    <cellStyle name="Accent3 7" xfId="344"/>
    <cellStyle name="Accent3 8" xfId="345"/>
    <cellStyle name="Accent3 9" xfId="346"/>
    <cellStyle name="Accent4 10" xfId="347"/>
    <cellStyle name="Accent4 11" xfId="348"/>
    <cellStyle name="Accent4 12" xfId="349"/>
    <cellStyle name="Accent4 13" xfId="350"/>
    <cellStyle name="Accent4 14" xfId="351"/>
    <cellStyle name="Accent4 2" xfId="352"/>
    <cellStyle name="Accent4 3" xfId="353"/>
    <cellStyle name="Accent4 4" xfId="354"/>
    <cellStyle name="Accent4 5" xfId="355"/>
    <cellStyle name="Accent4 6" xfId="356"/>
    <cellStyle name="Accent4 7" xfId="357"/>
    <cellStyle name="Accent4 8" xfId="358"/>
    <cellStyle name="Accent4 9" xfId="359"/>
    <cellStyle name="Accent5 10" xfId="360"/>
    <cellStyle name="Accent5 11" xfId="361"/>
    <cellStyle name="Accent5 12" xfId="362"/>
    <cellStyle name="Accent5 13" xfId="363"/>
    <cellStyle name="Accent5 14" xfId="364"/>
    <cellStyle name="Accent5 2" xfId="365"/>
    <cellStyle name="Accent5 3" xfId="366"/>
    <cellStyle name="Accent5 4" xfId="367"/>
    <cellStyle name="Accent5 5" xfId="368"/>
    <cellStyle name="Accent5 6" xfId="369"/>
    <cellStyle name="Accent5 7" xfId="370"/>
    <cellStyle name="Accent5 8" xfId="371"/>
    <cellStyle name="Accent5 9" xfId="372"/>
    <cellStyle name="Accent6 10" xfId="373"/>
    <cellStyle name="Accent6 11" xfId="374"/>
    <cellStyle name="Accent6 12" xfId="375"/>
    <cellStyle name="Accent6 13" xfId="376"/>
    <cellStyle name="Accent6 14" xfId="377"/>
    <cellStyle name="Accent6 2" xfId="378"/>
    <cellStyle name="Accent6 3" xfId="379"/>
    <cellStyle name="Accent6 4" xfId="380"/>
    <cellStyle name="Accent6 5" xfId="381"/>
    <cellStyle name="Accent6 6" xfId="382"/>
    <cellStyle name="Accent6 7" xfId="383"/>
    <cellStyle name="Accent6 8" xfId="384"/>
    <cellStyle name="Accent6 9" xfId="385"/>
    <cellStyle name="Bad 10" xfId="386"/>
    <cellStyle name="Bad 11" xfId="387"/>
    <cellStyle name="Bad 12" xfId="388"/>
    <cellStyle name="Bad 13" xfId="389"/>
    <cellStyle name="Bad 14" xfId="390"/>
    <cellStyle name="Bad 2" xfId="391"/>
    <cellStyle name="Bad 3" xfId="392"/>
    <cellStyle name="Bad 4" xfId="393"/>
    <cellStyle name="Bad 5" xfId="394"/>
    <cellStyle name="Bad 6" xfId="395"/>
    <cellStyle name="Bad 7" xfId="396"/>
    <cellStyle name="Bad 8" xfId="397"/>
    <cellStyle name="Bad 9" xfId="398"/>
    <cellStyle name="Body" xfId="399"/>
    <cellStyle name="Calculation 10" xfId="400"/>
    <cellStyle name="Calculation 11" xfId="401"/>
    <cellStyle name="Calculation 12" xfId="402"/>
    <cellStyle name="Calculation 13" xfId="403"/>
    <cellStyle name="Calculation 14" xfId="404"/>
    <cellStyle name="Calculation 2" xfId="405"/>
    <cellStyle name="Calculation 3" xfId="406"/>
    <cellStyle name="Calculation 4" xfId="407"/>
    <cellStyle name="Calculation 5" xfId="408"/>
    <cellStyle name="Calculation 6" xfId="409"/>
    <cellStyle name="Calculation 7" xfId="410"/>
    <cellStyle name="Calculation 8" xfId="411"/>
    <cellStyle name="Calculation 9" xfId="412"/>
    <cellStyle name="Check Cell 10" xfId="413"/>
    <cellStyle name="Check Cell 11" xfId="414"/>
    <cellStyle name="Check Cell 12" xfId="415"/>
    <cellStyle name="Check Cell 13" xfId="416"/>
    <cellStyle name="Check Cell 14" xfId="417"/>
    <cellStyle name="Check Cell 2" xfId="418"/>
    <cellStyle name="Check Cell 3" xfId="419"/>
    <cellStyle name="Check Cell 4" xfId="420"/>
    <cellStyle name="Check Cell 5" xfId="421"/>
    <cellStyle name="Check Cell 6" xfId="422"/>
    <cellStyle name="Check Cell 7" xfId="423"/>
    <cellStyle name="Check Cell 8" xfId="424"/>
    <cellStyle name="Check Cell 9" xfId="425"/>
    <cellStyle name="Comma  - Style1" xfId="426"/>
    <cellStyle name="Comma  - Style2" xfId="427"/>
    <cellStyle name="Comma  - Style3" xfId="428"/>
    <cellStyle name="Comma  - Style4" xfId="429"/>
    <cellStyle name="Comma  - Style5" xfId="430"/>
    <cellStyle name="Comma  - Style6" xfId="431"/>
    <cellStyle name="Comma  - Style7" xfId="432"/>
    <cellStyle name="Comma  - Style8" xfId="433"/>
    <cellStyle name="Comma 10" xfId="5"/>
    <cellStyle name="Comma 10 2" xfId="434"/>
    <cellStyle name="Comma 10 2 2" xfId="435"/>
    <cellStyle name="Comma 10_ING TCMF LEAD 10" xfId="436"/>
    <cellStyle name="Comma 11" xfId="437"/>
    <cellStyle name="Comma 11 2" xfId="438"/>
    <cellStyle name="Comma 12" xfId="439"/>
    <cellStyle name="Comma 13" xfId="440"/>
    <cellStyle name="Comma 13 2" xfId="441"/>
    <cellStyle name="Comma 13_WP-I-AGRI 31.08.53 Ch" xfId="442"/>
    <cellStyle name="Comma 14" xfId="443"/>
    <cellStyle name="Comma 15" xfId="444"/>
    <cellStyle name="Comma 16" xfId="445"/>
    <cellStyle name="Comma 17" xfId="446"/>
    <cellStyle name="Comma 18" xfId="447"/>
    <cellStyle name="Comma 19" xfId="448"/>
    <cellStyle name="Comma 19 2" xfId="449"/>
    <cellStyle name="Comma 19_ING TCMF LEAD 10" xfId="450"/>
    <cellStyle name="Comma 2" xfId="451"/>
    <cellStyle name="Comma 2 10" xfId="452"/>
    <cellStyle name="Comma 2 11" xfId="453"/>
    <cellStyle name="Comma 2 12" xfId="454"/>
    <cellStyle name="Comma 2 13" xfId="455"/>
    <cellStyle name="Comma 2 14" xfId="456"/>
    <cellStyle name="Comma 2 15" xfId="457"/>
    <cellStyle name="Comma 2 16" xfId="458"/>
    <cellStyle name="Comma 2 17" xfId="459"/>
    <cellStyle name="Comma 2 18" xfId="460"/>
    <cellStyle name="Comma 2 19" xfId="461"/>
    <cellStyle name="Comma 2 2" xfId="462"/>
    <cellStyle name="Comma 2 2 10" xfId="463"/>
    <cellStyle name="Comma 2 2 2" xfId="464"/>
    <cellStyle name="Comma 2 2 2 2" xfId="465"/>
    <cellStyle name="Comma 2 2 2 3" xfId="4"/>
    <cellStyle name="Comma 2 2 2 4" xfId="466"/>
    <cellStyle name="Comma 2 2 2 5" xfId="467"/>
    <cellStyle name="Comma 2 2 2 6" xfId="468"/>
    <cellStyle name="Comma 2 2 2 7" xfId="469"/>
    <cellStyle name="Comma 2 2 2 8" xfId="470"/>
    <cellStyle name="Comma 2 2 2 9" xfId="471"/>
    <cellStyle name="Comma 2 2 2_A1- Q3'10" xfId="472"/>
    <cellStyle name="Comma 2 2 3" xfId="473"/>
    <cellStyle name="Comma 2 2 4" xfId="474"/>
    <cellStyle name="Comma 2 2 5" xfId="475"/>
    <cellStyle name="Comma 2 2 6" xfId="476"/>
    <cellStyle name="Comma 2 2 7" xfId="477"/>
    <cellStyle name="Comma 2 2 8" xfId="478"/>
    <cellStyle name="Comma 2 2 9" xfId="479"/>
    <cellStyle name="Comma 2 2_GL-Detail-MESCO,2011" xfId="480"/>
    <cellStyle name="Comma 2 20" xfId="481"/>
    <cellStyle name="Comma 2 21" xfId="482"/>
    <cellStyle name="Comma 2 3" xfId="483"/>
    <cellStyle name="Comma 2 4" xfId="484"/>
    <cellStyle name="Comma 2 4 2" xfId="485"/>
    <cellStyle name="Comma 2 4 3" xfId="486"/>
    <cellStyle name="Comma 2 4 4" xfId="487"/>
    <cellStyle name="Comma 2 4 5" xfId="488"/>
    <cellStyle name="Comma 2 4 6" xfId="489"/>
    <cellStyle name="Comma 2 4 7" xfId="490"/>
    <cellStyle name="Comma 2 4 8" xfId="491"/>
    <cellStyle name="Comma 2 4 9" xfId="492"/>
    <cellStyle name="Comma 2 5" xfId="493"/>
    <cellStyle name="Comma 2 6" xfId="494"/>
    <cellStyle name="Comma 2 7" xfId="495"/>
    <cellStyle name="Comma 2 8" xfId="496"/>
    <cellStyle name="Comma 2 9" xfId="497"/>
    <cellStyle name="Comma 2_A1- Q3'10" xfId="498"/>
    <cellStyle name="Comma 20" xfId="499"/>
    <cellStyle name="Comma 20 2" xfId="500"/>
    <cellStyle name="Comma 21" xfId="501"/>
    <cellStyle name="Comma 22" xfId="502"/>
    <cellStyle name="Comma 22 2" xfId="503"/>
    <cellStyle name="Comma 23" xfId="504"/>
    <cellStyle name="Comma 24" xfId="505"/>
    <cellStyle name="Comma 25" xfId="506"/>
    <cellStyle name="Comma 26" xfId="507"/>
    <cellStyle name="Comma 27" xfId="508"/>
    <cellStyle name="Comma 28" xfId="509"/>
    <cellStyle name="Comma 29" xfId="510"/>
    <cellStyle name="Comma 3" xfId="511"/>
    <cellStyle name="Comma 3 2" xfId="512"/>
    <cellStyle name="Comma 3 2 2" xfId="513"/>
    <cellStyle name="Comma 3 2_FAM GTEF_Lead 31.7.10" xfId="3"/>
    <cellStyle name="Comma 3 3" xfId="514"/>
    <cellStyle name="Comma 3 4" xfId="515"/>
    <cellStyle name="Comma 3 5" xfId="516"/>
    <cellStyle name="Comma 3 6" xfId="517"/>
    <cellStyle name="Comma 3_D1_Compare" xfId="518"/>
    <cellStyle name="Comma 30" xfId="519"/>
    <cellStyle name="Comma 31" xfId="520"/>
    <cellStyle name="Comma 32" xfId="521"/>
    <cellStyle name="Comma 33" xfId="2"/>
    <cellStyle name="Comma 34" xfId="522"/>
    <cellStyle name="Comma 4" xfId="523"/>
    <cellStyle name="Comma 4 2" xfId="524"/>
    <cellStyle name="Comma 4 3" xfId="525"/>
    <cellStyle name="Comma 5" xfId="526"/>
    <cellStyle name="Comma 5 2" xfId="527"/>
    <cellStyle name="Comma 6" xfId="528"/>
    <cellStyle name="Comma 6 2" xfId="529"/>
    <cellStyle name="Comma 6 3" xfId="530"/>
    <cellStyle name="Comma 6_GL-Detail-MESCO,2011" xfId="531"/>
    <cellStyle name="Comma 7" xfId="532"/>
    <cellStyle name="Comma 7 2" xfId="533"/>
    <cellStyle name="Comma 7_ING TCMF LEAD 10" xfId="534"/>
    <cellStyle name="Comma 8" xfId="535"/>
    <cellStyle name="Comma 8 2" xfId="536"/>
    <cellStyle name="Comma 8 3" xfId="537"/>
    <cellStyle name="Comma 8 4" xfId="538"/>
    <cellStyle name="Comma 8_ING TCMF LEAD 10" xfId="539"/>
    <cellStyle name="Comma 9" xfId="540"/>
    <cellStyle name="Comma 9 2" xfId="541"/>
    <cellStyle name="comma zerodec" xfId="542"/>
    <cellStyle name="comma zerodec 10" xfId="543"/>
    <cellStyle name="comma zerodec 11" xfId="544"/>
    <cellStyle name="comma zerodec 12" xfId="545"/>
    <cellStyle name="comma zerodec 13" xfId="546"/>
    <cellStyle name="comma zerodec 14" xfId="547"/>
    <cellStyle name="comma zerodec 15" xfId="548"/>
    <cellStyle name="comma zerodec 16" xfId="549"/>
    <cellStyle name="comma zerodec 17" xfId="550"/>
    <cellStyle name="comma zerodec 18" xfId="551"/>
    <cellStyle name="comma zerodec 19" xfId="552"/>
    <cellStyle name="comma zerodec 2" xfId="553"/>
    <cellStyle name="comma zerodec 20" xfId="554"/>
    <cellStyle name="comma zerodec 21" xfId="555"/>
    <cellStyle name="comma zerodec 3" xfId="556"/>
    <cellStyle name="comma zerodec 4" xfId="557"/>
    <cellStyle name="comma zerodec 5" xfId="558"/>
    <cellStyle name="comma zerodec 6" xfId="559"/>
    <cellStyle name="comma zerodec 7" xfId="560"/>
    <cellStyle name="comma zerodec 8" xfId="561"/>
    <cellStyle name="comma zerodec 9" xfId="562"/>
    <cellStyle name="comma zerodec_100" xfId="563"/>
    <cellStyle name="Currency [0] 2" xfId="564"/>
    <cellStyle name="Currency [0] 3" xfId="6"/>
    <cellStyle name="Currency 2" xfId="565"/>
    <cellStyle name="Currency 3" xfId="566"/>
    <cellStyle name="Currency 4" xfId="567"/>
    <cellStyle name="Currency1" xfId="568"/>
    <cellStyle name="Currency1 10" xfId="569"/>
    <cellStyle name="Currency1 11" xfId="570"/>
    <cellStyle name="Currency1 12" xfId="571"/>
    <cellStyle name="Currency1 13" xfId="572"/>
    <cellStyle name="Currency1 14" xfId="573"/>
    <cellStyle name="Currency1 15" xfId="574"/>
    <cellStyle name="Currency1 16" xfId="575"/>
    <cellStyle name="Currency1 17" xfId="576"/>
    <cellStyle name="Currency1 18" xfId="577"/>
    <cellStyle name="Currency1 19" xfId="578"/>
    <cellStyle name="Currency1 2" xfId="579"/>
    <cellStyle name="Currency1 20" xfId="580"/>
    <cellStyle name="Currency1 21" xfId="581"/>
    <cellStyle name="Currency1 3" xfId="582"/>
    <cellStyle name="Currency1 4" xfId="583"/>
    <cellStyle name="Currency1 5" xfId="584"/>
    <cellStyle name="Currency1 6" xfId="585"/>
    <cellStyle name="Currency1 7" xfId="586"/>
    <cellStyle name="Currency1 8" xfId="587"/>
    <cellStyle name="Currency1 9" xfId="588"/>
    <cellStyle name="Currency1_100" xfId="589"/>
    <cellStyle name="Date" xfId="590"/>
    <cellStyle name="Dollar (zero dec)" xfId="591"/>
    <cellStyle name="Dollar (zero dec) 10" xfId="592"/>
    <cellStyle name="Dollar (zero dec) 11" xfId="593"/>
    <cellStyle name="Dollar (zero dec) 12" xfId="594"/>
    <cellStyle name="Dollar (zero dec) 13" xfId="595"/>
    <cellStyle name="Dollar (zero dec) 14" xfId="596"/>
    <cellStyle name="Dollar (zero dec) 15" xfId="597"/>
    <cellStyle name="Dollar (zero dec) 16" xfId="598"/>
    <cellStyle name="Dollar (zero dec) 17" xfId="599"/>
    <cellStyle name="Dollar (zero dec) 18" xfId="600"/>
    <cellStyle name="Dollar (zero dec) 19" xfId="601"/>
    <cellStyle name="Dollar (zero dec) 2" xfId="602"/>
    <cellStyle name="Dollar (zero dec) 20" xfId="603"/>
    <cellStyle name="Dollar (zero dec) 21" xfId="604"/>
    <cellStyle name="Dollar (zero dec) 3" xfId="605"/>
    <cellStyle name="Dollar (zero dec) 4" xfId="606"/>
    <cellStyle name="Dollar (zero dec) 5" xfId="607"/>
    <cellStyle name="Dollar (zero dec) 6" xfId="608"/>
    <cellStyle name="Dollar (zero dec) 7" xfId="609"/>
    <cellStyle name="Dollar (zero dec) 8" xfId="610"/>
    <cellStyle name="Dollar (zero dec) 9" xfId="611"/>
    <cellStyle name="Dollar (zero dec)_100" xfId="612"/>
    <cellStyle name="Euro" xfId="613"/>
    <cellStyle name="Explanatory Text 10" xfId="614"/>
    <cellStyle name="Explanatory Text 11" xfId="615"/>
    <cellStyle name="Explanatory Text 12" xfId="616"/>
    <cellStyle name="Explanatory Text 13" xfId="617"/>
    <cellStyle name="Explanatory Text 14" xfId="618"/>
    <cellStyle name="Explanatory Text 2" xfId="619"/>
    <cellStyle name="Explanatory Text 3" xfId="620"/>
    <cellStyle name="Explanatory Text 4" xfId="621"/>
    <cellStyle name="Explanatory Text 5" xfId="622"/>
    <cellStyle name="Explanatory Text 6" xfId="623"/>
    <cellStyle name="Explanatory Text 7" xfId="624"/>
    <cellStyle name="Explanatory Text 8" xfId="625"/>
    <cellStyle name="Explanatory Text 9" xfId="626"/>
    <cellStyle name="Fixed" xfId="627"/>
    <cellStyle name="Good 10" xfId="628"/>
    <cellStyle name="Good 11" xfId="629"/>
    <cellStyle name="Good 12" xfId="630"/>
    <cellStyle name="Good 13" xfId="631"/>
    <cellStyle name="Good 14" xfId="632"/>
    <cellStyle name="Good 2" xfId="633"/>
    <cellStyle name="Good 3" xfId="634"/>
    <cellStyle name="Good 4" xfId="635"/>
    <cellStyle name="Good 5" xfId="636"/>
    <cellStyle name="Good 6" xfId="637"/>
    <cellStyle name="Good 7" xfId="638"/>
    <cellStyle name="Good 8" xfId="639"/>
    <cellStyle name="Good 9" xfId="640"/>
    <cellStyle name="Grey" xfId="641"/>
    <cellStyle name="Grey 2" xfId="642"/>
    <cellStyle name="Grey_A1- Q3'10" xfId="643"/>
    <cellStyle name="Header1" xfId="644"/>
    <cellStyle name="Header2" xfId="645"/>
    <cellStyle name="headerStyleStringLeft" xfId="646"/>
    <cellStyle name="headerStyleStringLeft 2" xfId="647"/>
    <cellStyle name="headerStyleStringLeft 3" xfId="648"/>
    <cellStyle name="headerStyleStringLeft_B100 &amp; B200" xfId="649"/>
    <cellStyle name="headerStyleStringRight" xfId="650"/>
    <cellStyle name="headerStyleStringRight 2" xfId="651"/>
    <cellStyle name="headerStyleStringRight 3" xfId="652"/>
    <cellStyle name="headerStyleStringRight_B100 &amp; B200" xfId="653"/>
    <cellStyle name="Heading" xfId="654"/>
    <cellStyle name="Heading 1 10" xfId="655"/>
    <cellStyle name="Heading 1 11" xfId="656"/>
    <cellStyle name="Heading 1 12" xfId="657"/>
    <cellStyle name="Heading 1 13" xfId="658"/>
    <cellStyle name="Heading 1 14" xfId="659"/>
    <cellStyle name="Heading 1 2" xfId="660"/>
    <cellStyle name="Heading 1 3" xfId="661"/>
    <cellStyle name="Heading 1 4" xfId="662"/>
    <cellStyle name="Heading 1 5" xfId="663"/>
    <cellStyle name="Heading 1 6" xfId="664"/>
    <cellStyle name="Heading 1 7" xfId="665"/>
    <cellStyle name="Heading 1 8" xfId="666"/>
    <cellStyle name="Heading 1 9" xfId="667"/>
    <cellStyle name="Heading 2 10" xfId="668"/>
    <cellStyle name="Heading 2 11" xfId="669"/>
    <cellStyle name="Heading 2 12" xfId="670"/>
    <cellStyle name="Heading 2 13" xfId="671"/>
    <cellStyle name="Heading 2 14" xfId="672"/>
    <cellStyle name="Heading 2 2" xfId="673"/>
    <cellStyle name="Heading 2 3" xfId="674"/>
    <cellStyle name="Heading 2 4" xfId="675"/>
    <cellStyle name="Heading 2 5" xfId="676"/>
    <cellStyle name="Heading 2 6" xfId="677"/>
    <cellStyle name="Heading 2 7" xfId="678"/>
    <cellStyle name="Heading 2 8" xfId="679"/>
    <cellStyle name="Heading 2 9" xfId="680"/>
    <cellStyle name="Heading 3 10" xfId="681"/>
    <cellStyle name="Heading 3 11" xfId="682"/>
    <cellStyle name="Heading 3 12" xfId="683"/>
    <cellStyle name="Heading 3 13" xfId="684"/>
    <cellStyle name="Heading 3 14" xfId="685"/>
    <cellStyle name="Heading 3 2" xfId="686"/>
    <cellStyle name="Heading 3 3" xfId="687"/>
    <cellStyle name="Heading 3 4" xfId="688"/>
    <cellStyle name="Heading 3 5" xfId="689"/>
    <cellStyle name="Heading 3 6" xfId="690"/>
    <cellStyle name="Heading 3 7" xfId="691"/>
    <cellStyle name="Heading 3 8" xfId="692"/>
    <cellStyle name="Heading 3 9" xfId="693"/>
    <cellStyle name="Heading 4 10" xfId="694"/>
    <cellStyle name="Heading 4 11" xfId="695"/>
    <cellStyle name="Heading 4 12" xfId="696"/>
    <cellStyle name="Heading 4 13" xfId="697"/>
    <cellStyle name="Heading 4 14" xfId="698"/>
    <cellStyle name="Heading 4 2" xfId="699"/>
    <cellStyle name="Heading 4 3" xfId="700"/>
    <cellStyle name="Heading 4 4" xfId="701"/>
    <cellStyle name="Heading 4 5" xfId="702"/>
    <cellStyle name="Heading 4 6" xfId="703"/>
    <cellStyle name="Heading 4 7" xfId="704"/>
    <cellStyle name="Heading 4 8" xfId="705"/>
    <cellStyle name="Heading 4 9" xfId="706"/>
    <cellStyle name="Heading 5" xfId="707"/>
    <cellStyle name="Heading 6" xfId="708"/>
    <cellStyle name="Heading 7" xfId="709"/>
    <cellStyle name="HEADING1" xfId="710"/>
    <cellStyle name="HEADING2" xfId="711"/>
    <cellStyle name="Hyperlink 2" xfId="712"/>
    <cellStyle name="Hyperlink 2 2" xfId="713"/>
    <cellStyle name="Hyperlink 3" xfId="714"/>
    <cellStyle name="Hyperlink 4" xfId="715"/>
    <cellStyle name="Hyperlink 5" xfId="716"/>
    <cellStyle name="Hyperlink 6" xfId="717"/>
    <cellStyle name="Hyperlink 7" xfId="718"/>
    <cellStyle name="Input [yellow]" xfId="719"/>
    <cellStyle name="Input [yellow] 2" xfId="720"/>
    <cellStyle name="Input [yellow]_A1- Q3'10" xfId="721"/>
    <cellStyle name="Input 10" xfId="722"/>
    <cellStyle name="Input 11" xfId="723"/>
    <cellStyle name="Input 12" xfId="724"/>
    <cellStyle name="Input 13" xfId="725"/>
    <cellStyle name="Input 14" xfId="726"/>
    <cellStyle name="Input 2" xfId="727"/>
    <cellStyle name="Input 3" xfId="728"/>
    <cellStyle name="Input 4" xfId="729"/>
    <cellStyle name="Input 5" xfId="730"/>
    <cellStyle name="Input 6" xfId="731"/>
    <cellStyle name="Input 7" xfId="732"/>
    <cellStyle name="Input 8" xfId="733"/>
    <cellStyle name="Input 9" xfId="734"/>
    <cellStyle name="InputHeading" xfId="735"/>
    <cellStyle name="Leadsheet" xfId="736"/>
    <cellStyle name="Linked Cell 10" xfId="737"/>
    <cellStyle name="Linked Cell 11" xfId="738"/>
    <cellStyle name="Linked Cell 12" xfId="739"/>
    <cellStyle name="Linked Cell 13" xfId="740"/>
    <cellStyle name="Linked Cell 14" xfId="741"/>
    <cellStyle name="Linked Cell 2" xfId="742"/>
    <cellStyle name="Linked Cell 3" xfId="743"/>
    <cellStyle name="Linked Cell 4" xfId="744"/>
    <cellStyle name="Linked Cell 5" xfId="745"/>
    <cellStyle name="Linked Cell 6" xfId="746"/>
    <cellStyle name="Linked Cell 7" xfId="747"/>
    <cellStyle name="Linked Cell 8" xfId="748"/>
    <cellStyle name="Linked Cell 9" xfId="749"/>
    <cellStyle name="Neutral 10" xfId="750"/>
    <cellStyle name="Neutral 11" xfId="751"/>
    <cellStyle name="Neutral 12" xfId="752"/>
    <cellStyle name="Neutral 13" xfId="753"/>
    <cellStyle name="Neutral 14" xfId="754"/>
    <cellStyle name="Neutral 2" xfId="755"/>
    <cellStyle name="Neutral 3" xfId="756"/>
    <cellStyle name="Neutral 4" xfId="757"/>
    <cellStyle name="Neutral 5" xfId="758"/>
    <cellStyle name="Neutral 6" xfId="759"/>
    <cellStyle name="Neutral 7" xfId="760"/>
    <cellStyle name="Neutral 8" xfId="761"/>
    <cellStyle name="Neutral 9" xfId="762"/>
    <cellStyle name="New Times Roman" xfId="763"/>
    <cellStyle name="no dec" xfId="764"/>
    <cellStyle name="no dec 10" xfId="765"/>
    <cellStyle name="no dec 11" xfId="766"/>
    <cellStyle name="no dec 12" xfId="767"/>
    <cellStyle name="no dec 13" xfId="768"/>
    <cellStyle name="no dec 14" xfId="769"/>
    <cellStyle name="no dec 15" xfId="770"/>
    <cellStyle name="no dec 16" xfId="771"/>
    <cellStyle name="no dec 17" xfId="772"/>
    <cellStyle name="no dec 18" xfId="773"/>
    <cellStyle name="no dec 19" xfId="774"/>
    <cellStyle name="no dec 2" xfId="775"/>
    <cellStyle name="no dec 20" xfId="776"/>
    <cellStyle name="no dec 21" xfId="777"/>
    <cellStyle name="no dec 3" xfId="778"/>
    <cellStyle name="no dec 4" xfId="779"/>
    <cellStyle name="no dec 5" xfId="780"/>
    <cellStyle name="no dec 6" xfId="781"/>
    <cellStyle name="no dec 7" xfId="782"/>
    <cellStyle name="no dec 8" xfId="783"/>
    <cellStyle name="no dec 9" xfId="784"/>
    <cellStyle name="no dec_100" xfId="785"/>
    <cellStyle name="Normal - Style1" xfId="786"/>
    <cellStyle name="Normal - Style1 10" xfId="787"/>
    <cellStyle name="Normal - Style1 11" xfId="788"/>
    <cellStyle name="Normal - Style1 12" xfId="789"/>
    <cellStyle name="Normal - Style1 13" xfId="790"/>
    <cellStyle name="Normal - Style1 14" xfId="791"/>
    <cellStyle name="Normal - Style1 15" xfId="792"/>
    <cellStyle name="Normal - Style1 16" xfId="793"/>
    <cellStyle name="Normal - Style1 17" xfId="794"/>
    <cellStyle name="Normal - Style1 18" xfId="795"/>
    <cellStyle name="Normal - Style1 19" xfId="796"/>
    <cellStyle name="Normal - Style1 2" xfId="797"/>
    <cellStyle name="Normal - Style1 20" xfId="798"/>
    <cellStyle name="Normal - Style1 21" xfId="799"/>
    <cellStyle name="Normal - Style1 3" xfId="800"/>
    <cellStyle name="Normal - Style1 4" xfId="801"/>
    <cellStyle name="Normal - Style1 5" xfId="802"/>
    <cellStyle name="Normal - Style1 6" xfId="803"/>
    <cellStyle name="Normal - Style1 7" xfId="804"/>
    <cellStyle name="Normal - Style1 8" xfId="805"/>
    <cellStyle name="Normal - Style1 9" xfId="806"/>
    <cellStyle name="Normal - Style1_100" xfId="807"/>
    <cellStyle name="Normal 10" xfId="808"/>
    <cellStyle name="Normal 10 2" xfId="809"/>
    <cellStyle name="Normal 10 3" xfId="810"/>
    <cellStyle name="Normal 10_100" xfId="811"/>
    <cellStyle name="Normal 11" xfId="812"/>
    <cellStyle name="Normal 12" xfId="813"/>
    <cellStyle name="Normal 12 2" xfId="814"/>
    <cellStyle name="Normal 12_E3 - Other payables and accruals" xfId="815"/>
    <cellStyle name="Normal 13" xfId="816"/>
    <cellStyle name="Normal 14" xfId="817"/>
    <cellStyle name="Normal 15" xfId="818"/>
    <cellStyle name="Normal 16" xfId="819"/>
    <cellStyle name="Normal 17" xfId="820"/>
    <cellStyle name="Normal 18" xfId="821"/>
    <cellStyle name="Normal 19" xfId="822"/>
    <cellStyle name="Normal 2" xfId="823"/>
    <cellStyle name="Normal 2 10" xfId="824"/>
    <cellStyle name="Normal 2 11" xfId="825"/>
    <cellStyle name="Normal 2 12" xfId="826"/>
    <cellStyle name="Normal 2 13" xfId="827"/>
    <cellStyle name="Normal 2 14" xfId="828"/>
    <cellStyle name="Normal 2 15" xfId="829"/>
    <cellStyle name="Normal 2 16" xfId="830"/>
    <cellStyle name="Normal 2 17" xfId="831"/>
    <cellStyle name="Normal 2 18" xfId="832"/>
    <cellStyle name="Normal 2 19" xfId="833"/>
    <cellStyle name="Normal 2 2" xfId="834"/>
    <cellStyle name="Normal 2 2 10" xfId="835"/>
    <cellStyle name="Normal 2 2 2" xfId="836"/>
    <cellStyle name="Normal 2 2 2 2" xfId="837"/>
    <cellStyle name="Normal 2 2 2 3" xfId="838"/>
    <cellStyle name="Normal 2 2 2 4" xfId="839"/>
    <cellStyle name="Normal 2 2 2 5" xfId="840"/>
    <cellStyle name="Normal 2 2 2 6" xfId="841"/>
    <cellStyle name="Normal 2 2 2 7" xfId="842"/>
    <cellStyle name="Normal 2 2 2 8" xfId="843"/>
    <cellStyle name="Normal 2 2 2 9" xfId="844"/>
    <cellStyle name="Normal 2 2 3" xfId="845"/>
    <cellStyle name="Normal 2 2 4" xfId="846"/>
    <cellStyle name="Normal 2 2 5" xfId="847"/>
    <cellStyle name="Normal 2 2 6" xfId="848"/>
    <cellStyle name="Normal 2 2 7" xfId="849"/>
    <cellStyle name="Normal 2 2 8" xfId="850"/>
    <cellStyle name="Normal 2 2 9" xfId="851"/>
    <cellStyle name="Normal 2 2_A1- Q3'10" xfId="852"/>
    <cellStyle name="Normal 2 20" xfId="853"/>
    <cellStyle name="Normal 2 3" xfId="854"/>
    <cellStyle name="Normal 2 4" xfId="855"/>
    <cellStyle name="Normal 2 5" xfId="856"/>
    <cellStyle name="Normal 2 6" xfId="857"/>
    <cellStyle name="Normal 2 7" xfId="858"/>
    <cellStyle name="Normal 2 8" xfId="859"/>
    <cellStyle name="Normal 2 9" xfId="860"/>
    <cellStyle name="Normal 2_A1- Q3'10" xfId="861"/>
    <cellStyle name="Normal 20" xfId="862"/>
    <cellStyle name="Normal 21" xfId="863"/>
    <cellStyle name="Normal 22" xfId="864"/>
    <cellStyle name="Normal 22 2" xfId="865"/>
    <cellStyle name="Normal 23" xfId="866"/>
    <cellStyle name="Normal 23 2" xfId="867"/>
    <cellStyle name="Normal 24" xfId="868"/>
    <cellStyle name="Normal 25" xfId="869"/>
    <cellStyle name="Normal 25 2" xfId="870"/>
    <cellStyle name="Normal 26" xfId="871"/>
    <cellStyle name="Normal 27" xfId="872"/>
    <cellStyle name="Normal 28" xfId="873"/>
    <cellStyle name="Normal 29" xfId="874"/>
    <cellStyle name="Normal 3" xfId="875"/>
    <cellStyle name="Normal 3 10" xfId="876"/>
    <cellStyle name="Normal 3 11" xfId="877"/>
    <cellStyle name="Normal 3 12" xfId="878"/>
    <cellStyle name="Normal 3 13" xfId="879"/>
    <cellStyle name="Normal 3 2" xfId="880"/>
    <cellStyle name="Normal 3 2 2" xfId="881"/>
    <cellStyle name="Normal 3 2 3" xfId="882"/>
    <cellStyle name="Normal 3 2 4" xfId="883"/>
    <cellStyle name="Normal 3 2 5" xfId="884"/>
    <cellStyle name="Normal 3 2 6" xfId="885"/>
    <cellStyle name="Normal 3 2 7" xfId="886"/>
    <cellStyle name="Normal 3 2 8" xfId="887"/>
    <cellStyle name="Normal 3 2 9" xfId="888"/>
    <cellStyle name="Normal 3 2_FAM GTEF_Lead 31.7.10" xfId="889"/>
    <cellStyle name="Normal 3 3" xfId="890"/>
    <cellStyle name="Normal 3 4" xfId="891"/>
    <cellStyle name="Normal 3 5" xfId="892"/>
    <cellStyle name="Normal 3 6" xfId="893"/>
    <cellStyle name="Normal 3 7" xfId="894"/>
    <cellStyle name="Normal 3 8" xfId="895"/>
    <cellStyle name="Normal 3 9" xfId="896"/>
    <cellStyle name="Normal 3_100" xfId="897"/>
    <cellStyle name="Normal 30" xfId="898"/>
    <cellStyle name="Normal 31" xfId="899"/>
    <cellStyle name="Normal 35" xfId="900"/>
    <cellStyle name="Normal 4" xfId="901"/>
    <cellStyle name="Normal 4 2" xfId="902"/>
    <cellStyle name="Normal 4_Current Investment" xfId="903"/>
    <cellStyle name="Normal 5" xfId="904"/>
    <cellStyle name="Normal 5 10" xfId="905"/>
    <cellStyle name="Normal 5 11" xfId="906"/>
    <cellStyle name="Normal 5 2" xfId="907"/>
    <cellStyle name="Normal 5 3" xfId="908"/>
    <cellStyle name="Normal 5 4" xfId="909"/>
    <cellStyle name="Normal 5 5" xfId="910"/>
    <cellStyle name="Normal 5 6" xfId="911"/>
    <cellStyle name="Normal 5 7" xfId="912"/>
    <cellStyle name="Normal 5 8" xfId="913"/>
    <cellStyle name="Normal 5 9" xfId="914"/>
    <cellStyle name="Normal 5_FAM GTEF_Lead 31.7.10" xfId="915"/>
    <cellStyle name="Normal 6" xfId="916"/>
    <cellStyle name="Normal 6 2" xfId="917"/>
    <cellStyle name="Normal 6 3" xfId="918"/>
    <cellStyle name="Normal 6 4" xfId="919"/>
    <cellStyle name="Normal 7" xfId="920"/>
    <cellStyle name="Normal 8" xfId="921"/>
    <cellStyle name="Normal 8 2" xfId="922"/>
    <cellStyle name="Normal 8_FAM GTEF_Lead 31.7.10" xfId="923"/>
    <cellStyle name="Normal 9" xfId="924"/>
    <cellStyle name="Normal_E3 - Other payables and accruals 2" xfId="1211"/>
    <cellStyle name="Note 10" xfId="925"/>
    <cellStyle name="Note 11" xfId="926"/>
    <cellStyle name="Note 12" xfId="927"/>
    <cellStyle name="Note 13" xfId="928"/>
    <cellStyle name="Note 14" xfId="929"/>
    <cellStyle name="Note 15" xfId="930"/>
    <cellStyle name="Note 16" xfId="931"/>
    <cellStyle name="Note 2" xfId="932"/>
    <cellStyle name="Note 3" xfId="933"/>
    <cellStyle name="Note 4" xfId="934"/>
    <cellStyle name="Note 5" xfId="935"/>
    <cellStyle name="Note 6" xfId="936"/>
    <cellStyle name="Note 7" xfId="937"/>
    <cellStyle name="Note 8" xfId="938"/>
    <cellStyle name="Note 9" xfId="939"/>
    <cellStyle name="Œ…‹æØ‚è [0.00]_4m stock" xfId="940"/>
    <cellStyle name="Œ…‹æØ‚è_4m stock" xfId="941"/>
    <cellStyle name="oft Excel]_x000d_&#10;Comment=The open=/f lines load custom functions into the Paste Function list._x000d_&#10;Maximized=3_x000d_&#10;Basics=1_x000d_&#10;A" xfId="942"/>
    <cellStyle name="oft Excel]_x000d_&#10;Comment=The open=/f lines load custom functions into the Paste Function list._x000d_&#10;Maximized=3_x000d_&#10;Basics=1_x000d_&#10;A 10" xfId="943"/>
    <cellStyle name="oft Excel]_x000d_&#10;Comment=The open=/f lines load custom functions into the Paste Function list._x000d_&#10;Maximized=3_x000d_&#10;Basics=1_x000d_&#10;A 11" xfId="944"/>
    <cellStyle name="oft Excel]_x000d_&#10;Comment=The open=/f lines load custom functions into the Paste Function list._x000d_&#10;Maximized=3_x000d_&#10;Basics=1_x000d_&#10;A 12" xfId="945"/>
    <cellStyle name="oft Excel]_x000d_&#10;Comment=The open=/f lines load custom functions into the Paste Function list._x000d_&#10;Maximized=3_x000d_&#10;Basics=1_x000d_&#10;A 13" xfId="946"/>
    <cellStyle name="oft Excel]_x000d_&#10;Comment=The open=/f lines load custom functions into the Paste Function list._x000d_&#10;Maximized=3_x000d_&#10;Basics=1_x000d_&#10;A 14" xfId="947"/>
    <cellStyle name="oft Excel]_x000d_&#10;Comment=The open=/f lines load custom functions into the Paste Function list._x000d_&#10;Maximized=3_x000d_&#10;Basics=1_x000d_&#10;A 15" xfId="948"/>
    <cellStyle name="oft Excel]_x000d_&#10;Comment=The open=/f lines load custom functions into the Paste Function list._x000d_&#10;Maximized=3_x000d_&#10;Basics=1_x000d_&#10;A 16" xfId="949"/>
    <cellStyle name="oft Excel]_x000d_&#10;Comment=The open=/f lines load custom functions into the Paste Function list._x000d_&#10;Maximized=3_x000d_&#10;Basics=1_x000d_&#10;A 17" xfId="950"/>
    <cellStyle name="oft Excel]_x000d_&#10;Comment=The open=/f lines load custom functions into the Paste Function list._x000d_&#10;Maximized=3_x000d_&#10;Basics=1_x000d_&#10;A 18" xfId="951"/>
    <cellStyle name="oft Excel]_x000d_&#10;Comment=The open=/f lines load custom functions into the Paste Function list._x000d_&#10;Maximized=3_x000d_&#10;Basics=1_x000d_&#10;A 19" xfId="952"/>
    <cellStyle name="oft Excel]_x000d_&#10;Comment=The open=/f lines load custom functions into the Paste Function list._x000d_&#10;Maximized=3_x000d_&#10;Basics=1_x000d_&#10;A 2" xfId="953"/>
    <cellStyle name="oft Excel]_x000d_&#10;Comment=The open=/f lines load custom functions into the Paste Function list._x000d_&#10;Maximized=3_x000d_&#10;Basics=1_x000d_&#10;A 20" xfId="954"/>
    <cellStyle name="oft Excel]_x000d_&#10;Comment=The open=/f lines load custom functions into the Paste Function list._x000d_&#10;Maximized=3_x000d_&#10;Basics=1_x000d_&#10;A 21" xfId="955"/>
    <cellStyle name="oft Excel]_x000d_&#10;Comment=The open=/f lines load custom functions into the Paste Function list._x000d_&#10;Maximized=3_x000d_&#10;Basics=1_x000d_&#10;A 3" xfId="956"/>
    <cellStyle name="oft Excel]_x000d_&#10;Comment=The open=/f lines load custom functions into the Paste Function list._x000d_&#10;Maximized=3_x000d_&#10;Basics=1_x000d_&#10;A 4" xfId="957"/>
    <cellStyle name="oft Excel]_x000d_&#10;Comment=The open=/f lines load custom functions into the Paste Function list._x000d_&#10;Maximized=3_x000d_&#10;Basics=1_x000d_&#10;A 5" xfId="958"/>
    <cellStyle name="oft Excel]_x000d_&#10;Comment=The open=/f lines load custom functions into the Paste Function list._x000d_&#10;Maximized=3_x000d_&#10;Basics=1_x000d_&#10;A 6" xfId="959"/>
    <cellStyle name="oft Excel]_x000d_&#10;Comment=The open=/f lines load custom functions into the Paste Function list._x000d_&#10;Maximized=3_x000d_&#10;Basics=1_x000d_&#10;A 7" xfId="960"/>
    <cellStyle name="oft Excel]_x000d_&#10;Comment=The open=/f lines load custom functions into the Paste Function list._x000d_&#10;Maximized=3_x000d_&#10;Basics=1_x000d_&#10;A 8" xfId="961"/>
    <cellStyle name="oft Excel]_x000d_&#10;Comment=The open=/f lines load custom functions into the Paste Function list._x000d_&#10;Maximized=3_x000d_&#10;Basics=1_x000d_&#10;A 9" xfId="962"/>
    <cellStyle name="Output 10" xfId="963"/>
    <cellStyle name="Output 11" xfId="964"/>
    <cellStyle name="Output 12" xfId="965"/>
    <cellStyle name="Output 13" xfId="966"/>
    <cellStyle name="Output 14" xfId="967"/>
    <cellStyle name="Output 2" xfId="968"/>
    <cellStyle name="Output 3" xfId="969"/>
    <cellStyle name="Output 4" xfId="970"/>
    <cellStyle name="Output 5" xfId="971"/>
    <cellStyle name="Output 6" xfId="972"/>
    <cellStyle name="Output 7" xfId="973"/>
    <cellStyle name="Output 8" xfId="974"/>
    <cellStyle name="Output 9" xfId="975"/>
    <cellStyle name="Percent [2]" xfId="976"/>
    <cellStyle name="Percent [2] 10" xfId="977"/>
    <cellStyle name="Percent [2] 11" xfId="978"/>
    <cellStyle name="Percent [2] 12" xfId="979"/>
    <cellStyle name="Percent [2] 13" xfId="980"/>
    <cellStyle name="Percent [2] 14" xfId="981"/>
    <cellStyle name="Percent [2] 15" xfId="982"/>
    <cellStyle name="Percent [2] 16" xfId="983"/>
    <cellStyle name="Percent [2] 17" xfId="984"/>
    <cellStyle name="Percent [2] 18" xfId="985"/>
    <cellStyle name="Percent [2] 19" xfId="986"/>
    <cellStyle name="Percent [2] 2" xfId="987"/>
    <cellStyle name="Percent [2] 20" xfId="988"/>
    <cellStyle name="Percent [2] 21" xfId="989"/>
    <cellStyle name="Percent [2] 3" xfId="990"/>
    <cellStyle name="Percent [2] 4" xfId="991"/>
    <cellStyle name="Percent [2] 5" xfId="992"/>
    <cellStyle name="Percent [2] 6" xfId="993"/>
    <cellStyle name="Percent [2] 7" xfId="994"/>
    <cellStyle name="Percent [2] 8" xfId="995"/>
    <cellStyle name="Percent [2] 9" xfId="996"/>
    <cellStyle name="Percent 10" xfId="997"/>
    <cellStyle name="Percent 11" xfId="998"/>
    <cellStyle name="Percent 12" xfId="999"/>
    <cellStyle name="Percent 13" xfId="1000"/>
    <cellStyle name="Percent 14" xfId="1001"/>
    <cellStyle name="Percent 2" xfId="1002"/>
    <cellStyle name="Percent 2 2" xfId="1003"/>
    <cellStyle name="Percent 2 2 2" xfId="1004"/>
    <cellStyle name="Percent 2 3" xfId="1005"/>
    <cellStyle name="Percent 2 4" xfId="1006"/>
    <cellStyle name="Percent 2 5" xfId="1007"/>
    <cellStyle name="Percent 3" xfId="1008"/>
    <cellStyle name="Percent 3 2" xfId="1009"/>
    <cellStyle name="Percent 3 3" xfId="1010"/>
    <cellStyle name="Percent 4" xfId="1011"/>
    <cellStyle name="Percent 5" xfId="1012"/>
    <cellStyle name="Percent 5 2" xfId="1013"/>
    <cellStyle name="Percent 6" xfId="1014"/>
    <cellStyle name="Percent 6 2" xfId="1015"/>
    <cellStyle name="Percent 7" xfId="1016"/>
    <cellStyle name="Percent 7 2" xfId="1017"/>
    <cellStyle name="Percent 8" xfId="1018"/>
    <cellStyle name="Percent 9" xfId="1019"/>
    <cellStyle name="Percent 9 2" xfId="1020"/>
    <cellStyle name="pwstyle" xfId="1021"/>
    <cellStyle name="Quantity" xfId="1022"/>
    <cellStyle name="Quantity 10" xfId="1023"/>
    <cellStyle name="Quantity 11" xfId="1024"/>
    <cellStyle name="Quantity 12" xfId="1025"/>
    <cellStyle name="Quantity 13" xfId="1026"/>
    <cellStyle name="Quantity 14" xfId="1027"/>
    <cellStyle name="Quantity 15" xfId="1028"/>
    <cellStyle name="Quantity 16" xfId="1029"/>
    <cellStyle name="Quantity 17" xfId="1030"/>
    <cellStyle name="Quantity 18" xfId="1031"/>
    <cellStyle name="Quantity 19" xfId="1032"/>
    <cellStyle name="Quantity 2" xfId="1033"/>
    <cellStyle name="Quantity 20" xfId="1034"/>
    <cellStyle name="Quantity 21" xfId="1035"/>
    <cellStyle name="Quantity 3" xfId="1036"/>
    <cellStyle name="Quantity 4" xfId="1037"/>
    <cellStyle name="Quantity 5" xfId="1038"/>
    <cellStyle name="Quantity 6" xfId="1039"/>
    <cellStyle name="Quantity 7" xfId="1040"/>
    <cellStyle name="Quantity 8" xfId="1041"/>
    <cellStyle name="Quantity 9" xfId="1042"/>
    <cellStyle name="Quantity_100" xfId="1043"/>
    <cellStyle name="rowStyleNumber" xfId="1044"/>
    <cellStyle name="rowStyleNumber 10" xfId="1045"/>
    <cellStyle name="rowStyleNumber 2" xfId="1046"/>
    <cellStyle name="rowStyleNumber 3" xfId="1047"/>
    <cellStyle name="rowStyleNumber 4" xfId="1048"/>
    <cellStyle name="rowStyleNumber 5" xfId="1049"/>
    <cellStyle name="rowStyleNumber 6" xfId="1050"/>
    <cellStyle name="rowStyleNumber 7" xfId="1051"/>
    <cellStyle name="rowStyleNumber 8" xfId="1052"/>
    <cellStyle name="rowStyleNumber 9" xfId="1053"/>
    <cellStyle name="rowStyleNumber_Book1" xfId="1054"/>
    <cellStyle name="rowStyleStringLeft" xfId="1055"/>
    <cellStyle name="rowStyleStringLeft 10" xfId="1056"/>
    <cellStyle name="rowStyleStringLeft 2" xfId="1057"/>
    <cellStyle name="rowStyleStringLeft 3" xfId="1058"/>
    <cellStyle name="rowStyleStringLeft 4" xfId="1059"/>
    <cellStyle name="rowStyleStringLeft 5" xfId="1060"/>
    <cellStyle name="rowStyleStringLeft 6" xfId="1061"/>
    <cellStyle name="rowStyleStringLeft 7" xfId="1062"/>
    <cellStyle name="rowStyleStringLeft 8" xfId="1063"/>
    <cellStyle name="rowStyleStringLeft 9" xfId="1064"/>
    <cellStyle name="rowStyleStringLeft_Book1" xfId="1065"/>
    <cellStyle name="Standard_OPTIMIR1 (deutsch)" xfId="1066"/>
    <cellStyle name="Style 1" xfId="1067"/>
    <cellStyle name="Style 1 10" xfId="1068"/>
    <cellStyle name="Style 1 11" xfId="1069"/>
    <cellStyle name="Style 1 12" xfId="1070"/>
    <cellStyle name="Style 1 13" xfId="1071"/>
    <cellStyle name="Style 1 14" xfId="1072"/>
    <cellStyle name="Style 1 15" xfId="1073"/>
    <cellStyle name="Style 1 16" xfId="1074"/>
    <cellStyle name="Style 1 17" xfId="1075"/>
    <cellStyle name="Style 1 18" xfId="1076"/>
    <cellStyle name="Style 1 19" xfId="1077"/>
    <cellStyle name="Style 1 2" xfId="1078"/>
    <cellStyle name="Style 1 20" xfId="1079"/>
    <cellStyle name="Style 1 21" xfId="1080"/>
    <cellStyle name="Style 1 3" xfId="1081"/>
    <cellStyle name="Style 1 4" xfId="1082"/>
    <cellStyle name="Style 1 5" xfId="1083"/>
    <cellStyle name="Style 1 6" xfId="1084"/>
    <cellStyle name="Style 1 7" xfId="1085"/>
    <cellStyle name="Style 1 8" xfId="1086"/>
    <cellStyle name="Style 1 9" xfId="1087"/>
    <cellStyle name="Style 1_A-MFCA Lead_Q3'10 (NEW-HW) (version 1)" xfId="1088"/>
    <cellStyle name="Title 10" xfId="1089"/>
    <cellStyle name="Title 11" xfId="1090"/>
    <cellStyle name="Title 12" xfId="1091"/>
    <cellStyle name="Title 13" xfId="1092"/>
    <cellStyle name="Title 14" xfId="1093"/>
    <cellStyle name="Title 2" xfId="1094"/>
    <cellStyle name="Title 3" xfId="1095"/>
    <cellStyle name="Title 4" xfId="1096"/>
    <cellStyle name="Title 5" xfId="1097"/>
    <cellStyle name="Title 6" xfId="1098"/>
    <cellStyle name="Title 7" xfId="1099"/>
    <cellStyle name="Title 8" xfId="1100"/>
    <cellStyle name="Title 9" xfId="1101"/>
    <cellStyle name="Total 10" xfId="1102"/>
    <cellStyle name="Total 11" xfId="1103"/>
    <cellStyle name="Total 12" xfId="1104"/>
    <cellStyle name="Total 13" xfId="1105"/>
    <cellStyle name="Total 14" xfId="1106"/>
    <cellStyle name="Total 2" xfId="1107"/>
    <cellStyle name="Total 2 2" xfId="1108"/>
    <cellStyle name="Total 2_WP A100-A200" xfId="1109"/>
    <cellStyle name="Total 3" xfId="1110"/>
    <cellStyle name="Total 4" xfId="1111"/>
    <cellStyle name="Total 5" xfId="1112"/>
    <cellStyle name="Total 6" xfId="1113"/>
    <cellStyle name="Total 7" xfId="1114"/>
    <cellStyle name="Total 8" xfId="1115"/>
    <cellStyle name="Total 9" xfId="1116"/>
    <cellStyle name="Warning Text 10" xfId="1117"/>
    <cellStyle name="Warning Text 11" xfId="1118"/>
    <cellStyle name="Warning Text 12" xfId="1119"/>
    <cellStyle name="Warning Text 13" xfId="1120"/>
    <cellStyle name="Warning Text 14" xfId="1121"/>
    <cellStyle name="Warning Text 2" xfId="1122"/>
    <cellStyle name="Warning Text 3" xfId="1123"/>
    <cellStyle name="Warning Text 4" xfId="1124"/>
    <cellStyle name="Warning Text 5" xfId="1125"/>
    <cellStyle name="Warning Text 6" xfId="1126"/>
    <cellStyle name="Warning Text 7" xfId="1127"/>
    <cellStyle name="Warning Text 8" xfId="1128"/>
    <cellStyle name="Warning Text 9" xfId="1129"/>
    <cellStyle name="Wไhrung [0]_OPTIMIR1 (deutsch)" xfId="1130"/>
    <cellStyle name="Wไhrung_OPTIMIR1 (deutsch)" xfId="1131"/>
    <cellStyle name="เครื่องหมายจุลภาค" xfId="1" builtinId="3"/>
    <cellStyle name="เครื่องหมายจุลภาค 2" xfId="1133"/>
    <cellStyle name="เครื่องหมายจุลภาค 2 2" xfId="1134"/>
    <cellStyle name="เครื่องหมายจุลภาค 2 3" xfId="1135"/>
    <cellStyle name="เครื่องหมายจุลภาค 2 4" xfId="1136"/>
    <cellStyle name="เครื่องหมายจุลภาค 2 5" xfId="1137"/>
    <cellStyle name="เครื่องหมายจุลภาค 2_Copy of UOB S 36.1 LEAD จุ๋ม" xfId="1138"/>
    <cellStyle name="เครื่องหมายจุลภาค 3" xfId="1139"/>
    <cellStyle name="เครื่องหมายจุลภาค 3 2" xfId="1140"/>
    <cellStyle name="เครื่องหมายจุลภาค 3 2 2" xfId="1141"/>
    <cellStyle name="เครื่องหมายจุลภาค 3_Copy of UOB S 36.1 LEAD จุ๋ม" xfId="1142"/>
    <cellStyle name="เครื่องหมายจุลภาค 4" xfId="1143"/>
    <cellStyle name="เครื่องหมายจุลภาค 5" xfId="1144"/>
    <cellStyle name="เครื่องหมายจุลภาค 5 2" xfId="1145"/>
    <cellStyle name="เครื่องหมายจุลภาค 5_Copy of UOB S 36.1 LEAD จุ๋ม" xfId="1146"/>
    <cellStyle name="เครื่องหมายจุลภาค 6" xfId="1147"/>
    <cellStyle name="เครื่องหมายจุลภาค 6 2" xfId="1148"/>
    <cellStyle name="เครื่องหมายจุลภาค 6 3" xfId="1149"/>
    <cellStyle name="เครื่องหมายจุลภาค 6 4" xfId="1150"/>
    <cellStyle name="เครื่องหมายจุลภาค 6 5" xfId="1151"/>
    <cellStyle name="เครื่องหมายจุลภาค 6 6" xfId="1152"/>
    <cellStyle name="เครื่องหมายจุลภาค 6 7" xfId="1153"/>
    <cellStyle name="เครื่องหมายจุลภาค 6 8" xfId="1154"/>
    <cellStyle name="เครื่องหมายจุลภาค 6 9" xfId="1155"/>
    <cellStyle name="เครื่องหมายจุลภาค 7" xfId="1156"/>
    <cellStyle name="เครื่องหมายจุลภาค 7 2" xfId="1157"/>
    <cellStyle name="เครื่องหมายจุลภาค 7_Copy of UOB S 36.1 LEAD จุ๋ม" xfId="1158"/>
    <cellStyle name="เครื่องหมายจุลภาค 8" xfId="1159"/>
    <cellStyle name="เครื่องหมายจุลภาค 8 10" xfId="1160"/>
    <cellStyle name="เครื่องหมายจุลภาค 8 2" xfId="1161"/>
    <cellStyle name="เครื่องหมายจุลภาค 8 3" xfId="1162"/>
    <cellStyle name="เครื่องหมายจุลภาค 8 4" xfId="1163"/>
    <cellStyle name="เครื่องหมายจุลภาค 8 5" xfId="1164"/>
    <cellStyle name="เครื่องหมายจุลภาค 8 6" xfId="1165"/>
    <cellStyle name="เครื่องหมายจุลภาค 8 7" xfId="1166"/>
    <cellStyle name="เครื่องหมายจุลภาค 8 8" xfId="1167"/>
    <cellStyle name="เครื่องหมายจุลภาค 8 9" xfId="1168"/>
    <cellStyle name="เครื่องหมายเปอร์เซ็นต์_Book2" xfId="1132"/>
    <cellStyle name="เครื่องหมายสกุลเงิน [0] 2" xfId="1169"/>
    <cellStyle name="เชื่อมโยงหลายมิติ" xfId="1170"/>
    <cellStyle name="เชื่อมโยงหลายมิติ 2" xfId="1171"/>
    <cellStyle name="เชื่อมโยงหลายมิติ 3" xfId="1172"/>
    <cellStyle name="เชื่อมโยงหลายมิติ 4" xfId="1173"/>
    <cellStyle name="ตามการเชื่อมโยงหลายมิติ" xfId="1180"/>
    <cellStyle name="ตามการเชื่อมโยงหลายมิติ 2" xfId="1181"/>
    <cellStyle name="ตามการเชื่อมโยงหลายมิติ 3" xfId="1182"/>
    <cellStyle name="ตามการเชื่อมโยงหลายมิติ 4" xfId="1183"/>
    <cellStyle name="น้บะภฒ_95" xfId="1184"/>
    <cellStyle name="ปกติ" xfId="0" builtinId="0"/>
    <cellStyle name="ปกติ 2" xfId="1185"/>
    <cellStyle name="ปกติ 2 2" xfId="1186"/>
    <cellStyle name="ปกติ 2 2 2" xfId="1187"/>
    <cellStyle name="ปกติ 2 2_B100 &amp; B200" xfId="1188"/>
    <cellStyle name="ปกติ 2 3" xfId="1189"/>
    <cellStyle name="ปกติ 2 4" xfId="1190"/>
    <cellStyle name="ปกติ 2 5" xfId="1191"/>
    <cellStyle name="ปกติ 2_1 A.M.ตราสารหนี้ทวีทรัพย์ 6M-LEAD Y'09" xfId="1192"/>
    <cellStyle name="ปกติ 3" xfId="1193"/>
    <cellStyle name="ปกติ 3 2" xfId="1194"/>
    <cellStyle name="ปกติ 3_130" xfId="1195"/>
    <cellStyle name="เปอร์เซ็นต์ 2" xfId="1174"/>
    <cellStyle name="เปอร์เซ็นต์ 2 2" xfId="1175"/>
    <cellStyle name="เปอร์เซ็นต์ 2 3" xfId="1176"/>
    <cellStyle name="เปอร์เซ็นต์ 3" xfId="1177"/>
    <cellStyle name="เปอร์เซ็นต์ 4" xfId="1178"/>
    <cellStyle name="เปอร์เซ็นต์ 4 2" xfId="1179"/>
    <cellStyle name="ฤธถ [0]_95" xfId="1196"/>
    <cellStyle name="ฤธถ_95" xfId="1197"/>
    <cellStyle name="ล๋ศญ [0]_95" xfId="1198"/>
    <cellStyle name="ล๋ศญ_95" xfId="1199"/>
    <cellStyle name="ลักษณะ 1" xfId="1200"/>
    <cellStyle name="วฅมุ_4ฟ๙ฝวภ๛" xfId="1201"/>
    <cellStyle name="หมายเหตุ 2" xfId="1202"/>
    <cellStyle name="หมายเหตุ 3" xfId="1203"/>
    <cellStyle name="หมายเหตุ 4" xfId="1204"/>
    <cellStyle name="หมายเหตุ 5" xfId="1205"/>
    <cellStyle name="หมายเหตุ 6" xfId="1206"/>
    <cellStyle name="หมายเหตุ 7" xfId="1207"/>
    <cellStyle name="หมายเหตุ 8" xfId="1208"/>
    <cellStyle name="หมายเหตุ 9" xfId="1209"/>
    <cellStyle name="標準_D_NRS224" xfId="121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Data\client\M\MFC\MFC%20PLC\2010\Q3'10\WP%20meO\back_busa\JOY1\d-ed\phung-DED\Work%20DED\FS-DED\Q4-2005\Documents%20and%20Settings\nuttinee\My%20Documents\Clients\Westpac\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pauditserver\Users\apple\Desktop\Desktop\&#3591;&#3634;&#3609;%20SP\Job%20Quater\YCI\Q3_59\Lead%20per%20Audit-YCI-Q3'59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BS-T"/>
      <sheetName val="PL-T"/>
      <sheetName val="PL-T (2)"/>
      <sheetName val="SE-T"/>
      <sheetName val="CF-T"/>
      <sheetName val="BS-E"/>
      <sheetName val="PL-E"/>
      <sheetName val="SE-E"/>
      <sheetName val="CF-E"/>
      <sheetName val="WCF พี่มณ"/>
      <sheetName val="WCF (conso)"/>
      <sheetName val="WCF-1"/>
      <sheetName val="Cash flow Conso"/>
      <sheetName val="Detail CF Conso"/>
      <sheetName val="WCF"/>
      <sheetName val="Take"/>
      <sheetName val="E3.2_conso"/>
      <sheetName val="Eliminate"/>
      <sheetName val="NOTE"/>
      <sheetName val="Adj. &amp; Rje."/>
      <sheetName val="Cash flow เดี่ยว"/>
      <sheetName val="Detail CF เดี่ยว"/>
      <sheetName val="B4_WBS"/>
      <sheetName val="B4_WPL"/>
      <sheetName val="TB"/>
      <sheetName val="OPENING"/>
      <sheetName val="A"/>
      <sheetName val="C"/>
      <sheetName val="E"/>
      <sheetName val="H1"/>
      <sheetName val="H2"/>
      <sheetName val="I"/>
      <sheetName val="J1"/>
      <sheetName val="J2"/>
      <sheetName val="J3"/>
      <sheetName val="AA"/>
      <sheetName val="CC1"/>
      <sheetName val="CC2"/>
      <sheetName val="EE"/>
      <sheetName val="GG"/>
      <sheetName val="HH"/>
      <sheetName val="JJ"/>
      <sheetName val="LLOO"/>
      <sheetName val="R 1"/>
      <sheetName val="R 2"/>
      <sheetName val="X1"/>
      <sheetName val="X2"/>
      <sheetName val="X3"/>
      <sheetName val="X4"/>
      <sheetName val="คำนวณภาษี"/>
      <sheetName val="ขาดทุนสะสม"/>
      <sheetName val="คชจ.ตามลักษณะ"/>
      <sheetName val="ลูกหนี้รายใหญ่"/>
      <sheetName val="Segment-1"/>
      <sheetName val="Segment-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34">
          <cell r="N34">
            <v>0</v>
          </cell>
        </row>
      </sheetData>
      <sheetData sheetId="11"/>
      <sheetData sheetId="12">
        <row r="71">
          <cell r="I71">
            <v>-249966.93</v>
          </cell>
        </row>
      </sheetData>
      <sheetData sheetId="13"/>
      <sheetData sheetId="14"/>
      <sheetData sheetId="15"/>
      <sheetData sheetId="16">
        <row r="10">
          <cell r="N10">
            <v>155634.28999999998</v>
          </cell>
        </row>
        <row r="45">
          <cell r="N45">
            <v>-70000000</v>
          </cell>
        </row>
        <row r="46">
          <cell r="N46">
            <v>-115000000</v>
          </cell>
        </row>
        <row r="50">
          <cell r="N50">
            <v>-7000000</v>
          </cell>
        </row>
      </sheetData>
      <sheetData sheetId="17"/>
      <sheetData sheetId="18"/>
      <sheetData sheetId="19"/>
      <sheetData sheetId="20">
        <row r="69">
          <cell r="I69">
            <v>-249966.93</v>
          </cell>
        </row>
      </sheetData>
      <sheetData sheetId="21"/>
      <sheetData sheetId="22">
        <row r="9">
          <cell r="G9">
            <v>80208.899999999994</v>
          </cell>
        </row>
        <row r="38">
          <cell r="G38">
            <v>-70000000</v>
          </cell>
        </row>
        <row r="40">
          <cell r="G40">
            <v>-70000000</v>
          </cell>
        </row>
        <row r="41">
          <cell r="G41">
            <v>-115000000</v>
          </cell>
        </row>
        <row r="45">
          <cell r="G45">
            <v>-7000000</v>
          </cell>
        </row>
      </sheetData>
      <sheetData sheetId="23">
        <row r="10">
          <cell r="G10">
            <v>-14856186.359999999</v>
          </cell>
          <cell r="L10">
            <v>-13334758.5</v>
          </cell>
        </row>
        <row r="12">
          <cell r="L12">
            <v>-5.9799999999995634</v>
          </cell>
        </row>
        <row r="15">
          <cell r="L15">
            <v>14669056.339999998</v>
          </cell>
        </row>
        <row r="16">
          <cell r="L16">
            <v>1075295.4000000001</v>
          </cell>
        </row>
        <row r="17">
          <cell r="L17">
            <v>6548384.2100000009</v>
          </cell>
        </row>
        <row r="18">
          <cell r="L18">
            <v>0</v>
          </cell>
        </row>
        <row r="19">
          <cell r="L19">
            <v>1994325.1900000004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>
        <row r="14">
          <cell r="J14">
            <v>-2858794.31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O108"/>
  <sheetViews>
    <sheetView view="pageBreakPreview" topLeftCell="A77" zoomScaleNormal="85" zoomScaleSheetLayoutView="100" workbookViewId="0">
      <selection activeCell="H88" sqref="H88"/>
    </sheetView>
  </sheetViews>
  <sheetFormatPr defaultRowHeight="21.75"/>
  <cols>
    <col min="1" max="3" width="1.7109375" style="1" customWidth="1"/>
    <col min="4" max="4" width="53.28515625" style="1" customWidth="1"/>
    <col min="5" max="5" width="11" style="1" customWidth="1"/>
    <col min="6" max="6" width="16.7109375" style="1" customWidth="1"/>
    <col min="7" max="9" width="16.7109375" style="2" customWidth="1"/>
    <col min="10" max="11" width="15.28515625" style="4" bestFit="1" customWidth="1"/>
    <col min="12" max="12" width="13.5703125" style="1" bestFit="1" customWidth="1"/>
    <col min="13" max="13" width="14.140625" style="1" bestFit="1" customWidth="1"/>
    <col min="14" max="14" width="9.140625" style="1"/>
    <col min="15" max="15" width="14.140625" style="1" bestFit="1" customWidth="1"/>
    <col min="16" max="16384" width="9.140625" style="1"/>
  </cols>
  <sheetData>
    <row r="1" spans="1:15">
      <c r="I1" s="3">
        <v>2</v>
      </c>
    </row>
    <row r="2" spans="1:15">
      <c r="A2" s="194" t="s">
        <v>0</v>
      </c>
      <c r="B2" s="194"/>
      <c r="C2" s="194"/>
      <c r="D2" s="194"/>
      <c r="E2" s="194"/>
      <c r="F2" s="194"/>
      <c r="G2" s="194"/>
      <c r="H2" s="194"/>
      <c r="I2" s="194"/>
    </row>
    <row r="3" spans="1:15">
      <c r="A3" s="194" t="s">
        <v>1</v>
      </c>
      <c r="B3" s="194"/>
      <c r="C3" s="194"/>
      <c r="D3" s="194"/>
      <c r="E3" s="194"/>
      <c r="F3" s="194"/>
      <c r="G3" s="194"/>
      <c r="H3" s="194"/>
      <c r="I3" s="194"/>
    </row>
    <row r="4" spans="1:15">
      <c r="A4" s="194" t="s">
        <v>142</v>
      </c>
      <c r="B4" s="194"/>
      <c r="C4" s="194"/>
      <c r="D4" s="194"/>
      <c r="E4" s="194"/>
      <c r="F4" s="194"/>
      <c r="G4" s="194"/>
      <c r="H4" s="194"/>
      <c r="I4" s="194"/>
    </row>
    <row r="5" spans="1:15">
      <c r="A5" s="5"/>
      <c r="B5" s="5"/>
      <c r="C5" s="5"/>
      <c r="D5" s="5"/>
      <c r="E5" s="5"/>
      <c r="F5" s="5"/>
      <c r="G5" s="6"/>
      <c r="H5" s="6"/>
      <c r="I5" s="7" t="s">
        <v>2</v>
      </c>
    </row>
    <row r="6" spans="1:15">
      <c r="F6" s="195" t="s">
        <v>3</v>
      </c>
      <c r="G6" s="195"/>
      <c r="H6" s="195" t="s">
        <v>4</v>
      </c>
      <c r="I6" s="195"/>
      <c r="L6" s="8"/>
      <c r="M6" s="8"/>
      <c r="N6" s="8"/>
      <c r="O6" s="8"/>
    </row>
    <row r="7" spans="1:15">
      <c r="A7" s="5"/>
      <c r="B7" s="5"/>
      <c r="C7" s="5"/>
      <c r="D7" s="5"/>
      <c r="E7" s="9" t="s">
        <v>5</v>
      </c>
      <c r="F7" s="10" t="s">
        <v>141</v>
      </c>
      <c r="G7" s="10" t="s">
        <v>138</v>
      </c>
      <c r="H7" s="11" t="str">
        <f>F7</f>
        <v>31 มีนาคม 2560</v>
      </c>
      <c r="I7" s="11" t="str">
        <f>G7</f>
        <v>31 ธันวาคม 2559</v>
      </c>
      <c r="L7" s="8"/>
      <c r="M7" s="8"/>
      <c r="N7" s="8"/>
      <c r="O7" s="8"/>
    </row>
    <row r="8" spans="1:15" hidden="1">
      <c r="F8" s="12" t="s">
        <v>6</v>
      </c>
      <c r="G8" s="12" t="s">
        <v>7</v>
      </c>
      <c r="H8" s="12" t="s">
        <v>6</v>
      </c>
      <c r="I8" s="12" t="s">
        <v>7</v>
      </c>
      <c r="L8" s="8"/>
      <c r="M8" s="8"/>
      <c r="N8" s="8"/>
      <c r="O8" s="8"/>
    </row>
    <row r="9" spans="1:15">
      <c r="F9" s="146" t="s">
        <v>6</v>
      </c>
      <c r="G9" s="146" t="s">
        <v>7</v>
      </c>
      <c r="H9" s="147" t="s">
        <v>6</v>
      </c>
      <c r="I9" s="147" t="s">
        <v>7</v>
      </c>
      <c r="L9" s="8"/>
      <c r="M9" s="8"/>
      <c r="N9" s="8"/>
      <c r="O9" s="8"/>
    </row>
    <row r="10" spans="1:15">
      <c r="A10" s="1" t="s">
        <v>8</v>
      </c>
      <c r="G10" s="13"/>
      <c r="H10" s="13"/>
      <c r="I10" s="13"/>
      <c r="L10" s="14"/>
      <c r="M10" s="15"/>
      <c r="N10" s="15"/>
      <c r="O10" s="15"/>
    </row>
    <row r="11" spans="1:15">
      <c r="A11" s="1" t="s">
        <v>9</v>
      </c>
      <c r="L11" s="14"/>
      <c r="M11" s="15"/>
      <c r="N11" s="15"/>
      <c r="O11" s="15"/>
    </row>
    <row r="12" spans="1:15">
      <c r="A12" s="1" t="s">
        <v>10</v>
      </c>
      <c r="B12" s="1" t="s">
        <v>11</v>
      </c>
      <c r="E12" s="19">
        <v>20.100000000000001</v>
      </c>
      <c r="F12" s="16">
        <v>223201.27</v>
      </c>
      <c r="G12" s="16">
        <v>138245.62</v>
      </c>
      <c r="H12" s="17">
        <v>148795.87</v>
      </c>
      <c r="I12" s="17">
        <v>62690.22</v>
      </c>
      <c r="L12" s="18"/>
      <c r="M12" s="15"/>
      <c r="N12" s="15"/>
      <c r="O12" s="15"/>
    </row>
    <row r="13" spans="1:15">
      <c r="A13" s="1" t="s">
        <v>10</v>
      </c>
      <c r="B13" s="1" t="s">
        <v>12</v>
      </c>
      <c r="E13" s="19">
        <v>6</v>
      </c>
      <c r="F13" s="16">
        <v>7942423.5300000003</v>
      </c>
      <c r="G13" s="17">
        <v>7989015.2999999998</v>
      </c>
      <c r="H13" s="17">
        <v>7940884.4500000002</v>
      </c>
      <c r="I13" s="17">
        <v>6430726.1699999999</v>
      </c>
      <c r="L13" s="18"/>
      <c r="M13" s="15"/>
      <c r="N13" s="15"/>
      <c r="O13" s="15"/>
    </row>
    <row r="14" spans="1:15">
      <c r="A14" s="1" t="s">
        <v>10</v>
      </c>
      <c r="B14" s="1" t="s">
        <v>13</v>
      </c>
      <c r="E14" s="19">
        <v>7</v>
      </c>
      <c r="F14" s="17">
        <v>15451248.109999999</v>
      </c>
      <c r="G14" s="17">
        <v>8081447.9500000002</v>
      </c>
      <c r="H14" s="17">
        <v>15451248.109999999</v>
      </c>
      <c r="I14" s="17">
        <v>8081447.9500000002</v>
      </c>
      <c r="L14" s="18"/>
      <c r="M14" s="15"/>
      <c r="N14" s="15"/>
      <c r="O14" s="15"/>
    </row>
    <row r="15" spans="1:15">
      <c r="A15" s="1" t="s">
        <v>14</v>
      </c>
      <c r="C15" s="1" t="s">
        <v>15</v>
      </c>
      <c r="F15" s="20">
        <f t="shared" ref="F15:I15" si="0">SUM(F12:F14)</f>
        <v>23616872.91</v>
      </c>
      <c r="G15" s="20">
        <f t="shared" si="0"/>
        <v>16208708.870000001</v>
      </c>
      <c r="H15" s="20">
        <f t="shared" si="0"/>
        <v>23540928.43</v>
      </c>
      <c r="I15" s="20">
        <f t="shared" si="0"/>
        <v>14574864.34</v>
      </c>
      <c r="L15" s="21"/>
      <c r="M15" s="22"/>
      <c r="N15" s="22"/>
      <c r="O15" s="15"/>
    </row>
    <row r="16" spans="1:15">
      <c r="A16" s="1" t="s">
        <v>16</v>
      </c>
      <c r="G16" s="23"/>
      <c r="H16" s="23"/>
      <c r="I16" s="23"/>
      <c r="L16" s="14"/>
      <c r="M16" s="15"/>
      <c r="N16" s="15"/>
      <c r="O16" s="15"/>
    </row>
    <row r="17" spans="1:15">
      <c r="A17" s="1" t="s">
        <v>10</v>
      </c>
      <c r="B17" s="1" t="s">
        <v>17</v>
      </c>
      <c r="E17" s="19">
        <v>8</v>
      </c>
      <c r="F17" s="24">
        <v>0</v>
      </c>
      <c r="G17" s="24">
        <v>0</v>
      </c>
      <c r="H17" s="17">
        <v>0</v>
      </c>
      <c r="I17" s="17">
        <v>0</v>
      </c>
      <c r="L17" s="14"/>
      <c r="M17" s="15"/>
      <c r="N17" s="15"/>
      <c r="O17" s="15"/>
    </row>
    <row r="18" spans="1:15">
      <c r="A18" s="1" t="s">
        <v>10</v>
      </c>
      <c r="B18" s="1" t="s">
        <v>18</v>
      </c>
      <c r="E18" s="19">
        <v>9</v>
      </c>
      <c r="F18" s="24">
        <v>0</v>
      </c>
      <c r="G18" s="24">
        <v>0</v>
      </c>
      <c r="H18" s="17">
        <v>29500000</v>
      </c>
      <c r="I18" s="17">
        <v>29500000</v>
      </c>
      <c r="L18" s="14"/>
      <c r="M18" s="15"/>
      <c r="N18" s="15"/>
      <c r="O18" s="15"/>
    </row>
    <row r="19" spans="1:15">
      <c r="A19" s="1" t="s">
        <v>10</v>
      </c>
      <c r="B19" s="1" t="s">
        <v>19</v>
      </c>
      <c r="E19" s="19">
        <v>10</v>
      </c>
      <c r="F19" s="24">
        <v>16800000</v>
      </c>
      <c r="G19" s="16">
        <v>16800000</v>
      </c>
      <c r="H19" s="17">
        <v>16800000</v>
      </c>
      <c r="I19" s="17">
        <v>16800000</v>
      </c>
      <c r="L19" s="14"/>
      <c r="M19" s="15"/>
      <c r="N19" s="15"/>
      <c r="O19" s="15"/>
    </row>
    <row r="20" spans="1:15">
      <c r="A20" s="1" t="s">
        <v>10</v>
      </c>
      <c r="B20" s="1" t="s">
        <v>20</v>
      </c>
      <c r="E20" s="19"/>
      <c r="F20" s="17">
        <v>93310000</v>
      </c>
      <c r="G20" s="17">
        <v>93310000</v>
      </c>
      <c r="H20" s="17">
        <v>93310000</v>
      </c>
      <c r="I20" s="17">
        <v>93310000</v>
      </c>
      <c r="L20" s="14"/>
      <c r="M20" s="15"/>
      <c r="N20" s="15"/>
      <c r="O20" s="15"/>
    </row>
    <row r="21" spans="1:15">
      <c r="A21" s="1" t="s">
        <v>10</v>
      </c>
      <c r="B21" s="1" t="s">
        <v>21</v>
      </c>
      <c r="E21" s="19">
        <v>11</v>
      </c>
      <c r="F21" s="17">
        <v>56278923.939999998</v>
      </c>
      <c r="G21" s="24">
        <v>196831262.19999999</v>
      </c>
      <c r="H21" s="17">
        <v>56278923.939999998</v>
      </c>
      <c r="I21" s="17">
        <v>196831262.19999999</v>
      </c>
      <c r="L21" s="14"/>
      <c r="M21" s="15"/>
      <c r="N21" s="15"/>
      <c r="O21" s="15"/>
    </row>
    <row r="22" spans="1:15">
      <c r="A22" s="1" t="s">
        <v>10</v>
      </c>
      <c r="B22" s="1" t="s">
        <v>22</v>
      </c>
      <c r="E22" s="19">
        <v>12</v>
      </c>
      <c r="F22" s="17">
        <v>236736.89</v>
      </c>
      <c r="G22" s="24">
        <v>19243400.190000001</v>
      </c>
      <c r="H22" s="17">
        <v>236736.89</v>
      </c>
      <c r="I22" s="17">
        <v>243399.19</v>
      </c>
      <c r="K22" s="25"/>
      <c r="L22" s="14"/>
      <c r="M22" s="15"/>
      <c r="N22" s="15"/>
      <c r="O22" s="15"/>
    </row>
    <row r="23" spans="1:15">
      <c r="A23" s="1" t="s">
        <v>23</v>
      </c>
      <c r="B23" s="1" t="s">
        <v>24</v>
      </c>
      <c r="F23" s="17">
        <v>3044782.05</v>
      </c>
      <c r="G23" s="26">
        <v>22700</v>
      </c>
      <c r="H23" s="17">
        <v>1488032</v>
      </c>
      <c r="I23" s="17">
        <v>22700</v>
      </c>
      <c r="K23" s="25"/>
      <c r="L23" s="14"/>
      <c r="M23" s="15"/>
      <c r="N23" s="15"/>
      <c r="O23" s="15"/>
    </row>
    <row r="24" spans="1:15">
      <c r="A24" s="1" t="s">
        <v>25</v>
      </c>
      <c r="C24" s="1" t="s">
        <v>26</v>
      </c>
      <c r="F24" s="20">
        <f t="shared" ref="F24:I24" si="1">SUM(F17:F23)</f>
        <v>169670442.88</v>
      </c>
      <c r="G24" s="20">
        <f t="shared" si="1"/>
        <v>326207362.38999999</v>
      </c>
      <c r="H24" s="20">
        <f t="shared" si="1"/>
        <v>197613692.82999998</v>
      </c>
      <c r="I24" s="20">
        <f t="shared" si="1"/>
        <v>336707361.38999999</v>
      </c>
      <c r="K24" s="25"/>
      <c r="L24" s="8"/>
      <c r="M24" s="8"/>
      <c r="N24" s="8"/>
      <c r="O24" s="8"/>
    </row>
    <row r="25" spans="1:15" ht="22.5" thickBot="1">
      <c r="A25" s="1" t="s">
        <v>27</v>
      </c>
      <c r="D25" s="1" t="s">
        <v>28</v>
      </c>
      <c r="F25" s="27">
        <f t="shared" ref="F25:I25" si="2">+F15+F24</f>
        <v>193287315.78999999</v>
      </c>
      <c r="G25" s="27">
        <f t="shared" si="2"/>
        <v>342416071.25999999</v>
      </c>
      <c r="H25" s="27">
        <f t="shared" si="2"/>
        <v>221154621.25999999</v>
      </c>
      <c r="I25" s="27">
        <f t="shared" si="2"/>
        <v>351282225.72999996</v>
      </c>
      <c r="K25" s="25"/>
      <c r="L25" s="8"/>
      <c r="M25" s="8"/>
      <c r="N25" s="8"/>
      <c r="O25" s="8"/>
    </row>
    <row r="26" spans="1:15" ht="22.5" thickTop="1">
      <c r="E26" s="28"/>
      <c r="F26" s="28"/>
      <c r="K26" s="25"/>
      <c r="L26" s="8"/>
      <c r="M26" s="8"/>
      <c r="N26" s="8"/>
      <c r="O26" s="8"/>
    </row>
    <row r="27" spans="1:15">
      <c r="K27" s="25"/>
      <c r="L27" s="8"/>
      <c r="M27" s="8"/>
      <c r="N27" s="8"/>
      <c r="O27" s="8"/>
    </row>
    <row r="28" spans="1:15">
      <c r="K28" s="25"/>
      <c r="L28" s="8"/>
      <c r="M28" s="8"/>
      <c r="N28" s="8"/>
      <c r="O28" s="8"/>
    </row>
    <row r="29" spans="1:15">
      <c r="K29" s="25"/>
      <c r="L29" s="8"/>
      <c r="M29" s="8"/>
      <c r="N29" s="8"/>
      <c r="O29" s="8"/>
    </row>
    <row r="30" spans="1:15">
      <c r="K30" s="25"/>
      <c r="L30" s="8"/>
      <c r="M30" s="8"/>
      <c r="N30" s="8"/>
      <c r="O30" s="8"/>
    </row>
    <row r="31" spans="1:15">
      <c r="K31" s="25"/>
      <c r="L31" s="8"/>
      <c r="M31" s="8"/>
      <c r="N31" s="8"/>
      <c r="O31" s="8"/>
    </row>
    <row r="32" spans="1:15" s="171" customFormat="1">
      <c r="G32" s="172"/>
      <c r="H32" s="172"/>
      <c r="I32" s="172"/>
      <c r="J32" s="173"/>
      <c r="K32" s="175"/>
      <c r="L32" s="174"/>
      <c r="M32" s="174"/>
      <c r="N32" s="174"/>
      <c r="O32" s="174"/>
    </row>
    <row r="33" spans="1:15" s="171" customFormat="1">
      <c r="G33" s="172"/>
      <c r="H33" s="172"/>
      <c r="I33" s="172"/>
      <c r="J33" s="173"/>
      <c r="K33" s="175"/>
      <c r="L33" s="174"/>
      <c r="M33" s="174"/>
      <c r="N33" s="174"/>
      <c r="O33" s="174"/>
    </row>
    <row r="34" spans="1:15" s="171" customFormat="1">
      <c r="G34" s="172"/>
      <c r="H34" s="172"/>
      <c r="I34" s="172"/>
      <c r="J34" s="173"/>
      <c r="K34" s="175"/>
      <c r="L34" s="174"/>
      <c r="M34" s="174"/>
      <c r="N34" s="174"/>
      <c r="O34" s="174"/>
    </row>
    <row r="35" spans="1:15">
      <c r="K35" s="25"/>
      <c r="L35" s="8"/>
      <c r="M35" s="8"/>
      <c r="N35" s="8"/>
      <c r="O35" s="8"/>
    </row>
    <row r="36" spans="1:15">
      <c r="K36" s="25"/>
      <c r="L36" s="8"/>
      <c r="M36" s="8"/>
      <c r="N36" s="8"/>
      <c r="O36" s="8"/>
    </row>
    <row r="37" spans="1:15">
      <c r="K37" s="25"/>
      <c r="L37" s="8"/>
      <c r="M37" s="8"/>
      <c r="N37" s="8"/>
      <c r="O37" s="8"/>
    </row>
    <row r="38" spans="1:15">
      <c r="K38" s="25"/>
      <c r="L38" s="8"/>
      <c r="M38" s="8"/>
      <c r="N38" s="8"/>
      <c r="O38" s="8"/>
    </row>
    <row r="39" spans="1:15">
      <c r="K39" s="25"/>
      <c r="L39" s="8"/>
      <c r="M39" s="8"/>
      <c r="N39" s="8"/>
      <c r="O39" s="8"/>
    </row>
    <row r="40" spans="1:15">
      <c r="K40" s="25"/>
      <c r="L40" s="8"/>
      <c r="M40" s="8"/>
      <c r="N40" s="8"/>
      <c r="O40" s="8"/>
    </row>
    <row r="41" spans="1:15">
      <c r="A41" s="193"/>
      <c r="B41" s="193"/>
      <c r="C41" s="193"/>
      <c r="D41" s="193"/>
      <c r="E41" s="193"/>
      <c r="F41" s="193"/>
      <c r="G41" s="193"/>
      <c r="H41" s="193"/>
      <c r="I41" s="193"/>
      <c r="K41" s="25"/>
      <c r="L41" s="8"/>
      <c r="M41" s="8"/>
      <c r="N41" s="8"/>
      <c r="O41" s="8"/>
    </row>
    <row r="42" spans="1:15">
      <c r="A42" s="193"/>
      <c r="B42" s="193"/>
      <c r="C42" s="193"/>
      <c r="D42" s="193"/>
      <c r="E42" s="193"/>
      <c r="F42" s="193"/>
      <c r="G42" s="193"/>
      <c r="H42" s="193"/>
      <c r="I42" s="193"/>
      <c r="K42" s="25"/>
      <c r="L42" s="8"/>
      <c r="M42" s="8"/>
      <c r="N42" s="8"/>
      <c r="O42" s="8"/>
    </row>
    <row r="43" spans="1:15">
      <c r="K43" s="25"/>
      <c r="L43" s="8"/>
      <c r="M43" s="8"/>
      <c r="N43" s="8"/>
      <c r="O43" s="8"/>
    </row>
    <row r="44" spans="1:15">
      <c r="K44" s="25"/>
      <c r="L44" s="8"/>
      <c r="M44" s="8"/>
      <c r="N44" s="8"/>
      <c r="O44" s="8"/>
    </row>
    <row r="45" spans="1:15">
      <c r="K45" s="25"/>
      <c r="L45" s="8"/>
      <c r="M45" s="8"/>
      <c r="N45" s="8"/>
      <c r="O45" s="8"/>
    </row>
    <row r="46" spans="1:15">
      <c r="K46" s="25"/>
      <c r="L46" s="8"/>
      <c r="M46" s="8"/>
      <c r="N46" s="8"/>
      <c r="O46" s="8"/>
    </row>
    <row r="47" spans="1:15">
      <c r="K47" s="25"/>
      <c r="L47" s="8"/>
      <c r="M47" s="8"/>
      <c r="N47" s="8"/>
      <c r="O47" s="8"/>
    </row>
    <row r="48" spans="1:15" s="171" customFormat="1">
      <c r="G48" s="172"/>
      <c r="H48" s="172"/>
      <c r="I48" s="172"/>
      <c r="J48" s="173"/>
      <c r="K48" s="175"/>
      <c r="L48" s="174"/>
      <c r="M48" s="174"/>
      <c r="N48" s="174"/>
      <c r="O48" s="174"/>
    </row>
    <row r="49" spans="1:15">
      <c r="K49" s="25"/>
      <c r="L49" s="8"/>
      <c r="M49" s="8"/>
      <c r="N49" s="8"/>
      <c r="O49" s="8"/>
    </row>
    <row r="50" spans="1:15">
      <c r="A50" s="1" t="s">
        <v>29</v>
      </c>
      <c r="K50" s="25"/>
      <c r="L50" s="8"/>
      <c r="M50" s="8"/>
      <c r="N50" s="8"/>
      <c r="O50" s="8"/>
    </row>
    <row r="51" spans="1:15">
      <c r="G51" s="29"/>
      <c r="I51" s="23">
        <v>3</v>
      </c>
      <c r="K51" s="25"/>
      <c r="L51" s="8"/>
      <c r="M51" s="8"/>
      <c r="N51" s="8"/>
      <c r="O51" s="8"/>
    </row>
    <row r="52" spans="1:15">
      <c r="A52" s="194" t="str">
        <f>A2</f>
        <v>บริษัท ยงไทย จำกัด (มหาชน) และบริษัทย่อย</v>
      </c>
      <c r="B52" s="194"/>
      <c r="C52" s="194"/>
      <c r="D52" s="194"/>
      <c r="E52" s="194"/>
      <c r="F52" s="194"/>
      <c r="G52" s="194"/>
      <c r="H52" s="194"/>
      <c r="I52" s="194"/>
      <c r="K52" s="25"/>
      <c r="L52" s="8"/>
      <c r="M52" s="8"/>
      <c r="N52" s="8"/>
      <c r="O52" s="8"/>
    </row>
    <row r="53" spans="1:15">
      <c r="A53" s="194" t="str">
        <f>A3</f>
        <v>งบแสดงฐานะการเงิน</v>
      </c>
      <c r="B53" s="194"/>
      <c r="C53" s="194"/>
      <c r="D53" s="194"/>
      <c r="E53" s="194"/>
      <c r="F53" s="194"/>
      <c r="G53" s="194"/>
      <c r="H53" s="194"/>
      <c r="I53" s="194"/>
      <c r="K53" s="25"/>
      <c r="L53" s="8"/>
      <c r="M53" s="8"/>
      <c r="N53" s="8"/>
      <c r="O53" s="8"/>
    </row>
    <row r="54" spans="1:15" ht="21.75" customHeight="1">
      <c r="A54" s="196" t="str">
        <f>A4</f>
        <v>ณ วันที่ 31 มีนาคม 2560</v>
      </c>
      <c r="B54" s="196"/>
      <c r="C54" s="196"/>
      <c r="D54" s="196"/>
      <c r="E54" s="196"/>
      <c r="F54" s="196"/>
      <c r="G54" s="196"/>
      <c r="H54" s="196"/>
      <c r="I54" s="196"/>
      <c r="K54" s="25"/>
      <c r="L54" s="8"/>
      <c r="M54" s="8"/>
      <c r="N54" s="8"/>
      <c r="O54" s="8"/>
    </row>
    <row r="55" spans="1:15">
      <c r="A55" s="5"/>
      <c r="B55" s="5"/>
      <c r="C55" s="5"/>
      <c r="D55" s="5"/>
      <c r="E55" s="5"/>
      <c r="F55" s="5"/>
      <c r="G55" s="6"/>
      <c r="H55" s="22"/>
      <c r="I55" s="30" t="s">
        <v>2</v>
      </c>
      <c r="K55" s="25"/>
      <c r="L55" s="8"/>
      <c r="M55" s="8"/>
      <c r="N55" s="8"/>
      <c r="O55" s="8"/>
    </row>
    <row r="56" spans="1:15">
      <c r="F56" s="195" t="str">
        <f>F6</f>
        <v>งบการเงินรวม</v>
      </c>
      <c r="G56" s="195"/>
      <c r="H56" s="195" t="str">
        <f>H6</f>
        <v>งบการเงินเฉพาะกิจการ</v>
      </c>
      <c r="I56" s="195"/>
      <c r="K56" s="25"/>
      <c r="L56" s="8"/>
      <c r="M56" s="8"/>
      <c r="N56" s="8"/>
      <c r="O56" s="8"/>
    </row>
    <row r="57" spans="1:15">
      <c r="A57" s="5"/>
      <c r="B57" s="5"/>
      <c r="C57" s="5"/>
      <c r="D57" s="5"/>
      <c r="E57" s="9" t="s">
        <v>5</v>
      </c>
      <c r="F57" s="11" t="str">
        <f>F7</f>
        <v>31 มีนาคม 2560</v>
      </c>
      <c r="G57" s="10" t="s">
        <v>138</v>
      </c>
      <c r="H57" s="11" t="str">
        <f>H7</f>
        <v>31 มีนาคม 2560</v>
      </c>
      <c r="I57" s="11" t="str">
        <f>G57</f>
        <v>31 ธันวาคม 2559</v>
      </c>
      <c r="K57" s="25"/>
      <c r="L57" s="8"/>
      <c r="M57" s="8"/>
      <c r="N57" s="8"/>
      <c r="O57" s="8"/>
    </row>
    <row r="58" spans="1:15" hidden="1">
      <c r="E58" s="19"/>
      <c r="F58" s="31" t="str">
        <f>F8</f>
        <v>ยังไม่ได้ตรวจสอบ</v>
      </c>
      <c r="G58" s="31" t="str">
        <f>G8</f>
        <v>ตรวจสอบแล้ว</v>
      </c>
      <c r="H58" s="31" t="str">
        <f>H8</f>
        <v>ยังไม่ได้ตรวจสอบ</v>
      </c>
      <c r="I58" s="31" t="str">
        <f>I8</f>
        <v>ตรวจสอบแล้ว</v>
      </c>
      <c r="K58" s="25"/>
      <c r="L58" s="8"/>
      <c r="M58" s="8"/>
      <c r="N58" s="8"/>
      <c r="O58" s="8"/>
    </row>
    <row r="59" spans="1:15">
      <c r="E59" s="19"/>
      <c r="F59" s="148" t="s">
        <v>6</v>
      </c>
      <c r="G59" s="148" t="s">
        <v>7</v>
      </c>
      <c r="H59" s="150" t="s">
        <v>6</v>
      </c>
      <c r="I59" s="150" t="s">
        <v>7</v>
      </c>
      <c r="K59" s="25"/>
      <c r="L59" s="8"/>
      <c r="M59" s="8"/>
      <c r="N59" s="8"/>
      <c r="O59" s="8"/>
    </row>
    <row r="60" spans="1:15">
      <c r="A60" s="1" t="s">
        <v>30</v>
      </c>
      <c r="E60" s="19"/>
      <c r="F60" s="19"/>
      <c r="G60" s="32"/>
      <c r="H60" s="32"/>
      <c r="I60" s="32"/>
      <c r="K60" s="25"/>
      <c r="L60" s="8"/>
      <c r="M60" s="8"/>
      <c r="N60" s="8"/>
      <c r="O60" s="8"/>
    </row>
    <row r="61" spans="1:15">
      <c r="A61" s="1" t="s">
        <v>31</v>
      </c>
      <c r="E61" s="19"/>
      <c r="F61" s="19"/>
      <c r="G61" s="32"/>
      <c r="H61" s="32"/>
      <c r="I61" s="32"/>
      <c r="K61" s="25"/>
      <c r="L61" s="8"/>
      <c r="M61" s="8"/>
      <c r="N61" s="8"/>
      <c r="O61" s="8"/>
    </row>
    <row r="62" spans="1:15">
      <c r="A62" s="1" t="s">
        <v>32</v>
      </c>
      <c r="B62" s="1" t="s">
        <v>33</v>
      </c>
      <c r="E62" s="19">
        <v>13</v>
      </c>
      <c r="F62" s="33">
        <v>11152708.609999999</v>
      </c>
      <c r="G62" s="33">
        <v>120265849.64</v>
      </c>
      <c r="H62" s="33">
        <v>11152708.609999999</v>
      </c>
      <c r="I62" s="33">
        <v>120265849.64</v>
      </c>
      <c r="K62" s="25"/>
      <c r="L62" s="14"/>
      <c r="M62" s="8"/>
      <c r="N62" s="34"/>
      <c r="O62" s="34"/>
    </row>
    <row r="63" spans="1:15">
      <c r="A63" s="1" t="s">
        <v>32</v>
      </c>
      <c r="B63" s="1" t="s">
        <v>34</v>
      </c>
      <c r="E63" s="19">
        <v>14</v>
      </c>
      <c r="F63" s="2">
        <v>15491438.18</v>
      </c>
      <c r="G63" s="2">
        <v>52212348.640000001</v>
      </c>
      <c r="H63" s="33">
        <v>15403938.18</v>
      </c>
      <c r="I63" s="33">
        <v>47139800.640000001</v>
      </c>
      <c r="L63" s="14"/>
      <c r="M63" s="8"/>
      <c r="N63" s="34"/>
      <c r="O63" s="34"/>
    </row>
    <row r="64" spans="1:15">
      <c r="A64" s="1" t="s">
        <v>32</v>
      </c>
      <c r="B64" s="1" t="s">
        <v>35</v>
      </c>
      <c r="E64" s="19">
        <v>5.0999999999999996</v>
      </c>
      <c r="F64" s="2">
        <v>0</v>
      </c>
      <c r="G64" s="2">
        <v>0</v>
      </c>
      <c r="H64" s="33">
        <v>611319.25</v>
      </c>
      <c r="I64" s="33">
        <v>528644.9</v>
      </c>
      <c r="K64" s="25"/>
      <c r="L64" s="14"/>
      <c r="M64" s="8"/>
      <c r="N64" s="34"/>
      <c r="O64" s="34"/>
    </row>
    <row r="65" spans="1:15">
      <c r="B65" s="1" t="s">
        <v>36</v>
      </c>
      <c r="E65" s="19"/>
      <c r="F65" s="2">
        <v>3000765.34</v>
      </c>
      <c r="G65" s="2">
        <v>0</v>
      </c>
      <c r="H65" s="33">
        <v>0</v>
      </c>
      <c r="I65" s="33">
        <v>0</v>
      </c>
      <c r="K65" s="25"/>
      <c r="L65" s="14"/>
      <c r="M65" s="8"/>
      <c r="N65" s="34"/>
      <c r="O65" s="34"/>
    </row>
    <row r="66" spans="1:15" hidden="1">
      <c r="B66" s="1" t="s">
        <v>37</v>
      </c>
      <c r="E66" s="19">
        <v>5.0999999999999996</v>
      </c>
      <c r="F66" s="24">
        <v>0</v>
      </c>
      <c r="G66" s="24">
        <v>0</v>
      </c>
      <c r="H66" s="33">
        <v>0</v>
      </c>
      <c r="I66" s="33">
        <v>0</v>
      </c>
      <c r="K66" s="25"/>
      <c r="L66" s="14"/>
      <c r="M66" s="8"/>
      <c r="N66" s="34"/>
      <c r="O66" s="34"/>
    </row>
    <row r="67" spans="1:15">
      <c r="A67" s="1" t="s">
        <v>38</v>
      </c>
      <c r="B67" s="1" t="s">
        <v>39</v>
      </c>
      <c r="E67" s="19">
        <v>5.0999999999999996</v>
      </c>
      <c r="F67" s="24">
        <v>0</v>
      </c>
      <c r="G67" s="24">
        <v>0</v>
      </c>
      <c r="H67" s="33">
        <v>49690410</v>
      </c>
      <c r="I67" s="33">
        <v>35700000</v>
      </c>
      <c r="K67" s="25"/>
      <c r="L67" s="14"/>
      <c r="M67" s="8"/>
      <c r="N67" s="34"/>
      <c r="O67" s="34"/>
    </row>
    <row r="68" spans="1:15">
      <c r="A68" s="1" t="s">
        <v>40</v>
      </c>
      <c r="C68" s="1" t="s">
        <v>41</v>
      </c>
      <c r="E68" s="19"/>
      <c r="F68" s="20">
        <f t="shared" ref="F68:I68" si="3">SUM(F62:F67)</f>
        <v>29644912.129999999</v>
      </c>
      <c r="G68" s="20">
        <f t="shared" si="3"/>
        <v>172478198.28</v>
      </c>
      <c r="H68" s="20">
        <f t="shared" si="3"/>
        <v>76858376.039999992</v>
      </c>
      <c r="I68" s="35">
        <f t="shared" si="3"/>
        <v>203634295.18000001</v>
      </c>
      <c r="K68" s="25"/>
      <c r="L68" s="14"/>
      <c r="M68" s="8"/>
      <c r="N68" s="15"/>
      <c r="O68" s="34"/>
    </row>
    <row r="69" spans="1:15">
      <c r="A69" s="1" t="s">
        <v>42</v>
      </c>
      <c r="E69" s="19"/>
      <c r="F69" s="19"/>
      <c r="G69" s="36"/>
      <c r="H69" s="37"/>
      <c r="I69" s="36"/>
      <c r="K69" s="25"/>
      <c r="L69" s="14"/>
      <c r="M69" s="8"/>
      <c r="N69" s="15"/>
      <c r="O69" s="34"/>
    </row>
    <row r="70" spans="1:15">
      <c r="A70" s="1" t="s">
        <v>43</v>
      </c>
      <c r="B70" s="1" t="s">
        <v>44</v>
      </c>
      <c r="E70" s="19">
        <v>15</v>
      </c>
      <c r="F70" s="22">
        <v>11321267</v>
      </c>
      <c r="G70" s="22">
        <v>11248309</v>
      </c>
      <c r="H70" s="22">
        <v>11321267</v>
      </c>
      <c r="I70" s="22">
        <v>11248309</v>
      </c>
      <c r="K70" s="25"/>
      <c r="L70" s="14"/>
      <c r="M70" s="34"/>
      <c r="N70" s="15"/>
      <c r="O70" s="34"/>
    </row>
    <row r="71" spans="1:15">
      <c r="B71" s="1" t="s">
        <v>45</v>
      </c>
      <c r="E71" s="19">
        <v>16</v>
      </c>
      <c r="F71" s="22">
        <v>22677927.640000001</v>
      </c>
      <c r="G71" s="22">
        <v>25827378.309999999</v>
      </c>
      <c r="H71" s="22">
        <v>22677927.640000001</v>
      </c>
      <c r="I71" s="22">
        <v>22677927.640000001</v>
      </c>
      <c r="K71" s="25"/>
      <c r="L71" s="14"/>
      <c r="M71" s="34"/>
      <c r="N71" s="15"/>
      <c r="O71" s="34"/>
    </row>
    <row r="72" spans="1:15">
      <c r="A72" s="1" t="s">
        <v>40</v>
      </c>
      <c r="C72" s="1" t="s">
        <v>46</v>
      </c>
      <c r="E72" s="19"/>
      <c r="F72" s="35">
        <f t="shared" ref="F72:I72" si="4">SUM(F70:F71)</f>
        <v>33999194.640000001</v>
      </c>
      <c r="G72" s="35">
        <f t="shared" si="4"/>
        <v>37075687.310000002</v>
      </c>
      <c r="H72" s="35">
        <f t="shared" si="4"/>
        <v>33999194.640000001</v>
      </c>
      <c r="I72" s="35">
        <f t="shared" si="4"/>
        <v>33926236.640000001</v>
      </c>
      <c r="K72" s="25"/>
      <c r="L72" s="14"/>
      <c r="M72" s="34"/>
      <c r="N72" s="15"/>
      <c r="O72" s="34"/>
    </row>
    <row r="73" spans="1:15">
      <c r="A73" s="1" t="s">
        <v>47</v>
      </c>
      <c r="D73" s="1" t="s">
        <v>48</v>
      </c>
      <c r="E73" s="19"/>
      <c r="F73" s="35">
        <f t="shared" ref="F73:I73" si="5">F68+F72</f>
        <v>63644106.769999996</v>
      </c>
      <c r="G73" s="35">
        <f t="shared" si="5"/>
        <v>209553885.59</v>
      </c>
      <c r="H73" s="35">
        <f t="shared" si="5"/>
        <v>110857570.67999999</v>
      </c>
      <c r="I73" s="35">
        <f t="shared" si="5"/>
        <v>237560531.81999999</v>
      </c>
      <c r="K73" s="25"/>
      <c r="L73" s="14"/>
      <c r="M73" s="34"/>
      <c r="N73" s="15"/>
      <c r="O73" s="34"/>
    </row>
    <row r="74" spans="1:15">
      <c r="E74" s="19"/>
      <c r="F74" s="19"/>
      <c r="G74" s="38"/>
      <c r="H74" s="37"/>
      <c r="I74" s="38"/>
      <c r="K74" s="25"/>
      <c r="L74" s="14"/>
      <c r="M74" s="34"/>
      <c r="N74" s="15"/>
      <c r="O74" s="34"/>
    </row>
    <row r="75" spans="1:15">
      <c r="A75" s="1" t="s">
        <v>49</v>
      </c>
      <c r="E75" s="19"/>
      <c r="F75" s="19"/>
      <c r="G75" s="39"/>
      <c r="H75" s="39"/>
      <c r="I75" s="39"/>
      <c r="K75" s="25"/>
      <c r="L75" s="14"/>
      <c r="M75" s="34"/>
      <c r="N75" s="34"/>
      <c r="O75" s="34"/>
    </row>
    <row r="76" spans="1:15">
      <c r="A76" s="1" t="s">
        <v>50</v>
      </c>
      <c r="E76" s="19">
        <v>17</v>
      </c>
      <c r="F76" s="19"/>
      <c r="G76" s="40"/>
      <c r="H76" s="40"/>
      <c r="I76" s="40"/>
      <c r="K76" s="25"/>
      <c r="L76" s="14"/>
      <c r="M76" s="34"/>
      <c r="N76" s="34"/>
      <c r="O76" s="34"/>
    </row>
    <row r="77" spans="1:15">
      <c r="A77" s="1" t="s">
        <v>51</v>
      </c>
      <c r="B77" s="1" t="s">
        <v>52</v>
      </c>
      <c r="E77" s="19"/>
      <c r="F77" s="40"/>
      <c r="G77" s="40"/>
      <c r="H77" s="40"/>
      <c r="I77" s="40"/>
      <c r="K77" s="25"/>
      <c r="L77" s="14"/>
      <c r="M77" s="34"/>
      <c r="N77" s="34"/>
      <c r="O77" s="34"/>
    </row>
    <row r="78" spans="1:15">
      <c r="A78" s="1" t="s">
        <v>53</v>
      </c>
      <c r="C78" s="1" t="s">
        <v>54</v>
      </c>
      <c r="E78" s="19"/>
      <c r="F78" s="41">
        <v>70000000</v>
      </c>
      <c r="G78" s="41">
        <v>70000000</v>
      </c>
      <c r="H78" s="41">
        <f>-[3]B4_WBS!G38</f>
        <v>70000000</v>
      </c>
      <c r="I78" s="41">
        <v>70000000</v>
      </c>
      <c r="K78" s="25"/>
      <c r="L78" s="14"/>
      <c r="M78" s="34"/>
      <c r="N78" s="34"/>
      <c r="O78" s="34"/>
    </row>
    <row r="79" spans="1:15">
      <c r="A79" s="1" t="s">
        <v>51</v>
      </c>
      <c r="B79" s="1" t="s">
        <v>55</v>
      </c>
      <c r="E79" s="19"/>
      <c r="F79" s="42"/>
      <c r="G79" s="42"/>
      <c r="H79" s="42"/>
      <c r="I79" s="42"/>
      <c r="K79" s="25"/>
      <c r="L79" s="14"/>
      <c r="M79" s="34"/>
      <c r="N79" s="34"/>
      <c r="O79" s="34"/>
    </row>
    <row r="80" spans="1:15">
      <c r="A80" s="1" t="s">
        <v>56</v>
      </c>
      <c r="C80" s="1" t="s">
        <v>57</v>
      </c>
      <c r="E80" s="19"/>
      <c r="F80" s="42">
        <f>-[3]E3.2_conso!N45</f>
        <v>70000000</v>
      </c>
      <c r="G80" s="42">
        <v>70000000</v>
      </c>
      <c r="H80" s="42">
        <f>ROUND(-[3]B4_WBS!G40,2)</f>
        <v>70000000</v>
      </c>
      <c r="I80" s="42">
        <v>70000000</v>
      </c>
      <c r="K80" s="25"/>
      <c r="L80" s="14"/>
      <c r="M80" s="34"/>
      <c r="N80" s="34"/>
      <c r="O80" s="34"/>
    </row>
    <row r="81" spans="1:15">
      <c r="A81" s="1" t="s">
        <v>58</v>
      </c>
      <c r="B81" s="1" t="s">
        <v>59</v>
      </c>
      <c r="E81" s="19"/>
      <c r="F81" s="42">
        <f>-[3]E3.2_conso!N46</f>
        <v>115000000</v>
      </c>
      <c r="G81" s="42">
        <v>115000000</v>
      </c>
      <c r="H81" s="42">
        <f>ROUND(-[3]B4_WBS!G41,2)</f>
        <v>115000000</v>
      </c>
      <c r="I81" s="42">
        <v>115000000</v>
      </c>
      <c r="K81" s="25"/>
      <c r="L81" s="14"/>
      <c r="M81" s="34"/>
      <c r="N81" s="34"/>
      <c r="O81" s="34"/>
    </row>
    <row r="82" spans="1:15">
      <c r="A82" s="1" t="s">
        <v>60</v>
      </c>
      <c r="E82" s="19"/>
      <c r="F82" s="42"/>
      <c r="G82" s="42"/>
      <c r="H82" s="43"/>
      <c r="I82" s="42"/>
      <c r="K82" s="25"/>
      <c r="L82" s="14"/>
      <c r="M82" s="44"/>
      <c r="N82" s="34"/>
      <c r="O82" s="34"/>
    </row>
    <row r="83" spans="1:15">
      <c r="A83" s="1" t="s">
        <v>61</v>
      </c>
      <c r="B83" s="1" t="s">
        <v>62</v>
      </c>
      <c r="E83" s="19"/>
      <c r="F83" s="17"/>
      <c r="G83" s="17"/>
      <c r="H83" s="45"/>
      <c r="I83" s="17"/>
      <c r="K83" s="25"/>
      <c r="L83" s="14"/>
      <c r="M83" s="15"/>
      <c r="N83" s="15"/>
      <c r="O83" s="15"/>
    </row>
    <row r="84" spans="1:15">
      <c r="A84" s="1" t="s">
        <v>63</v>
      </c>
      <c r="C84" s="1" t="s">
        <v>64</v>
      </c>
      <c r="E84" s="19"/>
      <c r="F84" s="42">
        <f>-[3]E3.2_conso!N50</f>
        <v>7000000</v>
      </c>
      <c r="G84" s="42">
        <v>7000000</v>
      </c>
      <c r="H84" s="42">
        <f>ROUND(-[3]B4_WBS!G45,2)</f>
        <v>7000000</v>
      </c>
      <c r="I84" s="42">
        <v>7000000</v>
      </c>
      <c r="K84" s="25"/>
      <c r="L84" s="14"/>
      <c r="M84" s="34"/>
      <c r="N84" s="34"/>
      <c r="O84" s="34"/>
    </row>
    <row r="85" spans="1:15">
      <c r="B85" s="1" t="s">
        <v>65</v>
      </c>
      <c r="E85" s="19"/>
      <c r="F85" s="36"/>
      <c r="G85" s="36"/>
      <c r="H85" s="36"/>
      <c r="I85" s="36"/>
      <c r="K85" s="25"/>
      <c r="L85" s="14"/>
      <c r="M85" s="34"/>
      <c r="N85" s="34"/>
      <c r="O85" s="34"/>
    </row>
    <row r="86" spans="1:15">
      <c r="A86" s="1" t="s">
        <v>66</v>
      </c>
      <c r="C86" s="1" t="s">
        <v>67</v>
      </c>
      <c r="E86" s="19"/>
      <c r="F86" s="46">
        <f>'P5-6'!F15</f>
        <v>-91700910.979999989</v>
      </c>
      <c r="G86" s="46">
        <v>-238468210.69999999</v>
      </c>
      <c r="H86" s="46">
        <f>'P5-6'!F69</f>
        <v>-111047069.42</v>
      </c>
      <c r="I86" s="46">
        <f>'P5-6'!F65</f>
        <v>-245010899.75999999</v>
      </c>
      <c r="L86" s="14"/>
      <c r="M86" s="44"/>
      <c r="N86" s="44"/>
      <c r="O86" s="44"/>
    </row>
    <row r="87" spans="1:15">
      <c r="B87" s="1" t="s">
        <v>68</v>
      </c>
      <c r="E87" s="19"/>
      <c r="F87" s="47">
        <f>'P5-6'!G15</f>
        <v>29344120</v>
      </c>
      <c r="G87" s="47">
        <v>179330396.36999997</v>
      </c>
      <c r="H87" s="47">
        <f>'P5-6'!G69</f>
        <v>29344120</v>
      </c>
      <c r="I87" s="47">
        <v>166732593.66999999</v>
      </c>
      <c r="K87" s="25"/>
      <c r="L87" s="14"/>
      <c r="M87" s="34"/>
      <c r="N87" s="34"/>
      <c r="O87" s="34"/>
    </row>
    <row r="88" spans="1:15">
      <c r="A88" s="1" t="s">
        <v>47</v>
      </c>
      <c r="C88" s="1" t="s">
        <v>69</v>
      </c>
      <c r="E88" s="19"/>
      <c r="F88" s="202">
        <f>SUM(F80:F87)</f>
        <v>129643209.02000001</v>
      </c>
      <c r="G88" s="202">
        <f>SUM(G80:G87)</f>
        <v>132862185.66999999</v>
      </c>
      <c r="H88" s="202">
        <f>SUM(H80:H87)</f>
        <v>110297050.58</v>
      </c>
      <c r="I88" s="202">
        <f>SUM(I80:I87)</f>
        <v>113721693.91</v>
      </c>
      <c r="K88" s="25"/>
      <c r="L88" s="14"/>
      <c r="M88" s="34"/>
      <c r="N88" s="34"/>
      <c r="O88" s="34"/>
    </row>
    <row r="89" spans="1:15" ht="22.5" thickBot="1">
      <c r="A89" s="1" t="s">
        <v>63</v>
      </c>
      <c r="D89" s="1" t="s">
        <v>70</v>
      </c>
      <c r="F89" s="48">
        <f>+F88+F73</f>
        <v>193287315.79000002</v>
      </c>
      <c r="G89" s="48">
        <f>+G88+G73</f>
        <v>342416071.25999999</v>
      </c>
      <c r="H89" s="48">
        <f>+H88+H73</f>
        <v>221154621.25999999</v>
      </c>
      <c r="I89" s="48">
        <f>+I88+I73</f>
        <v>351282225.73000002</v>
      </c>
      <c r="L89" s="14"/>
      <c r="M89" s="34"/>
      <c r="N89" s="34"/>
      <c r="O89" s="34"/>
    </row>
    <row r="90" spans="1:15" ht="22.5" thickTop="1">
      <c r="G90" s="49"/>
      <c r="H90" s="49"/>
      <c r="I90" s="49"/>
      <c r="L90" s="8"/>
      <c r="M90" s="8"/>
      <c r="N90" s="8"/>
      <c r="O90" s="8"/>
    </row>
    <row r="91" spans="1:15" s="171" customFormat="1">
      <c r="G91" s="178"/>
      <c r="H91" s="178"/>
      <c r="I91" s="178"/>
      <c r="J91" s="173"/>
      <c r="K91" s="173"/>
      <c r="L91" s="174"/>
      <c r="M91" s="174"/>
      <c r="N91" s="174"/>
      <c r="O91" s="174"/>
    </row>
    <row r="92" spans="1:15" s="171" customFormat="1">
      <c r="G92" s="178"/>
      <c r="H92" s="178"/>
      <c r="I92" s="178"/>
      <c r="J92" s="173"/>
      <c r="K92" s="173"/>
      <c r="L92" s="174"/>
      <c r="M92" s="174"/>
      <c r="N92" s="174"/>
      <c r="O92" s="174"/>
    </row>
    <row r="93" spans="1:15" s="171" customFormat="1">
      <c r="G93" s="178"/>
      <c r="H93" s="178"/>
      <c r="I93" s="178"/>
      <c r="J93" s="173"/>
      <c r="K93" s="173"/>
      <c r="L93" s="174"/>
      <c r="M93" s="174"/>
      <c r="N93" s="174"/>
      <c r="O93" s="174"/>
    </row>
    <row r="94" spans="1:15" s="171" customFormat="1">
      <c r="G94" s="178"/>
      <c r="H94" s="178"/>
      <c r="I94" s="178"/>
      <c r="J94" s="173"/>
      <c r="K94" s="173"/>
      <c r="L94" s="174"/>
      <c r="M94" s="174"/>
      <c r="N94" s="174"/>
      <c r="O94" s="174"/>
    </row>
    <row r="95" spans="1:15">
      <c r="L95" s="8"/>
      <c r="M95" s="8"/>
      <c r="N95" s="8"/>
      <c r="O95" s="8"/>
    </row>
    <row r="96" spans="1:15">
      <c r="I96" s="50"/>
      <c r="J96" s="50"/>
      <c r="L96" s="8"/>
      <c r="M96" s="8"/>
      <c r="N96" s="8"/>
      <c r="O96" s="8"/>
    </row>
    <row r="97" spans="1:15">
      <c r="I97" s="50"/>
      <c r="J97" s="50"/>
      <c r="L97" s="8"/>
      <c r="M97" s="8"/>
      <c r="N97" s="8"/>
      <c r="O97" s="8"/>
    </row>
    <row r="98" spans="1:15" s="171" customFormat="1">
      <c r="G98" s="172"/>
      <c r="H98" s="172"/>
      <c r="I98" s="179"/>
      <c r="J98" s="179"/>
      <c r="K98" s="173"/>
      <c r="L98" s="174"/>
      <c r="M98" s="174"/>
      <c r="N98" s="174"/>
      <c r="O98" s="174"/>
    </row>
    <row r="99" spans="1:15" s="171" customFormat="1">
      <c r="G99" s="172"/>
      <c r="H99" s="172"/>
      <c r="I99" s="179"/>
      <c r="J99" s="179"/>
      <c r="K99" s="173"/>
      <c r="L99" s="174"/>
      <c r="M99" s="174"/>
      <c r="N99" s="174"/>
      <c r="O99" s="174"/>
    </row>
    <row r="100" spans="1:15">
      <c r="G100" s="39"/>
      <c r="H100" s="39"/>
      <c r="I100" s="39"/>
      <c r="K100" s="25"/>
      <c r="L100" s="8"/>
      <c r="M100" s="8"/>
      <c r="N100" s="8"/>
      <c r="O100" s="8"/>
    </row>
    <row r="101" spans="1:15">
      <c r="A101" s="1" t="str">
        <f>A50</f>
        <v>หมายเหตุประกอบงบการเงินเป็นส่วนหนึ่งของงบการเงินนี้</v>
      </c>
      <c r="G101" s="39"/>
      <c r="H101" s="39"/>
      <c r="I101" s="39"/>
      <c r="K101" s="25"/>
      <c r="L101" s="8"/>
      <c r="M101" s="8"/>
      <c r="N101" s="8"/>
      <c r="O101" s="8"/>
    </row>
    <row r="102" spans="1:15">
      <c r="F102" s="28">
        <f>F25-F89</f>
        <v>0</v>
      </c>
      <c r="G102" s="28">
        <f>G25-G89</f>
        <v>0</v>
      </c>
      <c r="H102" s="28">
        <f>H25-H89</f>
        <v>0</v>
      </c>
      <c r="I102" s="28">
        <f>I25-I89</f>
        <v>0</v>
      </c>
      <c r="K102" s="25"/>
      <c r="L102" s="8"/>
      <c r="M102" s="8"/>
      <c r="N102" s="8"/>
      <c r="O102" s="8"/>
    </row>
    <row r="103" spans="1:15">
      <c r="G103" s="39"/>
      <c r="H103" s="39"/>
      <c r="I103" s="39"/>
      <c r="K103" s="25"/>
      <c r="L103" s="8"/>
      <c r="M103" s="8"/>
      <c r="N103" s="8"/>
      <c r="O103" s="8"/>
    </row>
    <row r="104" spans="1:15" s="51" customFormat="1">
      <c r="F104" s="52">
        <f>F25-F89</f>
        <v>0</v>
      </c>
      <c r="G104" s="52">
        <f>G25-G89</f>
        <v>0</v>
      </c>
      <c r="H104" s="52">
        <f>H25-H89</f>
        <v>0</v>
      </c>
      <c r="I104" s="52">
        <f>I25-I89</f>
        <v>0</v>
      </c>
      <c r="J104" s="53"/>
      <c r="K104" s="54"/>
      <c r="L104" s="55"/>
      <c r="M104" s="55"/>
      <c r="N104" s="55"/>
      <c r="O104" s="55"/>
    </row>
    <row r="105" spans="1:15" s="51" customFormat="1">
      <c r="G105" s="56"/>
      <c r="H105" s="56"/>
      <c r="I105" s="56"/>
      <c r="J105" s="53"/>
      <c r="K105" s="54"/>
      <c r="L105" s="55"/>
      <c r="M105" s="55"/>
      <c r="N105" s="55"/>
      <c r="O105" s="55"/>
    </row>
    <row r="106" spans="1:15" s="51" customFormat="1">
      <c r="G106" s="56"/>
      <c r="H106" s="56"/>
      <c r="I106" s="56"/>
      <c r="J106" s="53"/>
      <c r="K106" s="54"/>
      <c r="L106" s="55"/>
      <c r="M106" s="55"/>
      <c r="N106" s="55"/>
      <c r="O106" s="55"/>
    </row>
    <row r="107" spans="1:15" s="51" customFormat="1">
      <c r="G107" s="56"/>
      <c r="H107" s="56"/>
      <c r="I107" s="56"/>
      <c r="J107" s="53"/>
      <c r="K107" s="54"/>
      <c r="L107" s="55"/>
      <c r="M107" s="55"/>
      <c r="N107" s="55"/>
      <c r="O107" s="55"/>
    </row>
    <row r="108" spans="1:15">
      <c r="F108" s="2"/>
    </row>
  </sheetData>
  <mergeCells count="12">
    <mergeCell ref="A53:I53"/>
    <mergeCell ref="A54:I54"/>
    <mergeCell ref="F56:G56"/>
    <mergeCell ref="H56:I56"/>
    <mergeCell ref="A52:I52"/>
    <mergeCell ref="A41:I41"/>
    <mergeCell ref="A42:I42"/>
    <mergeCell ref="A2:I2"/>
    <mergeCell ref="A3:I3"/>
    <mergeCell ref="A4:I4"/>
    <mergeCell ref="F6:G6"/>
    <mergeCell ref="H6:I6"/>
  </mergeCells>
  <pageMargins left="0.70866141732283472" right="0.19685039370078741" top="0.55118110236220474" bottom="0.59055118110236227" header="0.51181102362204722" footer="0.39370078740157483"/>
  <pageSetup paperSize="9" scale="75" fitToHeight="2" orientation="portrait" r:id="rId1"/>
  <headerFooter alignWithMargins="0"/>
  <rowBreaks count="1" manualBreakCount="1">
    <brk id="50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L92"/>
  <sheetViews>
    <sheetView view="pageBreakPreview" topLeftCell="A49" zoomScaleNormal="75" zoomScaleSheetLayoutView="100" workbookViewId="0">
      <selection activeCell="I73" sqref="I73"/>
    </sheetView>
  </sheetViews>
  <sheetFormatPr defaultRowHeight="21.75"/>
  <cols>
    <col min="1" max="3" width="2.7109375" style="1" customWidth="1"/>
    <col min="4" max="4" width="44.28515625" style="1" customWidth="1"/>
    <col min="5" max="5" width="10" style="1" customWidth="1"/>
    <col min="6" max="9" width="16.85546875" style="2" customWidth="1"/>
    <col min="10" max="10" width="15" style="1" bestFit="1" customWidth="1"/>
    <col min="11" max="11" width="9.140625" style="1"/>
    <col min="12" max="13" width="18.5703125" style="1" customWidth="1"/>
    <col min="14" max="16384" width="9.140625" style="1"/>
  </cols>
  <sheetData>
    <row r="1" spans="1:12" s="57" customFormat="1" ht="23.25" hidden="1">
      <c r="A1" s="1"/>
      <c r="B1" s="1"/>
      <c r="C1" s="1"/>
      <c r="D1" s="1"/>
      <c r="E1" s="1"/>
      <c r="F1" s="2"/>
      <c r="G1" s="2"/>
      <c r="H1" s="2"/>
      <c r="I1" s="23">
        <v>5</v>
      </c>
    </row>
    <row r="2" spans="1:12" s="57" customFormat="1" ht="23.25" hidden="1">
      <c r="A2" s="194" t="s">
        <v>0</v>
      </c>
      <c r="B2" s="194"/>
      <c r="C2" s="194"/>
      <c r="D2" s="194"/>
      <c r="E2" s="194"/>
      <c r="F2" s="194"/>
      <c r="G2" s="194"/>
      <c r="H2" s="194"/>
      <c r="I2" s="194"/>
    </row>
    <row r="3" spans="1:12" s="57" customFormat="1" ht="23.25" hidden="1">
      <c r="A3" s="194" t="s">
        <v>71</v>
      </c>
      <c r="B3" s="194"/>
      <c r="C3" s="194"/>
      <c r="D3" s="194"/>
      <c r="E3" s="194"/>
      <c r="F3" s="194"/>
      <c r="G3" s="194"/>
      <c r="H3" s="194"/>
      <c r="I3" s="194"/>
      <c r="L3" s="59"/>
    </row>
    <row r="4" spans="1:12" s="57" customFormat="1" ht="23.25" hidden="1">
      <c r="A4" s="194" t="s">
        <v>72</v>
      </c>
      <c r="B4" s="194"/>
      <c r="C4" s="194"/>
      <c r="D4" s="194"/>
      <c r="E4" s="194"/>
      <c r="F4" s="194"/>
      <c r="G4" s="194"/>
      <c r="H4" s="194"/>
      <c r="I4" s="194"/>
      <c r="L4" s="59"/>
    </row>
    <row r="5" spans="1:12" s="57" customFormat="1" ht="23.25" hidden="1">
      <c r="A5" s="5"/>
      <c r="B5" s="5"/>
      <c r="C5" s="5"/>
      <c r="D5" s="5"/>
      <c r="E5" s="5"/>
      <c r="F5" s="6"/>
      <c r="G5" s="6"/>
      <c r="H5" s="6"/>
      <c r="I5" s="7" t="s">
        <v>2</v>
      </c>
      <c r="L5" s="59"/>
    </row>
    <row r="6" spans="1:12" s="57" customFormat="1" ht="23.25" hidden="1">
      <c r="A6" s="1"/>
      <c r="B6" s="1"/>
      <c r="C6" s="1"/>
      <c r="D6" s="1"/>
      <c r="E6" s="1"/>
      <c r="F6" s="195" t="s">
        <v>3</v>
      </c>
      <c r="G6" s="195"/>
      <c r="H6" s="195" t="s">
        <v>4</v>
      </c>
      <c r="I6" s="195"/>
      <c r="L6" s="59"/>
    </row>
    <row r="7" spans="1:12" s="57" customFormat="1" ht="23.25" hidden="1">
      <c r="A7" s="5"/>
      <c r="B7" s="5"/>
      <c r="C7" s="5"/>
      <c r="D7" s="5"/>
      <c r="E7" s="9" t="s">
        <v>5</v>
      </c>
      <c r="F7" s="10" t="s">
        <v>73</v>
      </c>
      <c r="G7" s="10" t="s">
        <v>74</v>
      </c>
      <c r="H7" s="10" t="s">
        <v>73</v>
      </c>
      <c r="I7" s="10" t="s">
        <v>74</v>
      </c>
      <c r="L7" s="59"/>
    </row>
    <row r="8" spans="1:12" s="57" customFormat="1" ht="23.25" hidden="1">
      <c r="A8" s="1"/>
      <c r="B8" s="1"/>
      <c r="C8" s="1"/>
      <c r="D8" s="1"/>
      <c r="E8" s="1"/>
      <c r="F8" s="60"/>
      <c r="G8" s="61"/>
      <c r="H8" s="13"/>
      <c r="I8" s="61"/>
      <c r="L8" s="59"/>
    </row>
    <row r="9" spans="1:12" s="57" customFormat="1" ht="23.25" hidden="1">
      <c r="A9" s="1" t="s">
        <v>75</v>
      </c>
      <c r="B9" s="1"/>
      <c r="C9" s="1"/>
      <c r="D9" s="1"/>
      <c r="E9" s="1"/>
      <c r="F9" s="60"/>
      <c r="G9" s="62"/>
      <c r="H9" s="60"/>
      <c r="I9" s="61"/>
      <c r="L9" s="59"/>
    </row>
    <row r="10" spans="1:12" s="57" customFormat="1" ht="23.25" hidden="1">
      <c r="A10" s="1" t="s">
        <v>32</v>
      </c>
      <c r="B10" s="1" t="s">
        <v>76</v>
      </c>
      <c r="C10" s="1"/>
      <c r="D10" s="1"/>
      <c r="E10" s="1"/>
      <c r="F10" s="42" t="e">
        <f>ROUND(F55-#REF!,2)</f>
        <v>#REF!</v>
      </c>
      <c r="G10" s="42">
        <v>38922819.790000007</v>
      </c>
      <c r="H10" s="42" t="e">
        <f>H55-#REF!</f>
        <v>#REF!</v>
      </c>
      <c r="I10" s="42">
        <f>-[3]B4_WPL!L10</f>
        <v>13334758.5</v>
      </c>
      <c r="J10" s="63"/>
      <c r="L10" s="59"/>
    </row>
    <row r="11" spans="1:12" s="57" customFormat="1" ht="23.25" hidden="1">
      <c r="A11" s="1" t="s">
        <v>32</v>
      </c>
      <c r="B11" s="1" t="s">
        <v>77</v>
      </c>
      <c r="C11" s="1"/>
      <c r="D11" s="1"/>
      <c r="E11" s="1"/>
      <c r="F11" s="42" t="e">
        <f>ROUND(F57-#REF!,2)</f>
        <v>#REF!</v>
      </c>
      <c r="G11" s="42">
        <f>725141.2-51876.62</f>
        <v>673264.58</v>
      </c>
      <c r="H11" s="42" t="e">
        <f>H57-#REF!</f>
        <v>#REF!</v>
      </c>
      <c r="I11" s="42">
        <f>-[3]B4_WPL!L12</f>
        <v>5.9799999999995634</v>
      </c>
      <c r="J11" s="63"/>
      <c r="L11" s="59"/>
    </row>
    <row r="12" spans="1:12" s="57" customFormat="1" ht="23.25" hidden="1">
      <c r="A12" s="1" t="s">
        <v>78</v>
      </c>
      <c r="B12" s="1"/>
      <c r="C12" s="1" t="s">
        <v>79</v>
      </c>
      <c r="D12" s="1"/>
      <c r="E12" s="1"/>
      <c r="F12" s="35" t="e">
        <f>SUM(F10:F11)</f>
        <v>#REF!</v>
      </c>
      <c r="G12" s="35">
        <f>SUM(G10:G11)</f>
        <v>39596084.370000005</v>
      </c>
      <c r="H12" s="35" t="e">
        <f>SUM(H10:H11)</f>
        <v>#REF!</v>
      </c>
      <c r="I12" s="35">
        <f>SUM(I10:I11)</f>
        <v>13334764.48</v>
      </c>
      <c r="J12" s="63"/>
      <c r="L12" s="59"/>
    </row>
    <row r="13" spans="1:12" s="57" customFormat="1" ht="23.25" hidden="1">
      <c r="A13" s="1" t="s">
        <v>80</v>
      </c>
      <c r="B13" s="1"/>
      <c r="C13" s="1"/>
      <c r="D13" s="1"/>
      <c r="E13" s="1"/>
      <c r="F13" s="64"/>
      <c r="G13" s="64"/>
      <c r="H13" s="64"/>
      <c r="I13" s="64"/>
      <c r="L13" s="59"/>
    </row>
    <row r="14" spans="1:12" s="57" customFormat="1" ht="23.25" hidden="1">
      <c r="A14" s="1" t="s">
        <v>32</v>
      </c>
      <c r="B14" s="1" t="s">
        <v>81</v>
      </c>
      <c r="C14" s="1"/>
      <c r="D14" s="1"/>
      <c r="E14" s="1"/>
      <c r="F14" s="42" t="e">
        <f>ROUND(F60-#REF!,2)</f>
        <v>#REF!</v>
      </c>
      <c r="G14" s="42">
        <v>41862968.260000013</v>
      </c>
      <c r="H14" s="42" t="e">
        <f>H60-#REF!</f>
        <v>#REF!</v>
      </c>
      <c r="I14" s="42">
        <f>[3]B4_WPL!L15</f>
        <v>14669056.339999998</v>
      </c>
      <c r="J14" s="63"/>
      <c r="L14" s="59"/>
    </row>
    <row r="15" spans="1:12" s="57" customFormat="1" ht="23.25" hidden="1">
      <c r="A15" s="1" t="s">
        <v>32</v>
      </c>
      <c r="B15" s="1" t="s">
        <v>82</v>
      </c>
      <c r="C15" s="1"/>
      <c r="D15" s="1"/>
      <c r="E15" s="1"/>
      <c r="F15" s="42" t="e">
        <f>ROUND(F61-#REF!,2)</f>
        <v>#REF!</v>
      </c>
      <c r="G15" s="42">
        <v>1487174.6399999997</v>
      </c>
      <c r="H15" s="42" t="e">
        <f>H61-#REF!</f>
        <v>#REF!</v>
      </c>
      <c r="I15" s="42">
        <f>[3]B4_WPL!L16</f>
        <v>1075295.4000000001</v>
      </c>
      <c r="J15" s="63"/>
      <c r="L15" s="59"/>
    </row>
    <row r="16" spans="1:12" s="57" customFormat="1" ht="23.25" hidden="1">
      <c r="A16" s="1" t="s">
        <v>32</v>
      </c>
      <c r="B16" s="1" t="s">
        <v>83</v>
      </c>
      <c r="C16" s="1"/>
      <c r="D16" s="1"/>
      <c r="E16" s="1"/>
      <c r="F16" s="42" t="e">
        <f>ROUND(F62-#REF!,2)</f>
        <v>#REF!</v>
      </c>
      <c r="G16" s="42">
        <v>1942491.0500000012</v>
      </c>
      <c r="H16" s="42" t="e">
        <f>H62-#REF!</f>
        <v>#REF!</v>
      </c>
      <c r="I16" s="42">
        <f>[3]B4_WPL!L17</f>
        <v>6548384.2100000009</v>
      </c>
      <c r="J16" s="63"/>
    </row>
    <row r="17" spans="1:10" s="57" customFormat="1" ht="23.25" hidden="1">
      <c r="A17" s="1" t="s">
        <v>32</v>
      </c>
      <c r="B17" s="1" t="s">
        <v>84</v>
      </c>
      <c r="C17" s="1"/>
      <c r="D17" s="1"/>
      <c r="E17" s="19">
        <v>6.3</v>
      </c>
      <c r="F17" s="42" t="e">
        <f>ROUND(#REF!-#REF!,2)</f>
        <v>#REF!</v>
      </c>
      <c r="G17" s="42">
        <v>4586795.5</v>
      </c>
      <c r="H17" s="42" t="e">
        <f>#REF!-#REF!</f>
        <v>#REF!</v>
      </c>
      <c r="I17" s="42">
        <f>[3]B4_WPL!L18</f>
        <v>0</v>
      </c>
      <c r="J17" s="63"/>
    </row>
    <row r="18" spans="1:10" s="57" customFormat="1" ht="23.25" hidden="1">
      <c r="A18" s="1" t="s">
        <v>32</v>
      </c>
      <c r="B18" s="1" t="s">
        <v>85</v>
      </c>
      <c r="C18" s="1"/>
      <c r="D18" s="1"/>
      <c r="E18" s="1"/>
      <c r="F18" s="42" t="e">
        <f>ROUND(F63-#REF!,2)</f>
        <v>#REF!</v>
      </c>
      <c r="G18" s="42">
        <f>1901800.7-51876.62</f>
        <v>1849924.0799999998</v>
      </c>
      <c r="H18" s="42" t="e">
        <f>H63-#REF!</f>
        <v>#REF!</v>
      </c>
      <c r="I18" s="42">
        <f>[3]B4_WPL!L19</f>
        <v>1994325.1900000004</v>
      </c>
      <c r="J18" s="63"/>
    </row>
    <row r="19" spans="1:10" s="57" customFormat="1" ht="23.25" hidden="1">
      <c r="A19" s="1" t="s">
        <v>78</v>
      </c>
      <c r="B19" s="1"/>
      <c r="C19" s="1" t="s">
        <v>86</v>
      </c>
      <c r="D19" s="1"/>
      <c r="E19" s="1"/>
      <c r="F19" s="35" t="e">
        <f>SUM(F14:F18)</f>
        <v>#REF!</v>
      </c>
      <c r="G19" s="35">
        <f>SUM(G14:G18)</f>
        <v>51729353.530000016</v>
      </c>
      <c r="H19" s="35" t="e">
        <f>SUM(H14:H18)</f>
        <v>#REF!</v>
      </c>
      <c r="I19" s="35">
        <f>SUM(I14:I18)</f>
        <v>24287061.140000001</v>
      </c>
      <c r="J19" s="58"/>
    </row>
    <row r="20" spans="1:10" s="57" customFormat="1" ht="24" hidden="1" thickBot="1">
      <c r="A20" s="1" t="s">
        <v>87</v>
      </c>
      <c r="B20" s="1"/>
      <c r="C20" s="1"/>
      <c r="D20" s="1"/>
      <c r="E20" s="19"/>
      <c r="F20" s="65" t="e">
        <f>+F12-F19</f>
        <v>#REF!</v>
      </c>
      <c r="G20" s="65">
        <f>+G12-G19</f>
        <v>-12133269.160000011</v>
      </c>
      <c r="H20" s="65" t="e">
        <f>+H12-H19</f>
        <v>#REF!</v>
      </c>
      <c r="I20" s="66">
        <f>+I12-I19</f>
        <v>-10952296.66</v>
      </c>
      <c r="J20" s="63"/>
    </row>
    <row r="21" spans="1:10" s="57" customFormat="1" ht="23.25" hidden="1">
      <c r="A21" s="1"/>
      <c r="B21" s="1"/>
      <c r="C21" s="1"/>
      <c r="D21" s="1"/>
      <c r="E21" s="1"/>
      <c r="F21" s="42"/>
      <c r="G21" s="42"/>
      <c r="H21" s="42"/>
      <c r="I21" s="42"/>
      <c r="J21" s="63"/>
    </row>
    <row r="22" spans="1:10" s="57" customFormat="1" ht="23.25" hidden="1">
      <c r="A22" s="1"/>
      <c r="B22" s="1"/>
      <c r="C22" s="1"/>
      <c r="D22" s="1"/>
      <c r="E22" s="1"/>
      <c r="F22" s="36"/>
      <c r="G22" s="67"/>
      <c r="H22" s="67"/>
      <c r="I22" s="67"/>
    </row>
    <row r="23" spans="1:10" s="57" customFormat="1" ht="23.25" hidden="1">
      <c r="A23" s="1" t="s">
        <v>88</v>
      </c>
      <c r="B23" s="1"/>
      <c r="C23" s="1"/>
      <c r="D23" s="1"/>
      <c r="E23" s="19">
        <v>18</v>
      </c>
      <c r="F23" s="64" t="e">
        <f>F20/F24</f>
        <v>#REF!</v>
      </c>
      <c r="G23" s="64">
        <f>G20/G24</f>
        <v>-1.7333241657142873</v>
      </c>
      <c r="H23" s="64" t="e">
        <f>H20/H24</f>
        <v>#REF!</v>
      </c>
      <c r="I23" s="64">
        <f>I20/I24</f>
        <v>-1.5646138085714285</v>
      </c>
    </row>
    <row r="24" spans="1:10" s="57" customFormat="1" ht="23.25" hidden="1">
      <c r="A24" s="1" t="s">
        <v>89</v>
      </c>
      <c r="B24" s="1"/>
      <c r="C24" s="1"/>
      <c r="D24" s="1"/>
      <c r="E24" s="1"/>
      <c r="F24" s="38">
        <v>7000000</v>
      </c>
      <c r="G24" s="38">
        <v>7000000</v>
      </c>
      <c r="H24" s="38">
        <v>7000000</v>
      </c>
      <c r="I24" s="38">
        <v>7000000</v>
      </c>
    </row>
    <row r="25" spans="1:10" s="57" customFormat="1" ht="23.25" hidden="1">
      <c r="A25" s="1"/>
      <c r="B25" s="1"/>
      <c r="C25" s="1"/>
      <c r="D25" s="1"/>
      <c r="E25" s="1"/>
      <c r="F25" s="37"/>
      <c r="G25" s="37"/>
      <c r="H25" s="37"/>
      <c r="I25" s="37"/>
    </row>
    <row r="26" spans="1:10" s="57" customFormat="1" ht="23.25" hidden="1">
      <c r="A26" s="1"/>
      <c r="B26" s="1"/>
      <c r="C26" s="1"/>
      <c r="D26" s="1"/>
      <c r="E26" s="1"/>
      <c r="F26" s="37"/>
      <c r="G26" s="37"/>
      <c r="H26" s="37"/>
      <c r="I26" s="37"/>
    </row>
    <row r="27" spans="1:10" s="57" customFormat="1" ht="23.25" hidden="1">
      <c r="A27" s="1"/>
      <c r="B27" s="1"/>
      <c r="C27" s="1"/>
      <c r="D27" s="1"/>
      <c r="E27" s="1"/>
      <c r="F27" s="37"/>
      <c r="G27" s="37"/>
      <c r="H27" s="197"/>
      <c r="I27" s="197"/>
    </row>
    <row r="28" spans="1:10" s="57" customFormat="1" ht="23.25" hidden="1">
      <c r="A28" s="1"/>
      <c r="B28" s="1"/>
      <c r="C28" s="1"/>
      <c r="D28" s="1"/>
      <c r="E28" s="1"/>
      <c r="F28" s="37"/>
      <c r="G28" s="37"/>
      <c r="H28" s="37"/>
      <c r="I28" s="37"/>
    </row>
    <row r="29" spans="1:10" s="57" customFormat="1" ht="23.25" hidden="1">
      <c r="A29" s="1"/>
      <c r="B29" s="1"/>
      <c r="C29" s="1"/>
      <c r="D29" s="1"/>
      <c r="E29" s="1"/>
      <c r="F29" s="37"/>
      <c r="G29" s="37"/>
      <c r="H29" s="37"/>
      <c r="I29" s="37"/>
    </row>
    <row r="30" spans="1:10" s="57" customFormat="1" ht="23.25" hidden="1">
      <c r="A30" s="1"/>
      <c r="B30" s="1"/>
      <c r="C30" s="1"/>
      <c r="D30" s="1"/>
      <c r="E30" s="1"/>
      <c r="F30" s="37"/>
      <c r="G30" s="37"/>
      <c r="H30" s="37"/>
      <c r="I30" s="37"/>
    </row>
    <row r="31" spans="1:10" s="57" customFormat="1" ht="23.25" hidden="1">
      <c r="A31" s="1"/>
      <c r="B31" s="1"/>
      <c r="C31" s="1"/>
      <c r="D31" s="1"/>
      <c r="E31" s="1"/>
      <c r="F31" s="37"/>
      <c r="G31" s="37"/>
      <c r="H31" s="37"/>
      <c r="I31" s="37"/>
    </row>
    <row r="32" spans="1:10" s="57" customFormat="1" ht="23.25" hidden="1">
      <c r="A32" s="1"/>
      <c r="B32" s="1"/>
      <c r="C32" s="1"/>
      <c r="D32" s="1"/>
      <c r="E32" s="1"/>
      <c r="F32" s="37"/>
      <c r="G32" s="37"/>
      <c r="H32" s="37"/>
      <c r="I32" s="37"/>
    </row>
    <row r="33" spans="1:12" s="57" customFormat="1" ht="23.25" hidden="1">
      <c r="A33" s="1"/>
      <c r="B33" s="1"/>
      <c r="C33" s="1"/>
      <c r="D33" s="1"/>
      <c r="E33" s="1"/>
      <c r="F33" s="37"/>
      <c r="G33" s="37"/>
      <c r="H33" s="37"/>
      <c r="I33" s="37"/>
    </row>
    <row r="34" spans="1:12" s="57" customFormat="1" ht="23.25" hidden="1">
      <c r="A34" s="1"/>
      <c r="B34" s="1"/>
      <c r="C34" s="1"/>
      <c r="D34" s="1"/>
      <c r="E34" s="1"/>
      <c r="F34" s="37"/>
      <c r="G34" s="37"/>
      <c r="H34" s="37"/>
      <c r="I34" s="37"/>
    </row>
    <row r="35" spans="1:12" s="57" customFormat="1" ht="23.25" hidden="1">
      <c r="A35" s="1"/>
      <c r="B35" s="1"/>
      <c r="C35" s="1"/>
      <c r="D35" s="1"/>
      <c r="E35" s="68"/>
      <c r="F35" s="2"/>
      <c r="G35" s="2"/>
      <c r="H35" s="2"/>
      <c r="I35" s="2"/>
    </row>
    <row r="36" spans="1:12" s="57" customFormat="1" ht="23.25" hidden="1">
      <c r="A36" s="1"/>
      <c r="B36" s="1"/>
      <c r="C36" s="1"/>
      <c r="D36" s="1"/>
      <c r="E36" s="68"/>
      <c r="F36" s="2"/>
      <c r="G36" s="2"/>
      <c r="H36" s="2"/>
      <c r="I36" s="2"/>
    </row>
    <row r="37" spans="1:12" s="57" customFormat="1" ht="23.25" hidden="1">
      <c r="A37" s="1"/>
      <c r="B37" s="1"/>
      <c r="C37" s="1"/>
      <c r="D37" s="1"/>
      <c r="E37" s="68"/>
      <c r="F37" s="2"/>
      <c r="G37" s="2"/>
      <c r="H37" s="2"/>
      <c r="I37" s="2"/>
    </row>
    <row r="38" spans="1:12" s="57" customFormat="1" ht="23.25" hidden="1">
      <c r="A38" s="1"/>
      <c r="B38" s="1"/>
      <c r="C38" s="1"/>
      <c r="D38" s="1"/>
      <c r="E38" s="68"/>
      <c r="F38" s="2"/>
      <c r="G38" s="2"/>
      <c r="H38" s="2"/>
      <c r="I38" s="2"/>
    </row>
    <row r="39" spans="1:12" s="57" customFormat="1" ht="23.25" hidden="1">
      <c r="A39" s="1"/>
      <c r="B39" s="1"/>
      <c r="C39" s="1"/>
      <c r="D39" s="1"/>
      <c r="E39" s="68"/>
      <c r="F39" s="2"/>
      <c r="G39" s="2"/>
      <c r="H39" s="2"/>
      <c r="I39" s="2"/>
    </row>
    <row r="40" spans="1:12" s="57" customFormat="1" ht="23.25" hidden="1">
      <c r="A40" s="1"/>
      <c r="B40" s="1"/>
      <c r="C40" s="1"/>
      <c r="D40" s="1"/>
      <c r="E40" s="68"/>
      <c r="F40" s="2"/>
      <c r="G40" s="2"/>
      <c r="H40" s="2"/>
      <c r="I40" s="2"/>
    </row>
    <row r="41" spans="1:12" s="57" customFormat="1" ht="23.25" hidden="1">
      <c r="A41" s="1"/>
      <c r="B41" s="1"/>
      <c r="C41" s="1"/>
      <c r="D41" s="1"/>
      <c r="E41" s="68"/>
      <c r="F41" s="2"/>
      <c r="G41" s="2"/>
      <c r="H41" s="2"/>
      <c r="I41" s="2"/>
    </row>
    <row r="42" spans="1:12" s="57" customFormat="1" ht="23.25" hidden="1">
      <c r="A42" s="1"/>
      <c r="B42" s="1"/>
      <c r="C42" s="1"/>
      <c r="D42" s="1"/>
      <c r="E42" s="68"/>
      <c r="F42" s="2"/>
      <c r="G42" s="2"/>
      <c r="H42" s="2"/>
      <c r="I42" s="2"/>
    </row>
    <row r="43" spans="1:12" s="57" customFormat="1" ht="23.25" hidden="1">
      <c r="A43" s="1"/>
      <c r="B43" s="1"/>
      <c r="C43" s="1"/>
      <c r="D43" s="1"/>
      <c r="E43" s="68"/>
      <c r="F43" s="2"/>
      <c r="G43" s="2"/>
      <c r="H43" s="2"/>
      <c r="I43" s="2"/>
    </row>
    <row r="44" spans="1:12" s="57" customFormat="1" ht="23.25" hidden="1">
      <c r="A44" s="1"/>
      <c r="B44" s="1"/>
      <c r="C44" s="1"/>
      <c r="D44" s="1"/>
      <c r="E44" s="68"/>
      <c r="F44" s="2"/>
      <c r="G44" s="2"/>
      <c r="H44" s="2"/>
      <c r="I44" s="2"/>
    </row>
    <row r="45" spans="1:12" s="57" customFormat="1" ht="23.25" hidden="1">
      <c r="A45" s="1" t="s">
        <v>29</v>
      </c>
      <c r="B45" s="1"/>
      <c r="C45" s="1"/>
      <c r="D45" s="1"/>
      <c r="E45" s="68"/>
      <c r="F45" s="2"/>
      <c r="G45" s="2"/>
      <c r="H45" s="2"/>
      <c r="I45" s="2"/>
    </row>
    <row r="46" spans="1:12" s="57" customFormat="1" ht="23.25">
      <c r="A46" s="1"/>
      <c r="B46" s="1"/>
      <c r="C46" s="1"/>
      <c r="D46" s="1"/>
      <c r="E46" s="1"/>
      <c r="F46" s="2"/>
      <c r="G46" s="2"/>
      <c r="H46" s="2"/>
      <c r="I46" s="23">
        <v>4</v>
      </c>
    </row>
    <row r="47" spans="1:12" s="57" customFormat="1" ht="23.25">
      <c r="A47" s="194" t="s">
        <v>0</v>
      </c>
      <c r="B47" s="194"/>
      <c r="C47" s="194"/>
      <c r="D47" s="194"/>
      <c r="E47" s="194"/>
      <c r="F47" s="194"/>
      <c r="G47" s="194"/>
      <c r="H47" s="194"/>
      <c r="I47" s="194"/>
    </row>
    <row r="48" spans="1:12" s="57" customFormat="1" ht="23.25">
      <c r="A48" s="194" t="s">
        <v>71</v>
      </c>
      <c r="B48" s="194"/>
      <c r="C48" s="194"/>
      <c r="D48" s="194"/>
      <c r="E48" s="194"/>
      <c r="F48" s="194"/>
      <c r="G48" s="194"/>
      <c r="H48" s="194"/>
      <c r="I48" s="194"/>
      <c r="L48" s="59"/>
    </row>
    <row r="49" spans="1:12" s="57" customFormat="1" ht="23.25">
      <c r="A49" s="194" t="s">
        <v>143</v>
      </c>
      <c r="B49" s="194"/>
      <c r="C49" s="194"/>
      <c r="D49" s="194"/>
      <c r="E49" s="194"/>
      <c r="F49" s="194"/>
      <c r="G49" s="194"/>
      <c r="H49" s="194"/>
      <c r="I49" s="194"/>
      <c r="L49" s="59"/>
    </row>
    <row r="50" spans="1:12" s="57" customFormat="1" ht="23.25">
      <c r="A50" s="5"/>
      <c r="B50" s="5"/>
      <c r="C50" s="5"/>
      <c r="D50" s="5"/>
      <c r="E50" s="5"/>
      <c r="F50" s="6"/>
      <c r="G50" s="6"/>
      <c r="H50" s="6"/>
      <c r="I50" s="7" t="s">
        <v>2</v>
      </c>
      <c r="L50" s="59"/>
    </row>
    <row r="51" spans="1:12" s="57" customFormat="1" ht="23.25">
      <c r="A51" s="1"/>
      <c r="B51" s="1"/>
      <c r="C51" s="1"/>
      <c r="D51" s="1"/>
      <c r="E51" s="1"/>
      <c r="F51" s="195" t="s">
        <v>3</v>
      </c>
      <c r="G51" s="195"/>
      <c r="H51" s="195" t="s">
        <v>4</v>
      </c>
      <c r="I51" s="195"/>
      <c r="L51" s="59"/>
    </row>
    <row r="52" spans="1:12" s="57" customFormat="1" ht="23.25">
      <c r="A52" s="5"/>
      <c r="B52" s="5"/>
      <c r="C52" s="5"/>
      <c r="D52" s="5"/>
      <c r="E52" s="9" t="s">
        <v>5</v>
      </c>
      <c r="F52" s="10" t="s">
        <v>144</v>
      </c>
      <c r="G52" s="10" t="s">
        <v>90</v>
      </c>
      <c r="H52" s="10" t="s">
        <v>144</v>
      </c>
      <c r="I52" s="10" t="s">
        <v>90</v>
      </c>
      <c r="L52" s="59"/>
    </row>
    <row r="53" spans="1:12" s="57" customFormat="1" ht="23.25">
      <c r="A53" s="8"/>
      <c r="B53" s="8"/>
      <c r="C53" s="8"/>
      <c r="D53" s="8"/>
      <c r="E53" s="139"/>
      <c r="F53" s="140"/>
      <c r="G53" s="152" t="s">
        <v>91</v>
      </c>
      <c r="H53" s="140"/>
      <c r="I53" s="152" t="s">
        <v>91</v>
      </c>
      <c r="L53" s="59"/>
    </row>
    <row r="54" spans="1:12" s="57" customFormat="1" ht="23.25">
      <c r="A54" s="1" t="s">
        <v>75</v>
      </c>
      <c r="B54" s="1"/>
      <c r="C54" s="1"/>
      <c r="D54" s="1"/>
      <c r="E54" s="1"/>
      <c r="F54" s="60"/>
      <c r="G54" s="62"/>
      <c r="H54" s="60"/>
      <c r="I54" s="61"/>
      <c r="L54" s="59"/>
    </row>
    <row r="55" spans="1:12" s="57" customFormat="1" ht="23.25">
      <c r="A55" s="1" t="s">
        <v>32</v>
      </c>
      <c r="B55" s="1" t="s">
        <v>76</v>
      </c>
      <c r="C55" s="1"/>
      <c r="D55" s="1"/>
      <c r="E55" s="1"/>
      <c r="F55" s="42">
        <v>9657182.5800000001</v>
      </c>
      <c r="G55" s="42">
        <v>6068719</v>
      </c>
      <c r="H55" s="42">
        <v>9657182.5800000001</v>
      </c>
      <c r="I55" s="177">
        <v>6068719</v>
      </c>
      <c r="J55" s="63"/>
      <c r="L55" s="59"/>
    </row>
    <row r="56" spans="1:12" s="57" customFormat="1" ht="23.25">
      <c r="A56" s="1"/>
      <c r="B56" s="1" t="s">
        <v>92</v>
      </c>
      <c r="C56" s="1"/>
      <c r="D56" s="1"/>
      <c r="E56" s="1"/>
      <c r="F56" s="42">
        <v>973662.27</v>
      </c>
      <c r="G56" s="42">
        <v>0</v>
      </c>
      <c r="H56" s="42">
        <v>780603.27</v>
      </c>
      <c r="I56" s="177">
        <v>0</v>
      </c>
      <c r="J56" s="63"/>
      <c r="L56" s="59"/>
    </row>
    <row r="57" spans="1:12" s="57" customFormat="1" ht="23.25">
      <c r="A57" s="1" t="s">
        <v>32</v>
      </c>
      <c r="B57" s="1" t="s">
        <v>77</v>
      </c>
      <c r="C57" s="1"/>
      <c r="D57" s="1"/>
      <c r="E57" s="1"/>
      <c r="F57" s="42">
        <v>2292526.69</v>
      </c>
      <c r="G57" s="42">
        <v>313229.63</v>
      </c>
      <c r="H57" s="42">
        <v>2292526.69</v>
      </c>
      <c r="I57" s="177">
        <v>313229.63</v>
      </c>
      <c r="J57" s="63"/>
      <c r="L57" s="59"/>
    </row>
    <row r="58" spans="1:12" s="57" customFormat="1" ht="23.25">
      <c r="A58" s="1" t="s">
        <v>78</v>
      </c>
      <c r="B58" s="1"/>
      <c r="C58" s="1" t="s">
        <v>79</v>
      </c>
      <c r="D58" s="1"/>
      <c r="E58" s="1"/>
      <c r="F58" s="35">
        <f>SUM(F55:F57)</f>
        <v>12923371.539999999</v>
      </c>
      <c r="G58" s="35">
        <f>SUM(G55:G57)</f>
        <v>6381948.6299999999</v>
      </c>
      <c r="H58" s="35">
        <f>SUM(H55:H57)</f>
        <v>12730312.539999999</v>
      </c>
      <c r="I58" s="35">
        <f>SUM(I55:I57)</f>
        <v>6381948.6299999999</v>
      </c>
      <c r="J58" s="63"/>
      <c r="L58" s="59"/>
    </row>
    <row r="59" spans="1:12" s="57" customFormat="1" ht="23.25">
      <c r="A59" s="1" t="s">
        <v>80</v>
      </c>
      <c r="B59" s="1"/>
      <c r="C59" s="1"/>
      <c r="D59" s="1"/>
      <c r="E59" s="1"/>
      <c r="F59" s="64"/>
      <c r="G59" s="64"/>
      <c r="H59" s="64"/>
      <c r="I59" s="64"/>
      <c r="J59" s="63"/>
      <c r="L59" s="59"/>
    </row>
    <row r="60" spans="1:12" s="57" customFormat="1" ht="23.25">
      <c r="A60" s="1" t="s">
        <v>32</v>
      </c>
      <c r="B60" s="1" t="s">
        <v>81</v>
      </c>
      <c r="C60" s="1"/>
      <c r="D60" s="1"/>
      <c r="E60" s="1"/>
      <c r="F60" s="42">
        <v>8427974.6600000001</v>
      </c>
      <c r="G60" s="42">
        <f>8164894.96-2367038.77</f>
        <v>5797856.1899999995</v>
      </c>
      <c r="H60" s="42">
        <v>8427974.6600000001</v>
      </c>
      <c r="I60" s="177">
        <f>8164894.96-2367038.77</f>
        <v>5797856.1899999995</v>
      </c>
      <c r="J60" s="63"/>
      <c r="L60" s="59"/>
    </row>
    <row r="61" spans="1:12" s="57" customFormat="1" ht="23.25">
      <c r="A61" s="1" t="s">
        <v>32</v>
      </c>
      <c r="B61" s="1" t="s">
        <v>82</v>
      </c>
      <c r="C61" s="1"/>
      <c r="D61" s="1"/>
      <c r="E61" s="1"/>
      <c r="F61" s="42">
        <v>246368.99</v>
      </c>
      <c r="G61" s="42">
        <v>383323.36</v>
      </c>
      <c r="H61" s="42">
        <v>246368.99</v>
      </c>
      <c r="I61" s="177">
        <v>383323.36</v>
      </c>
      <c r="J61" s="63"/>
      <c r="L61" s="59"/>
    </row>
    <row r="62" spans="1:12" s="57" customFormat="1" ht="23.25">
      <c r="A62" s="1" t="s">
        <v>32</v>
      </c>
      <c r="B62" s="1" t="s">
        <v>83</v>
      </c>
      <c r="C62" s="1"/>
      <c r="D62" s="1"/>
      <c r="E62" s="1"/>
      <c r="F62" s="42">
        <v>5785084.5899999999</v>
      </c>
      <c r="G62" s="42">
        <f>5300828.57+2367038.77</f>
        <v>7667867.3399999999</v>
      </c>
      <c r="H62" s="42">
        <v>5766434.5899999999</v>
      </c>
      <c r="I62" s="177">
        <f>5282928.57+2367038.77</f>
        <v>7649967.3399999999</v>
      </c>
      <c r="J62" s="63"/>
    </row>
    <row r="63" spans="1:12" s="57" customFormat="1" ht="23.25">
      <c r="A63" s="1" t="s">
        <v>32</v>
      </c>
      <c r="B63" s="1" t="s">
        <v>85</v>
      </c>
      <c r="C63" s="1"/>
      <c r="D63" s="1"/>
      <c r="E63" s="1"/>
      <c r="F63" s="42">
        <v>1631503.28</v>
      </c>
      <c r="G63" s="42">
        <v>2150248.37</v>
      </c>
      <c r="H63" s="42">
        <v>1714177.63</v>
      </c>
      <c r="I63" s="177">
        <v>2222724.7000000002</v>
      </c>
      <c r="J63" s="63"/>
    </row>
    <row r="64" spans="1:12" s="57" customFormat="1" ht="23.25">
      <c r="A64" s="1" t="s">
        <v>78</v>
      </c>
      <c r="B64" s="1"/>
      <c r="C64" s="1" t="s">
        <v>86</v>
      </c>
      <c r="D64" s="1"/>
      <c r="E64" s="1"/>
      <c r="F64" s="69">
        <f>SUM(F60:F63)</f>
        <v>16090931.52</v>
      </c>
      <c r="G64" s="69">
        <f>SUM(G60:G63)</f>
        <v>15999295.260000002</v>
      </c>
      <c r="H64" s="69">
        <f>SUM(H60:H63)</f>
        <v>16154955.870000001</v>
      </c>
      <c r="I64" s="69">
        <f>SUM(I60:I63)</f>
        <v>16053871.59</v>
      </c>
    </row>
    <row r="65" spans="1:10" s="57" customFormat="1" ht="23.25">
      <c r="A65" s="182" t="s">
        <v>93</v>
      </c>
      <c r="B65" s="1"/>
      <c r="C65" s="1"/>
      <c r="D65" s="1"/>
      <c r="E65" s="1"/>
      <c r="F65" s="71">
        <f>+F58-F64</f>
        <v>-3167559.9800000004</v>
      </c>
      <c r="G65" s="71">
        <f>+G58-G64</f>
        <v>-9617346.6300000027</v>
      </c>
      <c r="H65" s="71">
        <f>+H58-H64</f>
        <v>-3424643.3300000019</v>
      </c>
      <c r="I65" s="71">
        <f>+I58-I64</f>
        <v>-9671922.9600000009</v>
      </c>
      <c r="J65" s="72"/>
    </row>
    <row r="66" spans="1:10" s="57" customFormat="1" ht="23.25">
      <c r="A66" s="171" t="s">
        <v>151</v>
      </c>
      <c r="B66" s="1"/>
      <c r="C66" s="1"/>
      <c r="D66" s="1"/>
      <c r="E66" s="19">
        <v>18</v>
      </c>
      <c r="F66" s="25">
        <v>-51416.67</v>
      </c>
      <c r="G66" s="46">
        <v>-10915.27</v>
      </c>
      <c r="H66" s="25">
        <v>0</v>
      </c>
      <c r="I66" s="25">
        <v>0</v>
      </c>
    </row>
    <row r="67" spans="1:10" s="57" customFormat="1" ht="23.25">
      <c r="A67" s="171" t="s">
        <v>152</v>
      </c>
      <c r="B67" s="1"/>
      <c r="C67" s="1"/>
      <c r="D67" s="1"/>
      <c r="E67" s="19"/>
      <c r="F67" s="71">
        <f>SUM(F65:F66)</f>
        <v>-3218976.6500000004</v>
      </c>
      <c r="G67" s="71">
        <f>SUM(G65:G66)</f>
        <v>-9628261.9000000022</v>
      </c>
      <c r="H67" s="71">
        <f>SUM(H65:H66)</f>
        <v>-3424643.3300000019</v>
      </c>
      <c r="I67" s="71">
        <f>SUM(I65:I66)</f>
        <v>-9671922.9600000009</v>
      </c>
      <c r="J67" s="58"/>
    </row>
    <row r="68" spans="1:10" s="57" customFormat="1" ht="23.25">
      <c r="A68" s="1" t="s">
        <v>94</v>
      </c>
      <c r="B68" s="1"/>
      <c r="C68" s="1"/>
      <c r="D68" s="1"/>
      <c r="E68" s="19"/>
      <c r="F68" s="25"/>
      <c r="G68" s="25"/>
      <c r="H68" s="25"/>
      <c r="I68" s="25"/>
      <c r="J68" s="58"/>
    </row>
    <row r="69" spans="1:10" s="57" customFormat="1" ht="23.25">
      <c r="A69" s="70" t="s">
        <v>95</v>
      </c>
      <c r="B69" s="70"/>
      <c r="C69" s="1"/>
      <c r="D69" s="1"/>
      <c r="E69" s="19"/>
      <c r="F69" s="25"/>
      <c r="G69" s="25"/>
      <c r="H69" s="25"/>
      <c r="I69" s="25"/>
      <c r="J69" s="58"/>
    </row>
    <row r="70" spans="1:10" s="57" customFormat="1" ht="23.25">
      <c r="A70" s="70"/>
      <c r="B70" s="70" t="s">
        <v>96</v>
      </c>
      <c r="C70" s="1"/>
      <c r="D70" s="1"/>
      <c r="E70" s="19"/>
      <c r="F70" s="42">
        <v>0</v>
      </c>
      <c r="G70" s="25">
        <v>161148701.63999999</v>
      </c>
      <c r="H70" s="25">
        <v>0</v>
      </c>
      <c r="I70" s="25">
        <v>147350898.94</v>
      </c>
      <c r="J70" s="58"/>
    </row>
    <row r="71" spans="1:10" s="57" customFormat="1" ht="23.25" hidden="1">
      <c r="A71" s="70"/>
      <c r="B71" s="70" t="s">
        <v>97</v>
      </c>
      <c r="C71" s="1"/>
      <c r="D71" s="1"/>
      <c r="E71" s="19"/>
      <c r="F71" s="25">
        <v>0</v>
      </c>
      <c r="G71" s="25">
        <v>0</v>
      </c>
      <c r="H71" s="25">
        <v>0</v>
      </c>
      <c r="I71" s="25">
        <v>0</v>
      </c>
      <c r="J71" s="58"/>
    </row>
    <row r="72" spans="1:10" s="57" customFormat="1" ht="23.25">
      <c r="A72" s="182" t="s">
        <v>154</v>
      </c>
      <c r="B72" s="70"/>
      <c r="C72" s="1"/>
      <c r="D72" s="1"/>
      <c r="E72" s="19"/>
      <c r="F72" s="73">
        <f>SUM(F70:F71)</f>
        <v>0</v>
      </c>
      <c r="G72" s="73">
        <f>SUM(G70:G71)</f>
        <v>161148701.63999999</v>
      </c>
      <c r="H72" s="73">
        <f>SUM(H70:H71)</f>
        <v>0</v>
      </c>
      <c r="I72" s="73">
        <f>SUM(I70:I71)</f>
        <v>147350898.94</v>
      </c>
      <c r="J72" s="58"/>
    </row>
    <row r="73" spans="1:10" s="57" customFormat="1" ht="24" thickBot="1">
      <c r="A73" s="171" t="s">
        <v>153</v>
      </c>
      <c r="B73" s="1"/>
      <c r="C73" s="1"/>
      <c r="D73" s="1"/>
      <c r="E73" s="19"/>
      <c r="F73" s="181">
        <f>F67+F72</f>
        <v>-3218976.6500000004</v>
      </c>
      <c r="G73" s="181">
        <f>G67+G72</f>
        <v>151520439.73999998</v>
      </c>
      <c r="H73" s="66">
        <f>H67+H72</f>
        <v>-3424643.3300000019</v>
      </c>
      <c r="I73" s="181">
        <f>I67+I72</f>
        <v>137678975.97999999</v>
      </c>
      <c r="J73" s="58"/>
    </row>
    <row r="74" spans="1:10" s="57" customFormat="1" ht="24" thickTop="1">
      <c r="A74" s="1"/>
      <c r="B74" s="1"/>
      <c r="C74" s="1"/>
      <c r="D74" s="1"/>
      <c r="E74" s="1"/>
      <c r="F74" s="42"/>
      <c r="G74" s="74"/>
      <c r="H74" s="74"/>
      <c r="I74" s="74"/>
      <c r="J74" s="63"/>
    </row>
    <row r="75" spans="1:10" s="57" customFormat="1" ht="23.25">
      <c r="A75" s="1"/>
      <c r="B75" s="1"/>
      <c r="C75" s="1"/>
      <c r="D75" s="1"/>
      <c r="E75" s="1"/>
      <c r="F75" s="42"/>
      <c r="G75" s="74"/>
      <c r="H75" s="74"/>
      <c r="I75" s="74"/>
      <c r="J75" s="63"/>
    </row>
    <row r="76" spans="1:10" s="57" customFormat="1" ht="23.25">
      <c r="A76" s="1" t="s">
        <v>98</v>
      </c>
      <c r="B76" s="1"/>
      <c r="C76" s="1"/>
      <c r="D76" s="1"/>
      <c r="E76" s="19">
        <v>19</v>
      </c>
      <c r="F76" s="64">
        <f>F67/F77</f>
        <v>-0.45985380714285717</v>
      </c>
      <c r="G76" s="64">
        <f>G67/G77</f>
        <v>-1.3754659857142861</v>
      </c>
      <c r="H76" s="64">
        <f>H67/H77</f>
        <v>-0.4892347614285717</v>
      </c>
      <c r="I76" s="64">
        <f>I67/I77</f>
        <v>-1.3817032800000002</v>
      </c>
    </row>
    <row r="77" spans="1:10" s="57" customFormat="1" ht="23.25">
      <c r="A77" s="1" t="s">
        <v>89</v>
      </c>
      <c r="B77" s="1"/>
      <c r="C77" s="1"/>
      <c r="D77" s="1"/>
      <c r="E77" s="1"/>
      <c r="F77" s="38">
        <v>7000000</v>
      </c>
      <c r="G77" s="38">
        <v>7000000</v>
      </c>
      <c r="H77" s="38">
        <v>7000000</v>
      </c>
      <c r="I77" s="38">
        <v>7000000</v>
      </c>
    </row>
    <row r="78" spans="1:10" s="57" customFormat="1" ht="23.25">
      <c r="A78" s="1"/>
      <c r="B78" s="1"/>
      <c r="C78" s="1"/>
      <c r="D78" s="1"/>
      <c r="E78" s="1"/>
      <c r="F78" s="37"/>
      <c r="G78" s="37"/>
      <c r="H78" s="37"/>
      <c r="I78" s="37"/>
    </row>
    <row r="79" spans="1:10" s="57" customFormat="1" ht="23.25">
      <c r="A79" s="1"/>
      <c r="B79" s="1"/>
      <c r="C79" s="1"/>
      <c r="D79" s="1"/>
      <c r="E79" s="1"/>
      <c r="F79" s="37"/>
      <c r="G79" s="37"/>
      <c r="H79" s="37"/>
      <c r="I79" s="170" t="s">
        <v>6</v>
      </c>
    </row>
    <row r="80" spans="1:10" s="180" customFormat="1" ht="23.25">
      <c r="A80" s="171"/>
      <c r="B80" s="171"/>
      <c r="C80" s="171"/>
      <c r="D80" s="171"/>
      <c r="E80" s="171"/>
      <c r="F80" s="176"/>
      <c r="G80" s="176"/>
      <c r="H80" s="176"/>
      <c r="I80" s="188"/>
    </row>
    <row r="81" spans="1:11" s="180" customFormat="1" ht="23.25">
      <c r="A81" s="171"/>
      <c r="B81" s="171"/>
      <c r="C81" s="171"/>
      <c r="D81" s="171"/>
      <c r="E81" s="171"/>
      <c r="F81" s="176"/>
      <c r="G81" s="176"/>
      <c r="H81" s="176"/>
      <c r="I81" s="188"/>
    </row>
    <row r="82" spans="1:11" s="180" customFormat="1" ht="23.25">
      <c r="A82" s="171"/>
      <c r="B82" s="171"/>
      <c r="C82" s="171"/>
      <c r="D82" s="171"/>
      <c r="E82" s="171"/>
      <c r="F82" s="176"/>
      <c r="G82" s="176"/>
      <c r="H82" s="176"/>
      <c r="I82" s="188"/>
    </row>
    <row r="83" spans="1:11" s="180" customFormat="1" ht="23.25">
      <c r="A83" s="171"/>
      <c r="B83" s="171"/>
      <c r="C83" s="171"/>
      <c r="D83" s="171"/>
      <c r="E83" s="171"/>
      <c r="F83" s="176"/>
      <c r="G83" s="176"/>
      <c r="H83" s="176"/>
      <c r="I83" s="188"/>
    </row>
    <row r="84" spans="1:11" s="180" customFormat="1" ht="23.25">
      <c r="A84" s="171"/>
      <c r="B84" s="171"/>
      <c r="C84" s="171"/>
      <c r="D84" s="171"/>
      <c r="E84" s="171"/>
      <c r="F84" s="176"/>
      <c r="G84" s="176"/>
      <c r="H84" s="176"/>
      <c r="I84" s="188"/>
    </row>
    <row r="85" spans="1:11" s="180" customFormat="1" ht="23.25">
      <c r="A85" s="171"/>
      <c r="B85" s="171"/>
      <c r="C85" s="171"/>
      <c r="D85" s="171"/>
      <c r="E85" s="171"/>
      <c r="F85" s="176"/>
      <c r="G85" s="176"/>
      <c r="H85" s="176"/>
      <c r="I85" s="188"/>
    </row>
    <row r="86" spans="1:11" s="57" customFormat="1" ht="23.25">
      <c r="A86" s="1"/>
      <c r="B86" s="1"/>
      <c r="C86" s="1"/>
      <c r="D86" s="1"/>
      <c r="E86" s="1"/>
      <c r="F86" s="37"/>
      <c r="G86" s="37"/>
      <c r="H86" s="37"/>
      <c r="I86" s="37"/>
    </row>
    <row r="87" spans="1:11" s="57" customFormat="1" ht="23.25">
      <c r="A87" s="1"/>
      <c r="B87" s="1"/>
      <c r="C87" s="1"/>
      <c r="D87" s="1"/>
      <c r="E87" s="1"/>
      <c r="F87" s="37"/>
      <c r="G87" s="37"/>
      <c r="H87" s="37"/>
      <c r="I87" s="37"/>
    </row>
    <row r="88" spans="1:11" s="57" customFormat="1" ht="23.25">
      <c r="A88" s="1"/>
      <c r="B88" s="1"/>
      <c r="C88" s="1"/>
      <c r="D88" s="1"/>
      <c r="E88" s="1"/>
      <c r="F88" s="37"/>
      <c r="G88" s="37"/>
      <c r="H88" s="37"/>
      <c r="I88" s="37"/>
    </row>
    <row r="89" spans="1:11" s="57" customFormat="1" ht="23.25">
      <c r="A89" s="1"/>
      <c r="B89" s="1"/>
      <c r="C89" s="1"/>
      <c r="D89" s="1"/>
      <c r="E89" s="1"/>
      <c r="F89" s="37"/>
      <c r="G89" s="37"/>
      <c r="H89" s="37"/>
      <c r="I89" s="37"/>
    </row>
    <row r="90" spans="1:11">
      <c r="F90" s="1"/>
      <c r="J90" s="4"/>
      <c r="K90" s="8"/>
    </row>
    <row r="91" spans="1:11" s="57" customFormat="1" ht="23.25">
      <c r="A91" s="1" t="s">
        <v>29</v>
      </c>
      <c r="B91" s="1"/>
      <c r="C91" s="1"/>
      <c r="D91" s="1"/>
      <c r="E91" s="68"/>
      <c r="F91" s="2"/>
      <c r="G91" s="2"/>
      <c r="H91" s="2"/>
      <c r="I91" s="2"/>
    </row>
    <row r="92" spans="1:11" s="57" customFormat="1" ht="23.25">
      <c r="A92" s="1"/>
      <c r="B92" s="1"/>
      <c r="C92" s="1"/>
      <c r="D92" s="1"/>
      <c r="E92" s="75"/>
      <c r="F92" s="2"/>
      <c r="G92" s="2"/>
      <c r="H92" s="29"/>
      <c r="I92" s="2"/>
    </row>
  </sheetData>
  <mergeCells count="11">
    <mergeCell ref="H27:I27"/>
    <mergeCell ref="A2:I2"/>
    <mergeCell ref="A3:I3"/>
    <mergeCell ref="A4:I4"/>
    <mergeCell ref="F6:G6"/>
    <mergeCell ref="H6:I6"/>
    <mergeCell ref="A47:I47"/>
    <mergeCell ref="A48:I48"/>
    <mergeCell ref="A49:I49"/>
    <mergeCell ref="F51:G51"/>
    <mergeCell ref="H51:I51"/>
  </mergeCells>
  <pageMargins left="0.78740157480314965" right="0.35433070866141736" top="0.78740157480314965" bottom="0.59055118110236227" header="0.51181102362204722" footer="0.39370078740157483"/>
  <pageSetup paperSize="9" scale="70" orientation="portrait" r:id="rId1"/>
  <headerFooter alignWithMargins="0"/>
  <rowBreaks count="1" manualBreakCount="1">
    <brk id="45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FF00"/>
  </sheetPr>
  <dimension ref="A1:L164"/>
  <sheetViews>
    <sheetView tabSelected="1" view="pageBreakPreview" topLeftCell="A64" zoomScaleSheetLayoutView="100" workbookViewId="0">
      <selection activeCell="G72" sqref="G72"/>
    </sheetView>
  </sheetViews>
  <sheetFormatPr defaultRowHeight="21.75"/>
  <cols>
    <col min="1" max="1" width="45.7109375" style="76" customWidth="1"/>
    <col min="2" max="2" width="9.5703125" style="76" customWidth="1"/>
    <col min="3" max="3" width="14.5703125" style="76" customWidth="1"/>
    <col min="4" max="4" width="15" style="76" customWidth="1"/>
    <col min="5" max="5" width="14.42578125" style="76" customWidth="1"/>
    <col min="6" max="6" width="15.28515625" style="76" customWidth="1"/>
    <col min="7" max="7" width="21" style="183" customWidth="1"/>
    <col min="8" max="8" width="15.7109375" style="76" customWidth="1"/>
    <col min="9" max="9" width="15.140625" style="77" bestFit="1" customWidth="1"/>
    <col min="10" max="10" width="14.5703125" style="76" bestFit="1" customWidth="1"/>
    <col min="11" max="16384" width="9.140625" style="76"/>
  </cols>
  <sheetData>
    <row r="1" spans="1:12">
      <c r="H1" s="76">
        <v>5</v>
      </c>
    </row>
    <row r="2" spans="1:12">
      <c r="A2" s="198" t="s">
        <v>0</v>
      </c>
      <c r="B2" s="198"/>
      <c r="C2" s="198"/>
      <c r="D2" s="198"/>
      <c r="E2" s="198"/>
      <c r="F2" s="198"/>
      <c r="G2" s="198"/>
      <c r="H2" s="198"/>
    </row>
    <row r="3" spans="1:12" s="79" customFormat="1">
      <c r="A3" s="198" t="s">
        <v>99</v>
      </c>
      <c r="B3" s="198"/>
      <c r="C3" s="198"/>
      <c r="D3" s="198"/>
      <c r="E3" s="198"/>
      <c r="F3" s="198"/>
      <c r="G3" s="198"/>
      <c r="H3" s="198"/>
      <c r="I3" s="78"/>
    </row>
    <row r="4" spans="1:12" s="79" customFormat="1">
      <c r="A4" s="198" t="str">
        <f>'P4'!A49:I49</f>
        <v>สำหรับงวดสามเดือนสิ้นสุดวันที่ 31 มีนาคม 2560</v>
      </c>
      <c r="B4" s="198"/>
      <c r="C4" s="198"/>
      <c r="D4" s="198"/>
      <c r="E4" s="198"/>
      <c r="F4" s="198"/>
      <c r="G4" s="198"/>
      <c r="H4" s="198"/>
      <c r="I4" s="78"/>
    </row>
    <row r="5" spans="1:12">
      <c r="A5" s="80"/>
      <c r="B5" s="80"/>
      <c r="C5" s="80"/>
      <c r="D5" s="80"/>
      <c r="E5" s="80"/>
      <c r="F5" s="80"/>
      <c r="G5" s="80"/>
      <c r="H5" s="81" t="s">
        <v>2</v>
      </c>
    </row>
    <row r="6" spans="1:12">
      <c r="A6" s="82"/>
      <c r="B6" s="82"/>
      <c r="D6" s="83"/>
      <c r="E6" s="199"/>
      <c r="F6" s="199"/>
      <c r="G6" s="142" t="s">
        <v>100</v>
      </c>
    </row>
    <row r="7" spans="1:12">
      <c r="A7" s="84"/>
      <c r="B7" s="84"/>
      <c r="D7" s="83" t="s">
        <v>101</v>
      </c>
      <c r="E7" s="200" t="s">
        <v>60</v>
      </c>
      <c r="F7" s="200"/>
      <c r="G7" s="143" t="s">
        <v>49</v>
      </c>
    </row>
    <row r="8" spans="1:12">
      <c r="A8" s="84"/>
      <c r="C8" s="83" t="s">
        <v>102</v>
      </c>
      <c r="D8" s="86" t="s">
        <v>103</v>
      </c>
      <c r="G8" s="86" t="s">
        <v>104</v>
      </c>
      <c r="H8" s="83"/>
    </row>
    <row r="9" spans="1:12">
      <c r="A9" s="80"/>
      <c r="B9" s="85" t="s">
        <v>5</v>
      </c>
      <c r="C9" s="85" t="s">
        <v>105</v>
      </c>
      <c r="D9" s="85" t="s">
        <v>106</v>
      </c>
      <c r="E9" s="85" t="s">
        <v>108</v>
      </c>
      <c r="F9" s="85" t="s">
        <v>109</v>
      </c>
      <c r="G9" s="143" t="s">
        <v>107</v>
      </c>
      <c r="H9" s="85" t="s">
        <v>110</v>
      </c>
    </row>
    <row r="10" spans="1:12">
      <c r="C10" s="86"/>
      <c r="D10" s="86"/>
      <c r="E10" s="86"/>
      <c r="F10" s="86"/>
      <c r="G10" s="86"/>
      <c r="H10" s="86"/>
    </row>
    <row r="11" spans="1:12" s="1" customFormat="1">
      <c r="A11" s="153" t="s">
        <v>145</v>
      </c>
      <c r="C11" s="165">
        <v>70000000</v>
      </c>
      <c r="D11" s="165">
        <v>115000000</v>
      </c>
      <c r="E11" s="165">
        <v>7000000</v>
      </c>
      <c r="F11" s="165">
        <v>-238468210.69999999</v>
      </c>
      <c r="G11" s="157">
        <v>179330396.37</v>
      </c>
      <c r="H11" s="165">
        <f>SUM(C11:G11)</f>
        <v>132862185.67000002</v>
      </c>
      <c r="I11" s="4"/>
      <c r="J11" s="2"/>
    </row>
    <row r="12" spans="1:12" s="1" customFormat="1">
      <c r="A12" s="153" t="s">
        <v>149</v>
      </c>
      <c r="B12" s="100"/>
      <c r="C12" s="99"/>
      <c r="D12" s="99"/>
      <c r="E12" s="99"/>
      <c r="F12" s="101"/>
      <c r="G12" s="165"/>
      <c r="H12" s="99"/>
      <c r="I12" s="4"/>
    </row>
    <row r="13" spans="1:12" s="171" customFormat="1">
      <c r="A13" s="182" t="s">
        <v>166</v>
      </c>
      <c r="B13" s="190">
        <v>11</v>
      </c>
      <c r="C13" s="175">
        <v>0</v>
      </c>
      <c r="D13" s="175">
        <v>0</v>
      </c>
      <c r="E13" s="175">
        <v>0</v>
      </c>
      <c r="F13" s="167">
        <v>149986276.37</v>
      </c>
      <c r="G13" s="165">
        <v>-149986276.37</v>
      </c>
      <c r="H13" s="175">
        <f>SUM(C13:G13)</f>
        <v>0</v>
      </c>
      <c r="I13" s="173"/>
    </row>
    <row r="14" spans="1:12" s="1" customFormat="1">
      <c r="A14" s="153" t="s">
        <v>148</v>
      </c>
      <c r="C14" s="191">
        <v>0</v>
      </c>
      <c r="D14" s="191">
        <v>0</v>
      </c>
      <c r="E14" s="191">
        <v>0</v>
      </c>
      <c r="F14" s="103">
        <f>'P4'!F67</f>
        <v>-3218976.6500000004</v>
      </c>
      <c r="G14" s="191">
        <v>0</v>
      </c>
      <c r="H14" s="103">
        <f>SUM(C14:G14)</f>
        <v>-3218976.6500000004</v>
      </c>
      <c r="I14" s="4"/>
      <c r="K14" s="104"/>
    </row>
    <row r="15" spans="1:12" ht="22.5" thickBot="1">
      <c r="A15" s="161" t="s">
        <v>146</v>
      </c>
      <c r="C15" s="164">
        <f>SUM(C11:C14)</f>
        <v>70000000</v>
      </c>
      <c r="D15" s="164">
        <f>SUM(D11:D14)</f>
        <v>115000000</v>
      </c>
      <c r="E15" s="164">
        <f>SUM(E11:E14)</f>
        <v>7000000</v>
      </c>
      <c r="F15" s="192">
        <f>SUM(F11:F14)</f>
        <v>-91700910.979999989</v>
      </c>
      <c r="G15" s="164">
        <f>SUM(G11:G14)</f>
        <v>29344120</v>
      </c>
      <c r="H15" s="164">
        <f>SUM(C15:G15)</f>
        <v>129643209.02000001</v>
      </c>
      <c r="J15" s="92"/>
      <c r="K15" s="92"/>
      <c r="L15" s="92"/>
    </row>
    <row r="16" spans="1:12" s="154" customFormat="1" ht="22.5" thickTop="1">
      <c r="A16" s="161"/>
      <c r="C16" s="156"/>
      <c r="D16" s="156"/>
      <c r="E16" s="156"/>
      <c r="F16" s="158"/>
      <c r="G16" s="157"/>
      <c r="H16" s="156"/>
      <c r="I16" s="155"/>
      <c r="J16" s="159"/>
      <c r="K16" s="159"/>
      <c r="L16" s="159"/>
    </row>
    <row r="17" spans="1:12" s="154" customFormat="1">
      <c r="A17" s="153" t="s">
        <v>147</v>
      </c>
      <c r="C17" s="156">
        <v>70000000</v>
      </c>
      <c r="D17" s="156">
        <v>115000000</v>
      </c>
      <c r="E17" s="156">
        <v>7000000</v>
      </c>
      <c r="F17" s="158">
        <v>-207755916.59999999</v>
      </c>
      <c r="G17" s="184">
        <v>0</v>
      </c>
      <c r="H17" s="169">
        <f>SUM(C17:G17)</f>
        <v>-15755916.599999994</v>
      </c>
      <c r="I17" s="155"/>
      <c r="J17" s="159"/>
      <c r="K17" s="159"/>
      <c r="L17" s="159"/>
    </row>
    <row r="18" spans="1:12">
      <c r="A18" s="161" t="s">
        <v>149</v>
      </c>
      <c r="B18" s="19"/>
      <c r="C18" s="95"/>
      <c r="D18" s="95"/>
      <c r="E18" s="95"/>
      <c r="F18" s="96"/>
      <c r="G18" s="162"/>
      <c r="H18" s="144"/>
    </row>
    <row r="19" spans="1:12" s="183" customFormat="1">
      <c r="A19" s="161" t="s">
        <v>96</v>
      </c>
      <c r="B19" s="189"/>
      <c r="C19" s="144">
        <v>0</v>
      </c>
      <c r="D19" s="144">
        <v>0</v>
      </c>
      <c r="E19" s="144">
        <v>0</v>
      </c>
      <c r="F19" s="184">
        <v>0</v>
      </c>
      <c r="G19" s="162">
        <v>161148701.63999999</v>
      </c>
      <c r="H19" s="144">
        <f>SUM(C19:G19)</f>
        <v>161148701.63999999</v>
      </c>
      <c r="I19" s="184"/>
    </row>
    <row r="20" spans="1:12">
      <c r="A20" s="153" t="s">
        <v>148</v>
      </c>
      <c r="B20" s="19"/>
      <c r="C20" s="90">
        <v>0</v>
      </c>
      <c r="D20" s="90">
        <v>0</v>
      </c>
      <c r="E20" s="90">
        <v>0</v>
      </c>
      <c r="F20" s="93">
        <f>'P4'!G67</f>
        <v>-9628261.9000000022</v>
      </c>
      <c r="G20" s="144">
        <v>0</v>
      </c>
      <c r="H20" s="144">
        <f>SUM(C20:G20)</f>
        <v>-9628261.9000000022</v>
      </c>
    </row>
    <row r="21" spans="1:12" ht="22.5" thickBot="1">
      <c r="A21" s="161" t="s">
        <v>150</v>
      </c>
      <c r="B21" s="19"/>
      <c r="C21" s="164">
        <f t="shared" ref="C21:H21" si="0">SUM(C17:C20)</f>
        <v>70000000</v>
      </c>
      <c r="D21" s="97">
        <f t="shared" si="0"/>
        <v>115000000</v>
      </c>
      <c r="E21" s="97">
        <f t="shared" si="0"/>
        <v>7000000</v>
      </c>
      <c r="F21" s="97">
        <f t="shared" si="0"/>
        <v>-217384178.5</v>
      </c>
      <c r="G21" s="164">
        <f t="shared" si="0"/>
        <v>161148701.63999999</v>
      </c>
      <c r="H21" s="97">
        <f t="shared" si="0"/>
        <v>135764523.13999999</v>
      </c>
      <c r="J21" s="98"/>
    </row>
    <row r="22" spans="1:12" ht="22.5" thickTop="1">
      <c r="A22" s="94"/>
      <c r="B22" s="19"/>
      <c r="C22" s="89"/>
      <c r="D22" s="89"/>
      <c r="E22" s="89"/>
      <c r="F22" s="89"/>
      <c r="G22" s="156"/>
      <c r="H22" s="89"/>
      <c r="J22" s="98"/>
    </row>
    <row r="23" spans="1:12">
      <c r="B23" s="87"/>
      <c r="C23" s="89"/>
      <c r="D23" s="89"/>
      <c r="E23" s="89"/>
      <c r="F23" s="91"/>
      <c r="G23" s="156"/>
      <c r="H23" s="188" t="s">
        <v>6</v>
      </c>
      <c r="J23" s="92"/>
      <c r="K23" s="92"/>
      <c r="L23" s="92"/>
    </row>
    <row r="24" spans="1:12">
      <c r="C24" s="105"/>
      <c r="D24" s="105"/>
      <c r="E24" s="105"/>
      <c r="F24" s="105"/>
      <c r="G24" s="185"/>
      <c r="H24" s="105"/>
    </row>
    <row r="25" spans="1:12">
      <c r="C25" s="105"/>
      <c r="D25" s="105"/>
      <c r="E25" s="105"/>
      <c r="F25" s="105"/>
      <c r="G25" s="185"/>
      <c r="H25" s="105"/>
    </row>
    <row r="26" spans="1:12">
      <c r="C26" s="105"/>
      <c r="D26" s="105"/>
      <c r="E26" s="105"/>
      <c r="F26" s="106"/>
      <c r="G26" s="185"/>
      <c r="H26" s="106"/>
    </row>
    <row r="27" spans="1:12">
      <c r="C27" s="105"/>
      <c r="D27" s="105"/>
      <c r="E27" s="105"/>
      <c r="F27" s="105"/>
      <c r="G27" s="185"/>
      <c r="H27" s="105"/>
    </row>
    <row r="28" spans="1:12">
      <c r="C28" s="105"/>
      <c r="D28" s="105"/>
      <c r="E28" s="105"/>
      <c r="F28" s="105"/>
      <c r="G28" s="185"/>
      <c r="H28" s="105"/>
    </row>
    <row r="29" spans="1:12">
      <c r="C29" s="105"/>
      <c r="D29" s="105"/>
      <c r="E29" s="105"/>
      <c r="F29" s="105"/>
      <c r="G29" s="185"/>
      <c r="H29" s="105"/>
    </row>
    <row r="30" spans="1:12">
      <c r="C30" s="105"/>
      <c r="D30" s="105"/>
      <c r="E30" s="105"/>
      <c r="F30" s="105"/>
      <c r="G30" s="185"/>
      <c r="H30" s="105"/>
    </row>
    <row r="31" spans="1:12">
      <c r="C31" s="105"/>
      <c r="D31" s="105"/>
      <c r="E31" s="105"/>
      <c r="F31" s="105"/>
      <c r="G31" s="185"/>
      <c r="H31" s="105"/>
    </row>
    <row r="32" spans="1:12">
      <c r="C32" s="105"/>
      <c r="D32" s="105"/>
      <c r="E32" s="105"/>
      <c r="F32" s="105"/>
      <c r="G32" s="185"/>
      <c r="H32" s="105"/>
    </row>
    <row r="33" spans="3:9">
      <c r="C33" s="105"/>
      <c r="D33" s="105"/>
      <c r="E33" s="105"/>
      <c r="F33" s="105"/>
      <c r="G33" s="185"/>
      <c r="H33" s="105"/>
    </row>
    <row r="34" spans="3:9">
      <c r="C34" s="105"/>
      <c r="D34" s="105"/>
      <c r="E34" s="105"/>
      <c r="F34" s="105"/>
      <c r="G34" s="185"/>
      <c r="H34" s="105"/>
    </row>
    <row r="35" spans="3:9">
      <c r="C35" s="105"/>
      <c r="D35" s="105"/>
      <c r="E35" s="105"/>
      <c r="F35" s="105"/>
      <c r="G35" s="185"/>
      <c r="H35" s="105"/>
    </row>
    <row r="36" spans="3:9">
      <c r="C36" s="105"/>
      <c r="D36" s="105"/>
      <c r="E36" s="105"/>
      <c r="F36" s="105"/>
      <c r="G36" s="185"/>
      <c r="H36" s="105"/>
    </row>
    <row r="37" spans="3:9" s="183" customFormat="1">
      <c r="C37" s="185"/>
      <c r="D37" s="185"/>
      <c r="E37" s="185"/>
      <c r="F37" s="185"/>
      <c r="G37" s="185"/>
      <c r="H37" s="185"/>
      <c r="I37" s="184"/>
    </row>
    <row r="38" spans="3:9" s="183" customFormat="1">
      <c r="C38" s="185"/>
      <c r="D38" s="185"/>
      <c r="E38" s="185"/>
      <c r="F38" s="185"/>
      <c r="G38" s="185"/>
      <c r="H38" s="185"/>
      <c r="I38" s="184"/>
    </row>
    <row r="39" spans="3:9">
      <c r="C39" s="105"/>
      <c r="D39" s="105"/>
      <c r="E39" s="105"/>
      <c r="F39" s="105"/>
      <c r="G39" s="185"/>
      <c r="H39" s="105"/>
    </row>
    <row r="40" spans="3:9">
      <c r="C40" s="105"/>
      <c r="D40" s="105"/>
      <c r="E40" s="105"/>
      <c r="F40" s="105"/>
      <c r="G40" s="185"/>
      <c r="H40" s="105"/>
    </row>
    <row r="41" spans="3:9">
      <c r="C41" s="105"/>
      <c r="D41" s="105"/>
      <c r="E41" s="105"/>
      <c r="F41" s="105"/>
      <c r="G41" s="185"/>
      <c r="H41" s="105"/>
    </row>
    <row r="42" spans="3:9">
      <c r="C42" s="105"/>
      <c r="D42" s="105"/>
      <c r="E42" s="105"/>
      <c r="F42" s="105"/>
      <c r="G42" s="185"/>
      <c r="H42" s="105"/>
    </row>
    <row r="43" spans="3:9">
      <c r="C43" s="105"/>
      <c r="D43" s="105"/>
      <c r="E43" s="105"/>
      <c r="F43" s="105"/>
      <c r="G43" s="185"/>
      <c r="H43" s="105"/>
    </row>
    <row r="44" spans="3:9">
      <c r="C44" s="105"/>
      <c r="D44" s="105"/>
      <c r="E44" s="105"/>
      <c r="F44" s="105"/>
      <c r="G44" s="185"/>
      <c r="H44" s="105"/>
    </row>
    <row r="45" spans="3:9">
      <c r="C45" s="105"/>
      <c r="D45" s="105"/>
      <c r="E45" s="105"/>
      <c r="F45" s="105"/>
      <c r="G45" s="185"/>
      <c r="H45" s="105"/>
    </row>
    <row r="46" spans="3:9">
      <c r="C46" s="105"/>
      <c r="D46" s="105"/>
      <c r="E46" s="105"/>
      <c r="F46" s="105"/>
      <c r="G46" s="185"/>
      <c r="H46" s="105"/>
    </row>
    <row r="47" spans="3:9">
      <c r="C47" s="105"/>
      <c r="D47" s="105"/>
      <c r="E47" s="105"/>
      <c r="F47" s="105"/>
      <c r="G47" s="185"/>
      <c r="H47" s="105"/>
    </row>
    <row r="48" spans="3:9">
      <c r="C48" s="105"/>
      <c r="D48" s="105"/>
      <c r="E48" s="105"/>
      <c r="F48" s="105"/>
      <c r="G48" s="185"/>
      <c r="H48" s="105"/>
    </row>
    <row r="49" spans="1:9">
      <c r="C49" s="105"/>
      <c r="D49" s="105"/>
      <c r="E49" s="105"/>
      <c r="F49" s="105"/>
      <c r="G49" s="185"/>
      <c r="H49" s="105"/>
    </row>
    <row r="50" spans="1:9">
      <c r="C50" s="105"/>
      <c r="D50" s="105"/>
      <c r="E50" s="105"/>
      <c r="F50" s="105"/>
      <c r="G50" s="185"/>
      <c r="H50" s="105"/>
    </row>
    <row r="51" spans="1:9" s="183" customFormat="1">
      <c r="C51" s="185"/>
      <c r="D51" s="185"/>
      <c r="E51" s="185"/>
      <c r="F51" s="185"/>
      <c r="G51" s="185"/>
      <c r="H51" s="185"/>
      <c r="I51" s="184"/>
    </row>
    <row r="54" spans="1:9" ht="23.25">
      <c r="A54" s="1" t="s">
        <v>29</v>
      </c>
      <c r="D54" s="107"/>
      <c r="G54" s="186"/>
    </row>
    <row r="55" spans="1:9">
      <c r="B55" s="108"/>
      <c r="H55" s="76">
        <v>6</v>
      </c>
    </row>
    <row r="56" spans="1:9">
      <c r="A56" s="198" t="str">
        <f>A2</f>
        <v>บริษัท ยงไทย จำกัด (มหาชน) และบริษัทย่อย</v>
      </c>
      <c r="B56" s="198"/>
      <c r="C56" s="198"/>
      <c r="D56" s="198"/>
      <c r="E56" s="198"/>
      <c r="F56" s="198"/>
      <c r="G56" s="198"/>
      <c r="H56" s="198"/>
    </row>
    <row r="57" spans="1:9">
      <c r="A57" s="198" t="s">
        <v>111</v>
      </c>
      <c r="B57" s="198"/>
      <c r="C57" s="198"/>
      <c r="D57" s="198"/>
      <c r="E57" s="198"/>
      <c r="F57" s="198"/>
      <c r="G57" s="198"/>
      <c r="H57" s="198"/>
    </row>
    <row r="58" spans="1:9">
      <c r="A58" s="198" t="str">
        <f>A4</f>
        <v>สำหรับงวดสามเดือนสิ้นสุดวันที่ 31 มีนาคม 2560</v>
      </c>
      <c r="B58" s="198"/>
      <c r="C58" s="198"/>
      <c r="D58" s="198"/>
      <c r="E58" s="198"/>
      <c r="F58" s="198"/>
      <c r="G58" s="198"/>
      <c r="H58" s="198"/>
    </row>
    <row r="59" spans="1:9">
      <c r="A59" s="80"/>
      <c r="B59" s="109"/>
      <c r="C59" s="80"/>
      <c r="D59" s="80"/>
      <c r="E59" s="80"/>
      <c r="F59" s="80"/>
      <c r="G59" s="80"/>
      <c r="H59" s="81" t="str">
        <f>H5</f>
        <v>(หน่วย : บาท)</v>
      </c>
    </row>
    <row r="60" spans="1:9">
      <c r="B60" s="83"/>
      <c r="D60" s="83"/>
      <c r="E60" s="199"/>
      <c r="F60" s="199"/>
      <c r="G60" s="142" t="s">
        <v>100</v>
      </c>
    </row>
    <row r="61" spans="1:9">
      <c r="B61" s="83"/>
      <c r="D61" s="83" t="str">
        <f>D7</f>
        <v>ส่วนเกิน</v>
      </c>
      <c r="E61" s="200" t="str">
        <f>+E7</f>
        <v>กำไร(ขาดทุน)สะสม</v>
      </c>
      <c r="F61" s="200"/>
      <c r="G61" s="143" t="s">
        <v>49</v>
      </c>
    </row>
    <row r="62" spans="1:9">
      <c r="B62" s="108"/>
      <c r="C62" s="86" t="str">
        <f>C8</f>
        <v>ทุนเรือนหุ้นที่ออก</v>
      </c>
      <c r="D62" s="86" t="str">
        <f>D8</f>
        <v>มูลค่าหุ้น</v>
      </c>
      <c r="G62" s="86" t="s">
        <v>104</v>
      </c>
      <c r="H62" s="86"/>
    </row>
    <row r="63" spans="1:9">
      <c r="A63" s="80"/>
      <c r="B63" s="141" t="s">
        <v>5</v>
      </c>
      <c r="C63" s="85" t="str">
        <f>C9</f>
        <v>และชำระแล้ว</v>
      </c>
      <c r="D63" s="85" t="str">
        <f>D9</f>
        <v>สามัญ</v>
      </c>
      <c r="E63" s="85" t="str">
        <f>E9</f>
        <v>จัดสรรแล้ว</v>
      </c>
      <c r="F63" s="85" t="str">
        <f>F9</f>
        <v>ยังไม่ได้จัดสรร</v>
      </c>
      <c r="G63" s="143" t="s">
        <v>107</v>
      </c>
      <c r="H63" s="85" t="str">
        <f>H9</f>
        <v>รวม</v>
      </c>
    </row>
    <row r="64" spans="1:9">
      <c r="A64" s="84"/>
      <c r="B64" s="110"/>
      <c r="C64" s="86"/>
      <c r="D64" s="86"/>
      <c r="E64" s="83"/>
      <c r="F64" s="83"/>
      <c r="G64" s="86"/>
      <c r="H64" s="86"/>
    </row>
    <row r="65" spans="1:12">
      <c r="A65" s="153" t="s">
        <v>145</v>
      </c>
      <c r="B65" s="149"/>
      <c r="C65" s="165">
        <v>70000000</v>
      </c>
      <c r="D65" s="165">
        <v>115000000</v>
      </c>
      <c r="E65" s="165">
        <v>7000000</v>
      </c>
      <c r="F65" s="165">
        <v>-245010899.75999999</v>
      </c>
      <c r="G65" s="157">
        <v>166732593.66999999</v>
      </c>
      <c r="H65" s="165">
        <v>113721693.91</v>
      </c>
    </row>
    <row r="66" spans="1:12">
      <c r="A66" s="153" t="s">
        <v>149</v>
      </c>
      <c r="B66" s="166"/>
      <c r="C66" s="165"/>
      <c r="D66" s="165"/>
      <c r="E66" s="165"/>
      <c r="F66" s="167"/>
      <c r="G66" s="165"/>
      <c r="H66" s="165"/>
      <c r="J66" s="92"/>
      <c r="K66" s="92"/>
      <c r="L66" s="92"/>
    </row>
    <row r="67" spans="1:12" s="183" customFormat="1">
      <c r="A67" s="182" t="s">
        <v>166</v>
      </c>
      <c r="B67" s="190">
        <v>11</v>
      </c>
      <c r="C67" s="175">
        <v>0</v>
      </c>
      <c r="D67" s="175">
        <v>0</v>
      </c>
      <c r="E67" s="175">
        <v>0</v>
      </c>
      <c r="F67" s="167">
        <v>137388473.66999999</v>
      </c>
      <c r="G67" s="165">
        <v>-137388473.66999999</v>
      </c>
      <c r="H67" s="175">
        <f>SUM(C67:G67)</f>
        <v>0</v>
      </c>
      <c r="I67" s="184"/>
      <c r="J67" s="159"/>
      <c r="K67" s="159"/>
      <c r="L67" s="159"/>
    </row>
    <row r="68" spans="1:12">
      <c r="A68" s="153" t="s">
        <v>148</v>
      </c>
      <c r="B68" s="149"/>
      <c r="C68" s="191">
        <v>0</v>
      </c>
      <c r="D68" s="191">
        <v>0</v>
      </c>
      <c r="E68" s="191">
        <v>0</v>
      </c>
      <c r="F68" s="168">
        <f>'P4'!H67</f>
        <v>-3424643.3300000019</v>
      </c>
      <c r="G68" s="191">
        <v>0</v>
      </c>
      <c r="H68" s="168">
        <f>SUM(C68:G68)</f>
        <v>-3424643.3300000019</v>
      </c>
      <c r="I68" s="77">
        <f>H68-'P2-3'!I88</f>
        <v>-117146337.23999999</v>
      </c>
      <c r="J68" s="92">
        <f>H68-I68</f>
        <v>113721693.91</v>
      </c>
      <c r="K68" s="92"/>
      <c r="L68" s="92"/>
    </row>
    <row r="69" spans="1:12" ht="22.5" thickBot="1">
      <c r="A69" s="161" t="s">
        <v>146</v>
      </c>
      <c r="B69" s="154"/>
      <c r="C69" s="164">
        <f>SUM(C65:C68)</f>
        <v>70000000</v>
      </c>
      <c r="D69" s="164">
        <f t="shared" ref="D69" si="1">SUM(D65:D68)</f>
        <v>115000000</v>
      </c>
      <c r="E69" s="164">
        <f>SUM(E65:E68)</f>
        <v>7000000</v>
      </c>
      <c r="F69" s="192">
        <f>SUM(F65:F68)</f>
        <v>-111047069.42</v>
      </c>
      <c r="G69" s="164">
        <f t="shared" ref="G69" si="2">SUM(G65:G68)</f>
        <v>29344120</v>
      </c>
      <c r="H69" s="164">
        <f>SUM(C69:G69)</f>
        <v>110297050.58</v>
      </c>
    </row>
    <row r="70" spans="1:12" s="70" customFormat="1" ht="22.5" thickTop="1">
      <c r="A70" s="161"/>
      <c r="B70" s="154"/>
      <c r="C70" s="156"/>
      <c r="D70" s="156"/>
      <c r="E70" s="156"/>
      <c r="F70" s="158"/>
      <c r="G70" s="157"/>
      <c r="H70" s="156"/>
      <c r="I70" s="102"/>
    </row>
    <row r="71" spans="1:12">
      <c r="A71" s="153" t="s">
        <v>147</v>
      </c>
      <c r="B71" s="154"/>
      <c r="C71" s="156">
        <v>70000000</v>
      </c>
      <c r="D71" s="156">
        <v>115000000</v>
      </c>
      <c r="E71" s="156">
        <v>7000000</v>
      </c>
      <c r="F71" s="158">
        <v>-214117603.69999999</v>
      </c>
      <c r="G71" s="144">
        <v>0</v>
      </c>
      <c r="H71" s="169">
        <v>-22117603.699999999</v>
      </c>
    </row>
    <row r="72" spans="1:12">
      <c r="A72" s="161" t="s">
        <v>149</v>
      </c>
      <c r="B72" s="151"/>
      <c r="C72" s="162"/>
      <c r="D72" s="162"/>
      <c r="E72" s="162"/>
      <c r="F72" s="163"/>
      <c r="G72" s="162"/>
      <c r="H72" s="144"/>
    </row>
    <row r="73" spans="1:12" s="183" customFormat="1">
      <c r="A73" s="161" t="s">
        <v>96</v>
      </c>
      <c r="B73" s="189"/>
      <c r="C73" s="144">
        <v>0</v>
      </c>
      <c r="D73" s="144">
        <v>0</v>
      </c>
      <c r="E73" s="144">
        <v>0</v>
      </c>
      <c r="F73" s="184">
        <v>0</v>
      </c>
      <c r="G73" s="162">
        <v>147350898.94</v>
      </c>
      <c r="H73" s="144">
        <f>SUM(C73:G73)</f>
        <v>147350898.94</v>
      </c>
      <c r="I73" s="184"/>
    </row>
    <row r="74" spans="1:12">
      <c r="A74" s="153" t="s">
        <v>148</v>
      </c>
      <c r="B74" s="151"/>
      <c r="C74" s="144">
        <v>0</v>
      </c>
      <c r="D74" s="144">
        <v>0</v>
      </c>
      <c r="E74" s="144">
        <v>0</v>
      </c>
      <c r="F74" s="160">
        <f>'P4'!I67</f>
        <v>-9671922.9600000009</v>
      </c>
      <c r="G74" s="144">
        <f>'P4'!M70</f>
        <v>0</v>
      </c>
      <c r="H74" s="145">
        <f>SUM(C74:G74)</f>
        <v>-9671922.9600000009</v>
      </c>
    </row>
    <row r="75" spans="1:12" ht="22.5" thickBot="1">
      <c r="A75" s="161" t="s">
        <v>150</v>
      </c>
      <c r="B75" s="151"/>
      <c r="C75" s="164">
        <f>SUM(C71:C74)</f>
        <v>70000000</v>
      </c>
      <c r="D75" s="164">
        <f t="shared" ref="D75:H75" si="3">SUM(D71:D74)</f>
        <v>115000000</v>
      </c>
      <c r="E75" s="164">
        <f t="shared" si="3"/>
        <v>7000000</v>
      </c>
      <c r="F75" s="164">
        <f t="shared" si="3"/>
        <v>-223789526.66</v>
      </c>
      <c r="G75" s="164">
        <f t="shared" si="3"/>
        <v>147350898.94</v>
      </c>
      <c r="H75" s="164">
        <f t="shared" si="3"/>
        <v>115561372.28</v>
      </c>
    </row>
    <row r="76" spans="1:12" ht="22.5" thickTop="1">
      <c r="A76" s="94"/>
      <c r="B76" s="110"/>
      <c r="C76" s="111"/>
      <c r="D76" s="111"/>
      <c r="E76" s="111"/>
      <c r="F76" s="111"/>
      <c r="G76" s="111"/>
      <c r="H76" s="111"/>
    </row>
    <row r="77" spans="1:12">
      <c r="A77" s="84"/>
      <c r="B77" s="110"/>
      <c r="C77" s="86"/>
      <c r="D77" s="86"/>
      <c r="E77" s="83"/>
      <c r="F77" s="83"/>
      <c r="G77" s="86"/>
      <c r="H77" s="188" t="s">
        <v>6</v>
      </c>
    </row>
    <row r="78" spans="1:12">
      <c r="A78" s="87"/>
      <c r="B78" s="88"/>
      <c r="C78" s="112"/>
      <c r="D78" s="112"/>
      <c r="E78" s="112"/>
      <c r="F78" s="113"/>
      <c r="G78" s="112"/>
      <c r="H78" s="114"/>
    </row>
    <row r="79" spans="1:12">
      <c r="A79" s="87"/>
      <c r="B79" s="88"/>
      <c r="C79" s="112"/>
      <c r="D79" s="112"/>
      <c r="E79" s="112"/>
      <c r="F79" s="106"/>
      <c r="G79" s="112"/>
      <c r="H79" s="106"/>
    </row>
    <row r="81" spans="1:9" s="107" customFormat="1" ht="23.25">
      <c r="A81" s="76"/>
      <c r="B81" s="76"/>
      <c r="G81" s="186"/>
      <c r="I81" s="115"/>
    </row>
    <row r="82" spans="1:9" s="107" customFormat="1" ht="23.25">
      <c r="G82" s="186"/>
      <c r="I82" s="115"/>
    </row>
    <row r="83" spans="1:9" s="107" customFormat="1" ht="23.25">
      <c r="G83" s="186"/>
      <c r="I83" s="115"/>
    </row>
    <row r="84" spans="1:9" s="107" customFormat="1" ht="23.25">
      <c r="G84" s="186"/>
      <c r="I84" s="115"/>
    </row>
    <row r="85" spans="1:9" s="107" customFormat="1" ht="23.25">
      <c r="G85" s="186"/>
      <c r="I85" s="115"/>
    </row>
    <row r="86" spans="1:9" s="107" customFormat="1" ht="23.25">
      <c r="G86" s="186"/>
      <c r="I86" s="115"/>
    </row>
    <row r="87" spans="1:9" s="107" customFormat="1" ht="23.25">
      <c r="G87" s="186"/>
      <c r="I87" s="115"/>
    </row>
    <row r="88" spans="1:9" s="107" customFormat="1" ht="23.25">
      <c r="G88" s="186"/>
      <c r="I88" s="115"/>
    </row>
    <row r="89" spans="1:9" s="107" customFormat="1" ht="23.25">
      <c r="G89" s="186"/>
      <c r="I89" s="115"/>
    </row>
    <row r="90" spans="1:9" s="107" customFormat="1" ht="23.25">
      <c r="G90" s="186"/>
      <c r="I90" s="115"/>
    </row>
    <row r="91" spans="1:9" s="107" customFormat="1" ht="23.25">
      <c r="G91" s="186"/>
      <c r="I91" s="115"/>
    </row>
    <row r="92" spans="1:9" s="186" customFormat="1" ht="23.25">
      <c r="I92" s="187"/>
    </row>
    <row r="93" spans="1:9" s="186" customFormat="1" ht="23.25">
      <c r="I93" s="187"/>
    </row>
    <row r="94" spans="1:9" s="107" customFormat="1" ht="23.25">
      <c r="G94" s="186"/>
      <c r="I94" s="115"/>
    </row>
    <row r="95" spans="1:9" s="107" customFormat="1" ht="23.25">
      <c r="G95" s="186"/>
      <c r="I95" s="115"/>
    </row>
    <row r="96" spans="1:9" s="107" customFormat="1" ht="23.25">
      <c r="G96" s="186"/>
      <c r="I96" s="115"/>
    </row>
    <row r="97" spans="1:9" s="107" customFormat="1" ht="23.25">
      <c r="G97" s="186"/>
      <c r="I97" s="115"/>
    </row>
    <row r="98" spans="1:9" s="107" customFormat="1" ht="23.25">
      <c r="G98" s="186"/>
      <c r="I98" s="115"/>
    </row>
    <row r="99" spans="1:9" s="107" customFormat="1" ht="23.25">
      <c r="G99" s="186"/>
      <c r="I99" s="115"/>
    </row>
    <row r="100" spans="1:9" s="107" customFormat="1" ht="23.25">
      <c r="G100" s="186"/>
      <c r="I100" s="115"/>
    </row>
    <row r="101" spans="1:9" s="107" customFormat="1" ht="23.25">
      <c r="G101" s="186"/>
      <c r="I101" s="115"/>
    </row>
    <row r="102" spans="1:9" s="107" customFormat="1" ht="23.25">
      <c r="G102" s="186"/>
      <c r="I102" s="115"/>
    </row>
    <row r="103" spans="1:9" s="107" customFormat="1" ht="23.25">
      <c r="G103" s="186"/>
      <c r="I103" s="115"/>
    </row>
    <row r="104" spans="1:9" s="107" customFormat="1" ht="23.25">
      <c r="G104" s="186"/>
      <c r="I104" s="115"/>
    </row>
    <row r="105" spans="1:9" s="107" customFormat="1" ht="23.25">
      <c r="G105" s="186"/>
      <c r="I105" s="115"/>
    </row>
    <row r="106" spans="1:9" s="107" customFormat="1" ht="23.25">
      <c r="A106" s="1" t="s">
        <v>29</v>
      </c>
      <c r="G106" s="186"/>
      <c r="I106" s="115"/>
    </row>
    <row r="107" spans="1:9" s="107" customFormat="1" ht="23.25">
      <c r="G107" s="186"/>
      <c r="I107" s="115"/>
    </row>
    <row r="108" spans="1:9" s="107" customFormat="1" ht="23.25">
      <c r="G108" s="186"/>
      <c r="I108" s="115"/>
    </row>
    <row r="109" spans="1:9" s="107" customFormat="1" ht="23.25">
      <c r="G109" s="186"/>
      <c r="I109" s="115"/>
    </row>
    <row r="110" spans="1:9" s="107" customFormat="1" ht="23.25">
      <c r="G110" s="186"/>
      <c r="I110" s="115"/>
    </row>
    <row r="111" spans="1:9" s="107" customFormat="1" ht="23.25">
      <c r="G111" s="186"/>
      <c r="I111" s="115"/>
    </row>
    <row r="112" spans="1:9" s="107" customFormat="1" ht="23.25">
      <c r="G112" s="186"/>
      <c r="I112" s="115"/>
    </row>
    <row r="113" spans="7:9" s="107" customFormat="1" ht="23.25">
      <c r="G113" s="186"/>
      <c r="I113" s="115"/>
    </row>
    <row r="114" spans="7:9" s="107" customFormat="1" ht="23.25">
      <c r="G114" s="186"/>
      <c r="I114" s="115"/>
    </row>
    <row r="115" spans="7:9" s="107" customFormat="1" ht="23.25">
      <c r="G115" s="186"/>
      <c r="I115" s="115"/>
    </row>
    <row r="116" spans="7:9" s="107" customFormat="1" ht="23.25">
      <c r="G116" s="186"/>
      <c r="I116" s="115"/>
    </row>
    <row r="117" spans="7:9" s="107" customFormat="1" ht="23.25">
      <c r="G117" s="186"/>
      <c r="I117" s="115"/>
    </row>
    <row r="118" spans="7:9" s="107" customFormat="1" ht="23.25">
      <c r="G118" s="186"/>
      <c r="I118" s="115"/>
    </row>
    <row r="119" spans="7:9" s="107" customFormat="1" ht="23.25">
      <c r="G119" s="186"/>
      <c r="I119" s="115"/>
    </row>
    <row r="120" spans="7:9" s="107" customFormat="1" ht="23.25">
      <c r="G120" s="186"/>
      <c r="I120" s="115"/>
    </row>
    <row r="121" spans="7:9" s="107" customFormat="1" ht="23.25">
      <c r="G121" s="186"/>
      <c r="I121" s="115"/>
    </row>
    <row r="122" spans="7:9" s="107" customFormat="1" ht="23.25">
      <c r="G122" s="186"/>
      <c r="I122" s="115"/>
    </row>
    <row r="123" spans="7:9" s="107" customFormat="1" ht="23.25">
      <c r="G123" s="186"/>
      <c r="I123" s="115"/>
    </row>
    <row r="124" spans="7:9" s="107" customFormat="1" ht="23.25">
      <c r="G124" s="186"/>
      <c r="I124" s="115"/>
    </row>
    <row r="125" spans="7:9" s="107" customFormat="1" ht="23.25">
      <c r="G125" s="186"/>
      <c r="I125" s="115"/>
    </row>
    <row r="126" spans="7:9" s="107" customFormat="1" ht="23.25">
      <c r="G126" s="186"/>
      <c r="I126" s="115"/>
    </row>
    <row r="127" spans="7:9" s="107" customFormat="1" ht="23.25">
      <c r="G127" s="186"/>
      <c r="I127" s="115"/>
    </row>
    <row r="128" spans="7:9" s="107" customFormat="1" ht="23.25">
      <c r="G128" s="186"/>
      <c r="I128" s="115"/>
    </row>
    <row r="129" spans="7:9" s="107" customFormat="1" ht="23.25">
      <c r="G129" s="186"/>
      <c r="I129" s="115"/>
    </row>
    <row r="130" spans="7:9" s="107" customFormat="1" ht="23.25">
      <c r="G130" s="186"/>
      <c r="I130" s="115"/>
    </row>
    <row r="131" spans="7:9" s="107" customFormat="1" ht="23.25">
      <c r="G131" s="186"/>
      <c r="I131" s="115"/>
    </row>
    <row r="132" spans="7:9" s="107" customFormat="1" ht="23.25">
      <c r="G132" s="186"/>
      <c r="I132" s="115"/>
    </row>
    <row r="133" spans="7:9" s="107" customFormat="1" ht="23.25">
      <c r="G133" s="186"/>
      <c r="I133" s="115"/>
    </row>
    <row r="134" spans="7:9" s="107" customFormat="1" ht="23.25">
      <c r="G134" s="186"/>
      <c r="I134" s="115"/>
    </row>
    <row r="135" spans="7:9" s="107" customFormat="1" ht="23.25">
      <c r="G135" s="186"/>
      <c r="I135" s="115"/>
    </row>
    <row r="136" spans="7:9" s="107" customFormat="1" ht="23.25">
      <c r="G136" s="186"/>
      <c r="I136" s="115"/>
    </row>
    <row r="137" spans="7:9" s="107" customFormat="1" ht="23.25">
      <c r="G137" s="186"/>
      <c r="I137" s="115"/>
    </row>
    <row r="138" spans="7:9" s="107" customFormat="1" ht="23.25">
      <c r="G138" s="186"/>
      <c r="I138" s="115"/>
    </row>
    <row r="139" spans="7:9" s="107" customFormat="1" ht="23.25">
      <c r="G139" s="186"/>
      <c r="I139" s="115"/>
    </row>
    <row r="140" spans="7:9" s="107" customFormat="1" ht="23.25">
      <c r="G140" s="186"/>
      <c r="I140" s="115"/>
    </row>
    <row r="141" spans="7:9" s="107" customFormat="1" ht="23.25">
      <c r="G141" s="186"/>
      <c r="I141" s="115"/>
    </row>
    <row r="142" spans="7:9" s="107" customFormat="1" ht="23.25">
      <c r="G142" s="186"/>
      <c r="I142" s="115"/>
    </row>
    <row r="143" spans="7:9" s="107" customFormat="1" ht="23.25">
      <c r="G143" s="186"/>
      <c r="I143" s="115"/>
    </row>
    <row r="144" spans="7:9" s="107" customFormat="1" ht="23.25">
      <c r="G144" s="186"/>
      <c r="I144" s="115"/>
    </row>
    <row r="145" spans="7:9" s="107" customFormat="1" ht="23.25">
      <c r="G145" s="186"/>
      <c r="I145" s="115"/>
    </row>
    <row r="146" spans="7:9" s="107" customFormat="1" ht="23.25">
      <c r="G146" s="186"/>
      <c r="I146" s="115"/>
    </row>
    <row r="147" spans="7:9" s="107" customFormat="1" ht="23.25">
      <c r="G147" s="186"/>
      <c r="I147" s="115"/>
    </row>
    <row r="148" spans="7:9" s="107" customFormat="1" ht="23.25">
      <c r="G148" s="186"/>
      <c r="I148" s="115"/>
    </row>
    <row r="149" spans="7:9" s="107" customFormat="1" ht="23.25">
      <c r="G149" s="186"/>
      <c r="I149" s="115"/>
    </row>
    <row r="150" spans="7:9" s="107" customFormat="1" ht="23.25">
      <c r="G150" s="186"/>
      <c r="I150" s="115"/>
    </row>
    <row r="151" spans="7:9" s="107" customFormat="1" ht="23.25">
      <c r="G151" s="186"/>
      <c r="I151" s="115"/>
    </row>
    <row r="152" spans="7:9" s="107" customFormat="1" ht="23.25">
      <c r="G152" s="186"/>
      <c r="I152" s="115"/>
    </row>
    <row r="153" spans="7:9" s="107" customFormat="1" ht="23.25">
      <c r="G153" s="186"/>
      <c r="I153" s="115"/>
    </row>
    <row r="154" spans="7:9" s="107" customFormat="1" ht="23.25">
      <c r="G154" s="186"/>
      <c r="I154" s="115"/>
    </row>
    <row r="155" spans="7:9" s="107" customFormat="1" ht="23.25">
      <c r="G155" s="186"/>
      <c r="I155" s="115"/>
    </row>
    <row r="156" spans="7:9" s="107" customFormat="1" ht="23.25">
      <c r="G156" s="186"/>
      <c r="I156" s="115"/>
    </row>
    <row r="157" spans="7:9" s="107" customFormat="1" ht="23.25">
      <c r="G157" s="186"/>
      <c r="I157" s="115"/>
    </row>
    <row r="158" spans="7:9" s="107" customFormat="1" ht="23.25">
      <c r="G158" s="186"/>
      <c r="I158" s="115"/>
    </row>
    <row r="159" spans="7:9" s="107" customFormat="1" ht="23.25">
      <c r="G159" s="186"/>
      <c r="I159" s="115"/>
    </row>
    <row r="160" spans="7:9" s="107" customFormat="1" ht="23.25">
      <c r="G160" s="186"/>
      <c r="I160" s="115"/>
    </row>
    <row r="161" spans="7:9" s="107" customFormat="1" ht="23.25">
      <c r="G161" s="186"/>
      <c r="I161" s="115"/>
    </row>
    <row r="162" spans="7:9" s="107" customFormat="1" ht="23.25">
      <c r="G162" s="186"/>
      <c r="I162" s="115"/>
    </row>
    <row r="163" spans="7:9" s="107" customFormat="1" ht="23.25">
      <c r="G163" s="186"/>
      <c r="I163" s="115"/>
    </row>
    <row r="164" spans="7:9" s="107" customFormat="1" ht="23.25">
      <c r="G164" s="186"/>
      <c r="I164" s="115"/>
    </row>
  </sheetData>
  <mergeCells count="10">
    <mergeCell ref="A57:H57"/>
    <mergeCell ref="A58:H58"/>
    <mergeCell ref="E60:F60"/>
    <mergeCell ref="E61:F61"/>
    <mergeCell ref="A2:H2"/>
    <mergeCell ref="A3:H3"/>
    <mergeCell ref="A4:H4"/>
    <mergeCell ref="E6:F6"/>
    <mergeCell ref="E7:F7"/>
    <mergeCell ref="A56:H56"/>
  </mergeCells>
  <pageMargins left="0.59055118110236227" right="0.19685039370078741" top="0.78740157480314965" bottom="0.59055118110236227" header="0.51181102362204722" footer="0.39370078740157483"/>
  <pageSetup paperSize="9" scale="67" fitToHeight="3" orientation="portrait" r:id="rId1"/>
  <headerFooter alignWithMargins="0"/>
  <rowBreaks count="1" manualBreakCount="1">
    <brk id="54" max="6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N60"/>
  <sheetViews>
    <sheetView view="pageBreakPreview" topLeftCell="A50" zoomScaleNormal="75" zoomScaleSheetLayoutView="100" workbookViewId="0">
      <selection activeCell="K57" sqref="K57"/>
    </sheetView>
  </sheetViews>
  <sheetFormatPr defaultColWidth="9.140625" defaultRowHeight="21.75"/>
  <cols>
    <col min="1" max="1" width="1.85546875" style="76" customWidth="1"/>
    <col min="2" max="3" width="1.7109375" style="76" customWidth="1"/>
    <col min="4" max="4" width="57.7109375" style="76" customWidth="1"/>
    <col min="5" max="5" width="9.7109375" style="76" customWidth="1"/>
    <col min="6" max="9" width="16.140625" style="116" customWidth="1"/>
    <col min="10" max="10" width="14.140625" style="76" bestFit="1" customWidth="1"/>
    <col min="11" max="11" width="16.5703125" style="117" bestFit="1" customWidth="1"/>
    <col min="12" max="12" width="30.7109375" style="76" customWidth="1"/>
    <col min="13" max="13" width="12.5703125" style="76" bestFit="1" customWidth="1"/>
    <col min="14" max="16384" width="9.140625" style="76"/>
  </cols>
  <sheetData>
    <row r="1" spans="1:13">
      <c r="I1" s="116">
        <v>7</v>
      </c>
    </row>
    <row r="2" spans="1:13">
      <c r="A2" s="198" t="s">
        <v>0</v>
      </c>
      <c r="B2" s="198"/>
      <c r="C2" s="198"/>
      <c r="D2" s="198"/>
      <c r="E2" s="198"/>
      <c r="F2" s="198"/>
      <c r="G2" s="198"/>
      <c r="H2" s="198"/>
      <c r="I2" s="198"/>
    </row>
    <row r="3" spans="1:13" s="79" customFormat="1">
      <c r="A3" s="198" t="s">
        <v>112</v>
      </c>
      <c r="B3" s="198"/>
      <c r="C3" s="198"/>
      <c r="D3" s="198"/>
      <c r="E3" s="198"/>
      <c r="F3" s="198"/>
      <c r="G3" s="198"/>
      <c r="H3" s="198"/>
      <c r="I3" s="198"/>
      <c r="K3" s="118"/>
    </row>
    <row r="4" spans="1:13" s="79" customFormat="1">
      <c r="A4" s="198" t="str">
        <f>'P4'!A49:I49</f>
        <v>สำหรับงวดสามเดือนสิ้นสุดวันที่ 31 มีนาคม 2560</v>
      </c>
      <c r="B4" s="198"/>
      <c r="C4" s="198"/>
      <c r="D4" s="198"/>
      <c r="E4" s="198"/>
      <c r="F4" s="198"/>
      <c r="G4" s="198"/>
      <c r="H4" s="198"/>
      <c r="I4" s="198"/>
      <c r="K4" s="118"/>
    </row>
    <row r="5" spans="1:13">
      <c r="A5" s="80"/>
      <c r="B5" s="80"/>
      <c r="C5" s="80"/>
      <c r="D5" s="80"/>
      <c r="E5" s="80"/>
      <c r="F5" s="119"/>
      <c r="G5" s="119"/>
      <c r="H5" s="119"/>
      <c r="I5" s="120" t="s">
        <v>2</v>
      </c>
    </row>
    <row r="6" spans="1:13">
      <c r="F6" s="201" t="s">
        <v>3</v>
      </c>
      <c r="G6" s="201"/>
      <c r="H6" s="201" t="s">
        <v>4</v>
      </c>
      <c r="I6" s="201"/>
    </row>
    <row r="7" spans="1:13">
      <c r="A7" s="80"/>
      <c r="B7" s="80"/>
      <c r="C7" s="80"/>
      <c r="D7" s="80"/>
      <c r="E7" s="85" t="s">
        <v>5</v>
      </c>
      <c r="F7" s="10" t="s">
        <v>144</v>
      </c>
      <c r="G7" s="10" t="s">
        <v>90</v>
      </c>
      <c r="H7" s="11" t="str">
        <f>F7</f>
        <v>2560</v>
      </c>
      <c r="I7" s="11" t="str">
        <f>G7</f>
        <v>2559</v>
      </c>
    </row>
    <row r="8" spans="1:13">
      <c r="F8" s="121"/>
      <c r="G8" s="122"/>
      <c r="I8" s="122"/>
    </row>
    <row r="9" spans="1:13">
      <c r="A9" s="76" t="s">
        <v>113</v>
      </c>
      <c r="J9" s="77"/>
      <c r="M9" s="77"/>
    </row>
    <row r="10" spans="1:13">
      <c r="A10" s="76" t="s">
        <v>66</v>
      </c>
      <c r="B10" s="76" t="s">
        <v>93</v>
      </c>
      <c r="F10" s="165">
        <f>'P4'!F65</f>
        <v>-3167559.9800000004</v>
      </c>
      <c r="G10" s="99">
        <f>'P4'!G65</f>
        <v>-9617346.6300000027</v>
      </c>
      <c r="H10" s="165">
        <f>'P4'!H65</f>
        <v>-3424643.3300000019</v>
      </c>
      <c r="I10" s="99">
        <f>'P4'!I65</f>
        <v>-9671922.9600000009</v>
      </c>
      <c r="J10" s="77"/>
      <c r="K10" s="76"/>
      <c r="M10" s="77"/>
    </row>
    <row r="11" spans="1:13">
      <c r="A11" s="76" t="s">
        <v>10</v>
      </c>
      <c r="B11" s="76" t="s">
        <v>139</v>
      </c>
      <c r="F11" s="165"/>
      <c r="G11" s="123"/>
      <c r="H11" s="124"/>
      <c r="I11" s="124"/>
      <c r="M11" s="77"/>
    </row>
    <row r="12" spans="1:13">
      <c r="A12" s="76" t="s">
        <v>114</v>
      </c>
      <c r="C12" s="183" t="s">
        <v>155</v>
      </c>
      <c r="F12" s="123">
        <v>247854.52</v>
      </c>
      <c r="G12" s="123">
        <v>77244.19</v>
      </c>
      <c r="H12" s="123">
        <v>247854.52</v>
      </c>
      <c r="I12" s="123">
        <v>77244.19</v>
      </c>
      <c r="M12" s="77"/>
    </row>
    <row r="13" spans="1:13">
      <c r="A13" s="76" t="s">
        <v>114</v>
      </c>
      <c r="C13" s="76" t="s">
        <v>115</v>
      </c>
      <c r="F13" s="165">
        <v>565848.56000000006</v>
      </c>
      <c r="G13" s="165">
        <v>626289.18000000005</v>
      </c>
      <c r="H13" s="165">
        <v>565848.56000000006</v>
      </c>
      <c r="I13" s="99">
        <v>626289.18000000005</v>
      </c>
      <c r="M13" s="77"/>
    </row>
    <row r="14" spans="1:13">
      <c r="C14" s="70" t="s">
        <v>92</v>
      </c>
      <c r="F14" s="165">
        <v>-973662.27</v>
      </c>
      <c r="G14" s="165">
        <v>0</v>
      </c>
      <c r="H14" s="165">
        <v>-780603.27</v>
      </c>
      <c r="I14" s="99">
        <v>0</v>
      </c>
      <c r="M14" s="77"/>
    </row>
    <row r="15" spans="1:13" hidden="1">
      <c r="C15" s="70" t="s">
        <v>116</v>
      </c>
      <c r="F15" s="165">
        <v>0</v>
      </c>
      <c r="G15" s="165">
        <v>0</v>
      </c>
      <c r="H15" s="165">
        <v>0</v>
      </c>
      <c r="I15" s="99">
        <v>0</v>
      </c>
      <c r="M15" s="77"/>
    </row>
    <row r="16" spans="1:13">
      <c r="A16" s="76" t="s">
        <v>114</v>
      </c>
      <c r="C16" s="76" t="s">
        <v>117</v>
      </c>
      <c r="F16" s="165">
        <v>72958</v>
      </c>
      <c r="G16" s="165">
        <v>109884.25</v>
      </c>
      <c r="H16" s="165">
        <v>72958</v>
      </c>
      <c r="I16" s="99">
        <v>109884.25</v>
      </c>
      <c r="M16" s="77"/>
    </row>
    <row r="17" spans="1:14">
      <c r="A17" s="76" t="s">
        <v>118</v>
      </c>
      <c r="C17" s="76" t="s">
        <v>119</v>
      </c>
      <c r="F17" s="165">
        <v>-266781.2</v>
      </c>
      <c r="G17" s="165">
        <v>-123235.84</v>
      </c>
      <c r="H17" s="165">
        <v>-266781.2</v>
      </c>
      <c r="I17" s="99">
        <v>-123235.84</v>
      </c>
      <c r="M17" s="77"/>
    </row>
    <row r="18" spans="1:14" hidden="1">
      <c r="C18" s="76" t="s">
        <v>140</v>
      </c>
      <c r="F18" s="165">
        <v>0</v>
      </c>
      <c r="G18" s="124">
        <v>0</v>
      </c>
      <c r="H18" s="165">
        <v>0</v>
      </c>
      <c r="I18" s="124">
        <v>0</v>
      </c>
      <c r="M18" s="77"/>
    </row>
    <row r="19" spans="1:14" hidden="1">
      <c r="C19" s="76" t="s">
        <v>120</v>
      </c>
      <c r="F19" s="165"/>
      <c r="G19" s="165">
        <v>0</v>
      </c>
      <c r="H19" s="165"/>
      <c r="I19" s="99">
        <v>0</v>
      </c>
      <c r="M19" s="77"/>
    </row>
    <row r="20" spans="1:14">
      <c r="A20" s="76" t="s">
        <v>25</v>
      </c>
      <c r="C20" s="76" t="s">
        <v>121</v>
      </c>
      <c r="F20" s="125">
        <v>1631503.28</v>
      </c>
      <c r="G20" s="125">
        <v>2150248.37</v>
      </c>
      <c r="H20" s="125">
        <v>1714177.63</v>
      </c>
      <c r="I20" s="125">
        <v>2222724.7000000002</v>
      </c>
      <c r="M20" s="77"/>
    </row>
    <row r="21" spans="1:14">
      <c r="B21" s="76" t="s">
        <v>122</v>
      </c>
      <c r="F21" s="165"/>
      <c r="G21" s="99"/>
      <c r="H21" s="165"/>
      <c r="I21" s="99"/>
      <c r="M21" s="77"/>
    </row>
    <row r="22" spans="1:14">
      <c r="A22" s="76" t="s">
        <v>123</v>
      </c>
      <c r="C22" s="76" t="s">
        <v>124</v>
      </c>
      <c r="F22" s="165">
        <f>SUM(F10:F20)</f>
        <v>-1889839.0900000005</v>
      </c>
      <c r="G22" s="99">
        <f>SUM(G10:G20)</f>
        <v>-6776916.4800000032</v>
      </c>
      <c r="H22" s="165">
        <f>SUM(H10:H20)</f>
        <v>-1871189.0900000022</v>
      </c>
      <c r="I22" s="99">
        <f>SUM(I10:I20)</f>
        <v>-6759016.4800000014</v>
      </c>
      <c r="M22" s="77"/>
    </row>
    <row r="23" spans="1:14">
      <c r="A23" s="76" t="s">
        <v>10</v>
      </c>
      <c r="C23" s="183" t="s">
        <v>156</v>
      </c>
      <c r="F23" s="165">
        <v>46591.77</v>
      </c>
      <c r="G23" s="99">
        <v>3526757.16</v>
      </c>
      <c r="H23" s="165">
        <v>-1510158.28</v>
      </c>
      <c r="I23" s="99">
        <v>3526757.16</v>
      </c>
      <c r="M23" s="77"/>
    </row>
    <row r="24" spans="1:14" hidden="1">
      <c r="C24" s="76" t="s">
        <v>125</v>
      </c>
      <c r="F24" s="165">
        <v>0</v>
      </c>
      <c r="G24" s="99">
        <v>0</v>
      </c>
      <c r="H24" s="165">
        <v>0</v>
      </c>
      <c r="I24" s="99">
        <v>0</v>
      </c>
      <c r="M24" s="77"/>
    </row>
    <row r="25" spans="1:14">
      <c r="A25" s="76" t="s">
        <v>10</v>
      </c>
      <c r="C25" s="183" t="s">
        <v>157</v>
      </c>
      <c r="F25" s="165">
        <v>-7617654.6799999997</v>
      </c>
      <c r="G25" s="124">
        <v>4736137.83</v>
      </c>
      <c r="H25" s="165">
        <v>-7617654.6799999997</v>
      </c>
      <c r="I25" s="124">
        <v>4736137.83</v>
      </c>
      <c r="M25" s="77"/>
    </row>
    <row r="26" spans="1:14">
      <c r="C26" s="183" t="s">
        <v>158</v>
      </c>
      <c r="F26" s="165">
        <v>-1556750.05</v>
      </c>
      <c r="G26" s="124">
        <v>0</v>
      </c>
      <c r="H26" s="165">
        <v>0</v>
      </c>
      <c r="I26" s="124">
        <v>0</v>
      </c>
      <c r="M26" s="77"/>
    </row>
    <row r="27" spans="1:14" s="1" customFormat="1">
      <c r="A27" s="1" t="s">
        <v>10</v>
      </c>
      <c r="C27" s="171" t="s">
        <v>159</v>
      </c>
      <c r="F27" s="165">
        <v>11334335.220000001</v>
      </c>
      <c r="G27" s="99">
        <v>-817075.61</v>
      </c>
      <c r="H27" s="165">
        <v>11316835.220000001</v>
      </c>
      <c r="I27" s="99">
        <v>-834575.61</v>
      </c>
      <c r="K27" s="126"/>
      <c r="M27" s="4"/>
    </row>
    <row r="28" spans="1:14" s="1" customFormat="1" hidden="1">
      <c r="A28" s="1" t="s">
        <v>10</v>
      </c>
      <c r="C28" s="1" t="s">
        <v>126</v>
      </c>
      <c r="F28" s="165">
        <v>0</v>
      </c>
      <c r="G28" s="99">
        <v>0</v>
      </c>
      <c r="H28" s="165">
        <v>0</v>
      </c>
      <c r="I28" s="99">
        <v>0</v>
      </c>
      <c r="K28" s="126"/>
      <c r="M28" s="4"/>
    </row>
    <row r="29" spans="1:14" s="128" customFormat="1">
      <c r="A29" s="1" t="s">
        <v>10</v>
      </c>
      <c r="B29" s="1"/>
      <c r="C29" s="1" t="s">
        <v>127</v>
      </c>
      <c r="D29" s="1"/>
      <c r="E29" s="1"/>
      <c r="F29" s="127">
        <v>0</v>
      </c>
      <c r="G29" s="127">
        <v>-20000</v>
      </c>
      <c r="H29" s="127">
        <v>0</v>
      </c>
      <c r="I29" s="127">
        <v>-20000</v>
      </c>
      <c r="K29" s="126"/>
      <c r="M29" s="4"/>
      <c r="N29" s="1"/>
    </row>
    <row r="30" spans="1:14" s="128" customFormat="1">
      <c r="A30" s="1" t="s">
        <v>10</v>
      </c>
      <c r="B30" s="1"/>
      <c r="C30" s="171" t="s">
        <v>168</v>
      </c>
      <c r="D30" s="1"/>
      <c r="E30" s="1"/>
      <c r="F30" s="165">
        <f>SUM(F22:F29)</f>
        <v>316683.16999999993</v>
      </c>
      <c r="G30" s="99">
        <f>SUM(G22:G29)</f>
        <v>648902.899999997</v>
      </c>
      <c r="H30" s="124">
        <f>SUM(H22:H29)</f>
        <v>317833.16999999993</v>
      </c>
      <c r="I30" s="99">
        <f>SUM(I22:I29)</f>
        <v>649302.89999999886</v>
      </c>
      <c r="K30" s="126"/>
      <c r="M30" s="4"/>
      <c r="N30" s="129"/>
    </row>
    <row r="31" spans="1:14" s="128" customFormat="1" hidden="1">
      <c r="A31" s="1"/>
      <c r="B31" s="1"/>
      <c r="C31" s="1" t="s">
        <v>128</v>
      </c>
      <c r="D31" s="1"/>
      <c r="E31" s="1"/>
      <c r="F31" s="124"/>
      <c r="G31" s="99">
        <v>0</v>
      </c>
      <c r="H31" s="124"/>
      <c r="I31" s="99">
        <v>0</v>
      </c>
      <c r="K31" s="126"/>
      <c r="M31" s="4"/>
      <c r="N31" s="129"/>
    </row>
    <row r="32" spans="1:14" s="129" customFormat="1">
      <c r="A32" s="76" t="s">
        <v>10</v>
      </c>
      <c r="B32" s="76"/>
      <c r="C32" s="76" t="s">
        <v>129</v>
      </c>
      <c r="D32" s="76"/>
      <c r="E32" s="76"/>
      <c r="F32" s="124">
        <v>-1784128.76</v>
      </c>
      <c r="G32" s="124">
        <v>-2250544.02</v>
      </c>
      <c r="H32" s="124">
        <v>-1784128.76</v>
      </c>
      <c r="I32" s="124">
        <v>-2250544.02</v>
      </c>
      <c r="K32" s="117"/>
      <c r="M32" s="77"/>
      <c r="N32" s="128"/>
    </row>
    <row r="33" spans="1:14" s="129" customFormat="1">
      <c r="A33" s="76"/>
      <c r="B33" s="76"/>
      <c r="C33" s="70" t="s">
        <v>130</v>
      </c>
      <c r="D33" s="76"/>
      <c r="E33" s="76"/>
      <c r="F33" s="124">
        <v>-1665434</v>
      </c>
      <c r="G33" s="124">
        <v>0</v>
      </c>
      <c r="H33" s="124">
        <v>-1465332</v>
      </c>
      <c r="I33" s="124">
        <v>0</v>
      </c>
      <c r="K33" s="117"/>
      <c r="M33" s="77"/>
      <c r="N33" s="128"/>
    </row>
    <row r="34" spans="1:14" s="1" customFormat="1">
      <c r="A34" s="128" t="s">
        <v>47</v>
      </c>
      <c r="B34" s="128"/>
      <c r="C34" s="128"/>
      <c r="D34" s="128" t="s">
        <v>161</v>
      </c>
      <c r="E34" s="128"/>
      <c r="F34" s="130">
        <f>SUM(F30:F33)</f>
        <v>-3132879.59</v>
      </c>
      <c r="G34" s="130">
        <f>SUM(G30:G33)</f>
        <v>-1601641.1200000029</v>
      </c>
      <c r="H34" s="130">
        <f>SUM(H30:H33)</f>
        <v>-2931627.59</v>
      </c>
      <c r="I34" s="130">
        <f>SUM(I30:I33)</f>
        <v>-1601241.120000001</v>
      </c>
      <c r="K34" s="126"/>
      <c r="M34" s="4"/>
      <c r="N34" s="129"/>
    </row>
    <row r="35" spans="1:14" s="1" customFormat="1">
      <c r="F35" s="104"/>
      <c r="G35" s="104"/>
      <c r="H35" s="104"/>
      <c r="I35" s="104"/>
      <c r="K35" s="126"/>
      <c r="M35" s="4"/>
    </row>
    <row r="36" spans="1:14" s="1" customFormat="1">
      <c r="A36" s="1" t="s">
        <v>131</v>
      </c>
      <c r="F36" s="104"/>
      <c r="G36" s="104"/>
      <c r="H36" s="104"/>
      <c r="I36" s="104"/>
      <c r="K36" s="126"/>
      <c r="M36" s="4"/>
    </row>
    <row r="37" spans="1:14" s="1" customFormat="1">
      <c r="B37" s="1" t="s">
        <v>132</v>
      </c>
      <c r="F37" s="104">
        <v>112337826.27</v>
      </c>
      <c r="G37" s="104">
        <v>0</v>
      </c>
      <c r="H37" s="104">
        <v>98147314.269999996</v>
      </c>
      <c r="I37" s="104">
        <v>0</v>
      </c>
      <c r="K37" s="126"/>
      <c r="M37" s="4"/>
    </row>
    <row r="38" spans="1:14" s="1" customFormat="1">
      <c r="A38" s="1" t="s">
        <v>133</v>
      </c>
      <c r="B38" s="1" t="s">
        <v>134</v>
      </c>
      <c r="E38" s="19"/>
      <c r="F38" s="131">
        <v>-6850</v>
      </c>
      <c r="G38" s="131">
        <v>-5121.5</v>
      </c>
      <c r="H38" s="131">
        <v>-6850</v>
      </c>
      <c r="I38" s="131">
        <v>-5121.5</v>
      </c>
      <c r="K38" s="126"/>
      <c r="M38" s="4"/>
    </row>
    <row r="39" spans="1:14" s="1" customFormat="1">
      <c r="A39" s="1" t="s">
        <v>56</v>
      </c>
      <c r="D39" s="171" t="s">
        <v>162</v>
      </c>
      <c r="F39" s="132">
        <f t="shared" ref="F39:H39" si="0">SUM(F37:F38)</f>
        <v>112330976.27</v>
      </c>
      <c r="G39" s="132">
        <f t="shared" si="0"/>
        <v>-5121.5</v>
      </c>
      <c r="H39" s="132">
        <f t="shared" si="0"/>
        <v>98140464.269999996</v>
      </c>
      <c r="I39" s="132">
        <f>SUM(I37:I38)</f>
        <v>-5121.5</v>
      </c>
      <c r="K39" s="126"/>
      <c r="M39" s="4"/>
    </row>
    <row r="40" spans="1:14" s="1" customFormat="1">
      <c r="D40" s="76"/>
      <c r="F40" s="133"/>
      <c r="G40" s="133"/>
      <c r="H40" s="133"/>
      <c r="I40" s="133"/>
      <c r="K40" s="126"/>
      <c r="M40" s="4"/>
    </row>
    <row r="41" spans="1:14" s="1" customFormat="1">
      <c r="A41" s="1" t="s">
        <v>135</v>
      </c>
      <c r="F41" s="133"/>
      <c r="G41" s="133"/>
      <c r="H41" s="133"/>
      <c r="I41" s="133"/>
      <c r="K41" s="126"/>
      <c r="N41" s="76"/>
    </row>
    <row r="42" spans="1:14" s="1" customFormat="1">
      <c r="A42" s="1" t="s">
        <v>10</v>
      </c>
      <c r="B42" s="171" t="s">
        <v>160</v>
      </c>
      <c r="F42" s="165">
        <v>-109113141.03</v>
      </c>
      <c r="G42" s="165">
        <v>1228223.78</v>
      </c>
      <c r="H42" s="165">
        <v>-109113141.03</v>
      </c>
      <c r="I42" s="99">
        <v>1228223.78</v>
      </c>
      <c r="K42" s="117"/>
      <c r="L42" s="76"/>
      <c r="M42" s="76"/>
    </row>
    <row r="43" spans="1:14" s="1" customFormat="1" hidden="1">
      <c r="B43" s="1" t="s">
        <v>136</v>
      </c>
      <c r="F43" s="165">
        <v>0</v>
      </c>
      <c r="G43" s="99">
        <v>0</v>
      </c>
      <c r="H43" s="165">
        <v>0</v>
      </c>
      <c r="I43" s="99">
        <v>0</v>
      </c>
      <c r="K43" s="117"/>
      <c r="L43" s="76"/>
      <c r="M43" s="76"/>
    </row>
    <row r="44" spans="1:14" s="1" customFormat="1">
      <c r="B44" s="1" t="s">
        <v>137</v>
      </c>
      <c r="F44" s="165">
        <v>0</v>
      </c>
      <c r="G44" s="99">
        <v>0</v>
      </c>
      <c r="H44" s="165">
        <v>13990410</v>
      </c>
      <c r="I44" s="99">
        <v>0</v>
      </c>
      <c r="K44" s="117"/>
      <c r="L44" s="76"/>
      <c r="M44" s="76"/>
    </row>
    <row r="45" spans="1:14" s="1" customFormat="1">
      <c r="A45" s="1" t="s">
        <v>56</v>
      </c>
      <c r="D45" s="171" t="s">
        <v>163</v>
      </c>
      <c r="F45" s="130">
        <f t="shared" ref="F45:G45" si="1">SUM(F42:F44)</f>
        <v>-109113141.03</v>
      </c>
      <c r="G45" s="134">
        <f t="shared" si="1"/>
        <v>1228223.78</v>
      </c>
      <c r="H45" s="130">
        <f>SUM(H42:H44)</f>
        <v>-95122731.030000001</v>
      </c>
      <c r="I45" s="134">
        <f>SUM(I42:I44)</f>
        <v>1228223.78</v>
      </c>
      <c r="K45" s="118"/>
      <c r="L45" s="79"/>
      <c r="M45" s="79"/>
    </row>
    <row r="46" spans="1:14">
      <c r="F46" s="165"/>
      <c r="G46" s="99"/>
      <c r="H46" s="165"/>
      <c r="I46" s="99"/>
      <c r="K46" s="118"/>
      <c r="L46" s="79"/>
      <c r="M46" s="79"/>
      <c r="N46" s="1"/>
    </row>
    <row r="47" spans="1:14">
      <c r="A47" s="183" t="s">
        <v>167</v>
      </c>
      <c r="F47" s="165">
        <f>+F34+F39+F45</f>
        <v>84955.649999991059</v>
      </c>
      <c r="G47" s="99">
        <f>+G34+G39+G45</f>
        <v>-378538.84000000288</v>
      </c>
      <c r="H47" s="165">
        <f>ROUND(+H34+H39+H45,2)</f>
        <v>86105.65</v>
      </c>
      <c r="I47" s="99">
        <f>+I34+I39+I45</f>
        <v>-378138.84000000102</v>
      </c>
    </row>
    <row r="48" spans="1:14">
      <c r="A48" s="183" t="s">
        <v>164</v>
      </c>
      <c r="F48" s="165">
        <f>'P2-3'!G12</f>
        <v>138245.62</v>
      </c>
      <c r="G48" s="99">
        <v>645540.98</v>
      </c>
      <c r="H48" s="165">
        <f>'P2-3'!I12</f>
        <v>62690.22</v>
      </c>
      <c r="I48" s="99">
        <v>466831.35999999999</v>
      </c>
    </row>
    <row r="49" spans="1:13" ht="22.5" thickBot="1">
      <c r="A49" s="135" t="s">
        <v>165</v>
      </c>
      <c r="B49" s="135"/>
      <c r="C49" s="135"/>
      <c r="D49" s="135"/>
      <c r="E49" s="19">
        <v>20.100000000000001</v>
      </c>
      <c r="F49" s="136">
        <f>SUM(F47:F48)</f>
        <v>223201.26999999105</v>
      </c>
      <c r="G49" s="136">
        <f>SUM(G47:G48)</f>
        <v>267002.1399999971</v>
      </c>
      <c r="H49" s="136">
        <f>SUM(H47:H48)</f>
        <v>148795.87</v>
      </c>
      <c r="I49" s="136">
        <f>SUM(I47:I48)</f>
        <v>88692.519999998971</v>
      </c>
      <c r="J49" s="137">
        <f>'P2-3'!H12-H49</f>
        <v>0</v>
      </c>
      <c r="K49" s="77">
        <f>88692.52-I49</f>
        <v>1.0331859812140465E-9</v>
      </c>
    </row>
    <row r="50" spans="1:13" s="1" customFormat="1" ht="22.5" thickTop="1">
      <c r="D50" s="76"/>
      <c r="F50" s="133"/>
      <c r="G50" s="133"/>
      <c r="H50" s="133"/>
      <c r="I50" s="138"/>
      <c r="J50" s="4">
        <f>'P2-3'!F12-F49</f>
        <v>8.934875950217247E-9</v>
      </c>
      <c r="K50" s="4">
        <f>G49-267002.14</f>
        <v>-2.9103830456733704E-9</v>
      </c>
      <c r="M50" s="4"/>
    </row>
    <row r="51" spans="1:13" s="171" customFormat="1">
      <c r="D51" s="183"/>
      <c r="F51" s="133"/>
      <c r="G51" s="133"/>
      <c r="H51" s="133"/>
      <c r="I51" s="138"/>
      <c r="J51" s="173"/>
      <c r="K51" s="173"/>
      <c r="M51" s="173"/>
    </row>
    <row r="52" spans="1:13" s="171" customFormat="1">
      <c r="D52" s="183"/>
      <c r="F52" s="133"/>
      <c r="G52" s="133"/>
      <c r="H52" s="133"/>
      <c r="I52" s="138"/>
      <c r="J52" s="173"/>
      <c r="K52" s="173"/>
      <c r="M52" s="173"/>
    </row>
    <row r="53" spans="1:13" s="171" customFormat="1">
      <c r="D53" s="183"/>
      <c r="F53" s="133"/>
      <c r="G53" s="133"/>
      <c r="H53" s="133"/>
      <c r="I53" s="138"/>
      <c r="J53" s="173"/>
      <c r="K53" s="173"/>
      <c r="M53" s="173"/>
    </row>
    <row r="54" spans="1:13" s="1" customFormat="1">
      <c r="D54" s="76"/>
      <c r="F54" s="133"/>
      <c r="G54" s="133"/>
      <c r="H54" s="133"/>
      <c r="I54" s="138"/>
      <c r="K54" s="126"/>
      <c r="M54" s="4"/>
    </row>
    <row r="55" spans="1:13" s="1" customFormat="1">
      <c r="D55" s="76"/>
      <c r="F55" s="133"/>
      <c r="G55" s="133"/>
      <c r="H55" s="133"/>
      <c r="I55" s="138"/>
      <c r="K55" s="126"/>
      <c r="M55" s="4"/>
    </row>
    <row r="56" spans="1:13" s="1" customFormat="1">
      <c r="D56" s="76"/>
      <c r="F56" s="133"/>
      <c r="G56" s="133"/>
      <c r="H56" s="133"/>
      <c r="I56" s="138"/>
      <c r="K56" s="126"/>
      <c r="M56" s="4"/>
    </row>
    <row r="57" spans="1:13" s="1" customFormat="1">
      <c r="D57" s="76"/>
      <c r="F57" s="133"/>
      <c r="G57" s="133"/>
      <c r="H57" s="133"/>
      <c r="I57" s="138"/>
      <c r="K57" s="126"/>
      <c r="M57" s="4"/>
    </row>
    <row r="58" spans="1:13" s="171" customFormat="1">
      <c r="D58" s="183"/>
      <c r="F58" s="133"/>
      <c r="G58" s="133"/>
      <c r="H58" s="133"/>
      <c r="I58" s="138"/>
      <c r="K58" s="126"/>
      <c r="M58" s="173"/>
    </row>
    <row r="59" spans="1:13" s="1" customFormat="1">
      <c r="D59" s="76"/>
      <c r="F59" s="133"/>
      <c r="G59" s="133"/>
      <c r="H59" s="133"/>
      <c r="I59" s="138"/>
      <c r="K59" s="126"/>
      <c r="M59" s="4"/>
    </row>
    <row r="60" spans="1:13" s="1" customFormat="1">
      <c r="A60" s="76" t="s">
        <v>29</v>
      </c>
      <c r="F60" s="133"/>
      <c r="G60" s="133"/>
      <c r="H60" s="133"/>
      <c r="I60" s="133"/>
      <c r="K60" s="126"/>
      <c r="M60" s="4"/>
    </row>
  </sheetData>
  <mergeCells count="5">
    <mergeCell ref="A2:I2"/>
    <mergeCell ref="A3:I3"/>
    <mergeCell ref="A4:I4"/>
    <mergeCell ref="F6:G6"/>
    <mergeCell ref="H6:I6"/>
  </mergeCells>
  <pageMargins left="0.81" right="0.35433070866141703" top="0.48" bottom="0.59055118110236204" header="0.511811023622047" footer="0.39370078740157499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4</vt:i4>
      </vt:variant>
      <vt:variant>
        <vt:lpstr>ช่วงที่มีชื่อ</vt:lpstr>
      </vt:variant>
      <vt:variant>
        <vt:i4>4</vt:i4>
      </vt:variant>
    </vt:vector>
  </HeadingPairs>
  <TitlesOfParts>
    <vt:vector size="8" baseType="lpstr">
      <vt:lpstr>P2-3</vt:lpstr>
      <vt:lpstr>P4</vt:lpstr>
      <vt:lpstr>P5-6</vt:lpstr>
      <vt:lpstr>P7</vt:lpstr>
      <vt:lpstr>'P2-3'!Print_Area</vt:lpstr>
      <vt:lpstr>'P4'!Print_Area</vt:lpstr>
      <vt:lpstr>'P5-6'!Print_Area</vt:lpstr>
      <vt:lpstr>'P7'!Print_Area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apple</dc:creator>
  <cp:lastModifiedBy>apple</cp:lastModifiedBy>
  <cp:lastPrinted>2017-05-12T04:38:21Z</cp:lastPrinted>
  <dcterms:created xsi:type="dcterms:W3CDTF">2016-11-07T08:09:21Z</dcterms:created>
  <dcterms:modified xsi:type="dcterms:W3CDTF">2017-05-12T09:19:36Z</dcterms:modified>
</cp:coreProperties>
</file>