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600" windowHeight="7635"/>
  </bookViews>
  <sheets>
    <sheet name="BS" sheetId="2" r:id="rId1"/>
    <sheet name="PL" sheetId="6" r:id="rId2"/>
    <sheet name="CHE_C" sheetId="3" r:id="rId3"/>
    <sheet name="CHE_S" sheetId="7" r:id="rId4"/>
    <sheet name=" CF " sheetId="5" r:id="rId5"/>
  </sheets>
  <definedNames>
    <definedName name="_xlnm.Print_Area" localSheetId="4">' CF '!$A$1:$N$120</definedName>
    <definedName name="_xlnm.Print_Area" localSheetId="0">BS!$A$1:$N$114</definedName>
    <definedName name="_xlnm.Print_Area" localSheetId="2">CHE_C!$A$1:$V$27</definedName>
    <definedName name="_xlnm.Print_Area" localSheetId="3">CHE_S!$A$1:$S$25</definedName>
    <definedName name="_xlnm.Print_Area" localSheetId="1">PL!$A$1:$N$110</definedName>
  </definedNames>
  <calcPr calcId="145621"/>
</workbook>
</file>

<file path=xl/calcChain.xml><?xml version="1.0" encoding="utf-8"?>
<calcChain xmlns="http://schemas.openxmlformats.org/spreadsheetml/2006/main">
  <c r="M11" i="5" l="1"/>
  <c r="M14" i="5" s="1"/>
  <c r="M31" i="5" s="1"/>
  <c r="I11" i="5"/>
  <c r="I14" i="5" s="1"/>
  <c r="I31" i="5" s="1"/>
  <c r="M69" i="6" l="1"/>
  <c r="K69" i="6"/>
  <c r="G69" i="6"/>
  <c r="G88" i="6" s="1"/>
  <c r="G100" i="5" l="1"/>
  <c r="I100" i="5"/>
  <c r="M100" i="5"/>
  <c r="K100" i="5"/>
  <c r="Q18" i="3"/>
  <c r="U18" i="3" s="1"/>
  <c r="K68" i="2"/>
  <c r="K23" i="2"/>
  <c r="G63" i="2"/>
  <c r="K63" i="2"/>
  <c r="I58" i="6"/>
  <c r="G23" i="2"/>
  <c r="I23" i="2"/>
  <c r="M23" i="2"/>
  <c r="J18" i="7" l="1"/>
  <c r="L18" i="7"/>
  <c r="N18" i="7"/>
  <c r="R10" i="7"/>
  <c r="R15" i="7"/>
  <c r="Q16" i="3"/>
  <c r="U16" i="3" s="1"/>
  <c r="Q11" i="3"/>
  <c r="U11" i="3" s="1"/>
  <c r="S19" i="3"/>
  <c r="S13" i="3"/>
  <c r="I64" i="6"/>
  <c r="I69" i="6"/>
  <c r="I47" i="6"/>
  <c r="I51" i="6" s="1"/>
  <c r="I59" i="6" s="1"/>
  <c r="I63" i="6" l="1"/>
  <c r="M63" i="2"/>
  <c r="I63" i="2"/>
  <c r="B40" i="5"/>
  <c r="I65" i="6" l="1"/>
  <c r="I93" i="6" s="1"/>
  <c r="I87" i="6"/>
  <c r="M94" i="6"/>
  <c r="I70" i="6" l="1"/>
  <c r="I89" i="6"/>
  <c r="I94" i="6"/>
  <c r="K102" i="2"/>
  <c r="O14" i="3" l="1"/>
  <c r="Q13" i="3"/>
  <c r="U13" i="3" s="1"/>
  <c r="U14" i="3" s="1"/>
  <c r="M68" i="5"/>
  <c r="M109" i="5"/>
  <c r="M113" i="5" s="1"/>
  <c r="I109" i="5"/>
  <c r="I113" i="5" s="1"/>
  <c r="I57" i="5"/>
  <c r="J13" i="7"/>
  <c r="H13" i="7"/>
  <c r="H18" i="7"/>
  <c r="N13" i="7"/>
  <c r="L13" i="7"/>
  <c r="S20" i="3"/>
  <c r="G105" i="2" s="1"/>
  <c r="M20" i="3"/>
  <c r="G102" i="2" s="1"/>
  <c r="K20" i="3"/>
  <c r="I20" i="3"/>
  <c r="G20" i="3"/>
  <c r="S14" i="3"/>
  <c r="M14" i="3"/>
  <c r="K14" i="3"/>
  <c r="I14" i="3"/>
  <c r="G14" i="3"/>
  <c r="I28" i="6"/>
  <c r="M47" i="6"/>
  <c r="G58" i="6"/>
  <c r="M58" i="6"/>
  <c r="K58" i="6"/>
  <c r="M89" i="6"/>
  <c r="M28" i="6"/>
  <c r="K28" i="6"/>
  <c r="G28" i="6"/>
  <c r="G18" i="6"/>
  <c r="G14" i="6"/>
  <c r="K14" i="6"/>
  <c r="I14" i="6"/>
  <c r="M14" i="6"/>
  <c r="M18" i="6"/>
  <c r="I18" i="6"/>
  <c r="K18" i="6"/>
  <c r="M104" i="2"/>
  <c r="M106" i="2" s="1"/>
  <c r="I104" i="2"/>
  <c r="M68" i="2"/>
  <c r="I68" i="2"/>
  <c r="M36" i="2"/>
  <c r="I36" i="2"/>
  <c r="M51" i="6" l="1"/>
  <c r="M59" i="6" s="1"/>
  <c r="P12" i="7" s="1"/>
  <c r="M63" i="6"/>
  <c r="M65" i="6" s="1"/>
  <c r="Q14" i="3"/>
  <c r="I19" i="6"/>
  <c r="I22" i="6" s="1"/>
  <c r="M69" i="2"/>
  <c r="M107" i="2" s="1"/>
  <c r="K19" i="6"/>
  <c r="K22" i="6" s="1"/>
  <c r="M19" i="6"/>
  <c r="M22" i="6" s="1"/>
  <c r="I69" i="2"/>
  <c r="B10" i="7"/>
  <c r="M93" i="6" l="1"/>
  <c r="M70" i="6"/>
  <c r="R12" i="7"/>
  <c r="R13" i="7" s="1"/>
  <c r="P13" i="7"/>
  <c r="K35" i="2"/>
  <c r="B15" i="7"/>
  <c r="G108" i="5"/>
  <c r="K108" i="5"/>
  <c r="G35" i="2"/>
  <c r="B79" i="5"/>
  <c r="B38" i="6"/>
  <c r="B79" i="6" s="1"/>
  <c r="B81" i="2"/>
  <c r="B45" i="2"/>
  <c r="G68" i="2"/>
  <c r="K69" i="2" l="1"/>
  <c r="G36" i="2"/>
  <c r="G69" i="2"/>
  <c r="K45" i="6"/>
  <c r="K11" i="5" s="1"/>
  <c r="K14" i="5" s="1"/>
  <c r="K31" i="5" s="1"/>
  <c r="G19" i="6"/>
  <c r="K36" i="2"/>
  <c r="K47" i="6" l="1"/>
  <c r="K51" i="6" s="1"/>
  <c r="K59" i="6" s="1"/>
  <c r="G22" i="6"/>
  <c r="G45" i="6" s="1"/>
  <c r="G11" i="5" s="1"/>
  <c r="G14" i="5" s="1"/>
  <c r="G31" i="5" s="1"/>
  <c r="K63" i="6" l="1"/>
  <c r="K65" i="6" s="1"/>
  <c r="K93" i="6" s="1"/>
  <c r="P17" i="7"/>
  <c r="K87" i="6"/>
  <c r="G47" i="6"/>
  <c r="G51" i="6" s="1"/>
  <c r="G59" i="6" s="1"/>
  <c r="K67" i="5"/>
  <c r="K70" i="5" s="1"/>
  <c r="K109" i="5" s="1"/>
  <c r="K113" i="5" s="1"/>
  <c r="K70" i="6" l="1"/>
  <c r="G67" i="5"/>
  <c r="G70" i="5" s="1"/>
  <c r="G109" i="5" s="1"/>
  <c r="G113" i="5" s="1"/>
  <c r="P18" i="7"/>
  <c r="K103" i="2" s="1"/>
  <c r="K104" i="2" s="1"/>
  <c r="K106" i="2" s="1"/>
  <c r="K107" i="2" s="1"/>
  <c r="R17" i="7"/>
  <c r="R18" i="7" s="1"/>
  <c r="G89" i="6"/>
  <c r="G87" i="6" s="1"/>
  <c r="G63" i="6"/>
  <c r="G65" i="6" s="1"/>
  <c r="K89" i="6"/>
  <c r="K94" i="6"/>
  <c r="G70" i="6" l="1"/>
  <c r="G93" i="6"/>
  <c r="G94" i="6"/>
  <c r="O19" i="3"/>
  <c r="I106" i="2"/>
  <c r="I107" i="2" s="1"/>
  <c r="Q19" i="3" l="1"/>
  <c r="O20" i="3"/>
  <c r="G103" i="2" s="1"/>
  <c r="G104" i="2" s="1"/>
  <c r="G106" i="2" l="1"/>
  <c r="G107" i="2" s="1"/>
  <c r="U19" i="3"/>
  <c r="U20" i="3" s="1"/>
  <c r="Q20" i="3"/>
</calcChain>
</file>

<file path=xl/sharedStrings.xml><?xml version="1.0" encoding="utf-8"?>
<sst xmlns="http://schemas.openxmlformats.org/spreadsheetml/2006/main" count="427" uniqueCount="264">
  <si>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</si>
  <si>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</si>
  <si>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</si>
  <si>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</si>
  <si>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</si>
  <si>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</si>
  <si>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</si>
  <si>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</si>
  <si>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</si>
  <si>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</si>
  <si>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</si>
  <si>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</si>
  <si>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</si>
  <si>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 xml:space="preserve">     Trade and other payables </t>
  </si>
  <si>
    <t xml:space="preserve">     Accrued income tax</t>
  </si>
  <si>
    <t>Non-current liabilities</t>
  </si>
  <si>
    <t xml:space="preserve">     Employee benefit obligations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</si>
  <si>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</si>
  <si>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</si>
  <si>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</si>
  <si>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</si>
  <si>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</si>
  <si>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</si>
  <si>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</si>
  <si>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</si>
  <si>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</si>
  <si>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Profit before expenses</t>
  </si>
  <si>
    <t>Expenses</t>
  </si>
  <si>
    <t xml:space="preserve">            Total expenses</t>
  </si>
  <si>
    <t xml:space="preserve">     Selling expenses</t>
  </si>
  <si>
    <t xml:space="preserve">     Administrative expenses</t>
  </si>
  <si>
    <t xml:space="preserve">     Finance costs </t>
  </si>
  <si>
    <t xml:space="preserve"> Signature …..…………………………………………………………. Director</t>
  </si>
  <si>
    <t>STATEMENTS OF COMPREHENSIVE INCOME (Continued)</t>
  </si>
  <si>
    <t>Profit before income tax</t>
  </si>
  <si>
    <t>Income tax expenses</t>
  </si>
  <si>
    <t xml:space="preserve">     Owners of the Parent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</si>
  <si>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</si>
  <si>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</si>
  <si>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</si>
  <si>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</si>
  <si>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</si>
  <si>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 xml:space="preserve">Premium on </t>
  </si>
  <si>
    <t>Premium on share</t>
  </si>
  <si>
    <t>Retained earnings</t>
  </si>
  <si>
    <t>Non-controlling</t>
  </si>
  <si>
    <t>Total</t>
  </si>
  <si>
    <t>share capital</t>
  </si>
  <si>
    <t xml:space="preserve">capital - investment </t>
  </si>
  <si>
    <t>Appropriated</t>
  </si>
  <si>
    <t>Unappropriated</t>
  </si>
  <si>
    <t>interests</t>
  </si>
  <si>
    <t>in subsidiaries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</si>
  <si>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</si>
  <si>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</si>
  <si>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</si>
  <si>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</si>
  <si>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</si>
  <si>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</si>
  <si>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</si>
  <si>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</si>
  <si>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</si>
  <si>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</si>
  <si>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Unearned revenue under agreement </t>
  </si>
  <si>
    <t xml:space="preserve">          to buy and to sell 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</si>
  <si>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</si>
  <si>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</si>
  <si>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</si>
  <si>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</si>
  <si>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</si>
  <si>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</si>
  <si>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</si>
  <si>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</si>
  <si>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Other income </t>
  </si>
  <si>
    <t xml:space="preserve">         Others</t>
  </si>
  <si>
    <t>capital - investment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</si>
  <si>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</si>
  <si>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</si>
  <si>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</si>
  <si>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</si>
  <si>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</si>
  <si>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</si>
  <si>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</si>
  <si>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Trade and other receivables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</si>
  <si>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</si>
  <si>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</si>
  <si>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</si>
  <si>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</si>
  <si>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</si>
  <si>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</si>
  <si>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</si>
  <si>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Trade and other payables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</si>
  <si>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</si>
  <si>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</si>
  <si>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</si>
  <si>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</si>
  <si>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</si>
  <si>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</si>
  <si>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</si>
  <si>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 xml:space="preserve">          Proceeds from sales of assets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</si>
  <si>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</si>
  <si>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</si>
  <si>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</si>
  <si>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</si>
  <si>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Long-term loans from financial institutions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</si>
  <si>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</si>
  <si>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</si>
  <si>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</si>
  <si>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</si>
  <si>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</si>
  <si>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</si>
  <si>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</si>
  <si>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>13</t>
  </si>
  <si>
    <t xml:space="preserve">Total equity of </t>
  </si>
  <si>
    <t>the Company</t>
  </si>
  <si>
    <t xml:space="preserve">      operating liabilities</t>
  </si>
  <si>
    <t xml:space="preserve">  Increase (Decrease) in changes in </t>
  </si>
  <si>
    <t>institutions</t>
  </si>
  <si>
    <t xml:space="preserve">          Payments for financial lease liabilities  </t>
  </si>
  <si>
    <t xml:space="preserve">          Payments for long-term loans to financial</t>
  </si>
  <si>
    <t>8</t>
  </si>
  <si>
    <t>15</t>
  </si>
  <si>
    <t xml:space="preserve">        (Gain) on changes in securities value</t>
  </si>
  <si>
    <t xml:space="preserve">Earnings per share </t>
  </si>
  <si>
    <t>Profit for the period</t>
  </si>
  <si>
    <t>Total comprehensive income for the period</t>
  </si>
  <si>
    <t xml:space="preserve">         Employee benefit obligations</t>
  </si>
  <si>
    <t xml:space="preserve">          Unearned revenues under agreement to </t>
  </si>
  <si>
    <t xml:space="preserve">                 buy and to sell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</si>
  <si>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</si>
  <si>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</si>
  <si>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</si>
  <si>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Temporary investment</t>
  </si>
  <si>
    <t xml:space="preserve">     Trade and other receivables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</si>
  <si>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</si>
  <si>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</si>
  <si>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</si>
  <si>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</si>
  <si>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</si>
  <si>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</si>
  <si>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</si>
  <si>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</si>
  <si>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Property, plant and equipment</t>
  </si>
  <si>
    <t xml:space="preserve">     Pledged deposits at financial institution </t>
  </si>
  <si>
    <t xml:space="preserve">     Intangible assets 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</si>
  <si>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</si>
  <si>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</si>
  <si>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</si>
  <si>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</si>
  <si>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</si>
  <si>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</si>
  <si>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</si>
  <si>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  308,676,462 common shares  </t>
  </si>
  <si>
    <t xml:space="preserve">     Premium on share </t>
  </si>
  <si>
    <t xml:space="preserve">          Premium on common share </t>
  </si>
  <si>
    <t xml:space="preserve">          Premium on common share - investment 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</si>
  <si>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</si>
  <si>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</si>
  <si>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</si>
  <si>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</si>
  <si>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</si>
  <si>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</si>
  <si>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 xml:space="preserve">          Profit for the period</t>
  </si>
  <si>
    <t>Equity of the Company</t>
  </si>
  <si>
    <t xml:space="preserve">                  of Baht 1 each  </t>
  </si>
  <si>
    <t xml:space="preserve">          Payments for acquire of land, building and </t>
  </si>
  <si>
    <t xml:space="preserve">          Payments for acquire of intangible assets</t>
  </si>
  <si>
    <t xml:space="preserve">     Income tax deducted at source</t>
  </si>
  <si>
    <t>6</t>
  </si>
  <si>
    <t>7</t>
  </si>
  <si>
    <t>9</t>
  </si>
  <si>
    <t>10</t>
  </si>
  <si>
    <t>11</t>
  </si>
  <si>
    <t>12</t>
  </si>
  <si>
    <t>14</t>
  </si>
  <si>
    <t>16</t>
  </si>
  <si>
    <t>Profit attributable to :</t>
  </si>
  <si>
    <t xml:space="preserve">        (Gain) Loss on sales of assets</t>
  </si>
  <si>
    <t>Basic earnings per share</t>
  </si>
  <si>
    <t xml:space="preserve">          Employee benefit obligations</t>
  </si>
  <si>
    <t xml:space="preserve">          Increase (Decrease) pledged deposits at </t>
  </si>
  <si>
    <t xml:space="preserve">                 financial institution </t>
  </si>
  <si>
    <t xml:space="preserve">         Deposit confiscation income</t>
  </si>
  <si>
    <t xml:space="preserve">               308,676,462 common shares </t>
  </si>
  <si>
    <t xml:space="preserve">          Proceeds from long-term loans from financial</t>
  </si>
  <si>
    <t xml:space="preserve">     Doubtful accounts</t>
  </si>
  <si>
    <t xml:space="preserve">                 investments</t>
  </si>
  <si>
    <t>17</t>
  </si>
  <si>
    <t xml:space="preserve">          Proceeds from(payments for) temporary</t>
  </si>
  <si>
    <t>(Unaudited</t>
  </si>
  <si>
    <t>/Reviewed Only)</t>
  </si>
  <si>
    <t>(Audited)</t>
  </si>
  <si>
    <t>(UNAUDITED / REVIEWED ONLY)</t>
  </si>
  <si>
    <t xml:space="preserve">Changes in shareholders' equity for the three-month periods </t>
  </si>
  <si>
    <t xml:space="preserve">Total comprehensive income for the three-month periods </t>
  </si>
  <si>
    <t>Balance as at March 31, 2016</t>
  </si>
  <si>
    <t>Balance as at January 1, 2016</t>
  </si>
  <si>
    <t>2016</t>
  </si>
  <si>
    <t>31.1</t>
  </si>
  <si>
    <t xml:space="preserve">     Other non-current liabilities</t>
  </si>
  <si>
    <t xml:space="preserve">         Deposits for land</t>
  </si>
  <si>
    <t xml:space="preserve">          Payments for temporary investments</t>
  </si>
  <si>
    <t xml:space="preserve">    Actuarial gains (losses) on defined </t>
  </si>
  <si>
    <t xml:space="preserve">        benefit plans</t>
  </si>
  <si>
    <t>Total comprehensive income attributable to:</t>
  </si>
  <si>
    <t xml:space="preserve">         Comprehensive income for the period</t>
  </si>
  <si>
    <t xml:space="preserve">Profit (loss) other comprehensive income for </t>
  </si>
  <si>
    <t xml:space="preserve">        the period net from income tax expenses </t>
  </si>
  <si>
    <t xml:space="preserve">  (Increase) Decrease in changes in operating assets</t>
  </si>
  <si>
    <t>Balance as at January 1, 2017</t>
  </si>
  <si>
    <t>Balance as at March 31, 2017</t>
  </si>
  <si>
    <t>AS AT MARCH 31, 2017</t>
  </si>
  <si>
    <t>March 31, 2017</t>
  </si>
  <si>
    <t>December 31, 2016</t>
  </si>
  <si>
    <t>2017</t>
  </si>
  <si>
    <t>FOR THE THREE-MONTH PERIODS ENDED MARCH 31, 2017</t>
  </si>
  <si>
    <t xml:space="preserve">    Other non-current assets</t>
  </si>
  <si>
    <t xml:space="preserve">        comprehensive income </t>
  </si>
  <si>
    <t xml:space="preserve">    Income tax related to components of other </t>
  </si>
  <si>
    <t>Number of weighted average of common shares (Share)</t>
  </si>
  <si>
    <t>Other comprehensive income for the period</t>
  </si>
  <si>
    <t xml:space="preserve">     Short-term loans</t>
  </si>
  <si>
    <t xml:space="preserve">     Shot-term loans to related companies</t>
  </si>
  <si>
    <t xml:space="preserve">     Property foreclosed</t>
  </si>
  <si>
    <t>18</t>
  </si>
  <si>
    <t>19</t>
  </si>
  <si>
    <t>20</t>
  </si>
  <si>
    <t xml:space="preserve">        (Gain) on sales of property foreclosed</t>
  </si>
  <si>
    <t>Dividend</t>
  </si>
  <si>
    <t>38</t>
  </si>
  <si>
    <t>3.4</t>
  </si>
  <si>
    <t xml:space="preserve">          Proceeds form fixed deposit</t>
  </si>
  <si>
    <t xml:space="preserve">(                                                                                                      ) </t>
  </si>
  <si>
    <t xml:space="preserve">(                                                                                                    ) </t>
  </si>
  <si>
    <t>Continuing operations</t>
  </si>
  <si>
    <t>Profit for the period form continuing operations</t>
  </si>
  <si>
    <t>Discontinued operations</t>
  </si>
  <si>
    <t xml:space="preserve">Profit for the period from discontinued </t>
  </si>
  <si>
    <t xml:space="preserve">         operations</t>
  </si>
  <si>
    <t xml:space="preserve">        Profit for the period form continuing operations</t>
  </si>
  <si>
    <t xml:space="preserve">        Profit for the period form discontinuing operations</t>
  </si>
  <si>
    <t xml:space="preserve">     Profit for the period owners of the parent</t>
  </si>
  <si>
    <t xml:space="preserve">       Profit for the period Non-controlling interests</t>
  </si>
  <si>
    <t>(restated)</t>
  </si>
  <si>
    <t xml:space="preserve">   Profit before income tax form continuing operations</t>
  </si>
  <si>
    <t xml:space="preserve">           operations discontinued operations</t>
  </si>
  <si>
    <t xml:space="preserve">         Other income deducted retention</t>
  </si>
  <si>
    <t xml:space="preserve">         Loss on damaged assets</t>
  </si>
  <si>
    <t xml:space="preserve">         Payments for acquire of property foreclosed</t>
  </si>
  <si>
    <t xml:space="preserve">         Proceeds from sales of property foreclosed</t>
  </si>
  <si>
    <t xml:space="preserve">Cash and cash equivalents, end of the period form  </t>
  </si>
  <si>
    <t xml:space="preserve">   Plus  Profit before income tax form continuing </t>
  </si>
  <si>
    <t xml:space="preserve">         Provision for impairment - property foreclosed</t>
  </si>
  <si>
    <t xml:space="preserve">         Dividend receive</t>
  </si>
  <si>
    <t xml:space="preserve">          Payments for loans to related companies</t>
  </si>
  <si>
    <t xml:space="preserve">          Payments for loans to other companies</t>
  </si>
  <si>
    <t xml:space="preserve">          Dividend receive</t>
  </si>
  <si>
    <t xml:space="preserve">          Dividend paid</t>
  </si>
  <si>
    <t xml:space="preserve">       continuing operations discontinued operations</t>
  </si>
  <si>
    <t xml:space="preserve">             (                                                                                                         )  </t>
  </si>
  <si>
    <t xml:space="preserve">     Assets at held for sale</t>
  </si>
  <si>
    <t xml:space="preserve">     Liabilities directly related to assets classified </t>
  </si>
  <si>
    <t xml:space="preserve">          as held for sale</t>
  </si>
  <si>
    <t xml:space="preserve">     Land held for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</si>
</sst>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</numFmts>
  <fonts count="16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indexed="8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color theme="1"/>
      <name val="AngsanaUPC"/>
      <family val="1"/>
      <charset val="222"/>
    </font>
    <font>
      <b/>
      <sz val="15"/>
      <color rgb="FFFF0000"/>
      <name val="AngsanaUPC"/>
      <family val="1"/>
    </font>
    <font>
      <sz val="15"/>
      <color theme="0"/>
      <name val="AngsanaUPC"/>
      <family val="1"/>
    </font>
    <font>
      <u/>
      <sz val="15"/>
      <name val="AngsanaUPC"/>
      <family val="1"/>
      <charset val="222"/>
    </font>
    <font>
      <u/>
      <sz val="15"/>
      <color theme="1"/>
      <name val="AngsanaUPC"/>
      <family val="1"/>
      <charset val="222"/>
    </font>
    <font>
      <sz val="15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2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</cellStyleXfs>
  <cellXfs count="224">
    <xf numFmtId="0" fontId="0" fillId="0" borderId="0" xfId="0"/>
    <xf numFmtId="39" fontId="8" fillId="0" borderId="0" xfId="70" applyNumberFormat="1" applyFont="1" applyFill="1" applyAlignment="1"/>
    <xf numFmtId="39" fontId="8" fillId="0" borderId="0" xfId="141" applyNumberFormat="1" applyFont="1" applyFill="1" applyAlignment="1"/>
    <xf numFmtId="39" fontId="8" fillId="0" borderId="1" xfId="141" applyNumberFormat="1" applyFont="1" applyFill="1" applyBorder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left"/>
    </xf>
    <xf numFmtId="39" fontId="8" fillId="0" borderId="0" xfId="141" applyNumberFormat="1" applyFont="1" applyFill="1" applyBorder="1" applyAlignment="1" applyProtection="1"/>
    <xf numFmtId="39" fontId="8" fillId="0" borderId="0" xfId="141" quotePrefix="1" applyNumberFormat="1" applyFont="1" applyFill="1" applyAlignment="1">
      <alignment horizontal="left"/>
    </xf>
    <xf numFmtId="39" fontId="8" fillId="0" borderId="0" xfId="70" applyNumberFormat="1" applyFont="1" applyFill="1" applyAlignment="1">
      <alignment horizontal="left"/>
    </xf>
    <xf numFmtId="39" fontId="8" fillId="0" borderId="2" xfId="141" applyNumberFormat="1" applyFont="1" applyFill="1" applyBorder="1" applyAlignment="1"/>
    <xf numFmtId="39" fontId="8" fillId="0" borderId="0" xfId="141" applyNumberFormat="1" applyFont="1" applyFill="1" applyBorder="1" applyAlignment="1"/>
    <xf numFmtId="39" fontId="8" fillId="0" borderId="0" xfId="70" applyNumberFormat="1" applyFont="1" applyFill="1"/>
    <xf numFmtId="39" fontId="8" fillId="0" borderId="0" xfId="141" applyNumberFormat="1" applyFont="1" applyFill="1" applyAlignment="1">
      <alignment horizontal="left"/>
    </xf>
    <xf numFmtId="39" fontId="8" fillId="0" borderId="0" xfId="141" applyNumberFormat="1" applyFont="1" applyFill="1" applyAlignment="1" applyProtection="1"/>
    <xf numFmtId="39" fontId="8" fillId="0" borderId="3" xfId="141" applyNumberFormat="1" applyFont="1" applyFill="1" applyBorder="1" applyAlignment="1"/>
    <xf numFmtId="39" fontId="8" fillId="0" borderId="0" xfId="141" applyNumberFormat="1" applyFont="1" applyFill="1"/>
    <xf numFmtId="39" fontId="8" fillId="0" borderId="0" xfId="141" applyNumberFormat="1" applyFont="1" applyFill="1" applyAlignment="1">
      <alignment horizontal="center"/>
    </xf>
    <xf numFmtId="39" fontId="8" fillId="0" borderId="0" xfId="1" applyNumberFormat="1" applyFont="1" applyFill="1" applyAlignment="1"/>
    <xf numFmtId="39" fontId="8" fillId="0" borderId="0" xfId="1" applyNumberFormat="1" applyFont="1" applyFill="1" applyBorder="1" applyAlignment="1"/>
    <xf numFmtId="39" fontId="8" fillId="0" borderId="0" xfId="70" applyNumberFormat="1" applyFont="1" applyFill="1" applyBorder="1" applyAlignment="1"/>
    <xf numFmtId="39" fontId="4" fillId="0" borderId="0" xfId="141" quotePrefix="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left"/>
    </xf>
    <xf numFmtId="188" fontId="8" fillId="0" borderId="0" xfId="141" applyNumberFormat="1" applyFont="1" applyFill="1" applyAlignment="1">
      <alignment horizontal="right"/>
    </xf>
    <xf numFmtId="188" fontId="8" fillId="0" borderId="0" xfId="141" applyNumberFormat="1" applyFont="1" applyFill="1" applyAlignment="1"/>
    <xf numFmtId="37" fontId="8" fillId="0" borderId="0" xfId="141" applyNumberFormat="1" applyFont="1" applyFill="1" applyAlignment="1"/>
    <xf numFmtId="39" fontId="8" fillId="0" borderId="0" xfId="70" quotePrefix="1" applyNumberFormat="1" applyFont="1" applyFill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3" xfId="1" applyNumberFormat="1" applyFont="1" applyFill="1" applyBorder="1" applyAlignment="1"/>
    <xf numFmtId="39" fontId="8" fillId="0" borderId="0" xfId="1" applyNumberFormat="1" applyFont="1" applyFill="1" applyAlignment="1">
      <alignment horizontal="right"/>
    </xf>
    <xf numFmtId="39" fontId="8" fillId="0" borderId="0" xfId="141" applyNumberFormat="1" applyFont="1" applyFill="1" applyAlignment="1">
      <alignment horizontal="right"/>
    </xf>
    <xf numFmtId="39" fontId="8" fillId="0" borderId="4" xfId="1" applyNumberFormat="1" applyFont="1" applyFill="1" applyBorder="1" applyAlignment="1"/>
    <xf numFmtId="39" fontId="8" fillId="0" borderId="2" xfId="1" applyNumberFormat="1" applyFont="1" applyFill="1" applyBorder="1" applyAlignment="1"/>
    <xf numFmtId="189" fontId="9" fillId="0" borderId="0" xfId="141" applyNumberFormat="1" applyFont="1" applyFill="1" applyAlignment="1" applyProtection="1">
      <alignment horizontal="left"/>
    </xf>
    <xf numFmtId="189" fontId="9" fillId="0" borderId="0" xfId="0" applyNumberFormat="1" applyFont="1" applyFill="1" applyAlignment="1"/>
    <xf numFmtId="189" fontId="9" fillId="0" borderId="0" xfId="141" applyNumberFormat="1" applyFont="1" applyFill="1" applyAlignment="1"/>
    <xf numFmtId="40" fontId="9" fillId="0" borderId="0" xfId="141" applyNumberFormat="1" applyFont="1" applyFill="1" applyAlignment="1" applyProtection="1">
      <alignment horizontal="left"/>
    </xf>
    <xf numFmtId="39" fontId="9" fillId="0" borderId="0" xfId="141" applyFont="1" applyFill="1"/>
    <xf numFmtId="0" fontId="4" fillId="0" borderId="0" xfId="0" applyFont="1" applyFill="1" applyBorder="1"/>
    <xf numFmtId="40" fontId="4" fillId="0" borderId="0" xfId="141" applyNumberFormat="1" applyFont="1" applyFill="1" applyAlignment="1">
      <alignment horizontal="center"/>
    </xf>
    <xf numFmtId="39" fontId="4" fillId="0" borderId="0" xfId="0" applyNumberFormat="1" applyFont="1" applyFill="1"/>
    <xf numFmtId="39" fontId="7" fillId="0" borderId="0" xfId="141" applyFont="1" applyFill="1" applyAlignment="1" applyProtection="1">
      <alignment horizontal="left"/>
    </xf>
    <xf numFmtId="40" fontId="4" fillId="0" borderId="0" xfId="0" applyNumberFormat="1" applyFont="1" applyFill="1" applyAlignment="1">
      <alignment horizontal="right"/>
    </xf>
    <xf numFmtId="40" fontId="4" fillId="0" borderId="0" xfId="0" applyNumberFormat="1" applyFont="1" applyFill="1" applyBorder="1"/>
    <xf numFmtId="40" fontId="4" fillId="0" borderId="0" xfId="0" applyNumberFormat="1" applyFont="1" applyFill="1"/>
    <xf numFmtId="187" fontId="4" fillId="0" borderId="4" xfId="0" applyNumberFormat="1" applyFont="1" applyFill="1" applyBorder="1"/>
    <xf numFmtId="39" fontId="8" fillId="0" borderId="0" xfId="70" applyNumberFormat="1" applyFont="1" applyFill="1" applyAlignment="1">
      <alignment horizontal="center"/>
    </xf>
    <xf numFmtId="39" fontId="8" fillId="0" borderId="0" xfId="0" applyNumberFormat="1" applyFont="1" applyFill="1"/>
    <xf numFmtId="39" fontId="8" fillId="0" borderId="0" xfId="81" applyNumberFormat="1" applyFont="1" applyFill="1" applyAlignment="1"/>
    <xf numFmtId="37" fontId="8" fillId="0" borderId="0" xfId="12" applyNumberFormat="1" applyFont="1" applyFill="1" applyAlignment="1"/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87" fontId="5" fillId="0" borderId="0" xfId="12" applyNumberFormat="1" applyFont="1" applyFill="1" applyBorder="1" applyAlignment="1"/>
    <xf numFmtId="40" fontId="5" fillId="0" borderId="0" xfId="81" applyNumberFormat="1" applyFont="1" applyFill="1"/>
    <xf numFmtId="39" fontId="9" fillId="0" borderId="0" xfId="70" applyNumberFormat="1" applyFont="1" applyFill="1"/>
    <xf numFmtId="187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39" fontId="8" fillId="0" borderId="0" xfId="81" applyNumberFormat="1" applyFont="1" applyFill="1" applyBorder="1" applyAlignment="1"/>
    <xf numFmtId="39" fontId="8" fillId="0" borderId="0" xfId="12" quotePrefix="1" applyNumberFormat="1" applyFont="1" applyFill="1" applyAlignment="1">
      <alignment horizontal="right"/>
    </xf>
    <xf numFmtId="39" fontId="8" fillId="0" borderId="0" xfId="12" applyNumberFormat="1" applyFont="1" applyFill="1" applyAlignment="1">
      <alignment horizontal="right"/>
    </xf>
    <xf numFmtId="39" fontId="8" fillId="0" borderId="0" xfId="12" applyNumberFormat="1" applyFont="1" applyFill="1" applyBorder="1" applyAlignment="1"/>
    <xf numFmtId="49" fontId="8" fillId="0" borderId="0" xfId="141" quotePrefix="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39" fontId="8" fillId="0" borderId="0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centerContinuous"/>
    </xf>
    <xf numFmtId="39" fontId="8" fillId="0" borderId="0" xfId="141" applyNumberFormat="1" applyFont="1" applyFill="1" applyAlignment="1" applyProtection="1">
      <alignment horizontal="centerContinuous"/>
    </xf>
    <xf numFmtId="39" fontId="8" fillId="0" borderId="0" xfId="141" applyNumberFormat="1" applyFont="1" applyFill="1" applyBorder="1" applyAlignment="1" applyProtection="1">
      <alignment horizontal="left"/>
    </xf>
    <xf numFmtId="40" fontId="4" fillId="0" borderId="0" xfId="141" applyNumberFormat="1" applyFont="1" applyFill="1" applyBorder="1" applyAlignment="1">
      <alignment horizontal="center"/>
    </xf>
    <xf numFmtId="0" fontId="8" fillId="0" borderId="0" xfId="141" quotePrefix="1" applyNumberFormat="1" applyFont="1" applyFill="1" applyAlignment="1">
      <alignment horizontal="center"/>
    </xf>
    <xf numFmtId="49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0" fontId="8" fillId="0" borderId="0" xfId="70" applyNumberFormat="1" applyFont="1" applyFill="1" applyAlignment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0" xfId="0" applyNumberFormat="1" applyFont="1" applyFill="1" applyAlignment="1"/>
    <xf numFmtId="189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89" fontId="5" fillId="0" borderId="1" xfId="141" applyNumberFormat="1" applyFont="1" applyFill="1" applyBorder="1" applyAlignment="1">
      <alignment horizontal="right"/>
    </xf>
    <xf numFmtId="187" fontId="5" fillId="0" borderId="0" xfId="141" applyNumberFormat="1" applyFont="1" applyFill="1" applyBorder="1" applyAlignment="1"/>
    <xf numFmtId="187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0" xfId="12" applyNumberFormat="1" applyFont="1" applyFill="1" applyAlignment="1"/>
    <xf numFmtId="187" fontId="5" fillId="0" borderId="3" xfId="141" applyNumberFormat="1" applyFont="1" applyFill="1" applyBorder="1" applyAlignment="1"/>
    <xf numFmtId="189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43" fontId="5" fillId="0" borderId="0" xfId="12" applyFont="1" applyFill="1" applyAlignment="1"/>
    <xf numFmtId="189" fontId="5" fillId="0" borderId="0" xfId="141" applyNumberFormat="1" applyFont="1" applyFill="1" applyAlignment="1" applyProtection="1">
      <alignment horizontal="centerContinuous"/>
    </xf>
    <xf numFmtId="187" fontId="8" fillId="0" borderId="0" xfId="0" applyNumberFormat="1" applyFont="1" applyFill="1" applyAlignment="1">
      <alignment horizontal="right"/>
    </xf>
    <xf numFmtId="39" fontId="8" fillId="0" borderId="0" xfId="0" applyNumberFormat="1" applyFont="1" applyFill="1" applyAlignment="1"/>
    <xf numFmtId="39" fontId="10" fillId="0" borderId="0" xfId="0" applyNumberFormat="1" applyFont="1" applyFill="1"/>
    <xf numFmtId="39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>
      <alignment horizontal="center"/>
    </xf>
    <xf numFmtId="0" fontId="8" fillId="0" borderId="0" xfId="141" quotePrefix="1" applyNumberFormat="1" applyFont="1" applyFill="1" applyAlignment="1">
      <alignment horizontal="center"/>
    </xf>
    <xf numFmtId="49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189" fontId="5" fillId="0" borderId="2" xfId="141" applyNumberFormat="1" applyFont="1" applyFill="1" applyBorder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49" fontId="4" fillId="0" borderId="0" xfId="141" applyNumberFormat="1" applyFont="1" applyFill="1" applyBorder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Border="1" applyAlignment="1" applyProtection="1"/>
    <xf numFmtId="39" fontId="8" fillId="0" borderId="0" xfId="141" applyNumberFormat="1" applyFont="1" applyFill="1" applyAlignment="1"/>
    <xf numFmtId="39" fontId="8" fillId="0" borderId="1" xfId="81" applyNumberFormat="1" applyFont="1" applyFill="1" applyBorder="1" applyAlignment="1"/>
    <xf numFmtId="39" fontId="8" fillId="0" borderId="1" xfId="141" applyNumberFormat="1" applyFont="1" applyFill="1" applyBorder="1" applyAlignment="1"/>
    <xf numFmtId="39" fontId="8" fillId="0" borderId="0" xfId="81" applyNumberFormat="1" applyFont="1" applyFill="1" applyAlignment="1"/>
    <xf numFmtId="37" fontId="8" fillId="0" borderId="0" xfId="12" applyNumberFormat="1" applyFont="1" applyFill="1" applyAlignment="1"/>
    <xf numFmtId="187" fontId="4" fillId="0" borderId="0" xfId="12" applyNumberFormat="1" applyFont="1" applyFill="1" applyBorder="1" applyAlignment="1"/>
    <xf numFmtId="187" fontId="4" fillId="0" borderId="0" xfId="141" applyNumberFormat="1" applyFont="1" applyFill="1" applyBorder="1" applyAlignment="1"/>
    <xf numFmtId="187" fontId="4" fillId="0" borderId="0" xfId="139" applyNumberFormat="1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40" fontId="4" fillId="0" borderId="0" xfId="141" applyNumberFormat="1" applyFont="1" applyFill="1" applyAlignment="1"/>
    <xf numFmtId="0" fontId="4" fillId="0" borderId="0" xfId="0" applyFont="1" applyFill="1"/>
    <xf numFmtId="39" fontId="4" fillId="0" borderId="0" xfId="0" applyNumberFormat="1" applyFont="1" applyFill="1" applyBorder="1"/>
    <xf numFmtId="40" fontId="4" fillId="0" borderId="0" xfId="0" applyNumberFormat="1" applyFont="1" applyFill="1" applyAlignment="1"/>
    <xf numFmtId="187" fontId="4" fillId="0" borderId="0" xfId="0" applyNumberFormat="1" applyFont="1" applyFill="1" applyBorder="1"/>
    <xf numFmtId="187" fontId="4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187" fontId="4" fillId="0" borderId="1" xfId="139" applyNumberFormat="1" applyFont="1" applyFill="1" applyBorder="1"/>
    <xf numFmtId="49" fontId="8" fillId="0" borderId="0" xfId="141" quotePrefix="1" applyNumberFormat="1" applyFont="1" applyFill="1" applyAlignment="1">
      <alignment horizontal="center"/>
    </xf>
    <xf numFmtId="49" fontId="8" fillId="0" borderId="0" xfId="141" quotePrefix="1" applyNumberFormat="1" applyFont="1" applyFill="1" applyAlignment="1">
      <alignment horizontal="center"/>
    </xf>
    <xf numFmtId="49" fontId="8" fillId="0" borderId="0" xfId="141" quotePrefix="1" applyNumberFormat="1" applyFont="1" applyFill="1" applyAlignment="1">
      <alignment horizontal="center"/>
    </xf>
    <xf numFmtId="0" fontId="8" fillId="0" borderId="0" xfId="141" quotePrefix="1" applyNumberFormat="1" applyFont="1" applyFill="1" applyAlignment="1">
      <alignment horizontal="center"/>
    </xf>
    <xf numFmtId="49" fontId="8" fillId="0" borderId="0" xfId="141" quotePrefix="1" applyNumberFormat="1" applyFont="1" applyFill="1" applyAlignment="1">
      <alignment horizontal="center"/>
    </xf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39" fontId="8" fillId="0" borderId="5" xfId="1" applyNumberFormat="1" applyFont="1" applyFill="1" applyBorder="1" applyAlignment="1"/>
    <xf numFmtId="39" fontId="4" fillId="0" borderId="0" xfId="141" applyNumberFormat="1" applyFont="1" applyFill="1" applyAlignment="1"/>
    <xf numFmtId="0" fontId="11" fillId="0" borderId="0" xfId="0" applyFont="1" applyFill="1"/>
    <xf numFmtId="39" fontId="11" fillId="0" borderId="0" xfId="0" applyNumberFormat="1" applyFont="1" applyFill="1" applyBorder="1"/>
    <xf numFmtId="39" fontId="11" fillId="0" borderId="0" xfId="141" applyNumberFormat="1" applyFont="1" applyFill="1" applyAlignment="1"/>
    <xf numFmtId="39" fontId="11" fillId="0" borderId="0" xfId="141" applyNumberFormat="1" applyFont="1" applyFill="1" applyAlignment="1" applyProtection="1">
      <alignment horizontal="left"/>
    </xf>
    <xf numFmtId="39" fontId="11" fillId="0" borderId="0" xfId="141" applyNumberFormat="1" applyFont="1" applyFill="1" applyAlignment="1">
      <alignment horizontal="left"/>
    </xf>
    <xf numFmtId="39" fontId="11" fillId="0" borderId="0" xfId="70" applyNumberFormat="1" applyFont="1" applyFill="1" applyAlignment="1"/>
    <xf numFmtId="39" fontId="4" fillId="0" borderId="0" xfId="141" applyNumberFormat="1" applyFont="1" applyFill="1" applyBorder="1" applyAlignment="1" applyProtection="1"/>
    <xf numFmtId="187" fontId="4" fillId="0" borderId="0" xfId="141" applyNumberFormat="1" applyFont="1" applyFill="1" applyBorder="1" applyAlignment="1" applyProtection="1"/>
    <xf numFmtId="39" fontId="8" fillId="0" borderId="0" xfId="12" applyNumberFormat="1" applyFont="1" applyFill="1" applyAlignment="1"/>
    <xf numFmtId="39" fontId="4" fillId="0" borderId="0" xfId="141" applyNumberFormat="1" applyFont="1" applyFill="1" applyAlignment="1" applyProtection="1">
      <alignment horizontal="left"/>
    </xf>
    <xf numFmtId="39" fontId="4" fillId="0" borderId="0" xfId="0" applyNumberFormat="1" applyFont="1" applyFill="1"/>
    <xf numFmtId="0" fontId="4" fillId="0" borderId="0" xfId="0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4" fillId="0" borderId="0" xfId="141" applyNumberFormat="1" applyFont="1" applyFill="1" applyBorder="1" applyAlignment="1"/>
    <xf numFmtId="187" fontId="5" fillId="0" borderId="5" xfId="12" applyNumberFormat="1" applyFont="1" applyFill="1" applyBorder="1" applyAlignment="1"/>
    <xf numFmtId="43" fontId="5" fillId="0" borderId="5" xfId="12" applyFont="1" applyFill="1" applyBorder="1" applyAlignment="1"/>
    <xf numFmtId="0" fontId="4" fillId="0" borderId="0" xfId="0" applyFont="1" applyFill="1" applyAlignment="1">
      <alignment horizontal="centerContinuous"/>
    </xf>
    <xf numFmtId="40" fontId="4" fillId="0" borderId="0" xfId="141" applyNumberFormat="1" applyFont="1" applyFill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40" fontId="5" fillId="0" borderId="2" xfId="81" applyNumberFormat="1" applyFont="1" applyFill="1" applyBorder="1" applyAlignment="1"/>
    <xf numFmtId="40" fontId="4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49" fontId="8" fillId="0" borderId="5" xfId="141" applyNumberFormat="1" applyFont="1" applyFill="1" applyBorder="1" applyAlignment="1">
      <alignment horizontal="center"/>
    </xf>
    <xf numFmtId="39" fontId="8" fillId="0" borderId="2" xfId="81" applyNumberFormat="1" applyFont="1" applyFill="1" applyBorder="1" applyAlignment="1"/>
    <xf numFmtId="43" fontId="5" fillId="0" borderId="0" xfId="12" applyFont="1" applyFill="1" applyBorder="1" applyAlignment="1"/>
    <xf numFmtId="40" fontId="9" fillId="0" borderId="0" xfId="140" applyNumberFormat="1" applyFont="1" applyFill="1"/>
    <xf numFmtId="39" fontId="8" fillId="0" borderId="0" xfId="71" applyNumberFormat="1" applyFont="1" applyFill="1" applyAlignment="1"/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37" fontId="8" fillId="0" borderId="0" xfId="70" applyNumberFormat="1" applyFont="1" applyFill="1" applyBorder="1" applyAlignment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43" fontId="12" fillId="0" borderId="0" xfId="139" applyFont="1" applyFill="1" applyBorder="1" applyAlignment="1"/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9" fontId="8" fillId="0" borderId="0" xfId="0" applyNumberFormat="1" applyFont="1" applyFill="1" applyAlignment="1"/>
    <xf numFmtId="37" fontId="4" fillId="0" borderId="0" xfId="12" applyNumberFormat="1" applyFont="1" applyFill="1" applyAlignment="1"/>
    <xf numFmtId="37" fontId="4" fillId="0" borderId="0" xfId="141" applyNumberFormat="1" applyFont="1" applyFill="1" applyAlignment="1"/>
    <xf numFmtId="189" fontId="9" fillId="0" borderId="0" xfId="141" applyNumberFormat="1" applyFont="1" applyFill="1" applyAlignment="1" applyProtection="1">
      <alignment horizontal="center"/>
    </xf>
    <xf numFmtId="49" fontId="8" fillId="0" borderId="0" xfId="141" applyNumberFormat="1" applyFont="1" applyFill="1" applyBorder="1" applyAlignment="1">
      <alignment horizontal="center"/>
    </xf>
    <xf numFmtId="49" fontId="8" fillId="0" borderId="0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187" fontId="4" fillId="0" borderId="2" xfId="0" applyNumberFormat="1" applyFont="1" applyFill="1" applyBorder="1" applyAlignment="1">
      <alignment horizontal="right"/>
    </xf>
    <xf numFmtId="49" fontId="8" fillId="0" borderId="0" xfId="141" quotePrefix="1" applyNumberFormat="1" applyFont="1" applyFill="1" applyAlignment="1">
      <alignment horizontal="center"/>
    </xf>
    <xf numFmtId="187" fontId="4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49" fontId="8" fillId="0" borderId="0" xfId="141" applyNumberFormat="1" applyFont="1" applyFill="1" applyBorder="1" applyAlignment="1">
      <alignment horizontal="center"/>
    </xf>
    <xf numFmtId="39" fontId="8" fillId="0" borderId="0" xfId="81" applyNumberFormat="1" applyFont="1" applyFill="1" applyAlignment="1"/>
    <xf numFmtId="39" fontId="8" fillId="0" borderId="3" xfId="81" applyNumberFormat="1" applyFont="1" applyFill="1" applyBorder="1" applyAlignment="1"/>
    <xf numFmtId="43" fontId="15" fillId="0" borderId="0" xfId="139" applyFont="1" applyFill="1" applyBorder="1" applyAlignment="1"/>
    <xf numFmtId="43" fontId="15" fillId="0" borderId="0" xfId="139" applyFont="1" applyFill="1" applyBorder="1"/>
    <xf numFmtId="43" fontId="15" fillId="0" borderId="0" xfId="139" applyFont="1" applyFill="1"/>
    <xf numFmtId="39" fontId="8" fillId="0" borderId="5" xfId="141" applyNumberFormat="1" applyFont="1" applyFill="1" applyBorder="1" applyAlignment="1"/>
    <xf numFmtId="187" fontId="4" fillId="0" borderId="5" xfId="0" applyNumberFormat="1" applyFont="1" applyFill="1" applyBorder="1"/>
    <xf numFmtId="39" fontId="13" fillId="0" borderId="0" xfId="141" applyNumberFormat="1" applyFont="1" applyFill="1" applyAlignment="1" applyProtection="1">
      <alignment horizontal="left"/>
    </xf>
    <xf numFmtId="39" fontId="14" fillId="0" borderId="0" xfId="70" applyNumberFormat="1" applyFont="1" applyFill="1" applyAlignment="1"/>
    <xf numFmtId="189" fontId="9" fillId="0" borderId="0" xfId="141" applyNumberFormat="1" applyFont="1" applyFill="1" applyAlignment="1" applyProtection="1">
      <alignment horizontal="center"/>
    </xf>
    <xf numFmtId="187" fontId="4" fillId="0" borderId="1" xfId="0" applyNumberFormat="1" applyFont="1" applyFill="1" applyBorder="1"/>
    <xf numFmtId="187" fontId="4" fillId="0" borderId="0" xfId="139" applyNumberFormat="1" applyFont="1" applyFill="1" applyBorder="1"/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</cellXfs>
  <cellStyles count="142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ปกติ 2" xfId="140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topLeftCell="A19" zoomScaleNormal="100" zoomScaleSheetLayoutView="100" workbookViewId="0">
      <selection activeCell="F25" sqref="F25"/>
    </sheetView>
  </sheetViews>
  <sheetFormatPr defaultRowHeight="24" customHeight="1" x14ac:dyDescent="0.45"/>
  <cols>
    <col min="1" max="1" width="1.7109375" style="1" customWidth="1"/>
    <col min="2" max="4" width="9.140625" style="1" customWidth="1"/>
    <col min="5" max="5" width="9" style="1" customWidth="1"/>
    <col min="6" max="6" width="10.5703125" style="1" customWidth="1"/>
    <col min="7" max="7" width="15.7109375" style="1" customWidth="1"/>
    <col min="8" max="8" width="1" style="1" customWidth="1"/>
    <col min="9" max="9" width="15.7109375" style="1" customWidth="1"/>
    <col min="10" max="10" width="1" style="1" customWidth="1"/>
    <col min="11" max="11" width="15.7109375" style="1" customWidth="1"/>
    <col min="12" max="12" width="1" style="1" customWidth="1"/>
    <col min="13" max="13" width="15.7109375" style="1" customWidth="1"/>
    <col min="14" max="14" width="1.7109375" style="1" customWidth="1"/>
    <col min="15" max="16384" width="9.140625" style="1"/>
  </cols>
  <sheetData>
    <row r="1" spans="1:13" ht="21.95" customHeight="1" x14ac:dyDescent="0.45">
      <c r="B1" s="213" t="s">
        <v>4</v>
      </c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</row>
    <row r="2" spans="1:13" ht="21.95" customHeight="1" x14ac:dyDescent="0.45">
      <c r="B2" s="213" t="s">
        <v>3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1:13" ht="21.95" customHeight="1" x14ac:dyDescent="0.45">
      <c r="B3" s="213" t="s">
        <v>211</v>
      </c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ht="21.95" customHeight="1" x14ac:dyDescent="0.45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ht="21.95" customHeight="1" x14ac:dyDescent="0.45">
      <c r="A5" s="2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4" t="s">
        <v>40</v>
      </c>
    </row>
    <row r="6" spans="1:13" ht="21.95" customHeight="1" x14ac:dyDescent="0.45">
      <c r="A6" s="2"/>
      <c r="G6" s="107"/>
      <c r="H6" s="107" t="s">
        <v>39</v>
      </c>
      <c r="I6" s="107"/>
      <c r="J6" s="106"/>
      <c r="K6" s="214" t="s">
        <v>54</v>
      </c>
      <c r="L6" s="214"/>
      <c r="M6" s="214"/>
    </row>
    <row r="7" spans="1:13" ht="21.95" customHeight="1" x14ac:dyDescent="0.45">
      <c r="A7" s="2"/>
      <c r="B7" s="14"/>
      <c r="C7" s="14"/>
      <c r="D7" s="14"/>
      <c r="E7" s="14"/>
      <c r="F7" s="76" t="s">
        <v>5</v>
      </c>
      <c r="G7" s="108" t="s">
        <v>212</v>
      </c>
      <c r="H7" s="67"/>
      <c r="I7" s="108" t="s">
        <v>213</v>
      </c>
      <c r="J7" s="106"/>
      <c r="K7" s="108" t="s">
        <v>212</v>
      </c>
      <c r="L7" s="67"/>
      <c r="M7" s="108" t="s">
        <v>213</v>
      </c>
    </row>
    <row r="8" spans="1:13" ht="21.95" customHeight="1" x14ac:dyDescent="0.45">
      <c r="A8" s="116"/>
      <c r="B8" s="14"/>
      <c r="C8" s="14"/>
      <c r="D8" s="14"/>
      <c r="E8" s="14"/>
      <c r="F8" s="167"/>
      <c r="G8" s="113" t="s">
        <v>189</v>
      </c>
      <c r="H8" s="66"/>
      <c r="I8" s="113"/>
      <c r="J8" s="166"/>
      <c r="K8" s="113" t="s">
        <v>189</v>
      </c>
      <c r="L8" s="66"/>
      <c r="M8" s="113"/>
    </row>
    <row r="9" spans="1:13" ht="21.95" customHeight="1" x14ac:dyDescent="0.45">
      <c r="A9" s="2"/>
      <c r="B9" s="213" t="s">
        <v>61</v>
      </c>
      <c r="C9" s="213"/>
      <c r="D9" s="213"/>
      <c r="E9" s="213"/>
      <c r="F9" s="112"/>
      <c r="G9" s="113" t="s">
        <v>190</v>
      </c>
      <c r="H9" s="66"/>
      <c r="I9" s="113" t="s">
        <v>191</v>
      </c>
      <c r="J9" s="111"/>
      <c r="K9" s="113" t="s">
        <v>190</v>
      </c>
      <c r="L9" s="66"/>
      <c r="M9" s="113" t="s">
        <v>191</v>
      </c>
    </row>
    <row r="10" spans="1:13" ht="21.95" customHeight="1" x14ac:dyDescent="0.45">
      <c r="A10" s="2"/>
      <c r="B10" s="6" t="s">
        <v>6</v>
      </c>
      <c r="C10" s="2"/>
      <c r="D10" s="2"/>
      <c r="E10" s="2"/>
      <c r="F10" s="2"/>
      <c r="G10" s="11"/>
      <c r="H10" s="20"/>
      <c r="I10" s="11"/>
      <c r="J10" s="11"/>
      <c r="K10" s="11"/>
      <c r="L10" s="11"/>
      <c r="M10" s="11"/>
    </row>
    <row r="11" spans="1:13" ht="21.95" customHeight="1" x14ac:dyDescent="0.45">
      <c r="A11" s="2"/>
      <c r="B11" s="6" t="s">
        <v>131</v>
      </c>
      <c r="C11" s="2"/>
      <c r="D11" s="2"/>
      <c r="E11" s="2"/>
      <c r="F11" s="139" t="s">
        <v>168</v>
      </c>
      <c r="G11" s="119">
        <v>544926700.61000001</v>
      </c>
      <c r="I11" s="119">
        <v>707489688.39999998</v>
      </c>
      <c r="K11" s="119">
        <v>477188908.04000002</v>
      </c>
      <c r="L11" s="2"/>
      <c r="M11" s="119">
        <v>519632733.94999999</v>
      </c>
    </row>
    <row r="12" spans="1:13" ht="21.95" customHeight="1" x14ac:dyDescent="0.45">
      <c r="A12" s="2"/>
      <c r="B12" s="6" t="s">
        <v>132</v>
      </c>
      <c r="C12" s="2"/>
      <c r="D12" s="2"/>
      <c r="E12" s="2"/>
      <c r="F12" s="139" t="s">
        <v>169</v>
      </c>
      <c r="G12" s="119">
        <v>1112028789.45</v>
      </c>
      <c r="I12" s="119">
        <v>947627811.91999996</v>
      </c>
      <c r="K12" s="119">
        <v>1112028789.45</v>
      </c>
      <c r="L12" s="2"/>
      <c r="M12" s="119">
        <v>947627811.91999996</v>
      </c>
    </row>
    <row r="13" spans="1:13" ht="21.95" customHeight="1" x14ac:dyDescent="0.45">
      <c r="A13" s="2"/>
      <c r="B13" s="6" t="s">
        <v>133</v>
      </c>
      <c r="C13" s="2"/>
      <c r="D13" s="2"/>
      <c r="E13" s="2"/>
      <c r="F13" s="139" t="s">
        <v>120</v>
      </c>
      <c r="G13" s="119">
        <v>496747902.44</v>
      </c>
      <c r="I13" s="119">
        <v>573222487.94000006</v>
      </c>
      <c r="K13" s="119">
        <v>565050977.94000006</v>
      </c>
      <c r="L13" s="2"/>
      <c r="M13" s="119">
        <v>594179810.96000004</v>
      </c>
    </row>
    <row r="14" spans="1:13" ht="21.95" customHeight="1" x14ac:dyDescent="0.45">
      <c r="A14" s="2"/>
      <c r="B14" s="6" t="s">
        <v>222</v>
      </c>
      <c r="E14" s="2"/>
      <c r="F14" s="139" t="s">
        <v>170</v>
      </c>
      <c r="G14" s="119">
        <v>0</v>
      </c>
      <c r="I14" s="119">
        <v>0</v>
      </c>
      <c r="K14" s="119">
        <v>480003619.61000001</v>
      </c>
      <c r="L14" s="2"/>
      <c r="M14" s="119">
        <v>280003619.61000001</v>
      </c>
    </row>
    <row r="15" spans="1:13" ht="21.95" customHeight="1" x14ac:dyDescent="0.45">
      <c r="A15" s="116"/>
      <c r="B15" s="6" t="s">
        <v>221</v>
      </c>
      <c r="E15" s="116"/>
      <c r="F15" s="139" t="s">
        <v>171</v>
      </c>
      <c r="G15" s="119">
        <v>50000000</v>
      </c>
      <c r="I15" s="119">
        <v>0</v>
      </c>
      <c r="K15" s="119">
        <v>50000000</v>
      </c>
      <c r="L15" s="116"/>
      <c r="M15" s="119">
        <v>0</v>
      </c>
    </row>
    <row r="16" spans="1:13" ht="21.95" customHeight="1" x14ac:dyDescent="0.45">
      <c r="A16" s="116"/>
      <c r="B16" s="6" t="s">
        <v>134</v>
      </c>
      <c r="E16" s="116"/>
      <c r="F16" s="139" t="s">
        <v>172</v>
      </c>
      <c r="G16" s="119">
        <v>35565135</v>
      </c>
      <c r="I16" s="119">
        <v>190991470.44999999</v>
      </c>
      <c r="K16" s="119">
        <v>35565135</v>
      </c>
      <c r="L16" s="116"/>
      <c r="M16" s="119">
        <v>190991470.44999999</v>
      </c>
    </row>
    <row r="17" spans="1:13" ht="21.95" customHeight="1" x14ac:dyDescent="0.45">
      <c r="A17" s="2"/>
      <c r="B17" s="33" t="s">
        <v>135</v>
      </c>
      <c r="E17" s="2"/>
      <c r="F17" s="135"/>
      <c r="K17" s="48"/>
      <c r="L17" s="2"/>
    </row>
    <row r="18" spans="1:13" ht="21.95" customHeight="1" x14ac:dyDescent="0.45">
      <c r="A18" s="2"/>
      <c r="B18" s="34" t="s">
        <v>147</v>
      </c>
      <c r="E18" s="2"/>
      <c r="F18" s="135" t="s">
        <v>173</v>
      </c>
      <c r="G18" s="1">
        <v>0</v>
      </c>
      <c r="I18" s="1">
        <v>1255475399.4699998</v>
      </c>
      <c r="K18" s="1">
        <v>0</v>
      </c>
      <c r="L18" s="2"/>
      <c r="M18" s="1">
        <v>0</v>
      </c>
    </row>
    <row r="19" spans="1:13" ht="21.95" customHeight="1" x14ac:dyDescent="0.45">
      <c r="A19" s="2"/>
      <c r="B19" s="33" t="s">
        <v>136</v>
      </c>
      <c r="E19" s="2"/>
      <c r="F19" s="74" t="s">
        <v>112</v>
      </c>
      <c r="G19" s="201">
        <v>110752335.09999999</v>
      </c>
      <c r="I19" s="119">
        <v>85138790.859999999</v>
      </c>
      <c r="K19" s="1">
        <v>68590631.010000005</v>
      </c>
      <c r="L19" s="2"/>
      <c r="M19" s="119">
        <v>49356770.490000002</v>
      </c>
    </row>
    <row r="20" spans="1:13" ht="21.95" customHeight="1" x14ac:dyDescent="0.45">
      <c r="A20" s="2"/>
      <c r="B20" s="33" t="s">
        <v>137</v>
      </c>
      <c r="E20" s="2"/>
      <c r="F20" s="8"/>
      <c r="G20" s="119">
        <v>430688586.56</v>
      </c>
      <c r="I20" s="119">
        <v>438122704.23000002</v>
      </c>
      <c r="K20" s="115">
        <v>466324898.12</v>
      </c>
      <c r="L20" s="2"/>
      <c r="M20" s="119">
        <v>476610303.35000002</v>
      </c>
    </row>
    <row r="21" spans="1:13" ht="21.95" customHeight="1" x14ac:dyDescent="0.45">
      <c r="A21" s="116"/>
      <c r="B21" s="33" t="s">
        <v>138</v>
      </c>
      <c r="E21" s="116"/>
      <c r="F21" s="8"/>
      <c r="G21" s="119">
        <v>19427338.030000001</v>
      </c>
      <c r="I21" s="119">
        <v>20646988.949999999</v>
      </c>
      <c r="K21" s="115">
        <v>19427338.030000001</v>
      </c>
      <c r="L21" s="116"/>
      <c r="M21" s="119">
        <v>10536725.74</v>
      </c>
    </row>
    <row r="22" spans="1:13" ht="21.95" customHeight="1" x14ac:dyDescent="0.45">
      <c r="A22" s="116"/>
      <c r="B22" s="33" t="s">
        <v>260</v>
      </c>
      <c r="E22" s="116"/>
      <c r="F22" s="197">
        <v>3.4</v>
      </c>
      <c r="G22" s="201">
        <v>1603091013.0599999</v>
      </c>
      <c r="I22" s="201">
        <v>0</v>
      </c>
      <c r="K22" s="115">
        <v>299999800</v>
      </c>
      <c r="L22" s="116"/>
      <c r="M22" s="201">
        <v>0</v>
      </c>
    </row>
    <row r="23" spans="1:13" ht="21.95" customHeight="1" x14ac:dyDescent="0.45">
      <c r="A23" s="2"/>
      <c r="B23" s="2"/>
      <c r="C23" s="33" t="s">
        <v>139</v>
      </c>
      <c r="D23" s="33"/>
      <c r="F23" s="9"/>
      <c r="G23" s="10">
        <f>SUM(G11:G22)</f>
        <v>4403227800.25</v>
      </c>
      <c r="I23" s="10">
        <f>SUM(I11:I22)</f>
        <v>4218715342.2199998</v>
      </c>
      <c r="J23" s="2"/>
      <c r="K23" s="10">
        <f>SUM(K11:K22)</f>
        <v>3574180097.2000008</v>
      </c>
      <c r="L23" s="2"/>
      <c r="M23" s="10">
        <f>SUM(M11:M22)</f>
        <v>3068939246.4699993</v>
      </c>
    </row>
    <row r="24" spans="1:13" ht="21.95" customHeight="1" x14ac:dyDescent="0.45">
      <c r="A24" s="2"/>
      <c r="B24" s="6" t="s">
        <v>9</v>
      </c>
      <c r="E24" s="6"/>
      <c r="F24" s="6"/>
      <c r="G24" s="2"/>
      <c r="I24" s="2"/>
      <c r="J24" s="2"/>
      <c r="K24" s="7"/>
      <c r="L24" s="2"/>
      <c r="M24" s="7"/>
    </row>
    <row r="25" spans="1:13" ht="21.95" customHeight="1" x14ac:dyDescent="0.45">
      <c r="A25" s="2"/>
      <c r="B25" s="6" t="s">
        <v>140</v>
      </c>
      <c r="E25" s="6"/>
      <c r="F25" s="136" t="s">
        <v>174</v>
      </c>
      <c r="G25" s="119">
        <v>0</v>
      </c>
      <c r="H25" s="119"/>
      <c r="I25" s="119">
        <v>0</v>
      </c>
      <c r="J25" s="119"/>
      <c r="K25" s="14">
        <v>286554648.75</v>
      </c>
      <c r="L25" s="2"/>
      <c r="M25" s="14">
        <v>586554448.75</v>
      </c>
    </row>
    <row r="26" spans="1:13" ht="21.95" customHeight="1" x14ac:dyDescent="0.45">
      <c r="A26" s="2"/>
      <c r="B26" s="6" t="s">
        <v>141</v>
      </c>
      <c r="E26" s="2"/>
      <c r="F26" s="136" t="s">
        <v>121</v>
      </c>
      <c r="G26" s="119">
        <v>1100000</v>
      </c>
      <c r="H26" s="119"/>
      <c r="I26" s="119">
        <v>1100000</v>
      </c>
      <c r="J26" s="119"/>
      <c r="K26" s="115">
        <v>0</v>
      </c>
      <c r="L26" s="2"/>
      <c r="M26" s="115">
        <v>0</v>
      </c>
    </row>
    <row r="27" spans="1:13" ht="21.95" customHeight="1" x14ac:dyDescent="0.45">
      <c r="A27" s="116"/>
      <c r="B27" s="6" t="s">
        <v>263</v>
      </c>
      <c r="E27" s="6"/>
      <c r="F27" s="139"/>
      <c r="G27" s="116">
        <v>0</v>
      </c>
      <c r="H27" s="119"/>
      <c r="I27" s="119">
        <v>169255800</v>
      </c>
      <c r="J27" s="116"/>
      <c r="K27" s="115">
        <v>0</v>
      </c>
      <c r="L27" s="116"/>
      <c r="M27" s="115">
        <v>0</v>
      </c>
    </row>
    <row r="28" spans="1:13" ht="21.95" customHeight="1" x14ac:dyDescent="0.45">
      <c r="A28" s="2"/>
      <c r="B28" s="6" t="s">
        <v>142</v>
      </c>
      <c r="E28" s="2"/>
      <c r="F28" s="137" t="s">
        <v>175</v>
      </c>
      <c r="G28" s="48">
        <v>319032661.04000002</v>
      </c>
      <c r="H28" s="48"/>
      <c r="I28" s="119">
        <v>335749883.93000001</v>
      </c>
      <c r="J28" s="48"/>
      <c r="K28" s="48">
        <v>60730823.549999997</v>
      </c>
      <c r="L28" s="2"/>
      <c r="M28" s="119">
        <v>63875686.689999998</v>
      </c>
    </row>
    <row r="29" spans="1:13" ht="21.95" customHeight="1" x14ac:dyDescent="0.45">
      <c r="B29" s="1" t="s">
        <v>167</v>
      </c>
      <c r="E29" s="2"/>
      <c r="G29" s="48">
        <v>1543373.43</v>
      </c>
      <c r="H29" s="48"/>
      <c r="I29" s="119">
        <v>4484954.16</v>
      </c>
      <c r="J29" s="48"/>
      <c r="K29" s="7">
        <v>0</v>
      </c>
      <c r="L29" s="2"/>
      <c r="M29" s="115">
        <v>0</v>
      </c>
    </row>
    <row r="30" spans="1:13" ht="21.95" customHeight="1" x14ac:dyDescent="0.45">
      <c r="B30" s="1" t="s">
        <v>143</v>
      </c>
      <c r="E30" s="2"/>
      <c r="F30" s="105" t="s">
        <v>187</v>
      </c>
      <c r="G30" s="119">
        <v>191120065</v>
      </c>
      <c r="H30" s="119"/>
      <c r="I30" s="119">
        <v>207218085.84999999</v>
      </c>
      <c r="J30" s="119"/>
      <c r="K30" s="115">
        <v>191120065</v>
      </c>
      <c r="L30" s="2"/>
      <c r="M30" s="115">
        <v>207218085.84999999</v>
      </c>
    </row>
    <row r="31" spans="1:13" ht="21.95" customHeight="1" x14ac:dyDescent="0.45">
      <c r="B31" s="1" t="s">
        <v>144</v>
      </c>
      <c r="E31" s="2"/>
      <c r="F31" s="139" t="s">
        <v>224</v>
      </c>
      <c r="G31" s="119">
        <v>6917100.8499999996</v>
      </c>
      <c r="H31" s="119"/>
      <c r="I31" s="119">
        <v>8030045.4699999997</v>
      </c>
      <c r="J31" s="119"/>
      <c r="K31" s="115">
        <v>3709296.19</v>
      </c>
      <c r="L31" s="2"/>
      <c r="M31" s="115">
        <v>3996586.35</v>
      </c>
    </row>
    <row r="32" spans="1:13" ht="21.95" customHeight="1" x14ac:dyDescent="0.45">
      <c r="B32" s="1" t="s">
        <v>145</v>
      </c>
      <c r="E32" s="2"/>
      <c r="F32" s="139" t="s">
        <v>225</v>
      </c>
      <c r="G32" s="119">
        <v>89298114.450000003</v>
      </c>
      <c r="H32" s="119"/>
      <c r="I32" s="119">
        <v>100282915.19</v>
      </c>
      <c r="J32" s="119"/>
      <c r="K32" s="115">
        <v>85736351.340000004</v>
      </c>
      <c r="L32" s="2"/>
      <c r="M32" s="115">
        <v>89086395.209999993</v>
      </c>
    </row>
    <row r="33" spans="1:13" ht="21.95" customHeight="1" x14ac:dyDescent="0.45">
      <c r="B33" s="1" t="s">
        <v>223</v>
      </c>
      <c r="E33" s="116"/>
      <c r="F33" s="139" t="s">
        <v>226</v>
      </c>
      <c r="G33" s="119">
        <v>0</v>
      </c>
      <c r="H33" s="119"/>
      <c r="I33" s="114">
        <v>3930000</v>
      </c>
      <c r="J33" s="119"/>
      <c r="K33" s="115">
        <v>0</v>
      </c>
      <c r="L33" s="116"/>
      <c r="M33" s="115">
        <v>0</v>
      </c>
    </row>
    <row r="34" spans="1:13" ht="21.95" customHeight="1" x14ac:dyDescent="0.45">
      <c r="A34" s="2"/>
      <c r="B34" s="1" t="s">
        <v>216</v>
      </c>
      <c r="E34" s="2"/>
      <c r="F34" s="26"/>
      <c r="G34" s="119">
        <v>6555271.4500000002</v>
      </c>
      <c r="H34" s="119"/>
      <c r="I34" s="114">
        <v>7535479.9000000004</v>
      </c>
      <c r="J34" s="119"/>
      <c r="K34" s="115">
        <v>6520571.4500000002</v>
      </c>
      <c r="L34" s="2"/>
      <c r="M34" s="115">
        <v>6670407.9000000004</v>
      </c>
    </row>
    <row r="35" spans="1:13" ht="21.95" customHeight="1" x14ac:dyDescent="0.45">
      <c r="A35" s="2"/>
      <c r="B35" s="2"/>
      <c r="C35" s="6" t="s">
        <v>146</v>
      </c>
      <c r="D35" s="6"/>
      <c r="G35" s="10">
        <f>SUM(G25:G34)</f>
        <v>615566586.22000015</v>
      </c>
      <c r="I35" s="10">
        <v>837587164.50000012</v>
      </c>
      <c r="J35" s="2"/>
      <c r="K35" s="10">
        <f>SUM(K25:K34)</f>
        <v>634371756.28000009</v>
      </c>
      <c r="L35" s="2"/>
      <c r="M35" s="10">
        <v>957401610.75000012</v>
      </c>
    </row>
    <row r="36" spans="1:13" ht="21.95" customHeight="1" thickBot="1" x14ac:dyDescent="0.5">
      <c r="A36" s="2"/>
      <c r="B36" s="6" t="s">
        <v>10</v>
      </c>
      <c r="C36" s="2"/>
      <c r="D36" s="2"/>
      <c r="E36" s="2"/>
      <c r="F36" s="13"/>
      <c r="G36" s="15">
        <f>+G35+G23</f>
        <v>5018794386.4700003</v>
      </c>
      <c r="I36" s="15">
        <f>I23+I35</f>
        <v>5056302506.7200003</v>
      </c>
      <c r="J36" s="2"/>
      <c r="K36" s="15">
        <f>+K35+K23</f>
        <v>4208551853.480001</v>
      </c>
      <c r="L36" s="2"/>
      <c r="M36" s="15">
        <f>M23+M35</f>
        <v>4026340857.2199993</v>
      </c>
    </row>
    <row r="37" spans="1:13" ht="21.95" customHeight="1" thickTop="1" x14ac:dyDescent="0.45">
      <c r="A37" s="2"/>
      <c r="B37" s="6"/>
      <c r="C37" s="2"/>
      <c r="D37" s="2"/>
      <c r="E37" s="2"/>
      <c r="F37" s="13"/>
      <c r="G37" s="11"/>
      <c r="J37" s="2"/>
      <c r="K37" s="11"/>
      <c r="L37" s="2"/>
      <c r="M37" s="11"/>
    </row>
    <row r="38" spans="1:13" ht="21.95" customHeight="1" x14ac:dyDescent="0.45">
      <c r="A38" s="2"/>
      <c r="B38" s="33" t="s">
        <v>7</v>
      </c>
      <c r="C38" s="6"/>
      <c r="D38" s="6"/>
      <c r="G38" s="11"/>
      <c r="J38" s="2"/>
      <c r="K38" s="11"/>
      <c r="L38" s="2"/>
      <c r="M38" s="11"/>
    </row>
    <row r="39" spans="1:13" s="12" customFormat="1" ht="21.95" customHeight="1" x14ac:dyDescent="0.45">
      <c r="B39" s="16"/>
      <c r="C39" s="6"/>
      <c r="D39" s="6"/>
      <c r="E39" s="16"/>
      <c r="F39" s="16"/>
      <c r="G39" s="16"/>
      <c r="H39" s="16"/>
      <c r="I39" s="16"/>
      <c r="J39" s="16"/>
      <c r="K39" s="16"/>
      <c r="L39" s="16"/>
    </row>
    <row r="40" spans="1:13" ht="21.95" customHeight="1" x14ac:dyDescent="0.45">
      <c r="A40" s="2"/>
      <c r="B40" s="2"/>
      <c r="C40" s="6"/>
      <c r="E40" s="9" t="s">
        <v>68</v>
      </c>
      <c r="I40" s="46"/>
      <c r="J40" s="46"/>
      <c r="K40" s="46"/>
      <c r="L40" s="46"/>
      <c r="M40" s="46"/>
    </row>
    <row r="41" spans="1:13" ht="21.95" customHeight="1" x14ac:dyDescent="0.45">
      <c r="A41" s="2"/>
      <c r="B41" s="2"/>
      <c r="C41" s="6"/>
      <c r="E41" s="46"/>
      <c r="F41" s="9" t="s">
        <v>232</v>
      </c>
      <c r="I41" s="46"/>
      <c r="J41" s="46"/>
      <c r="K41" s="46"/>
      <c r="L41" s="46"/>
      <c r="M41" s="46"/>
    </row>
    <row r="42" spans="1:13" ht="24.95" customHeight="1" x14ac:dyDescent="0.45">
      <c r="A42" s="2"/>
      <c r="B42" s="215" t="s">
        <v>0</v>
      </c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</row>
    <row r="43" spans="1:13" ht="24.95" customHeight="1" x14ac:dyDescent="0.45">
      <c r="B43" s="213" t="s">
        <v>4</v>
      </c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</row>
    <row r="44" spans="1:13" ht="24.95" customHeight="1" x14ac:dyDescent="0.45">
      <c r="B44" s="213" t="s">
        <v>8</v>
      </c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</row>
    <row r="45" spans="1:13" ht="24.95" customHeight="1" x14ac:dyDescent="0.45">
      <c r="B45" s="213" t="str">
        <f>+B3</f>
        <v>AS AT MARCH 31, 2017</v>
      </c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</row>
    <row r="46" spans="1:13" ht="24.95" customHeight="1" x14ac:dyDescent="0.45"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</row>
    <row r="47" spans="1:13" ht="24.95" customHeight="1" x14ac:dyDescent="0.45">
      <c r="A47" s="2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4" t="s">
        <v>40</v>
      </c>
    </row>
    <row r="48" spans="1:13" ht="24.95" customHeight="1" x14ac:dyDescent="0.45">
      <c r="A48" s="2"/>
      <c r="G48" s="107"/>
      <c r="H48" s="107" t="s">
        <v>39</v>
      </c>
      <c r="I48" s="107"/>
      <c r="J48" s="106"/>
      <c r="K48" s="214" t="s">
        <v>54</v>
      </c>
      <c r="L48" s="214"/>
      <c r="M48" s="214"/>
    </row>
    <row r="49" spans="1:13" ht="24.95" customHeight="1" x14ac:dyDescent="0.45">
      <c r="A49" s="2"/>
      <c r="B49" s="14"/>
      <c r="C49" s="14"/>
      <c r="D49" s="14"/>
      <c r="E49" s="14"/>
      <c r="F49" s="76" t="s">
        <v>5</v>
      </c>
      <c r="G49" s="108" t="s">
        <v>212</v>
      </c>
      <c r="H49" s="67"/>
      <c r="I49" s="108" t="s">
        <v>213</v>
      </c>
      <c r="J49" s="166"/>
      <c r="K49" s="108" t="s">
        <v>212</v>
      </c>
      <c r="L49" s="67"/>
      <c r="M49" s="108" t="s">
        <v>213</v>
      </c>
    </row>
    <row r="50" spans="1:13" ht="24.95" customHeight="1" x14ac:dyDescent="0.45">
      <c r="A50" s="116"/>
      <c r="B50" s="14"/>
      <c r="C50" s="14"/>
      <c r="D50" s="14"/>
      <c r="E50" s="14"/>
      <c r="F50" s="167"/>
      <c r="G50" s="113" t="s">
        <v>189</v>
      </c>
      <c r="H50" s="66"/>
      <c r="I50" s="113"/>
      <c r="J50" s="166"/>
      <c r="K50" s="113" t="s">
        <v>189</v>
      </c>
      <c r="L50" s="66"/>
      <c r="M50" s="113"/>
    </row>
    <row r="51" spans="1:13" ht="24.95" customHeight="1" x14ac:dyDescent="0.45">
      <c r="A51" s="2"/>
      <c r="B51" s="213" t="s">
        <v>11</v>
      </c>
      <c r="C51" s="213"/>
      <c r="D51" s="213"/>
      <c r="E51" s="213"/>
      <c r="F51" s="112"/>
      <c r="G51" s="113" t="s">
        <v>190</v>
      </c>
      <c r="H51" s="66"/>
      <c r="I51" s="113" t="s">
        <v>191</v>
      </c>
      <c r="J51" s="166"/>
      <c r="K51" s="113" t="s">
        <v>190</v>
      </c>
      <c r="L51" s="66"/>
      <c r="M51" s="113" t="s">
        <v>191</v>
      </c>
    </row>
    <row r="52" spans="1:13" ht="24.95" customHeight="1" x14ac:dyDescent="0.45">
      <c r="A52" s="2"/>
      <c r="B52" s="6" t="s">
        <v>12</v>
      </c>
      <c r="C52" s="2"/>
      <c r="D52" s="2"/>
      <c r="E52" s="2"/>
      <c r="F52" s="2"/>
      <c r="G52" s="11"/>
      <c r="H52" s="20"/>
      <c r="I52" s="11"/>
      <c r="J52" s="11"/>
      <c r="K52" s="11"/>
      <c r="L52" s="11"/>
      <c r="M52" s="68"/>
    </row>
    <row r="53" spans="1:13" ht="24.95" customHeight="1" x14ac:dyDescent="0.45">
      <c r="A53" s="2"/>
      <c r="B53" s="6" t="s">
        <v>13</v>
      </c>
      <c r="C53" s="2"/>
      <c r="D53" s="2"/>
      <c r="E53" s="2"/>
      <c r="F53" s="138">
        <v>22</v>
      </c>
      <c r="G53" s="1">
        <v>1017763961.14</v>
      </c>
      <c r="H53" s="119"/>
      <c r="I53" s="1">
        <v>1179495904.5</v>
      </c>
      <c r="J53" s="119"/>
      <c r="K53" s="116">
        <v>980403540.87</v>
      </c>
      <c r="L53" s="2"/>
      <c r="M53" s="116">
        <v>1061929911.86</v>
      </c>
    </row>
    <row r="54" spans="1:13" ht="24.95" customHeight="1" x14ac:dyDescent="0.45">
      <c r="A54" s="2"/>
      <c r="B54" s="1" t="s">
        <v>62</v>
      </c>
      <c r="C54" s="2"/>
      <c r="D54" s="2"/>
      <c r="E54" s="2"/>
      <c r="F54" s="104"/>
      <c r="G54" s="63">
        <v>197840653.21000001</v>
      </c>
      <c r="H54" s="119"/>
      <c r="I54" s="63">
        <v>218177647.03</v>
      </c>
      <c r="J54" s="119"/>
      <c r="K54" s="115">
        <v>197414176.58000001</v>
      </c>
      <c r="L54" s="2"/>
      <c r="M54" s="115">
        <v>192792720.03</v>
      </c>
    </row>
    <row r="55" spans="1:13" ht="24.95" customHeight="1" x14ac:dyDescent="0.45">
      <c r="A55" s="2"/>
      <c r="B55" s="34" t="s">
        <v>63</v>
      </c>
      <c r="C55" s="2"/>
      <c r="D55" s="2"/>
      <c r="E55" s="2"/>
      <c r="G55" s="29"/>
      <c r="K55" s="7"/>
      <c r="L55" s="2"/>
    </row>
    <row r="56" spans="1:13" ht="24.95" customHeight="1" x14ac:dyDescent="0.45">
      <c r="A56" s="2"/>
      <c r="B56" s="34" t="s">
        <v>64</v>
      </c>
      <c r="C56" s="2"/>
      <c r="D56" s="2"/>
      <c r="E56" s="2"/>
      <c r="F56" s="73"/>
      <c r="G56" s="64">
        <v>0</v>
      </c>
      <c r="H56" s="119"/>
      <c r="I56" s="29">
        <v>68724359.319999993</v>
      </c>
      <c r="J56" s="119"/>
      <c r="K56" s="115">
        <v>0</v>
      </c>
      <c r="L56" s="2"/>
      <c r="M56" s="115">
        <v>0</v>
      </c>
    </row>
    <row r="57" spans="1:13" ht="24.95" customHeight="1" x14ac:dyDescent="0.45">
      <c r="A57" s="2"/>
      <c r="B57" s="34" t="s">
        <v>65</v>
      </c>
      <c r="C57" s="2"/>
      <c r="D57" s="2"/>
      <c r="E57" s="2"/>
      <c r="F57" s="138"/>
      <c r="G57" s="29"/>
      <c r="K57" s="7"/>
      <c r="L57" s="2"/>
    </row>
    <row r="58" spans="1:13" ht="24.95" customHeight="1" x14ac:dyDescent="0.45">
      <c r="A58" s="2"/>
      <c r="B58" s="34" t="s">
        <v>66</v>
      </c>
      <c r="C58" s="2"/>
      <c r="D58" s="2"/>
      <c r="E58" s="2"/>
      <c r="F58" s="138">
        <v>23</v>
      </c>
      <c r="G58" s="115">
        <v>1022005460.49</v>
      </c>
      <c r="H58" s="119"/>
      <c r="I58" s="64">
        <v>1170138258.49</v>
      </c>
      <c r="J58" s="116"/>
      <c r="K58" s="115">
        <v>1022005460.49</v>
      </c>
      <c r="L58" s="2"/>
      <c r="M58" s="115">
        <v>1170138258.49</v>
      </c>
    </row>
    <row r="59" spans="1:13" ht="24.95" customHeight="1" x14ac:dyDescent="0.45">
      <c r="B59" s="2" t="s">
        <v>67</v>
      </c>
      <c r="E59" s="2"/>
      <c r="F59" s="17"/>
      <c r="G59" s="64">
        <v>34618742.850000001</v>
      </c>
      <c r="H59" s="119"/>
      <c r="I59" s="29">
        <v>36824967.350000001</v>
      </c>
      <c r="J59" s="116"/>
      <c r="K59" s="115">
        <v>34618742.850000001</v>
      </c>
      <c r="L59" s="2"/>
      <c r="M59" s="115">
        <v>36559058.350000001</v>
      </c>
    </row>
    <row r="60" spans="1:13" ht="24.95" customHeight="1" x14ac:dyDescent="0.45">
      <c r="A60" s="2"/>
      <c r="B60" s="2" t="s">
        <v>14</v>
      </c>
      <c r="E60" s="2"/>
      <c r="F60" s="17"/>
      <c r="G60" s="116">
        <v>32345752.829999998</v>
      </c>
      <c r="H60" s="119"/>
      <c r="I60" s="115">
        <v>82688947.769999996</v>
      </c>
      <c r="J60" s="116"/>
      <c r="K60" s="115">
        <v>32103392.32</v>
      </c>
      <c r="L60" s="2"/>
      <c r="M60" s="115">
        <v>32025824.370000001</v>
      </c>
    </row>
    <row r="61" spans="1:13" ht="24.95" customHeight="1" x14ac:dyDescent="0.45">
      <c r="A61" s="116"/>
      <c r="B61" s="116" t="s">
        <v>261</v>
      </c>
      <c r="E61" s="116"/>
      <c r="F61" s="103"/>
      <c r="G61" s="116"/>
      <c r="H61" s="201"/>
      <c r="I61" s="115"/>
      <c r="J61" s="116"/>
      <c r="K61" s="115"/>
      <c r="L61" s="116"/>
      <c r="M61" s="115"/>
    </row>
    <row r="62" spans="1:13" ht="24.95" customHeight="1" x14ac:dyDescent="0.45">
      <c r="A62" s="116"/>
      <c r="B62" s="116" t="s">
        <v>262</v>
      </c>
      <c r="E62" s="116"/>
      <c r="F62" s="102" t="s">
        <v>230</v>
      </c>
      <c r="G62" s="116">
        <v>419440325.58999997</v>
      </c>
      <c r="H62" s="119"/>
      <c r="I62" s="115">
        <v>0</v>
      </c>
      <c r="J62" s="116"/>
      <c r="K62" s="115">
        <v>0</v>
      </c>
      <c r="L62" s="116"/>
      <c r="M62" s="115">
        <v>0</v>
      </c>
    </row>
    <row r="63" spans="1:13" ht="24.95" customHeight="1" x14ac:dyDescent="0.45">
      <c r="A63" s="2"/>
      <c r="C63" s="33" t="s">
        <v>148</v>
      </c>
      <c r="D63" s="33"/>
      <c r="F63" s="46"/>
      <c r="G63" s="10">
        <f>SUM(G53:G62)</f>
        <v>2724014896.1100001</v>
      </c>
      <c r="I63" s="10">
        <f>SUM(I53:I62)</f>
        <v>2756050084.46</v>
      </c>
      <c r="J63" s="2"/>
      <c r="K63" s="10">
        <f>SUM(K53:K62)</f>
        <v>2266545313.1100001</v>
      </c>
      <c r="L63" s="2"/>
      <c r="M63" s="10">
        <f>SUM(M53:M62)</f>
        <v>2493445773.0999999</v>
      </c>
    </row>
    <row r="64" spans="1:13" ht="24.95" customHeight="1" x14ac:dyDescent="0.45">
      <c r="A64" s="2"/>
      <c r="B64" s="33" t="s">
        <v>15</v>
      </c>
      <c r="C64" s="6"/>
      <c r="D64" s="6"/>
      <c r="F64" s="46"/>
      <c r="G64" s="30"/>
      <c r="J64" s="2"/>
      <c r="K64" s="7"/>
      <c r="L64" s="2"/>
      <c r="M64" s="7"/>
    </row>
    <row r="65" spans="1:13" ht="24.95" customHeight="1" x14ac:dyDescent="0.45">
      <c r="A65" s="2"/>
      <c r="B65" s="1" t="s">
        <v>104</v>
      </c>
      <c r="C65" s="2"/>
      <c r="D65" s="2"/>
      <c r="E65" s="2"/>
      <c r="F65" s="104">
        <v>24</v>
      </c>
      <c r="G65" s="119">
        <v>0</v>
      </c>
      <c r="H65" s="119"/>
      <c r="I65" s="114">
        <v>211384047</v>
      </c>
      <c r="J65" s="119"/>
      <c r="K65" s="119">
        <v>0</v>
      </c>
      <c r="L65" s="2"/>
      <c r="M65" s="119">
        <v>0</v>
      </c>
    </row>
    <row r="66" spans="1:13" ht="24.95" customHeight="1" x14ac:dyDescent="0.45">
      <c r="A66" s="2"/>
      <c r="B66" s="34" t="s">
        <v>16</v>
      </c>
      <c r="C66" s="2"/>
      <c r="D66" s="2"/>
      <c r="E66" s="2"/>
      <c r="F66" s="80">
        <v>25</v>
      </c>
      <c r="G66" s="119">
        <v>42944492.200000003</v>
      </c>
      <c r="H66" s="119"/>
      <c r="I66" s="119">
        <v>48904360</v>
      </c>
      <c r="J66" s="119"/>
      <c r="K66" s="119">
        <v>28802821.75</v>
      </c>
      <c r="L66" s="2"/>
      <c r="M66" s="119">
        <v>27701031</v>
      </c>
    </row>
    <row r="67" spans="1:13" ht="24.95" customHeight="1" x14ac:dyDescent="0.45">
      <c r="A67" s="2"/>
      <c r="B67" s="1" t="s">
        <v>199</v>
      </c>
      <c r="C67" s="2"/>
      <c r="D67" s="2"/>
      <c r="E67" s="2"/>
      <c r="F67" s="138"/>
      <c r="G67" s="119">
        <v>0</v>
      </c>
      <c r="H67" s="119"/>
      <c r="I67" s="119">
        <v>0</v>
      </c>
      <c r="J67" s="119"/>
      <c r="K67" s="119">
        <v>2361082</v>
      </c>
      <c r="L67" s="2"/>
      <c r="M67" s="119">
        <v>2361082</v>
      </c>
    </row>
    <row r="68" spans="1:13" ht="24.95" customHeight="1" x14ac:dyDescent="0.45">
      <c r="A68" s="2"/>
      <c r="C68" s="6" t="s">
        <v>149</v>
      </c>
      <c r="D68" s="6"/>
      <c r="F68" s="9"/>
      <c r="G68" s="10">
        <f>SUM(G65:G67)</f>
        <v>42944492.200000003</v>
      </c>
      <c r="H68" s="2"/>
      <c r="I68" s="10">
        <f>SUM(I65:I67)</f>
        <v>260288407</v>
      </c>
      <c r="J68" s="2"/>
      <c r="K68" s="10">
        <f>SUM(K65:K67)</f>
        <v>31163903.75</v>
      </c>
      <c r="L68" s="2"/>
      <c r="M68" s="10">
        <f>SUM(M65:M67)</f>
        <v>30062113</v>
      </c>
    </row>
    <row r="69" spans="1:13" ht="24.95" customHeight="1" x14ac:dyDescent="0.45">
      <c r="A69" s="2"/>
      <c r="B69" s="2"/>
      <c r="C69" s="6" t="s">
        <v>150</v>
      </c>
      <c r="D69" s="6"/>
      <c r="E69" s="2"/>
      <c r="F69" s="13"/>
      <c r="G69" s="10">
        <f>+G63+G68</f>
        <v>2766959388.3099999</v>
      </c>
      <c r="H69" s="2"/>
      <c r="I69" s="10">
        <f>I63+I68</f>
        <v>3016338491.46</v>
      </c>
      <c r="J69" s="2"/>
      <c r="K69" s="10">
        <f>+K63+K68</f>
        <v>2297709216.8600001</v>
      </c>
      <c r="L69" s="2"/>
      <c r="M69" s="10">
        <f>M68+M63</f>
        <v>2523507886.0999999</v>
      </c>
    </row>
    <row r="70" spans="1:13" ht="24.95" customHeight="1" x14ac:dyDescent="0.45">
      <c r="A70" s="2"/>
      <c r="B70" s="2"/>
      <c r="C70" s="6"/>
      <c r="D70" s="6"/>
      <c r="E70" s="2"/>
      <c r="F70" s="13"/>
      <c r="G70" s="11"/>
      <c r="H70" s="2"/>
      <c r="I70" s="11"/>
      <c r="J70" s="2"/>
      <c r="K70" s="11"/>
      <c r="L70" s="2"/>
      <c r="M70" s="11"/>
    </row>
    <row r="71" spans="1:13" ht="24.95" customHeight="1" x14ac:dyDescent="0.45">
      <c r="A71" s="116"/>
      <c r="B71" s="116"/>
      <c r="C71" s="6"/>
      <c r="D71" s="6"/>
      <c r="E71" s="116"/>
      <c r="F71" s="13"/>
      <c r="G71" s="114"/>
      <c r="H71" s="116"/>
      <c r="I71" s="114"/>
      <c r="J71" s="116"/>
      <c r="K71" s="114"/>
      <c r="L71" s="116"/>
      <c r="M71" s="114"/>
    </row>
    <row r="72" spans="1:13" ht="24.95" customHeight="1" x14ac:dyDescent="0.45">
      <c r="A72" s="2"/>
      <c r="B72" s="33" t="s">
        <v>7</v>
      </c>
      <c r="C72" s="6"/>
      <c r="D72" s="6"/>
      <c r="E72" s="2"/>
      <c r="F72" s="13"/>
      <c r="G72" s="11"/>
      <c r="H72" s="2"/>
      <c r="I72" s="11"/>
      <c r="J72" s="2"/>
      <c r="K72" s="11"/>
      <c r="L72" s="2"/>
      <c r="M72" s="11"/>
    </row>
    <row r="73" spans="1:13" ht="24.95" customHeight="1" x14ac:dyDescent="0.45">
      <c r="A73" s="116"/>
      <c r="B73" s="33"/>
      <c r="C73" s="6"/>
      <c r="D73" s="6"/>
      <c r="E73" s="116"/>
      <c r="F73" s="13"/>
      <c r="G73" s="114"/>
      <c r="H73" s="116"/>
      <c r="I73" s="114"/>
      <c r="J73" s="116"/>
      <c r="K73" s="114"/>
      <c r="L73" s="116"/>
      <c r="M73" s="114"/>
    </row>
    <row r="74" spans="1:13" ht="24.95" customHeight="1" x14ac:dyDescent="0.45">
      <c r="A74" s="116"/>
      <c r="B74" s="33"/>
      <c r="C74" s="6"/>
      <c r="D74" s="6"/>
      <c r="E74" s="116"/>
      <c r="F74" s="13"/>
      <c r="G74" s="114"/>
      <c r="H74" s="116"/>
      <c r="I74" s="114"/>
      <c r="J74" s="116"/>
      <c r="K74" s="114"/>
      <c r="L74" s="116"/>
      <c r="M74" s="114"/>
    </row>
    <row r="75" spans="1:13" ht="24.95" customHeight="1" x14ac:dyDescent="0.45">
      <c r="A75" s="2"/>
      <c r="B75" s="6"/>
      <c r="C75" s="6"/>
      <c r="D75" s="9"/>
      <c r="E75" s="9" t="s">
        <v>68</v>
      </c>
      <c r="J75" s="46"/>
      <c r="K75" s="11"/>
      <c r="L75" s="2"/>
      <c r="M75" s="11"/>
    </row>
    <row r="76" spans="1:13" ht="24.95" customHeight="1" x14ac:dyDescent="0.45">
      <c r="A76" s="2"/>
      <c r="B76" s="6"/>
      <c r="C76" s="6"/>
      <c r="D76" s="46"/>
      <c r="E76" s="46"/>
      <c r="F76" s="9" t="s">
        <v>232</v>
      </c>
      <c r="J76" s="46"/>
      <c r="K76" s="11"/>
      <c r="L76" s="2"/>
      <c r="M76" s="11"/>
    </row>
    <row r="77" spans="1:13" ht="24.95" customHeight="1" x14ac:dyDescent="0.45">
      <c r="A77" s="116"/>
      <c r="B77" s="6"/>
      <c r="C77" s="6"/>
      <c r="D77" s="46"/>
      <c r="E77" s="46"/>
      <c r="F77" s="9"/>
      <c r="J77" s="46"/>
      <c r="K77" s="114"/>
      <c r="L77" s="116"/>
      <c r="M77" s="114"/>
    </row>
    <row r="78" spans="1:13" ht="24" customHeight="1" x14ac:dyDescent="0.45">
      <c r="A78" s="2"/>
      <c r="B78" s="69" t="s">
        <v>1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</row>
    <row r="79" spans="1:13" ht="24" customHeight="1" x14ac:dyDescent="0.45">
      <c r="B79" s="70" t="s">
        <v>4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</row>
    <row r="80" spans="1:13" ht="24" customHeight="1" x14ac:dyDescent="0.45">
      <c r="B80" s="70" t="s">
        <v>8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</row>
    <row r="81" spans="1:13" ht="24" customHeight="1" x14ac:dyDescent="0.45">
      <c r="B81" s="70" t="str">
        <f>+B3</f>
        <v>AS AT MARCH 31, 2017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</row>
    <row r="82" spans="1:13" ht="24" customHeight="1" x14ac:dyDescent="0.45"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</row>
    <row r="83" spans="1:13" ht="24" customHeight="1" x14ac:dyDescent="0.45">
      <c r="A83" s="2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4" t="s">
        <v>40</v>
      </c>
    </row>
    <row r="84" spans="1:13" ht="24" customHeight="1" x14ac:dyDescent="0.45">
      <c r="A84" s="2"/>
      <c r="G84" s="107"/>
      <c r="H84" s="107" t="s">
        <v>39</v>
      </c>
      <c r="I84" s="107"/>
      <c r="J84" s="106"/>
      <c r="K84" s="214" t="s">
        <v>54</v>
      </c>
      <c r="L84" s="214"/>
      <c r="M84" s="214"/>
    </row>
    <row r="85" spans="1:13" ht="24" customHeight="1" x14ac:dyDescent="0.45">
      <c r="A85" s="116"/>
      <c r="B85" s="14"/>
      <c r="C85" s="14"/>
      <c r="D85" s="14"/>
      <c r="E85" s="14"/>
      <c r="F85" s="178" t="s">
        <v>5</v>
      </c>
      <c r="G85" s="108" t="s">
        <v>212</v>
      </c>
      <c r="H85" s="67"/>
      <c r="I85" s="108" t="s">
        <v>213</v>
      </c>
      <c r="J85" s="181"/>
      <c r="K85" s="108" t="s">
        <v>212</v>
      </c>
      <c r="L85" s="67"/>
      <c r="M85" s="108" t="s">
        <v>213</v>
      </c>
    </row>
    <row r="86" spans="1:13" ht="24" customHeight="1" x14ac:dyDescent="0.45">
      <c r="A86" s="116"/>
      <c r="B86" s="14"/>
      <c r="C86" s="14"/>
      <c r="D86" s="14"/>
      <c r="E86" s="14"/>
      <c r="F86" s="178"/>
      <c r="G86" s="113" t="s">
        <v>189</v>
      </c>
      <c r="H86" s="66"/>
      <c r="I86" s="113"/>
      <c r="J86" s="181"/>
      <c r="K86" s="113" t="s">
        <v>189</v>
      </c>
      <c r="L86" s="66"/>
      <c r="M86" s="113"/>
    </row>
    <row r="87" spans="1:13" ht="24" customHeight="1" x14ac:dyDescent="0.45">
      <c r="A87" s="116"/>
      <c r="B87" s="213" t="s">
        <v>106</v>
      </c>
      <c r="C87" s="213"/>
      <c r="D87" s="213"/>
      <c r="E87" s="213"/>
      <c r="F87" s="178"/>
      <c r="G87" s="113" t="s">
        <v>190</v>
      </c>
      <c r="H87" s="66"/>
      <c r="I87" s="113" t="s">
        <v>191</v>
      </c>
      <c r="J87" s="181"/>
      <c r="K87" s="113" t="s">
        <v>190</v>
      </c>
      <c r="L87" s="66"/>
      <c r="M87" s="113" t="s">
        <v>191</v>
      </c>
    </row>
    <row r="88" spans="1:13" ht="24" customHeight="1" x14ac:dyDescent="0.45">
      <c r="A88" s="2"/>
      <c r="B88" s="6" t="s">
        <v>17</v>
      </c>
      <c r="C88" s="2"/>
      <c r="D88" s="2"/>
      <c r="E88" s="2"/>
      <c r="F88" s="2"/>
      <c r="G88" s="11"/>
      <c r="H88" s="11"/>
      <c r="I88" s="11"/>
      <c r="J88" s="11"/>
      <c r="K88" s="71" t="s">
        <v>2</v>
      </c>
      <c r="L88" s="11"/>
      <c r="M88" s="20"/>
    </row>
    <row r="89" spans="1:13" ht="24" customHeight="1" x14ac:dyDescent="0.45">
      <c r="A89" s="2"/>
      <c r="B89" s="6" t="s">
        <v>60</v>
      </c>
      <c r="C89" s="2"/>
      <c r="D89" s="2"/>
      <c r="G89" s="2"/>
      <c r="H89" s="2"/>
      <c r="I89" s="2"/>
      <c r="J89" s="2"/>
      <c r="K89" s="2"/>
      <c r="L89" s="2"/>
      <c r="M89" s="2"/>
    </row>
    <row r="90" spans="1:13" ht="24" customHeight="1" x14ac:dyDescent="0.45">
      <c r="A90" s="2"/>
      <c r="B90" s="6" t="s">
        <v>151</v>
      </c>
      <c r="C90" s="2"/>
      <c r="D90" s="2"/>
      <c r="G90" s="2"/>
      <c r="H90" s="2"/>
      <c r="I90" s="116"/>
      <c r="J90" s="2"/>
      <c r="K90" s="2"/>
      <c r="L90" s="2"/>
      <c r="M90" s="2"/>
    </row>
    <row r="91" spans="1:13" ht="24" customHeight="1" x14ac:dyDescent="0.45">
      <c r="A91" s="2"/>
      <c r="B91" s="33" t="s">
        <v>183</v>
      </c>
      <c r="C91" s="35"/>
      <c r="D91" s="2"/>
      <c r="G91" s="2"/>
      <c r="H91" s="2"/>
      <c r="I91" s="116"/>
      <c r="J91" s="2"/>
      <c r="K91" s="2"/>
      <c r="L91" s="2"/>
      <c r="M91" s="116"/>
    </row>
    <row r="92" spans="1:13" ht="24" customHeight="1" thickBot="1" x14ac:dyDescent="0.5">
      <c r="A92" s="2"/>
      <c r="B92" s="34" t="s">
        <v>164</v>
      </c>
      <c r="D92" s="2"/>
      <c r="F92" s="138"/>
      <c r="G92" s="31">
        <v>308676462</v>
      </c>
      <c r="H92" s="2"/>
      <c r="I92" s="31">
        <v>308676462</v>
      </c>
      <c r="J92" s="2"/>
      <c r="K92" s="31">
        <v>308676462</v>
      </c>
      <c r="L92" s="2"/>
      <c r="M92" s="31">
        <v>308676462</v>
      </c>
    </row>
    <row r="93" spans="1:13" ht="24" customHeight="1" thickTop="1" x14ac:dyDescent="0.45">
      <c r="A93" s="2"/>
      <c r="B93" s="6" t="s">
        <v>18</v>
      </c>
      <c r="C93" s="2"/>
      <c r="D93" s="2"/>
      <c r="F93" s="46"/>
      <c r="G93" s="2"/>
      <c r="H93" s="2"/>
      <c r="I93" s="116"/>
      <c r="J93" s="11"/>
      <c r="K93" s="114"/>
      <c r="L93" s="11"/>
      <c r="M93" s="114"/>
    </row>
    <row r="94" spans="1:13" ht="24" customHeight="1" x14ac:dyDescent="0.45">
      <c r="A94" s="2"/>
      <c r="B94" s="6" t="s">
        <v>152</v>
      </c>
      <c r="C94" s="2"/>
      <c r="D94" s="2"/>
      <c r="G94" s="2"/>
      <c r="H94" s="2"/>
      <c r="I94" s="116"/>
      <c r="J94" s="11"/>
      <c r="K94" s="11"/>
      <c r="L94" s="11"/>
      <c r="M94" s="114"/>
    </row>
    <row r="95" spans="1:13" ht="24" customHeight="1" x14ac:dyDescent="0.45">
      <c r="A95" s="2"/>
      <c r="B95" s="34" t="s">
        <v>164</v>
      </c>
      <c r="C95" s="2"/>
      <c r="D95" s="2"/>
      <c r="F95" s="104"/>
      <c r="G95" s="18">
        <v>308676462</v>
      </c>
      <c r="H95" s="2"/>
      <c r="I95" s="18">
        <v>308676462</v>
      </c>
      <c r="J95" s="11"/>
      <c r="K95" s="18">
        <v>308676462</v>
      </c>
      <c r="L95" s="11"/>
      <c r="M95" s="18">
        <v>308676462</v>
      </c>
    </row>
    <row r="96" spans="1:13" ht="24" customHeight="1" x14ac:dyDescent="0.45">
      <c r="A96" s="2"/>
      <c r="B96" s="6" t="s">
        <v>153</v>
      </c>
      <c r="C96" s="2"/>
      <c r="D96" s="2"/>
      <c r="F96" s="104"/>
      <c r="G96" s="18"/>
      <c r="H96" s="2"/>
      <c r="I96" s="18"/>
      <c r="J96" s="11"/>
      <c r="K96" s="18"/>
      <c r="L96" s="11"/>
      <c r="M96" s="18"/>
    </row>
    <row r="97" spans="1:13" s="12" customFormat="1" ht="24" customHeight="1" x14ac:dyDescent="0.45">
      <c r="B97" s="6" t="s">
        <v>154</v>
      </c>
      <c r="C97" s="2"/>
      <c r="D97" s="2"/>
      <c r="E97" s="1"/>
      <c r="F97" s="102"/>
      <c r="G97" s="153">
        <v>97844800</v>
      </c>
      <c r="H97" s="153"/>
      <c r="I97" s="153">
        <v>97844800</v>
      </c>
      <c r="J97" s="153"/>
      <c r="K97" s="153">
        <v>97844800</v>
      </c>
      <c r="L97" s="153"/>
      <c r="M97" s="153">
        <v>97844800</v>
      </c>
    </row>
    <row r="98" spans="1:13" s="12" customFormat="1" ht="24" customHeight="1" x14ac:dyDescent="0.45">
      <c r="B98" s="33" t="s">
        <v>155</v>
      </c>
      <c r="C98" s="1"/>
      <c r="D98" s="1"/>
      <c r="E98" s="1"/>
      <c r="F98" s="46"/>
      <c r="G98" s="1"/>
      <c r="H98" s="2"/>
      <c r="I98" s="1"/>
      <c r="J98" s="2"/>
      <c r="K98" s="7"/>
      <c r="L98" s="11"/>
      <c r="M98" s="115"/>
    </row>
    <row r="99" spans="1:13" ht="24" customHeight="1" x14ac:dyDescent="0.45">
      <c r="B99" s="34" t="s">
        <v>156</v>
      </c>
      <c r="F99" s="26"/>
      <c r="G99" s="153">
        <v>186541112.75</v>
      </c>
      <c r="H99" s="153"/>
      <c r="I99" s="153">
        <v>186541112.75</v>
      </c>
      <c r="J99" s="153"/>
      <c r="K99" s="153">
        <v>186541112.75</v>
      </c>
      <c r="L99" s="65"/>
      <c r="M99" s="153">
        <v>186541112.75</v>
      </c>
    </row>
    <row r="100" spans="1:13" ht="24" customHeight="1" x14ac:dyDescent="0.45">
      <c r="B100" s="6" t="s">
        <v>105</v>
      </c>
      <c r="C100" s="2"/>
      <c r="D100" s="2"/>
      <c r="F100" s="103"/>
      <c r="H100" s="18"/>
      <c r="J100" s="18"/>
      <c r="L100" s="18"/>
    </row>
    <row r="101" spans="1:13" ht="24" customHeight="1" x14ac:dyDescent="0.45">
      <c r="B101" s="6" t="s">
        <v>157</v>
      </c>
      <c r="C101" s="2"/>
      <c r="D101" s="2"/>
      <c r="F101" s="103"/>
      <c r="G101" s="20"/>
      <c r="H101" s="19"/>
      <c r="I101" s="20"/>
      <c r="J101" s="19"/>
      <c r="K101" s="20"/>
      <c r="L101" s="19"/>
      <c r="M101" s="20"/>
    </row>
    <row r="102" spans="1:13" ht="24" customHeight="1" x14ac:dyDescent="0.45">
      <c r="B102" s="6" t="s">
        <v>158</v>
      </c>
      <c r="C102" s="2"/>
      <c r="D102" s="2"/>
      <c r="F102" s="104">
        <v>26</v>
      </c>
      <c r="G102" s="65">
        <f>+CHE_C!M20</f>
        <v>36867646.200000003</v>
      </c>
      <c r="H102" s="65"/>
      <c r="I102" s="65">
        <v>36867646.200000003</v>
      </c>
      <c r="J102" s="65"/>
      <c r="K102" s="65">
        <f>+CHE_S!N18</f>
        <v>36867646.200000003</v>
      </c>
      <c r="L102" s="65"/>
      <c r="M102" s="65">
        <v>36867646.200000003</v>
      </c>
    </row>
    <row r="103" spans="1:13" ht="24" customHeight="1" x14ac:dyDescent="0.45">
      <c r="B103" s="6" t="s">
        <v>159</v>
      </c>
      <c r="C103" s="2"/>
      <c r="D103" s="2"/>
      <c r="F103" s="46"/>
      <c r="G103" s="62">
        <f>+CHE_C!O20</f>
        <v>1621901574.3900001</v>
      </c>
      <c r="H103" s="62"/>
      <c r="I103" s="62">
        <v>1410031013.4100001</v>
      </c>
      <c r="J103" s="62"/>
      <c r="K103" s="62">
        <f>+CHE_S!P18</f>
        <v>1280912615.6700001</v>
      </c>
      <c r="L103" s="62"/>
      <c r="M103" s="62">
        <v>872902950.16999793</v>
      </c>
    </row>
    <row r="104" spans="1:13" ht="24" customHeight="1" x14ac:dyDescent="0.45">
      <c r="B104" s="6" t="s">
        <v>160</v>
      </c>
      <c r="C104" s="2"/>
      <c r="D104" s="2"/>
      <c r="F104" s="46"/>
      <c r="G104" s="143">
        <f>SUM(G95:G103)</f>
        <v>2251831595.3400002</v>
      </c>
      <c r="H104" s="18"/>
      <c r="I104" s="143">
        <f>SUM(I95:I103)</f>
        <v>2039961034.3600001</v>
      </c>
      <c r="J104" s="18"/>
      <c r="K104" s="143">
        <f>SUM(K95:K103)</f>
        <v>1910842636.6200001</v>
      </c>
      <c r="L104" s="18"/>
      <c r="M104" s="143">
        <f>SUM(M95:M103)</f>
        <v>1502832971.119998</v>
      </c>
    </row>
    <row r="105" spans="1:13" ht="24" customHeight="1" x14ac:dyDescent="0.45">
      <c r="A105" s="14"/>
      <c r="B105" s="1" t="s">
        <v>37</v>
      </c>
      <c r="C105" s="2"/>
      <c r="D105" s="2"/>
      <c r="F105" s="9"/>
      <c r="G105" s="19">
        <f>+CHE_C!S20</f>
        <v>3402.82</v>
      </c>
      <c r="H105" s="18"/>
      <c r="I105" s="19">
        <v>2980.9</v>
      </c>
      <c r="J105" s="19"/>
      <c r="K105" s="1">
        <v>0</v>
      </c>
      <c r="L105" s="19"/>
      <c r="M105" s="1">
        <v>0</v>
      </c>
    </row>
    <row r="106" spans="1:13" ht="24" customHeight="1" x14ac:dyDescent="0.45">
      <c r="A106" s="2"/>
      <c r="C106" s="6" t="s">
        <v>161</v>
      </c>
      <c r="D106" s="6"/>
      <c r="E106" s="2"/>
      <c r="F106" s="13"/>
      <c r="G106" s="32">
        <f>SUM(G104:G105)</f>
        <v>2251834998.1600003</v>
      </c>
      <c r="H106" s="18"/>
      <c r="I106" s="32">
        <f>SUM(I104:I105)</f>
        <v>2039964015.2600002</v>
      </c>
      <c r="J106" s="18"/>
      <c r="K106" s="32">
        <f>SUM(K104:K105)</f>
        <v>1910842636.6200001</v>
      </c>
      <c r="L106" s="18"/>
      <c r="M106" s="32">
        <f>SUM(M104:M105)</f>
        <v>1502832971.119998</v>
      </c>
    </row>
    <row r="107" spans="1:13" ht="24" customHeight="1" thickBot="1" x14ac:dyDescent="0.5">
      <c r="A107" s="2"/>
      <c r="B107" s="6" t="s">
        <v>19</v>
      </c>
      <c r="C107" s="2"/>
      <c r="D107" s="2"/>
      <c r="E107" s="2"/>
      <c r="F107" s="13"/>
      <c r="G107" s="28">
        <f>+G69+G106</f>
        <v>5018794386.4700003</v>
      </c>
      <c r="H107" s="18"/>
      <c r="I107" s="28">
        <f>I106+I69</f>
        <v>5056302506.7200003</v>
      </c>
      <c r="J107" s="18"/>
      <c r="K107" s="28">
        <f>+K69+K106</f>
        <v>4208551853.4800005</v>
      </c>
      <c r="L107" s="18"/>
      <c r="M107" s="28">
        <f>M106+M69</f>
        <v>4026340857.2199979</v>
      </c>
    </row>
    <row r="108" spans="1:13" s="150" customFormat="1" ht="24" customHeight="1" thickTop="1" x14ac:dyDescent="0.45">
      <c r="A108" s="147"/>
      <c r="B108" s="148"/>
      <c r="C108" s="147"/>
      <c r="D108" s="147"/>
      <c r="E108" s="147"/>
      <c r="F108" s="149"/>
      <c r="G108" s="203"/>
      <c r="H108" s="203"/>
      <c r="I108" s="203"/>
      <c r="J108" s="203"/>
      <c r="K108" s="203"/>
      <c r="L108" s="203"/>
      <c r="M108" s="203"/>
    </row>
    <row r="109" spans="1:13" s="150" customFormat="1" ht="24" customHeight="1" x14ac:dyDescent="0.45">
      <c r="A109" s="147"/>
      <c r="B109" s="148"/>
      <c r="C109" s="147"/>
      <c r="D109" s="147"/>
      <c r="E109" s="147"/>
      <c r="F109" s="149"/>
      <c r="G109" s="179"/>
      <c r="H109" s="179"/>
      <c r="I109" s="179"/>
      <c r="J109" s="179"/>
      <c r="K109" s="179"/>
      <c r="L109" s="179"/>
      <c r="M109" s="179"/>
    </row>
    <row r="110" spans="1:13" ht="24" customHeight="1" x14ac:dyDescent="0.45">
      <c r="A110" s="2"/>
      <c r="B110" s="33" t="s">
        <v>7</v>
      </c>
      <c r="C110" s="2"/>
      <c r="D110" s="2"/>
      <c r="E110" s="2"/>
      <c r="F110" s="2"/>
      <c r="G110" s="18"/>
      <c r="H110" s="18"/>
      <c r="I110" s="18"/>
      <c r="J110" s="18"/>
      <c r="K110" s="18"/>
      <c r="L110" s="18"/>
      <c r="M110" s="18"/>
    </row>
    <row r="111" spans="1:13" ht="24" customHeight="1" x14ac:dyDescent="0.45">
      <c r="A111" s="2"/>
      <c r="B111" s="33"/>
      <c r="C111" s="2"/>
      <c r="D111" s="2"/>
      <c r="E111" s="2"/>
      <c r="F111" s="2"/>
      <c r="G111" s="18"/>
      <c r="H111" s="18"/>
      <c r="I111" s="18"/>
      <c r="J111" s="18"/>
      <c r="K111" s="18"/>
      <c r="L111" s="18"/>
      <c r="M111" s="18"/>
    </row>
    <row r="112" spans="1:13" ht="24" customHeight="1" x14ac:dyDescent="0.45">
      <c r="A112" s="116"/>
      <c r="B112" s="33"/>
      <c r="C112" s="116"/>
      <c r="D112" s="116"/>
      <c r="E112" s="116"/>
      <c r="F112" s="116"/>
      <c r="G112" s="18"/>
      <c r="H112" s="18"/>
      <c r="I112" s="18"/>
      <c r="J112" s="18"/>
      <c r="K112" s="18"/>
      <c r="L112" s="18"/>
      <c r="M112" s="18"/>
    </row>
    <row r="113" spans="1:13" ht="24" customHeight="1" x14ac:dyDescent="0.45">
      <c r="A113" s="2"/>
      <c r="B113" s="2"/>
      <c r="C113" s="6"/>
      <c r="D113" s="9"/>
      <c r="E113" s="9" t="s">
        <v>68</v>
      </c>
      <c r="I113" s="46"/>
      <c r="J113" s="46"/>
      <c r="K113" s="11"/>
      <c r="L113" s="2"/>
      <c r="M113" s="11"/>
    </row>
    <row r="114" spans="1:13" ht="24" customHeight="1" x14ac:dyDescent="0.45">
      <c r="A114" s="2"/>
      <c r="B114" s="2"/>
      <c r="C114" s="6"/>
      <c r="D114" s="46"/>
      <c r="E114" s="46"/>
      <c r="F114" s="9" t="s">
        <v>232</v>
      </c>
      <c r="I114" s="46"/>
      <c r="J114" s="46"/>
      <c r="K114" s="11"/>
      <c r="L114" s="2"/>
      <c r="M114" s="11"/>
    </row>
  </sheetData>
  <mergeCells count="13">
    <mergeCell ref="B42:M42"/>
    <mergeCell ref="B1:M1"/>
    <mergeCell ref="B2:M2"/>
    <mergeCell ref="B3:M3"/>
    <mergeCell ref="K6:M6"/>
    <mergeCell ref="B9:E9"/>
    <mergeCell ref="B87:E87"/>
    <mergeCell ref="B44:M44"/>
    <mergeCell ref="B43:M43"/>
    <mergeCell ref="B45:M45"/>
    <mergeCell ref="K84:M84"/>
    <mergeCell ref="K48:M48"/>
    <mergeCell ref="B51:E51"/>
  </mergeCells>
  <pageMargins left="0.46" right="0.19685039370078741" top="0.52" bottom="0.47244094488188981" header="0.35433070866141736" footer="0.2755905511811023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topLeftCell="A44" zoomScaleNormal="100" zoomScaleSheetLayoutView="100" workbookViewId="0">
      <selection activeCell="I58" sqref="I58"/>
    </sheetView>
  </sheetViews>
  <sheetFormatPr defaultRowHeight="24.95" customHeight="1" x14ac:dyDescent="0.45"/>
  <cols>
    <col min="1" max="1" width="3.140625" style="1" customWidth="1"/>
    <col min="2" max="2" width="9.140625" style="1" customWidth="1"/>
    <col min="3" max="3" width="10.7109375" style="1" customWidth="1"/>
    <col min="4" max="4" width="9.140625" style="1" customWidth="1"/>
    <col min="5" max="5" width="6" style="1" customWidth="1"/>
    <col min="6" max="6" width="8.7109375" style="1" bestFit="1" customWidth="1"/>
    <col min="7" max="7" width="15.7109375" style="1" customWidth="1"/>
    <col min="8" max="8" width="1" style="1" customWidth="1"/>
    <col min="9" max="9" width="15.7109375" style="1" customWidth="1"/>
    <col min="10" max="10" width="1" style="1" customWidth="1"/>
    <col min="11" max="11" width="15.7109375" style="1" customWidth="1"/>
    <col min="12" max="12" width="1" style="1" customWidth="1"/>
    <col min="13" max="13" width="15.7109375" style="1" customWidth="1"/>
    <col min="14" max="14" width="1.5703125" style="1" customWidth="1"/>
    <col min="15" max="15" width="8.5703125" style="1" customWidth="1"/>
    <col min="16" max="16384" width="9.140625" style="1"/>
  </cols>
  <sheetData>
    <row r="1" spans="1:15" ht="26.1" customHeight="1" x14ac:dyDescent="0.45">
      <c r="A1" s="2"/>
      <c r="B1" s="216" t="s">
        <v>4</v>
      </c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"/>
      <c r="O1" s="2"/>
    </row>
    <row r="2" spans="1:15" ht="26.1" customHeight="1" x14ac:dyDescent="0.45">
      <c r="A2" s="2"/>
      <c r="B2" s="216" t="s">
        <v>20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"/>
      <c r="O2" s="2"/>
    </row>
    <row r="3" spans="1:15" ht="26.1" customHeight="1" x14ac:dyDescent="0.45">
      <c r="A3" s="2"/>
      <c r="B3" s="213" t="s">
        <v>215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"/>
      <c r="O3" s="2"/>
    </row>
    <row r="4" spans="1:15" ht="26.1" customHeight="1" x14ac:dyDescent="0.45">
      <c r="B4" s="213" t="s">
        <v>192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"/>
      <c r="O4" s="2"/>
    </row>
    <row r="5" spans="1:15" ht="26.1" customHeight="1" x14ac:dyDescent="0.4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16"/>
      <c r="O5" s="116"/>
    </row>
    <row r="6" spans="1:15" ht="26.1" customHeight="1" x14ac:dyDescent="0.45">
      <c r="A6" s="2"/>
      <c r="B6" s="157"/>
      <c r="C6" s="78"/>
      <c r="D6" s="78"/>
      <c r="E6" s="78"/>
      <c r="F6" s="78"/>
      <c r="G6" s="78"/>
      <c r="H6" s="78"/>
      <c r="I6" s="78"/>
      <c r="J6" s="78"/>
      <c r="K6" s="78"/>
      <c r="L6" s="78"/>
      <c r="M6" s="4" t="s">
        <v>40</v>
      </c>
      <c r="N6" s="2"/>
      <c r="O6" s="2"/>
    </row>
    <row r="7" spans="1:15" ht="26.1" customHeight="1" x14ac:dyDescent="0.45">
      <c r="A7" s="2"/>
      <c r="B7" s="157"/>
      <c r="C7" s="77"/>
      <c r="D7" s="77"/>
      <c r="E7" s="77"/>
      <c r="F7" s="77"/>
      <c r="G7" s="3"/>
      <c r="H7" s="107" t="s">
        <v>39</v>
      </c>
      <c r="I7" s="107"/>
      <c r="J7" s="2"/>
      <c r="K7" s="3"/>
      <c r="L7" s="107" t="s">
        <v>54</v>
      </c>
      <c r="M7" s="3"/>
      <c r="N7" s="2"/>
      <c r="O7" s="2"/>
    </row>
    <row r="8" spans="1:15" ht="26.1" customHeight="1" x14ac:dyDescent="0.45">
      <c r="A8" s="2"/>
      <c r="B8" s="22"/>
      <c r="C8" s="2"/>
      <c r="D8" s="2"/>
      <c r="E8" s="2"/>
      <c r="F8" s="79" t="s">
        <v>5</v>
      </c>
      <c r="G8" s="168" t="s">
        <v>214</v>
      </c>
      <c r="H8" s="67"/>
      <c r="I8" s="168" t="s">
        <v>197</v>
      </c>
      <c r="J8" s="27"/>
      <c r="K8" s="168" t="s">
        <v>214</v>
      </c>
      <c r="L8" s="67"/>
      <c r="M8" s="168" t="s">
        <v>197</v>
      </c>
      <c r="N8" s="2"/>
      <c r="O8" s="2"/>
    </row>
    <row r="9" spans="1:15" ht="26.1" customHeight="1" x14ac:dyDescent="0.45">
      <c r="A9" s="116"/>
      <c r="B9" s="22"/>
      <c r="C9" s="116"/>
      <c r="D9" s="116"/>
      <c r="E9" s="116"/>
      <c r="F9" s="191"/>
      <c r="G9" s="192"/>
      <c r="H9" s="66"/>
      <c r="I9" s="200" t="s">
        <v>243</v>
      </c>
      <c r="J9" s="27"/>
      <c r="K9" s="192"/>
      <c r="L9" s="66"/>
      <c r="M9" s="192"/>
      <c r="N9" s="116"/>
      <c r="O9" s="116"/>
    </row>
    <row r="10" spans="1:15" ht="26.1" customHeight="1" x14ac:dyDescent="0.45">
      <c r="A10" s="116"/>
      <c r="B10" s="208" t="s">
        <v>234</v>
      </c>
      <c r="C10" s="116"/>
      <c r="D10" s="116"/>
      <c r="E10" s="116"/>
      <c r="F10" s="191"/>
      <c r="G10" s="194"/>
      <c r="H10" s="193"/>
      <c r="I10" s="200"/>
      <c r="J10" s="195"/>
      <c r="K10" s="194"/>
      <c r="L10" s="193"/>
      <c r="M10" s="194"/>
      <c r="N10" s="116"/>
      <c r="O10" s="116"/>
    </row>
    <row r="11" spans="1:15" ht="26.1" customHeight="1" x14ac:dyDescent="0.45">
      <c r="A11" s="2"/>
      <c r="B11" s="33" t="s">
        <v>21</v>
      </c>
      <c r="C11" s="2"/>
      <c r="D11" s="2"/>
      <c r="E11" s="2"/>
      <c r="F11" s="2"/>
      <c r="G11" s="11"/>
      <c r="H11" s="11"/>
      <c r="I11" s="11"/>
      <c r="J11" s="2"/>
      <c r="K11" s="2"/>
      <c r="L11" s="11"/>
      <c r="M11" s="68"/>
      <c r="N11" s="2"/>
      <c r="O11" s="2"/>
    </row>
    <row r="12" spans="1:15" ht="26.1" customHeight="1" x14ac:dyDescent="0.45">
      <c r="A12" s="2"/>
      <c r="B12" s="33" t="s">
        <v>69</v>
      </c>
      <c r="C12" s="2"/>
      <c r="D12" s="2"/>
      <c r="E12" s="2"/>
      <c r="F12" s="26"/>
      <c r="G12" s="2">
        <v>893811000.32000005</v>
      </c>
      <c r="H12" s="2"/>
      <c r="I12" s="114">
        <v>701749003.86000001</v>
      </c>
      <c r="J12" s="144"/>
      <c r="K12" s="158">
        <v>893811000.32000005</v>
      </c>
      <c r="L12" s="144"/>
      <c r="M12" s="114">
        <v>873392280.63</v>
      </c>
      <c r="N12" s="2"/>
      <c r="O12" s="2"/>
    </row>
    <row r="13" spans="1:15" ht="26.1" customHeight="1" x14ac:dyDescent="0.45">
      <c r="A13" s="2"/>
      <c r="B13" s="33" t="s">
        <v>70</v>
      </c>
      <c r="C13" s="2"/>
      <c r="D13" s="2"/>
      <c r="E13" s="2"/>
      <c r="F13" s="46"/>
      <c r="G13" s="11">
        <v>69079180.530000001</v>
      </c>
      <c r="H13" s="11"/>
      <c r="I13" s="115">
        <v>65619693.369999997</v>
      </c>
      <c r="J13" s="158"/>
      <c r="K13" s="115">
        <v>0</v>
      </c>
      <c r="L13" s="158"/>
      <c r="M13" s="115">
        <v>0</v>
      </c>
      <c r="N13" s="2"/>
      <c r="O13" s="2"/>
    </row>
    <row r="14" spans="1:15" ht="26.1" customHeight="1" x14ac:dyDescent="0.45">
      <c r="A14" s="2"/>
      <c r="B14" s="33" t="s">
        <v>22</v>
      </c>
      <c r="D14" s="2"/>
      <c r="E14" s="2"/>
      <c r="F14" s="46"/>
      <c r="G14" s="206">
        <f>SUM(G12:G13)</f>
        <v>962890180.85000002</v>
      </c>
      <c r="H14" s="114"/>
      <c r="I14" s="206">
        <f>SUM(I12:I13)</f>
        <v>767368697.23000002</v>
      </c>
      <c r="J14" s="158"/>
      <c r="K14" s="206">
        <f>SUM(K12:K13)</f>
        <v>893811000.32000005</v>
      </c>
      <c r="L14" s="158"/>
      <c r="M14" s="206">
        <f>SUM(M12:M13)</f>
        <v>873392280.63</v>
      </c>
      <c r="N14" s="2"/>
      <c r="O14" s="2"/>
    </row>
    <row r="15" spans="1:15" ht="26.1" customHeight="1" x14ac:dyDescent="0.45">
      <c r="A15" s="2"/>
      <c r="B15" s="33" t="s">
        <v>23</v>
      </c>
      <c r="C15" s="35"/>
      <c r="D15" s="2"/>
      <c r="E15" s="2"/>
      <c r="F15" s="46"/>
      <c r="G15" s="206"/>
      <c r="H15" s="114"/>
      <c r="I15" s="206"/>
      <c r="J15" s="158"/>
      <c r="K15" s="206"/>
      <c r="L15" s="158"/>
      <c r="M15" s="206"/>
      <c r="N15" s="2"/>
      <c r="O15" s="2"/>
    </row>
    <row r="16" spans="1:15" ht="26.1" customHeight="1" x14ac:dyDescent="0.45">
      <c r="A16" s="2"/>
      <c r="B16" s="33" t="s">
        <v>71</v>
      </c>
      <c r="C16" s="34"/>
      <c r="D16" s="2"/>
      <c r="E16" s="2"/>
      <c r="F16" s="26"/>
      <c r="G16" s="199">
        <v>-719680041.86000001</v>
      </c>
      <c r="H16" s="2"/>
      <c r="I16" s="199">
        <v>-564257924.74000001</v>
      </c>
      <c r="J16" s="144"/>
      <c r="K16" s="199">
        <v>-719614062.95000005</v>
      </c>
      <c r="L16" s="199"/>
      <c r="M16" s="199">
        <v>-690537911.85000002</v>
      </c>
      <c r="N16" s="2"/>
      <c r="O16" s="2"/>
    </row>
    <row r="17" spans="1:15" ht="26.1" customHeight="1" x14ac:dyDescent="0.45">
      <c r="A17" s="2"/>
      <c r="B17" s="33" t="s">
        <v>72</v>
      </c>
      <c r="C17" s="35"/>
      <c r="D17" s="2"/>
      <c r="E17" s="2"/>
      <c r="G17" s="199">
        <v>-54676155.890000001</v>
      </c>
      <c r="H17" s="2"/>
      <c r="I17" s="199">
        <v>-53087737.32</v>
      </c>
      <c r="J17" s="144"/>
      <c r="K17" s="199">
        <v>0</v>
      </c>
      <c r="L17" s="199"/>
      <c r="M17" s="199">
        <v>0</v>
      </c>
      <c r="N17" s="2"/>
      <c r="O17" s="2"/>
    </row>
    <row r="18" spans="1:15" ht="26.1" customHeight="1" x14ac:dyDescent="0.45">
      <c r="A18" s="2"/>
      <c r="B18" s="33" t="s">
        <v>24</v>
      </c>
      <c r="C18" s="34"/>
      <c r="D18" s="2"/>
      <c r="E18" s="2"/>
      <c r="G18" s="196">
        <f>SUM(G16:G17)</f>
        <v>-774356197.75</v>
      </c>
      <c r="H18" s="2"/>
      <c r="I18" s="196">
        <f>SUM(I16:I17)</f>
        <v>-617345662.06000006</v>
      </c>
      <c r="J18" s="2"/>
      <c r="K18" s="196">
        <f>SUM(K16:K17)</f>
        <v>-719614062.95000005</v>
      </c>
      <c r="L18" s="199"/>
      <c r="M18" s="196">
        <f>SUM(M16:M17)</f>
        <v>-690537911.85000002</v>
      </c>
      <c r="N18" s="2"/>
      <c r="O18" s="2"/>
    </row>
    <row r="19" spans="1:15" ht="26.1" customHeight="1" x14ac:dyDescent="0.45">
      <c r="A19" s="2"/>
      <c r="B19" s="33" t="s">
        <v>25</v>
      </c>
      <c r="C19" s="2"/>
      <c r="D19" s="2"/>
      <c r="E19" s="2"/>
      <c r="G19" s="10">
        <f>+G14+G18</f>
        <v>188533983.10000002</v>
      </c>
      <c r="H19" s="11"/>
      <c r="I19" s="10">
        <f>I18+I14</f>
        <v>150023035.16999996</v>
      </c>
      <c r="J19" s="2"/>
      <c r="K19" s="10">
        <f>+K14+K18</f>
        <v>174196937.37</v>
      </c>
      <c r="L19" s="199"/>
      <c r="M19" s="10">
        <f>M18+M14</f>
        <v>182854368.77999997</v>
      </c>
      <c r="N19" s="2"/>
      <c r="O19" s="2"/>
    </row>
    <row r="20" spans="1:15" ht="26.1" customHeight="1" x14ac:dyDescent="0.45">
      <c r="A20" s="2"/>
      <c r="B20" s="33" t="s">
        <v>73</v>
      </c>
      <c r="C20" s="2"/>
      <c r="D20" s="2"/>
      <c r="E20" s="2"/>
      <c r="G20" s="48"/>
      <c r="H20" s="48"/>
      <c r="I20" s="48"/>
      <c r="J20" s="48"/>
      <c r="K20" s="48"/>
      <c r="L20" s="48"/>
      <c r="M20" s="48"/>
      <c r="N20" s="2"/>
      <c r="O20" s="2"/>
    </row>
    <row r="21" spans="1:15" ht="26.1" customHeight="1" x14ac:dyDescent="0.45">
      <c r="A21" s="2"/>
      <c r="B21" s="33" t="s">
        <v>74</v>
      </c>
      <c r="C21" s="2"/>
      <c r="D21" s="2"/>
      <c r="E21" s="2"/>
      <c r="F21" s="138">
        <v>28</v>
      </c>
      <c r="G21" s="144">
        <v>5581061.79</v>
      </c>
      <c r="H21" s="144"/>
      <c r="I21" s="116">
        <v>11584398.029999999</v>
      </c>
      <c r="J21" s="144"/>
      <c r="K21" s="151">
        <v>8440373.6099999994</v>
      </c>
      <c r="L21" s="144"/>
      <c r="M21" s="115">
        <v>18066442.879999999</v>
      </c>
      <c r="N21" s="2"/>
      <c r="O21" s="2"/>
    </row>
    <row r="22" spans="1:15" ht="26.1" customHeight="1" x14ac:dyDescent="0.45">
      <c r="A22" s="2"/>
      <c r="B22" s="33" t="s">
        <v>26</v>
      </c>
      <c r="D22" s="6"/>
      <c r="E22" s="6"/>
      <c r="G22" s="10">
        <f>SUM(G19:G21)</f>
        <v>194115044.89000002</v>
      </c>
      <c r="H22" s="2"/>
      <c r="I22" s="10">
        <f>SUM(I19:I21)</f>
        <v>161607433.19999996</v>
      </c>
      <c r="J22" s="2"/>
      <c r="K22" s="10">
        <f>SUM(K19:K21)</f>
        <v>182637310.98000002</v>
      </c>
      <c r="L22" s="2"/>
      <c r="M22" s="10">
        <f>SUM(M19:M21)</f>
        <v>200920811.65999997</v>
      </c>
      <c r="N22" s="2"/>
      <c r="O22" s="2"/>
    </row>
    <row r="23" spans="1:15" ht="26.1" customHeight="1" x14ac:dyDescent="0.45">
      <c r="A23" s="2"/>
      <c r="B23" s="35" t="s">
        <v>27</v>
      </c>
      <c r="C23" s="2"/>
      <c r="D23" s="2"/>
      <c r="E23" s="2"/>
      <c r="G23" s="2"/>
      <c r="H23" s="2"/>
      <c r="I23" s="2"/>
      <c r="J23" s="2"/>
      <c r="K23" s="11"/>
      <c r="L23" s="2"/>
      <c r="M23" s="2"/>
      <c r="N23" s="2"/>
      <c r="O23" s="2"/>
    </row>
    <row r="24" spans="1:15" ht="26.1" customHeight="1" x14ac:dyDescent="0.45">
      <c r="A24" s="2"/>
      <c r="B24" s="33" t="s">
        <v>29</v>
      </c>
      <c r="C24" s="2"/>
      <c r="D24" s="2"/>
      <c r="E24" s="2"/>
      <c r="G24" s="199">
        <v>-1762430.24</v>
      </c>
      <c r="H24" s="144"/>
      <c r="I24" s="199">
        <v>-1833479.54</v>
      </c>
      <c r="J24" s="144"/>
      <c r="K24" s="199">
        <v>0</v>
      </c>
      <c r="L24" s="144"/>
      <c r="M24" s="199">
        <v>0</v>
      </c>
      <c r="N24" s="2"/>
      <c r="O24" s="2"/>
    </row>
    <row r="25" spans="1:15" ht="26.1" customHeight="1" x14ac:dyDescent="0.45">
      <c r="A25" s="2"/>
      <c r="B25" s="33" t="s">
        <v>30</v>
      </c>
      <c r="C25" s="2"/>
      <c r="D25" s="2"/>
      <c r="E25" s="2"/>
      <c r="G25" s="199">
        <v>-58921387.969999999</v>
      </c>
      <c r="H25" s="144"/>
      <c r="I25" s="199">
        <v>-53824801.479999997</v>
      </c>
      <c r="J25" s="144"/>
      <c r="K25" s="199">
        <v>-48064716.020000003</v>
      </c>
      <c r="L25" s="144"/>
      <c r="M25" s="199">
        <v>-43710118.100000001</v>
      </c>
      <c r="N25" s="2"/>
      <c r="O25" s="2"/>
    </row>
    <row r="26" spans="1:15" ht="26.1" customHeight="1" x14ac:dyDescent="0.45">
      <c r="A26" s="116"/>
      <c r="B26" s="154" t="s">
        <v>185</v>
      </c>
      <c r="C26" s="116"/>
      <c r="D26" s="116"/>
      <c r="E26" s="116"/>
      <c r="G26" s="199">
        <v>-298200</v>
      </c>
      <c r="H26" s="144"/>
      <c r="I26" s="199">
        <v>0</v>
      </c>
      <c r="J26" s="144"/>
      <c r="K26" s="199">
        <v>0</v>
      </c>
      <c r="L26" s="144"/>
      <c r="M26" s="199">
        <v>0</v>
      </c>
      <c r="N26" s="116"/>
      <c r="O26" s="116"/>
    </row>
    <row r="27" spans="1:15" ht="26.1" customHeight="1" x14ac:dyDescent="0.45">
      <c r="A27" s="2"/>
      <c r="B27" s="34" t="s">
        <v>31</v>
      </c>
      <c r="C27" s="2"/>
      <c r="D27" s="2"/>
      <c r="E27" s="2"/>
      <c r="G27" s="199">
        <v>0</v>
      </c>
      <c r="H27" s="144"/>
      <c r="I27" s="199">
        <v>-4979062.45</v>
      </c>
      <c r="J27" s="144"/>
      <c r="K27" s="199">
        <v>0</v>
      </c>
      <c r="L27" s="144"/>
      <c r="M27" s="199">
        <v>-4976328.97</v>
      </c>
      <c r="N27" s="2"/>
      <c r="O27" s="2"/>
    </row>
    <row r="28" spans="1:15" ht="26.1" customHeight="1" x14ac:dyDescent="0.45">
      <c r="A28" s="2"/>
      <c r="B28" s="33" t="s">
        <v>28</v>
      </c>
      <c r="C28" s="2"/>
      <c r="D28" s="2"/>
      <c r="E28" s="2"/>
      <c r="G28" s="196">
        <f>SUM(G24:G27)</f>
        <v>-60982018.210000001</v>
      </c>
      <c r="H28" s="116"/>
      <c r="I28" s="196">
        <f>SUM(I24:I27)</f>
        <v>-60637343.469999999</v>
      </c>
      <c r="J28" s="116"/>
      <c r="K28" s="196">
        <f>SUM(K24:K27)</f>
        <v>-48064716.020000003</v>
      </c>
      <c r="L28" s="199"/>
      <c r="M28" s="196">
        <f>SUM(M24:M27)</f>
        <v>-48686447.07</v>
      </c>
      <c r="N28" s="2"/>
      <c r="O28" s="2"/>
    </row>
    <row r="29" spans="1:15" ht="26.1" customHeight="1" x14ac:dyDescent="0.45">
      <c r="A29" s="2"/>
      <c r="B29" s="33"/>
      <c r="C29" s="2"/>
      <c r="D29" s="2"/>
      <c r="E29" s="2"/>
      <c r="N29" s="2"/>
      <c r="O29" s="2"/>
    </row>
    <row r="30" spans="1:15" ht="26.1" customHeight="1" x14ac:dyDescent="0.45">
      <c r="A30" s="2"/>
      <c r="B30" s="33" t="s">
        <v>7</v>
      </c>
      <c r="C30" s="2"/>
      <c r="D30" s="2"/>
      <c r="E30" s="2"/>
      <c r="F30" s="2"/>
      <c r="G30" s="11"/>
      <c r="H30" s="2"/>
      <c r="I30" s="11"/>
      <c r="J30" s="2"/>
      <c r="K30" s="11"/>
      <c r="L30" s="2"/>
      <c r="M30" s="11"/>
      <c r="N30" s="2"/>
      <c r="O30" s="2"/>
    </row>
    <row r="31" spans="1:15" ht="26.1" customHeight="1" x14ac:dyDescent="0.45">
      <c r="A31" s="2"/>
      <c r="C31" s="2"/>
      <c r="D31" s="2"/>
      <c r="E31" s="2"/>
      <c r="F31" s="2"/>
      <c r="G31" s="11"/>
      <c r="H31" s="2"/>
      <c r="I31" s="11"/>
      <c r="J31" s="2"/>
      <c r="K31" s="7"/>
      <c r="L31" s="2"/>
      <c r="M31" s="7"/>
      <c r="N31" s="2"/>
      <c r="O31" s="2"/>
    </row>
    <row r="32" spans="1:15" ht="26.1" customHeight="1" x14ac:dyDescent="0.45">
      <c r="A32" s="2"/>
      <c r="B32" s="6"/>
      <c r="C32" s="2"/>
      <c r="D32" s="2"/>
      <c r="E32" s="2"/>
      <c r="F32" s="2"/>
      <c r="G32" s="11"/>
      <c r="H32" s="2"/>
      <c r="I32" s="11"/>
      <c r="J32" s="2"/>
      <c r="K32" s="11"/>
      <c r="L32" s="2"/>
      <c r="M32" s="11"/>
      <c r="N32" s="2"/>
      <c r="O32" s="2"/>
    </row>
    <row r="33" spans="1:15" ht="26.1" customHeight="1" x14ac:dyDescent="0.45">
      <c r="A33" s="2"/>
      <c r="B33" s="6"/>
      <c r="C33" s="2"/>
      <c r="D33" s="12" t="s">
        <v>32</v>
      </c>
      <c r="E33" s="12"/>
      <c r="F33" s="2"/>
      <c r="G33" s="18"/>
      <c r="H33" s="18"/>
      <c r="I33" s="18"/>
      <c r="J33" s="18"/>
      <c r="K33" s="18"/>
      <c r="L33" s="18"/>
      <c r="M33" s="18"/>
      <c r="N33" s="2"/>
      <c r="O33" s="2"/>
    </row>
    <row r="34" spans="1:15" ht="26.1" customHeight="1" x14ac:dyDescent="0.45">
      <c r="A34" s="2"/>
      <c r="C34" s="6"/>
      <c r="D34" s="12"/>
      <c r="E34" s="2" t="s">
        <v>233</v>
      </c>
      <c r="G34" s="11"/>
      <c r="H34" s="2"/>
      <c r="I34" s="11"/>
      <c r="J34" s="2"/>
      <c r="K34" s="11"/>
      <c r="L34" s="2"/>
      <c r="M34" s="11"/>
      <c r="N34" s="2"/>
      <c r="O34" s="2"/>
    </row>
    <row r="35" spans="1:15" ht="21.95" customHeight="1" x14ac:dyDescent="0.45">
      <c r="B35" s="215" t="s">
        <v>0</v>
      </c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"/>
      <c r="O35" s="2"/>
    </row>
    <row r="36" spans="1:15" ht="21.95" customHeight="1" x14ac:dyDescent="0.45">
      <c r="B36" s="216" t="s">
        <v>4</v>
      </c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"/>
      <c r="O36" s="2"/>
    </row>
    <row r="37" spans="1:15" ht="21.95" customHeight="1" x14ac:dyDescent="0.45">
      <c r="B37" s="216" t="s">
        <v>33</v>
      </c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"/>
      <c r="O37" s="2"/>
    </row>
    <row r="38" spans="1:15" ht="21.95" customHeight="1" x14ac:dyDescent="0.45">
      <c r="B38" s="215" t="str">
        <f>+B3</f>
        <v>FOR THE THREE-MONTH PERIODS ENDED MARCH 31, 2017</v>
      </c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"/>
      <c r="O38" s="2"/>
    </row>
    <row r="39" spans="1:15" ht="21.95" customHeight="1" x14ac:dyDescent="0.45">
      <c r="B39" s="213" t="s">
        <v>192</v>
      </c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116"/>
      <c r="O39" s="116"/>
    </row>
    <row r="40" spans="1:15" ht="21.95" customHeight="1" x14ac:dyDescent="0.45">
      <c r="A40" s="2"/>
      <c r="B40" s="157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2"/>
      <c r="O40" s="2"/>
    </row>
    <row r="41" spans="1:15" ht="21.95" customHeight="1" x14ac:dyDescent="0.45">
      <c r="A41" s="2"/>
      <c r="B41" s="21"/>
      <c r="C41" s="21"/>
      <c r="D41" s="21"/>
      <c r="E41" s="21"/>
      <c r="F41" s="21"/>
      <c r="G41" s="77"/>
      <c r="H41" s="77"/>
      <c r="I41" s="77"/>
      <c r="J41" s="77"/>
      <c r="K41" s="77"/>
      <c r="L41" s="77"/>
      <c r="M41" s="4" t="s">
        <v>40</v>
      </c>
      <c r="N41" s="2"/>
      <c r="O41" s="2"/>
    </row>
    <row r="42" spans="1:15" ht="21.95" customHeight="1" x14ac:dyDescent="0.45">
      <c r="A42" s="2"/>
      <c r="B42" s="157"/>
      <c r="C42" s="77"/>
      <c r="D42" s="77"/>
      <c r="E42" s="77"/>
      <c r="F42" s="77"/>
      <c r="G42" s="3"/>
      <c r="H42" s="107" t="s">
        <v>39</v>
      </c>
      <c r="I42" s="107"/>
      <c r="J42" s="2"/>
      <c r="K42" s="3"/>
      <c r="L42" s="107" t="s">
        <v>54</v>
      </c>
      <c r="M42" s="3"/>
      <c r="N42" s="2"/>
      <c r="O42" s="2"/>
    </row>
    <row r="43" spans="1:15" ht="21.95" customHeight="1" x14ac:dyDescent="0.45">
      <c r="A43" s="2"/>
      <c r="B43" s="22"/>
      <c r="C43" s="2"/>
      <c r="D43" s="2"/>
      <c r="E43" s="2"/>
      <c r="F43" s="79" t="s">
        <v>5</v>
      </c>
      <c r="G43" s="67" t="s">
        <v>214</v>
      </c>
      <c r="H43" s="67"/>
      <c r="I43" s="67" t="s">
        <v>197</v>
      </c>
      <c r="J43" s="27"/>
      <c r="K43" s="67" t="s">
        <v>214</v>
      </c>
      <c r="L43" s="67"/>
      <c r="M43" s="67" t="s">
        <v>197</v>
      </c>
      <c r="N43" s="2"/>
      <c r="O43" s="2"/>
    </row>
    <row r="44" spans="1:15" ht="21.95" customHeight="1" x14ac:dyDescent="0.45">
      <c r="A44" s="116"/>
      <c r="B44" s="22"/>
      <c r="C44" s="116"/>
      <c r="D44" s="116"/>
      <c r="E44" s="116"/>
      <c r="F44" s="210"/>
      <c r="G44" s="200"/>
      <c r="H44" s="193"/>
      <c r="I44" s="200" t="s">
        <v>243</v>
      </c>
      <c r="J44" s="195"/>
      <c r="K44" s="200"/>
      <c r="L44" s="193"/>
      <c r="M44" s="200"/>
      <c r="N44" s="116"/>
      <c r="O44" s="116"/>
    </row>
    <row r="45" spans="1:15" s="20" customFormat="1" ht="21.95" customHeight="1" x14ac:dyDescent="0.45">
      <c r="B45" s="34" t="s">
        <v>34</v>
      </c>
      <c r="C45" s="11"/>
      <c r="D45" s="11"/>
      <c r="E45" s="11"/>
      <c r="G45" s="11">
        <f>G22+G28</f>
        <v>133133026.68000001</v>
      </c>
      <c r="H45" s="11"/>
      <c r="I45" s="114">
        <v>100970089.73</v>
      </c>
      <c r="J45" s="11"/>
      <c r="K45" s="114">
        <f>K22+K28</f>
        <v>134572594.96000001</v>
      </c>
      <c r="L45" s="11"/>
      <c r="M45" s="114">
        <v>152234364.58999997</v>
      </c>
      <c r="N45" s="11"/>
      <c r="O45" s="11"/>
    </row>
    <row r="46" spans="1:15" ht="21.95" customHeight="1" x14ac:dyDescent="0.45">
      <c r="B46" s="116" t="s">
        <v>35</v>
      </c>
      <c r="C46" s="2"/>
      <c r="D46" s="2"/>
      <c r="E46" s="2"/>
      <c r="F46" s="197" t="s">
        <v>198</v>
      </c>
      <c r="G46" s="199">
        <v>-26819228.91</v>
      </c>
      <c r="H46" s="199"/>
      <c r="I46" s="199">
        <v>-30821019.059999999</v>
      </c>
      <c r="J46" s="199"/>
      <c r="K46" s="199">
        <v>-26562927.460000001</v>
      </c>
      <c r="L46" s="199"/>
      <c r="M46" s="199">
        <v>-30703923.180000003</v>
      </c>
      <c r="N46" s="2"/>
      <c r="O46" s="2"/>
    </row>
    <row r="47" spans="1:15" ht="21.95" customHeight="1" x14ac:dyDescent="0.45">
      <c r="B47" s="116" t="s">
        <v>235</v>
      </c>
      <c r="C47" s="2"/>
      <c r="D47" s="2"/>
      <c r="E47" s="2"/>
      <c r="F47" s="5"/>
      <c r="G47" s="169">
        <f>SUM(G45:G46)</f>
        <v>106313797.77000001</v>
      </c>
      <c r="H47" s="48"/>
      <c r="I47" s="169">
        <f>SUM(I45:I46)</f>
        <v>70149070.670000002</v>
      </c>
      <c r="J47" s="48"/>
      <c r="K47" s="169">
        <f>SUM(K45:K46)</f>
        <v>108009667.5</v>
      </c>
      <c r="L47" s="2"/>
      <c r="M47" s="169">
        <f>SUM(M45:M46)</f>
        <v>121530441.40999997</v>
      </c>
      <c r="N47" s="2"/>
      <c r="O47" s="2"/>
    </row>
    <row r="48" spans="1:15" ht="21.95" customHeight="1" x14ac:dyDescent="0.45">
      <c r="B48" s="209" t="s">
        <v>236</v>
      </c>
      <c r="D48" s="116"/>
      <c r="E48" s="116"/>
      <c r="F48" s="102"/>
      <c r="G48" s="62"/>
      <c r="H48" s="119"/>
      <c r="I48" s="62"/>
      <c r="J48" s="119"/>
      <c r="K48" s="62"/>
      <c r="L48" s="116"/>
      <c r="M48" s="62"/>
      <c r="N48" s="116"/>
      <c r="O48" s="116"/>
    </row>
    <row r="49" spans="1:15" ht="21.95" customHeight="1" x14ac:dyDescent="0.45">
      <c r="B49" s="1" t="s">
        <v>237</v>
      </c>
      <c r="D49" s="116"/>
      <c r="E49" s="116"/>
      <c r="F49" s="102"/>
      <c r="G49" s="62"/>
      <c r="H49" s="201"/>
      <c r="I49" s="62"/>
      <c r="J49" s="201"/>
      <c r="K49" s="62"/>
      <c r="L49" s="116"/>
      <c r="M49" s="62"/>
      <c r="N49" s="116"/>
      <c r="O49" s="116"/>
    </row>
    <row r="50" spans="1:15" ht="21.95" customHeight="1" x14ac:dyDescent="0.45">
      <c r="B50" s="1" t="s">
        <v>238</v>
      </c>
      <c r="D50" s="116"/>
      <c r="E50" s="116"/>
      <c r="F50" s="102" t="s">
        <v>229</v>
      </c>
      <c r="G50" s="62">
        <v>105557187.13</v>
      </c>
      <c r="H50" s="201"/>
      <c r="I50" s="62">
        <v>1266219.57</v>
      </c>
      <c r="J50" s="201"/>
      <c r="K50" s="62">
        <v>299999998</v>
      </c>
      <c r="L50" s="116"/>
      <c r="M50" s="62">
        <v>0</v>
      </c>
      <c r="N50" s="116"/>
      <c r="O50" s="116"/>
    </row>
    <row r="51" spans="1:15" ht="21.95" customHeight="1" x14ac:dyDescent="0.45">
      <c r="B51" s="1" t="s">
        <v>124</v>
      </c>
      <c r="D51" s="116"/>
      <c r="E51" s="116"/>
      <c r="F51" s="102"/>
      <c r="G51" s="169">
        <f>SUM(G47:G50)</f>
        <v>211870984.90000001</v>
      </c>
      <c r="H51" s="201"/>
      <c r="I51" s="169">
        <f>SUM(I47:I50)</f>
        <v>71415290.239999995</v>
      </c>
      <c r="J51" s="201"/>
      <c r="K51" s="169">
        <f>SUM(K47:K50)</f>
        <v>408009665.5</v>
      </c>
      <c r="L51" s="116"/>
      <c r="M51" s="169">
        <f>SUM(M47:M50)</f>
        <v>121530441.40999997</v>
      </c>
      <c r="N51" s="116"/>
      <c r="O51" s="116"/>
    </row>
    <row r="52" spans="1:15" ht="21.95" customHeight="1" x14ac:dyDescent="0.45">
      <c r="B52" s="116" t="s">
        <v>220</v>
      </c>
      <c r="C52" s="116"/>
      <c r="D52" s="116"/>
      <c r="E52" s="116"/>
      <c r="F52" s="102"/>
      <c r="G52" s="62"/>
      <c r="H52" s="119"/>
      <c r="I52" s="62"/>
      <c r="J52" s="119"/>
      <c r="K52" s="62"/>
      <c r="L52" s="116"/>
      <c r="M52" s="62"/>
      <c r="N52" s="116"/>
      <c r="O52" s="116"/>
    </row>
    <row r="53" spans="1:15" s="20" customFormat="1" ht="21.95" customHeight="1" x14ac:dyDescent="0.45">
      <c r="A53" s="114"/>
      <c r="B53" s="171" t="s">
        <v>202</v>
      </c>
      <c r="C53" s="116"/>
      <c r="D53" s="114"/>
      <c r="E53" s="114"/>
      <c r="N53" s="114"/>
      <c r="O53" s="114"/>
    </row>
    <row r="54" spans="1:15" s="20" customFormat="1" ht="21.95" customHeight="1" x14ac:dyDescent="0.45">
      <c r="A54" s="114"/>
      <c r="B54" s="171" t="s">
        <v>203</v>
      </c>
      <c r="C54" s="116"/>
      <c r="D54" s="114"/>
      <c r="E54" s="114"/>
      <c r="F54" s="177">
        <v>24</v>
      </c>
      <c r="G54" s="62">
        <v>0</v>
      </c>
      <c r="H54" s="62"/>
      <c r="I54" s="199">
        <v>-3413229.98</v>
      </c>
      <c r="J54" s="62"/>
      <c r="K54" s="62">
        <v>0</v>
      </c>
      <c r="L54" s="114"/>
      <c r="M54" s="62">
        <v>726648</v>
      </c>
      <c r="N54" s="114"/>
      <c r="O54" s="114"/>
    </row>
    <row r="55" spans="1:15" s="20" customFormat="1" ht="21.95" customHeight="1" x14ac:dyDescent="0.45">
      <c r="A55" s="114"/>
      <c r="B55" s="188" t="s">
        <v>218</v>
      </c>
      <c r="C55" s="116"/>
      <c r="D55" s="114"/>
      <c r="E55" s="114"/>
      <c r="F55" s="177"/>
      <c r="G55" s="62"/>
      <c r="H55" s="62"/>
      <c r="I55" s="62"/>
      <c r="J55" s="62"/>
      <c r="K55" s="62"/>
      <c r="L55" s="114"/>
      <c r="M55" s="62"/>
      <c r="N55" s="114"/>
      <c r="O55" s="114"/>
    </row>
    <row r="56" spans="1:15" s="20" customFormat="1" ht="21.95" customHeight="1" x14ac:dyDescent="0.45">
      <c r="A56" s="114"/>
      <c r="B56" s="188" t="s">
        <v>217</v>
      </c>
      <c r="C56" s="172"/>
      <c r="D56" s="114"/>
      <c r="E56" s="114"/>
      <c r="G56" s="117">
        <v>0</v>
      </c>
      <c r="H56" s="62"/>
      <c r="I56" s="117">
        <v>682223.4</v>
      </c>
      <c r="J56" s="62"/>
      <c r="K56" s="117">
        <v>0</v>
      </c>
      <c r="L56" s="114"/>
      <c r="M56" s="198">
        <v>-145329.60000000001</v>
      </c>
      <c r="N56" s="114"/>
      <c r="O56" s="114"/>
    </row>
    <row r="57" spans="1:15" s="20" customFormat="1" ht="21.95" customHeight="1" x14ac:dyDescent="0.45">
      <c r="A57" s="114"/>
      <c r="B57" s="171" t="s">
        <v>206</v>
      </c>
      <c r="C57" s="116"/>
      <c r="D57" s="114"/>
      <c r="E57" s="114"/>
      <c r="N57" s="114"/>
      <c r="O57" s="114"/>
    </row>
    <row r="58" spans="1:15" s="20" customFormat="1" ht="21.95" customHeight="1" x14ac:dyDescent="0.45">
      <c r="A58" s="114"/>
      <c r="B58" s="119" t="s">
        <v>207</v>
      </c>
      <c r="C58" s="171"/>
      <c r="D58" s="114"/>
      <c r="E58" s="114"/>
      <c r="G58" s="117">
        <f>SUM(G54:G57)</f>
        <v>0</v>
      </c>
      <c r="H58" s="62"/>
      <c r="I58" s="199">
        <f>SUM(I54:I57)</f>
        <v>-2731006.58</v>
      </c>
      <c r="J58" s="62"/>
      <c r="K58" s="117">
        <f>SUM(K54:K57)</f>
        <v>0</v>
      </c>
      <c r="L58" s="114"/>
      <c r="M58" s="117">
        <f>SUM(M54:M57)</f>
        <v>581318.40000000002</v>
      </c>
      <c r="N58" s="114"/>
      <c r="O58" s="114"/>
    </row>
    <row r="59" spans="1:15" s="20" customFormat="1" ht="21.95" customHeight="1" thickBot="1" x14ac:dyDescent="0.5">
      <c r="A59" s="114"/>
      <c r="B59" s="116" t="s">
        <v>125</v>
      </c>
      <c r="C59" s="116"/>
      <c r="D59" s="114"/>
      <c r="E59" s="114"/>
      <c r="G59" s="15">
        <f>SUM(G51,G58)</f>
        <v>211870984.90000001</v>
      </c>
      <c r="H59" s="116"/>
      <c r="I59" s="15">
        <f>SUM(I51,I58)</f>
        <v>68684283.659999996</v>
      </c>
      <c r="J59" s="116"/>
      <c r="K59" s="15">
        <f>SUM(K51,K58)</f>
        <v>408009665.5</v>
      </c>
      <c r="L59" s="116"/>
      <c r="M59" s="15">
        <f>SUM(M51,M58)</f>
        <v>122111759.80999997</v>
      </c>
      <c r="N59" s="114"/>
      <c r="O59" s="114"/>
    </row>
    <row r="60" spans="1:15" s="20" customFormat="1" ht="21.95" customHeight="1" thickTop="1" x14ac:dyDescent="0.45">
      <c r="A60" s="114"/>
      <c r="B60" s="154"/>
      <c r="C60" s="114"/>
      <c r="D60" s="114"/>
      <c r="E60" s="114"/>
      <c r="G60" s="62"/>
      <c r="H60" s="62"/>
      <c r="I60" s="62"/>
      <c r="J60" s="62"/>
      <c r="K60" s="62"/>
      <c r="L60" s="114"/>
      <c r="M60" s="62"/>
      <c r="N60" s="114"/>
      <c r="O60" s="114"/>
    </row>
    <row r="61" spans="1:15" s="20" customFormat="1" ht="21.95" customHeight="1" x14ac:dyDescent="0.45">
      <c r="A61" s="114"/>
      <c r="B61" s="154" t="s">
        <v>176</v>
      </c>
      <c r="C61" s="114"/>
      <c r="D61" s="114"/>
      <c r="E61" s="114"/>
      <c r="G61" s="62"/>
      <c r="H61" s="62"/>
      <c r="I61" s="62"/>
      <c r="J61" s="62"/>
      <c r="K61" s="62"/>
      <c r="L61" s="114"/>
      <c r="M61" s="62"/>
      <c r="N61" s="114"/>
      <c r="O61" s="114"/>
    </row>
    <row r="62" spans="1:15" s="20" customFormat="1" ht="21.95" customHeight="1" x14ac:dyDescent="0.45">
      <c r="A62" s="114"/>
      <c r="B62" s="154" t="s">
        <v>36</v>
      </c>
      <c r="C62" s="114"/>
      <c r="D62" s="114"/>
      <c r="E62" s="114"/>
      <c r="G62" s="62"/>
      <c r="H62" s="62"/>
      <c r="I62" s="62"/>
      <c r="J62" s="62"/>
      <c r="K62" s="62"/>
      <c r="L62" s="114"/>
      <c r="M62" s="62"/>
      <c r="N62" s="114"/>
      <c r="O62" s="114"/>
    </row>
    <row r="63" spans="1:15" s="20" customFormat="1" ht="21.95" customHeight="1" x14ac:dyDescent="0.45">
      <c r="A63" s="114"/>
      <c r="B63" s="154" t="s">
        <v>239</v>
      </c>
      <c r="C63" s="114"/>
      <c r="D63" s="114"/>
      <c r="E63" s="114"/>
      <c r="G63" s="62">
        <f>+G47-G67</f>
        <v>106313794.71000001</v>
      </c>
      <c r="H63" s="62"/>
      <c r="I63" s="62">
        <f>+I47-I67</f>
        <v>70149069.159999996</v>
      </c>
      <c r="J63" s="62"/>
      <c r="K63" s="62">
        <f>+K47-K67</f>
        <v>108009667.5</v>
      </c>
      <c r="L63" s="114"/>
      <c r="M63" s="62">
        <f>+M47-M67</f>
        <v>121530441.40999997</v>
      </c>
      <c r="N63" s="114"/>
      <c r="O63" s="114"/>
    </row>
    <row r="64" spans="1:15" s="20" customFormat="1" ht="21.95" customHeight="1" x14ac:dyDescent="0.45">
      <c r="A64" s="114"/>
      <c r="B64" s="154" t="s">
        <v>240</v>
      </c>
      <c r="C64" s="114"/>
      <c r="D64" s="114"/>
      <c r="E64" s="114"/>
      <c r="G64" s="62">
        <v>105556766.27</v>
      </c>
      <c r="H64" s="62"/>
      <c r="I64" s="62">
        <f>+I50-I68</f>
        <v>1266055.2</v>
      </c>
      <c r="J64" s="62"/>
      <c r="K64" s="62">
        <v>299999998</v>
      </c>
      <c r="L64" s="114"/>
      <c r="M64" s="62">
        <v>0</v>
      </c>
      <c r="N64" s="114"/>
      <c r="O64" s="114"/>
    </row>
    <row r="65" spans="1:15" s="20" customFormat="1" ht="21.95" customHeight="1" x14ac:dyDescent="0.45">
      <c r="A65" s="114"/>
      <c r="B65" s="154" t="s">
        <v>241</v>
      </c>
      <c r="C65" s="114"/>
      <c r="D65" s="114"/>
      <c r="E65" s="114"/>
      <c r="G65" s="169">
        <f>SUM(G63:G64)</f>
        <v>211870560.98000002</v>
      </c>
      <c r="H65" s="62"/>
      <c r="I65" s="169">
        <f>SUM(I63:I64)</f>
        <v>71415124.359999999</v>
      </c>
      <c r="J65" s="62"/>
      <c r="K65" s="169">
        <f>SUM(K63:K64)</f>
        <v>408009665.5</v>
      </c>
      <c r="L65" s="114"/>
      <c r="M65" s="169">
        <f>SUM(M63:M64)</f>
        <v>121530441.40999997</v>
      </c>
      <c r="N65" s="114"/>
      <c r="O65" s="114"/>
    </row>
    <row r="66" spans="1:15" s="20" customFormat="1" ht="21.95" customHeight="1" x14ac:dyDescent="0.45">
      <c r="A66" s="114"/>
      <c r="B66" s="154" t="s">
        <v>37</v>
      </c>
      <c r="C66" s="114"/>
      <c r="D66" s="114"/>
      <c r="E66" s="114"/>
      <c r="G66" s="62"/>
      <c r="H66" s="62"/>
      <c r="I66" s="62"/>
      <c r="J66" s="62"/>
      <c r="K66" s="62"/>
      <c r="L66" s="114"/>
      <c r="M66" s="62"/>
      <c r="N66" s="114"/>
      <c r="O66" s="114"/>
    </row>
    <row r="67" spans="1:15" s="20" customFormat="1" ht="21.95" customHeight="1" x14ac:dyDescent="0.45">
      <c r="A67" s="114"/>
      <c r="B67" s="154" t="s">
        <v>239</v>
      </c>
      <c r="C67" s="114"/>
      <c r="D67" s="114"/>
      <c r="E67" s="114"/>
      <c r="G67" s="62">
        <v>3.06</v>
      </c>
      <c r="H67" s="62"/>
      <c r="I67" s="62">
        <v>1.51</v>
      </c>
      <c r="J67" s="62"/>
      <c r="K67" s="62">
        <v>0</v>
      </c>
      <c r="L67" s="114"/>
      <c r="M67" s="62">
        <v>0</v>
      </c>
      <c r="N67" s="114"/>
      <c r="O67" s="114"/>
    </row>
    <row r="68" spans="1:15" s="20" customFormat="1" ht="21.95" customHeight="1" x14ac:dyDescent="0.45">
      <c r="A68" s="114"/>
      <c r="B68" s="154" t="s">
        <v>240</v>
      </c>
      <c r="C68" s="114"/>
      <c r="D68" s="114"/>
      <c r="E68" s="114"/>
      <c r="G68" s="117">
        <v>420.86</v>
      </c>
      <c r="H68" s="62"/>
      <c r="I68" s="117">
        <v>164.37</v>
      </c>
      <c r="J68" s="62"/>
      <c r="K68" s="117">
        <v>0</v>
      </c>
      <c r="L68" s="114"/>
      <c r="M68" s="117">
        <v>0</v>
      </c>
      <c r="N68" s="114"/>
      <c r="O68" s="114"/>
    </row>
    <row r="69" spans="1:15" s="20" customFormat="1" ht="21.95" customHeight="1" x14ac:dyDescent="0.45">
      <c r="A69" s="114"/>
      <c r="B69" s="154" t="s">
        <v>242</v>
      </c>
      <c r="C69" s="114"/>
      <c r="D69" s="114"/>
      <c r="E69" s="114"/>
      <c r="G69" s="62">
        <f>SUM(G67:G68)</f>
        <v>423.92</v>
      </c>
      <c r="H69" s="62"/>
      <c r="I69" s="62">
        <f>SUM(I67:I68)</f>
        <v>165.88</v>
      </c>
      <c r="J69" s="62"/>
      <c r="K69" s="62">
        <f>SUM(K67:K68)</f>
        <v>0</v>
      </c>
      <c r="L69" s="114"/>
      <c r="M69" s="62">
        <f>SUM(M67:M68)</f>
        <v>0</v>
      </c>
      <c r="N69" s="114"/>
      <c r="O69" s="114"/>
    </row>
    <row r="70" spans="1:15" s="20" customFormat="1" ht="21.95" customHeight="1" thickBot="1" x14ac:dyDescent="0.5">
      <c r="A70" s="114"/>
      <c r="B70" s="154"/>
      <c r="C70" s="114"/>
      <c r="D70" s="114"/>
      <c r="E70" s="114"/>
      <c r="G70" s="202">
        <f>+G65+G69</f>
        <v>211870984.90000001</v>
      </c>
      <c r="H70" s="62"/>
      <c r="I70" s="202">
        <f>+I65+I69</f>
        <v>71415290.239999995</v>
      </c>
      <c r="J70" s="62"/>
      <c r="K70" s="202">
        <f>+K65+K69</f>
        <v>408009665.5</v>
      </c>
      <c r="L70" s="114"/>
      <c r="M70" s="202">
        <f>+M65+M69</f>
        <v>121530441.40999997</v>
      </c>
      <c r="N70" s="114"/>
      <c r="O70" s="114"/>
    </row>
    <row r="71" spans="1:15" ht="21.95" customHeight="1" thickTop="1" x14ac:dyDescent="0.45">
      <c r="A71" s="116"/>
      <c r="B71" s="35"/>
      <c r="C71" s="116"/>
      <c r="D71" s="116"/>
      <c r="E71" s="116"/>
      <c r="F71" s="116"/>
      <c r="G71" s="114"/>
      <c r="H71" s="116"/>
      <c r="I71" s="114"/>
      <c r="J71" s="116"/>
      <c r="K71" s="114"/>
      <c r="L71" s="116"/>
      <c r="M71" s="114"/>
      <c r="N71" s="116"/>
      <c r="O71" s="116"/>
    </row>
    <row r="72" spans="1:15" ht="21.95" customHeight="1" x14ac:dyDescent="0.45">
      <c r="A72" s="116"/>
      <c r="B72" s="33" t="s">
        <v>7</v>
      </c>
      <c r="C72" s="116"/>
      <c r="D72" s="116"/>
      <c r="E72" s="116"/>
      <c r="F72" s="116"/>
      <c r="G72" s="114"/>
      <c r="H72" s="116"/>
      <c r="I72" s="114"/>
      <c r="J72" s="116"/>
      <c r="K72" s="114"/>
      <c r="L72" s="116"/>
      <c r="M72" s="114"/>
      <c r="N72" s="116"/>
      <c r="O72" s="116"/>
    </row>
    <row r="73" spans="1:15" ht="21.95" customHeight="1" x14ac:dyDescent="0.45">
      <c r="A73" s="116"/>
      <c r="C73" s="116"/>
      <c r="D73" s="116"/>
      <c r="E73" s="116"/>
      <c r="F73" s="116"/>
      <c r="G73" s="114"/>
      <c r="H73" s="116"/>
      <c r="I73" s="114"/>
      <c r="J73" s="116"/>
      <c r="K73" s="115"/>
      <c r="L73" s="116"/>
      <c r="M73" s="115"/>
      <c r="N73" s="116"/>
      <c r="O73" s="116"/>
    </row>
    <row r="74" spans="1:15" ht="21.95" customHeight="1" x14ac:dyDescent="0.45">
      <c r="A74" s="116"/>
      <c r="B74" s="6"/>
      <c r="C74" s="116"/>
      <c r="D74" s="12" t="s">
        <v>32</v>
      </c>
      <c r="E74" s="12"/>
      <c r="F74" s="116"/>
      <c r="G74" s="18"/>
      <c r="H74" s="18"/>
      <c r="I74" s="18"/>
      <c r="J74" s="18"/>
      <c r="K74" s="18"/>
      <c r="L74" s="18"/>
      <c r="M74" s="18"/>
      <c r="N74" s="116"/>
      <c r="O74" s="116"/>
    </row>
    <row r="75" spans="1:15" ht="21.95" customHeight="1" x14ac:dyDescent="0.45">
      <c r="A75" s="116"/>
      <c r="C75" s="6"/>
      <c r="D75" s="12"/>
      <c r="E75" s="12" t="s">
        <v>233</v>
      </c>
      <c r="F75" s="116"/>
      <c r="G75" s="114"/>
      <c r="H75" s="116"/>
      <c r="I75" s="114"/>
      <c r="J75" s="116"/>
      <c r="K75" s="114"/>
      <c r="L75" s="116"/>
      <c r="M75" s="114"/>
      <c r="N75" s="116"/>
      <c r="O75" s="116"/>
    </row>
    <row r="76" spans="1:15" ht="24" customHeight="1" x14ac:dyDescent="0.45">
      <c r="B76" s="215" t="s">
        <v>1</v>
      </c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116"/>
      <c r="O76" s="116"/>
    </row>
    <row r="77" spans="1:15" ht="24" customHeight="1" x14ac:dyDescent="0.45">
      <c r="B77" s="216" t="s">
        <v>4</v>
      </c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116"/>
      <c r="O77" s="116"/>
    </row>
    <row r="78" spans="1:15" ht="24" customHeight="1" x14ac:dyDescent="0.45">
      <c r="B78" s="216" t="s">
        <v>33</v>
      </c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116"/>
      <c r="O78" s="116"/>
    </row>
    <row r="79" spans="1:15" ht="24" customHeight="1" x14ac:dyDescent="0.45">
      <c r="B79" s="215" t="str">
        <f>+B38</f>
        <v>FOR THE THREE-MONTH PERIODS ENDED MARCH 31, 2017</v>
      </c>
      <c r="C79" s="215"/>
      <c r="D79" s="215"/>
      <c r="E79" s="215"/>
      <c r="F79" s="215"/>
      <c r="G79" s="215"/>
      <c r="H79" s="215"/>
      <c r="I79" s="215"/>
      <c r="J79" s="215"/>
      <c r="K79" s="215"/>
      <c r="L79" s="215"/>
      <c r="M79" s="215"/>
      <c r="N79" s="116"/>
      <c r="O79" s="116"/>
    </row>
    <row r="80" spans="1:15" ht="24" customHeight="1" x14ac:dyDescent="0.45">
      <c r="B80" s="213" t="s">
        <v>192</v>
      </c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116"/>
      <c r="O80" s="116"/>
    </row>
    <row r="81" spans="1:15" ht="24" customHeight="1" x14ac:dyDescent="0.45">
      <c r="A81" s="116"/>
      <c r="B81" s="173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16"/>
      <c r="O81" s="116"/>
    </row>
    <row r="82" spans="1:15" ht="24" customHeight="1" x14ac:dyDescent="0.45">
      <c r="A82" s="116"/>
      <c r="B82" s="21"/>
      <c r="C82" s="21"/>
      <c r="D82" s="21"/>
      <c r="E82" s="21"/>
      <c r="F82" s="21"/>
      <c r="G82" s="173"/>
      <c r="H82" s="173"/>
      <c r="I82" s="173"/>
      <c r="J82" s="173"/>
      <c r="K82" s="173"/>
      <c r="L82" s="173"/>
      <c r="M82" s="4" t="s">
        <v>40</v>
      </c>
      <c r="N82" s="116"/>
      <c r="O82" s="116"/>
    </row>
    <row r="83" spans="1:15" ht="24" customHeight="1" x14ac:dyDescent="0.45">
      <c r="A83" s="116"/>
      <c r="B83" s="173"/>
      <c r="C83" s="173"/>
      <c r="D83" s="173"/>
      <c r="E83" s="173"/>
      <c r="F83" s="173"/>
      <c r="G83" s="118"/>
      <c r="H83" s="174" t="s">
        <v>39</v>
      </c>
      <c r="I83" s="174"/>
      <c r="J83" s="116"/>
      <c r="K83" s="118"/>
      <c r="L83" s="174" t="s">
        <v>54</v>
      </c>
      <c r="M83" s="118"/>
      <c r="N83" s="116"/>
      <c r="O83" s="116"/>
    </row>
    <row r="84" spans="1:15" ht="24" customHeight="1" x14ac:dyDescent="0.45">
      <c r="A84" s="116"/>
      <c r="B84" s="22"/>
      <c r="C84" s="116"/>
      <c r="D84" s="116"/>
      <c r="E84" s="116"/>
      <c r="F84" s="176"/>
      <c r="G84" s="67" t="s">
        <v>214</v>
      </c>
      <c r="H84" s="67"/>
      <c r="I84" s="67" t="s">
        <v>197</v>
      </c>
      <c r="J84" s="27"/>
      <c r="K84" s="67" t="s">
        <v>214</v>
      </c>
      <c r="L84" s="67"/>
      <c r="M84" s="67" t="s">
        <v>197</v>
      </c>
      <c r="N84" s="116"/>
      <c r="O84" s="116"/>
    </row>
    <row r="85" spans="1:15" ht="24" customHeight="1" x14ac:dyDescent="0.45">
      <c r="A85" s="116"/>
      <c r="B85" s="22"/>
      <c r="C85" s="116"/>
      <c r="D85" s="116"/>
      <c r="E85" s="116"/>
      <c r="F85" s="210"/>
      <c r="G85" s="200"/>
      <c r="H85" s="193"/>
      <c r="I85" s="200" t="s">
        <v>243</v>
      </c>
      <c r="J85" s="195"/>
      <c r="K85" s="200"/>
      <c r="L85" s="193"/>
      <c r="M85" s="200"/>
      <c r="N85" s="116"/>
      <c r="O85" s="116"/>
    </row>
    <row r="86" spans="1:15" ht="24" customHeight="1" x14ac:dyDescent="0.45">
      <c r="A86" s="116"/>
      <c r="B86" s="144" t="s">
        <v>204</v>
      </c>
      <c r="C86" s="144"/>
      <c r="D86" s="116"/>
      <c r="E86" s="116"/>
      <c r="F86" s="116"/>
      <c r="G86" s="114"/>
      <c r="H86" s="116"/>
      <c r="I86" s="114"/>
      <c r="J86" s="116"/>
      <c r="K86" s="114"/>
      <c r="L86" s="116"/>
      <c r="M86" s="114"/>
      <c r="N86" s="116"/>
      <c r="O86" s="116"/>
    </row>
    <row r="87" spans="1:15" ht="24" customHeight="1" x14ac:dyDescent="0.45">
      <c r="A87" s="116"/>
      <c r="B87" s="33" t="s">
        <v>36</v>
      </c>
      <c r="C87" s="144"/>
      <c r="D87" s="116"/>
      <c r="E87" s="116"/>
      <c r="F87" s="116"/>
      <c r="G87" s="114">
        <f>+G89-G88</f>
        <v>211870560.98000002</v>
      </c>
      <c r="H87" s="116"/>
      <c r="I87" s="114">
        <f>+I59-I88</f>
        <v>68684124.399999991</v>
      </c>
      <c r="J87" s="116"/>
      <c r="K87" s="114">
        <f>+K59</f>
        <v>408009665.5</v>
      </c>
      <c r="L87" s="116"/>
      <c r="M87" s="114">
        <v>122111759.80999997</v>
      </c>
      <c r="N87" s="116"/>
      <c r="O87" s="116"/>
    </row>
    <row r="88" spans="1:15" ht="24" customHeight="1" x14ac:dyDescent="0.45">
      <c r="A88" s="116"/>
      <c r="B88" s="35" t="s">
        <v>37</v>
      </c>
      <c r="C88" s="144"/>
      <c r="D88" s="116"/>
      <c r="E88" s="116"/>
      <c r="F88" s="116"/>
      <c r="G88" s="114">
        <f>+G69</f>
        <v>423.92</v>
      </c>
      <c r="H88" s="116"/>
      <c r="I88" s="114">
        <v>159.26</v>
      </c>
      <c r="J88" s="116"/>
      <c r="K88" s="114">
        <v>0</v>
      </c>
      <c r="L88" s="116"/>
      <c r="M88" s="114">
        <v>0</v>
      </c>
      <c r="N88" s="116"/>
      <c r="O88" s="116"/>
    </row>
    <row r="89" spans="1:15" ht="24" customHeight="1" thickBot="1" x14ac:dyDescent="0.5">
      <c r="A89" s="116"/>
      <c r="B89" s="35"/>
      <c r="C89" s="116"/>
      <c r="D89" s="116"/>
      <c r="E89" s="116"/>
      <c r="F89" s="116"/>
      <c r="G89" s="15">
        <f>+G59</f>
        <v>211870984.90000001</v>
      </c>
      <c r="H89" s="116"/>
      <c r="I89" s="15">
        <f>SUM(I87:I88)</f>
        <v>68684283.659999996</v>
      </c>
      <c r="J89" s="116"/>
      <c r="K89" s="15">
        <f>SUM(K87:K88)</f>
        <v>408009665.5</v>
      </c>
      <c r="L89" s="116"/>
      <c r="M89" s="15">
        <f>SUM(M87:M88)</f>
        <v>122111759.80999997</v>
      </c>
      <c r="N89" s="116"/>
      <c r="O89" s="116"/>
    </row>
    <row r="90" spans="1:15" ht="24" customHeight="1" thickTop="1" x14ac:dyDescent="0.45">
      <c r="B90" s="36" t="s">
        <v>123</v>
      </c>
      <c r="C90" s="2"/>
      <c r="D90" s="2"/>
      <c r="E90" s="2"/>
      <c r="F90" s="5"/>
      <c r="G90" s="11"/>
      <c r="H90" s="11"/>
      <c r="I90" s="11"/>
      <c r="J90" s="2"/>
      <c r="K90" s="2"/>
      <c r="L90" s="2"/>
      <c r="M90" s="2"/>
      <c r="N90" s="2"/>
      <c r="O90" s="2"/>
    </row>
    <row r="91" spans="1:15" ht="24" customHeight="1" x14ac:dyDescent="0.45">
      <c r="B91" s="16" t="s">
        <v>178</v>
      </c>
      <c r="C91" s="2"/>
      <c r="D91" s="2"/>
      <c r="E91" s="2"/>
      <c r="F91" s="5"/>
      <c r="G91" s="2"/>
      <c r="H91" s="2"/>
      <c r="I91" s="2"/>
      <c r="J91" s="2"/>
      <c r="K91" s="2"/>
      <c r="L91" s="2"/>
      <c r="M91" s="2"/>
      <c r="N91" s="2"/>
      <c r="O91" s="2"/>
    </row>
    <row r="92" spans="1:15" ht="24" customHeight="1" x14ac:dyDescent="0.45">
      <c r="B92" s="16" t="s">
        <v>36</v>
      </c>
      <c r="C92" s="116"/>
      <c r="D92" s="116"/>
      <c r="E92" s="116"/>
      <c r="F92" s="102"/>
      <c r="G92" s="116"/>
      <c r="H92" s="116"/>
      <c r="J92" s="116"/>
      <c r="K92" s="116"/>
      <c r="L92" s="116"/>
      <c r="N92" s="116"/>
      <c r="O92" s="116"/>
    </row>
    <row r="93" spans="1:15" ht="24" customHeight="1" x14ac:dyDescent="0.45">
      <c r="B93" s="16" t="s">
        <v>162</v>
      </c>
      <c r="D93" s="2"/>
      <c r="E93" s="2"/>
      <c r="F93" s="5"/>
      <c r="G93" s="24">
        <f>+G65/G95</f>
        <v>0.68638392317714214</v>
      </c>
      <c r="H93" s="24"/>
      <c r="I93" s="24">
        <f>+I65/I95</f>
        <v>0.23135915157664338</v>
      </c>
      <c r="J93" s="23"/>
      <c r="K93" s="24">
        <f>+K65/K95</f>
        <v>1.3218036220073042</v>
      </c>
      <c r="L93" s="23"/>
      <c r="M93" s="24">
        <f>+M65/M95</f>
        <v>0.39371463772317039</v>
      </c>
      <c r="N93" s="2"/>
      <c r="O93" s="2"/>
    </row>
    <row r="94" spans="1:15" ht="24" customHeight="1" x14ac:dyDescent="0.45">
      <c r="B94" s="16" t="s">
        <v>205</v>
      </c>
      <c r="D94" s="116"/>
      <c r="E94" s="116"/>
      <c r="F94" s="102"/>
      <c r="G94" s="24">
        <f>+G87/G95</f>
        <v>0.68638392317714214</v>
      </c>
      <c r="H94" s="24"/>
      <c r="I94" s="23">
        <f>+I87/I95</f>
        <v>0.22251170029284575</v>
      </c>
      <c r="J94" s="23"/>
      <c r="K94" s="24">
        <f>+K87/K95</f>
        <v>1.3218036220073042</v>
      </c>
      <c r="L94" s="23"/>
      <c r="M94" s="23">
        <f>+M87/M95</f>
        <v>0.39559789890944119</v>
      </c>
      <c r="N94" s="116"/>
      <c r="O94" s="116"/>
    </row>
    <row r="95" spans="1:15" ht="24" customHeight="1" x14ac:dyDescent="0.45">
      <c r="B95" s="16" t="s">
        <v>219</v>
      </c>
      <c r="D95" s="2"/>
      <c r="E95" s="2"/>
      <c r="F95" s="5"/>
      <c r="G95" s="189">
        <v>308676462</v>
      </c>
      <c r="H95" s="190"/>
      <c r="I95" s="189">
        <v>308676462</v>
      </c>
      <c r="J95" s="190"/>
      <c r="K95" s="189">
        <v>308676462</v>
      </c>
      <c r="L95" s="190"/>
      <c r="M95" s="189">
        <v>308676462</v>
      </c>
      <c r="N95" s="2"/>
      <c r="O95" s="2"/>
    </row>
    <row r="96" spans="1:15" ht="24" customHeight="1" x14ac:dyDescent="0.45">
      <c r="B96" s="37"/>
      <c r="D96" s="2"/>
      <c r="E96" s="2"/>
      <c r="F96" s="2"/>
      <c r="G96" s="120"/>
      <c r="H96" s="25"/>
      <c r="I96" s="120"/>
      <c r="J96" s="25"/>
      <c r="K96" s="120"/>
      <c r="L96" s="25"/>
      <c r="M96" s="120"/>
      <c r="N96" s="2"/>
      <c r="O96" s="2"/>
    </row>
    <row r="97" spans="2:15" ht="24" customHeight="1" x14ac:dyDescent="0.45">
      <c r="B97" s="37"/>
      <c r="D97" s="2"/>
      <c r="E97" s="2"/>
      <c r="F97" s="2"/>
      <c r="G97" s="49"/>
      <c r="H97" s="25"/>
      <c r="I97" s="49"/>
      <c r="J97" s="25"/>
      <c r="K97" s="49"/>
      <c r="L97" s="25"/>
      <c r="M97" s="49"/>
      <c r="N97" s="2"/>
      <c r="O97" s="2"/>
    </row>
    <row r="98" spans="2:15" ht="24" customHeight="1" x14ac:dyDescent="0.45">
      <c r="B98" s="37"/>
      <c r="D98" s="2"/>
      <c r="E98" s="2"/>
      <c r="F98" s="2"/>
      <c r="G98" s="49"/>
      <c r="H98" s="25"/>
      <c r="I98" s="49"/>
      <c r="J98" s="25"/>
      <c r="K98" s="49"/>
      <c r="L98" s="25"/>
      <c r="M98" s="49"/>
      <c r="N98" s="2"/>
      <c r="O98" s="2"/>
    </row>
    <row r="99" spans="2:15" ht="24" customHeight="1" x14ac:dyDescent="0.45">
      <c r="B99" s="37"/>
      <c r="D99" s="116"/>
      <c r="E99" s="116"/>
      <c r="F99" s="116"/>
      <c r="G99" s="120"/>
      <c r="H99" s="25"/>
      <c r="I99" s="120"/>
      <c r="J99" s="25"/>
      <c r="K99" s="120"/>
      <c r="L99" s="25"/>
      <c r="M99" s="120"/>
      <c r="N99" s="116"/>
      <c r="O99" s="116"/>
    </row>
    <row r="100" spans="2:15" ht="24" customHeight="1" x14ac:dyDescent="0.45">
      <c r="B100" s="33" t="s">
        <v>7</v>
      </c>
    </row>
    <row r="101" spans="2:15" ht="24" customHeight="1" x14ac:dyDescent="0.45">
      <c r="B101" s="33"/>
    </row>
    <row r="102" spans="2:15" ht="24" customHeight="1" x14ac:dyDescent="0.45">
      <c r="B102" s="33"/>
    </row>
    <row r="103" spans="2:15" ht="24" customHeight="1" x14ac:dyDescent="0.45">
      <c r="B103" s="33"/>
    </row>
    <row r="104" spans="2:15" ht="24" customHeight="1" x14ac:dyDescent="0.45">
      <c r="B104" s="33"/>
    </row>
    <row r="105" spans="2:15" ht="24" customHeight="1" x14ac:dyDescent="0.45">
      <c r="B105" s="33"/>
    </row>
    <row r="106" spans="2:15" ht="24" customHeight="1" x14ac:dyDescent="0.45">
      <c r="B106" s="33"/>
    </row>
    <row r="107" spans="2:15" ht="24" customHeight="1" x14ac:dyDescent="0.45">
      <c r="B107" s="33"/>
    </row>
    <row r="108" spans="2:15" ht="24" customHeight="1" x14ac:dyDescent="0.45">
      <c r="B108" s="33"/>
    </row>
    <row r="109" spans="2:15" ht="24" customHeight="1" x14ac:dyDescent="0.45">
      <c r="D109" s="12" t="s">
        <v>32</v>
      </c>
      <c r="E109" s="12"/>
    </row>
    <row r="110" spans="2:15" ht="24" customHeight="1" x14ac:dyDescent="0.45">
      <c r="D110" s="12"/>
      <c r="E110" s="12" t="s">
        <v>233</v>
      </c>
    </row>
    <row r="115" spans="1:15" s="20" customFormat="1" ht="24.95" customHeight="1" x14ac:dyDescent="0.45">
      <c r="A115" s="114"/>
      <c r="B115" s="154"/>
      <c r="C115" s="114"/>
      <c r="D115" s="114"/>
      <c r="E115" s="114"/>
      <c r="G115" s="62"/>
      <c r="H115" s="62"/>
      <c r="I115" s="62"/>
      <c r="J115" s="62"/>
      <c r="K115" s="62"/>
      <c r="L115" s="114"/>
      <c r="M115" s="62"/>
      <c r="N115" s="114"/>
      <c r="O115" s="114"/>
    </row>
    <row r="116" spans="1:15" s="20" customFormat="1" ht="24.95" customHeight="1" x14ac:dyDescent="0.45">
      <c r="A116" s="114"/>
      <c r="B116" s="114"/>
      <c r="C116" s="114"/>
      <c r="D116" s="114"/>
      <c r="E116" s="114"/>
      <c r="G116" s="62"/>
      <c r="H116" s="62"/>
      <c r="I116" s="62"/>
      <c r="J116" s="62"/>
      <c r="K116" s="62"/>
      <c r="L116" s="114"/>
      <c r="M116" s="62"/>
      <c r="N116" s="114"/>
      <c r="O116" s="114"/>
    </row>
    <row r="117" spans="1:15" s="20" customFormat="1" ht="24.95" customHeight="1" x14ac:dyDescent="0.45">
      <c r="A117" s="114"/>
      <c r="B117" s="114"/>
      <c r="C117" s="114"/>
      <c r="D117" s="114"/>
      <c r="E117" s="114"/>
      <c r="G117" s="62"/>
      <c r="H117" s="62"/>
      <c r="I117" s="62"/>
      <c r="J117" s="62"/>
      <c r="K117" s="62"/>
      <c r="L117" s="114"/>
      <c r="M117" s="62"/>
      <c r="N117" s="114"/>
      <c r="O117" s="114"/>
    </row>
  </sheetData>
  <mergeCells count="14">
    <mergeCell ref="B80:M80"/>
    <mergeCell ref="B37:M37"/>
    <mergeCell ref="B38:M38"/>
    <mergeCell ref="B1:M1"/>
    <mergeCell ref="B2:M2"/>
    <mergeCell ref="B3:M3"/>
    <mergeCell ref="B35:M35"/>
    <mergeCell ref="B36:M36"/>
    <mergeCell ref="B4:M4"/>
    <mergeCell ref="B76:M76"/>
    <mergeCell ref="B77:M77"/>
    <mergeCell ref="B78:M78"/>
    <mergeCell ref="B39:M39"/>
    <mergeCell ref="B79:M79"/>
  </mergeCells>
  <pageMargins left="0.59" right="0.19685039370078741" top="0.63" bottom="0.47244094488188981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opLeftCell="A8" zoomScale="90" zoomScaleNormal="90" zoomScaleSheetLayoutView="80" workbookViewId="0">
      <selection activeCell="O9" activeCellId="4" sqref="G1:G1048576 I1:I1048576 K1:K1048576 M1:M1048576 O1:O1048576"/>
    </sheetView>
  </sheetViews>
  <sheetFormatPr defaultRowHeight="24.95" customHeight="1" x14ac:dyDescent="0.45"/>
  <cols>
    <col min="1" max="1" width="1.7109375" style="50" customWidth="1"/>
    <col min="2" max="5" width="9.140625" style="50" customWidth="1"/>
    <col min="6" max="6" width="12.5703125" style="50" customWidth="1"/>
    <col min="7" max="7" width="15.7109375" style="50" customWidth="1"/>
    <col min="8" max="8" width="0.85546875" style="50" customWidth="1"/>
    <col min="9" max="9" width="15.7109375" style="50" customWidth="1"/>
    <col min="10" max="10" width="0.85546875" style="50" customWidth="1"/>
    <col min="11" max="11" width="15.7109375" style="50" customWidth="1"/>
    <col min="12" max="12" width="1" style="50" customWidth="1"/>
    <col min="13" max="13" width="15.7109375" style="50" customWidth="1"/>
    <col min="14" max="14" width="0.85546875" style="50" customWidth="1"/>
    <col min="15" max="15" width="15.7109375" style="50" customWidth="1"/>
    <col min="16" max="16" width="0.85546875" style="50" customWidth="1"/>
    <col min="17" max="17" width="15.7109375" style="50" customWidth="1"/>
    <col min="18" max="18" width="0.85546875" style="50" customWidth="1"/>
    <col min="19" max="19" width="15.7109375" style="50" customWidth="1"/>
    <col min="20" max="20" width="0.85546875" style="50" customWidth="1"/>
    <col min="21" max="21" width="15.7109375" style="50" customWidth="1"/>
    <col min="22" max="22" width="1.85546875" style="50" customWidth="1"/>
    <col min="23" max="16384" width="9.140625" style="50"/>
  </cols>
  <sheetData>
    <row r="1" spans="1:28" ht="24.95" customHeight="1" x14ac:dyDescent="0.45">
      <c r="B1" s="98" t="s">
        <v>4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51"/>
      <c r="W1" s="51"/>
    </row>
    <row r="2" spans="1:28" ht="24.95" customHeight="1" x14ac:dyDescent="0.45">
      <c r="B2" s="98" t="s">
        <v>38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28" ht="24.95" customHeight="1" x14ac:dyDescent="0.45">
      <c r="A3" s="51"/>
      <c r="B3" s="218" t="s">
        <v>215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</row>
    <row r="4" spans="1:28" ht="24.95" customHeight="1" x14ac:dyDescent="0.45">
      <c r="A4" s="51"/>
      <c r="B4" s="218" t="s">
        <v>192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</row>
    <row r="5" spans="1:28" ht="24.95" customHeight="1" x14ac:dyDescent="0.45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W5" s="52"/>
      <c r="X5" s="52"/>
      <c r="Y5" s="52"/>
      <c r="Z5" s="52"/>
      <c r="AA5" s="52"/>
    </row>
    <row r="6" spans="1:28" ht="24.95" customHeight="1" x14ac:dyDescent="0.45">
      <c r="A6" s="81"/>
      <c r="B6" s="81"/>
      <c r="C6" s="81"/>
      <c r="D6" s="81"/>
      <c r="E6" s="81"/>
      <c r="F6" s="81"/>
      <c r="G6" s="221" t="s">
        <v>39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184"/>
      <c r="U6" s="87" t="s">
        <v>40</v>
      </c>
    </row>
    <row r="7" spans="1:28" ht="24.95" customHeight="1" x14ac:dyDescent="0.45">
      <c r="A7" s="81"/>
      <c r="B7" s="81"/>
      <c r="C7" s="81"/>
      <c r="D7" s="81"/>
      <c r="E7" s="81"/>
      <c r="F7" s="81"/>
      <c r="G7" s="220" t="s">
        <v>163</v>
      </c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183"/>
      <c r="S7" s="183" t="s">
        <v>45</v>
      </c>
      <c r="T7" s="183"/>
      <c r="U7" s="95" t="s">
        <v>46</v>
      </c>
    </row>
    <row r="8" spans="1:28" ht="24.95" customHeight="1" x14ac:dyDescent="0.45">
      <c r="A8" s="81"/>
      <c r="B8" s="81"/>
      <c r="C8" s="81"/>
      <c r="D8" s="81"/>
      <c r="E8" s="81"/>
      <c r="F8" s="81"/>
      <c r="G8" s="183" t="s">
        <v>41</v>
      </c>
      <c r="H8" s="183"/>
      <c r="I8" s="183" t="s">
        <v>42</v>
      </c>
      <c r="J8" s="183"/>
      <c r="K8" s="183" t="s">
        <v>43</v>
      </c>
      <c r="L8" s="84"/>
      <c r="M8" s="217" t="s">
        <v>44</v>
      </c>
      <c r="N8" s="217"/>
      <c r="O8" s="217"/>
      <c r="P8" s="183"/>
      <c r="Q8" s="183" t="s">
        <v>113</v>
      </c>
      <c r="R8" s="183"/>
      <c r="S8" s="183" t="s">
        <v>51</v>
      </c>
      <c r="T8" s="183"/>
      <c r="U8" s="85"/>
    </row>
    <row r="9" spans="1:28" ht="24.95" customHeight="1" x14ac:dyDescent="0.45">
      <c r="A9" s="81"/>
      <c r="B9" s="81"/>
      <c r="C9" s="81"/>
      <c r="D9" s="81"/>
      <c r="E9" s="81"/>
      <c r="G9" s="83" t="s">
        <v>47</v>
      </c>
      <c r="H9" s="83"/>
      <c r="I9" s="83" t="s">
        <v>47</v>
      </c>
      <c r="J9" s="83"/>
      <c r="K9" s="83" t="s">
        <v>75</v>
      </c>
      <c r="L9" s="84"/>
      <c r="M9" s="186" t="s">
        <v>49</v>
      </c>
      <c r="N9" s="186"/>
      <c r="O9" s="186" t="s">
        <v>50</v>
      </c>
      <c r="P9" s="83"/>
      <c r="Q9" s="83" t="s">
        <v>114</v>
      </c>
      <c r="R9" s="83"/>
    </row>
    <row r="10" spans="1:28" ht="24.95" customHeight="1" x14ac:dyDescent="0.45">
      <c r="A10" s="81"/>
      <c r="B10" s="81"/>
      <c r="C10" s="81"/>
      <c r="D10" s="81"/>
      <c r="E10" s="81"/>
      <c r="F10" s="86"/>
      <c r="G10" s="83"/>
      <c r="H10" s="83"/>
      <c r="I10" s="83"/>
      <c r="J10" s="83"/>
      <c r="K10" s="83" t="s">
        <v>52</v>
      </c>
      <c r="L10" s="140"/>
      <c r="M10" s="187" t="s">
        <v>53</v>
      </c>
      <c r="N10" s="187"/>
      <c r="O10" s="187"/>
      <c r="P10" s="83"/>
      <c r="Q10" s="83"/>
      <c r="R10" s="83"/>
      <c r="S10" s="83"/>
      <c r="T10" s="83"/>
      <c r="U10" s="85"/>
    </row>
    <row r="11" spans="1:28" ht="24.95" customHeight="1" x14ac:dyDescent="0.45">
      <c r="A11" s="53"/>
      <c r="B11" s="91" t="s">
        <v>196</v>
      </c>
      <c r="C11" s="51"/>
      <c r="D11" s="51"/>
      <c r="E11" s="51"/>
      <c r="F11" s="51"/>
      <c r="G11" s="159">
        <v>308676462</v>
      </c>
      <c r="H11" s="93"/>
      <c r="I11" s="159">
        <v>97844800</v>
      </c>
      <c r="J11" s="93"/>
      <c r="K11" s="159">
        <v>186541112.75</v>
      </c>
      <c r="L11" s="93"/>
      <c r="M11" s="159">
        <v>36867646.200000003</v>
      </c>
      <c r="N11" s="93"/>
      <c r="O11" s="159">
        <v>778968231.98000002</v>
      </c>
      <c r="P11" s="93"/>
      <c r="Q11" s="159">
        <f>SUM(G11:O11)</f>
        <v>1408898252.9300001</v>
      </c>
      <c r="R11" s="93"/>
      <c r="S11" s="159">
        <v>1471.13</v>
      </c>
      <c r="T11" s="93"/>
      <c r="U11" s="159">
        <f>SUM(Q11:S11)</f>
        <v>1408899724.0600002</v>
      </c>
    </row>
    <row r="12" spans="1:28" ht="24.95" customHeight="1" x14ac:dyDescent="0.45">
      <c r="B12" s="53" t="s">
        <v>193</v>
      </c>
      <c r="C12" s="53"/>
      <c r="D12" s="53"/>
      <c r="E12" s="53"/>
      <c r="F12" s="53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52"/>
      <c r="U12" s="122"/>
      <c r="V12" s="55"/>
      <c r="W12" s="55"/>
      <c r="X12" s="55"/>
      <c r="Y12" s="55"/>
      <c r="Z12" s="55"/>
      <c r="AA12" s="55"/>
      <c r="AB12" s="55"/>
    </row>
    <row r="13" spans="1:28" s="55" customFormat="1" ht="24.95" customHeight="1" x14ac:dyDescent="0.45">
      <c r="A13" s="56"/>
      <c r="B13" s="90" t="s">
        <v>194</v>
      </c>
      <c r="C13" s="54"/>
      <c r="D13" s="54"/>
      <c r="E13" s="54"/>
      <c r="F13" s="54"/>
      <c r="G13" s="122">
        <v>0</v>
      </c>
      <c r="H13" s="122"/>
      <c r="I13" s="122">
        <v>0</v>
      </c>
      <c r="J13" s="122"/>
      <c r="K13" s="122">
        <v>0</v>
      </c>
      <c r="L13" s="122"/>
      <c r="M13" s="122">
        <v>0</v>
      </c>
      <c r="N13" s="122"/>
      <c r="O13" s="122">
        <v>68684124.400000006</v>
      </c>
      <c r="P13" s="122"/>
      <c r="Q13" s="122">
        <f>SUM(G13:O13)</f>
        <v>68684124.400000006</v>
      </c>
      <c r="R13" s="122"/>
      <c r="S13" s="122">
        <f>+PL!I88</f>
        <v>159.26</v>
      </c>
      <c r="T13" s="152"/>
      <c r="U13" s="122">
        <f>SUM(Q13:S13)</f>
        <v>68684283.660000011</v>
      </c>
    </row>
    <row r="14" spans="1:28" s="55" customFormat="1" ht="24.95" customHeight="1" thickBot="1" x14ac:dyDescent="0.5">
      <c r="A14" s="56"/>
      <c r="B14" s="91" t="s">
        <v>195</v>
      </c>
      <c r="C14" s="54"/>
      <c r="D14" s="54"/>
      <c r="E14" s="54"/>
      <c r="F14" s="54"/>
      <c r="G14" s="94">
        <f>SUM(G11:G13)</f>
        <v>308676462</v>
      </c>
      <c r="H14" s="122"/>
      <c r="I14" s="94">
        <f>SUM(I11:I13)</f>
        <v>97844800</v>
      </c>
      <c r="J14" s="122"/>
      <c r="K14" s="94">
        <f>SUM(K11:K13)</f>
        <v>186541112.75</v>
      </c>
      <c r="L14" s="122"/>
      <c r="M14" s="94">
        <f>SUM(M11:M13)</f>
        <v>36867646.200000003</v>
      </c>
      <c r="N14" s="122"/>
      <c r="O14" s="94">
        <f>SUM(O11:O13)</f>
        <v>847652356.38</v>
      </c>
      <c r="P14" s="122"/>
      <c r="Q14" s="94">
        <f>SUM(Q11:Q13)</f>
        <v>1477582377.3300002</v>
      </c>
      <c r="R14" s="122"/>
      <c r="S14" s="94">
        <f>SUM(S11:S13)</f>
        <v>1630.39</v>
      </c>
      <c r="T14" s="122"/>
      <c r="U14" s="94">
        <f>SUM(U11:U13)</f>
        <v>1477584007.7200003</v>
      </c>
    </row>
    <row r="15" spans="1:28" s="55" customFormat="1" ht="24.95" customHeight="1" thickTop="1" x14ac:dyDescent="0.45">
      <c r="A15" s="56"/>
      <c r="B15" s="53"/>
      <c r="C15" s="54"/>
      <c r="D15" s="54"/>
      <c r="E15" s="54"/>
      <c r="F15" s="54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9"/>
      <c r="U15" s="88"/>
    </row>
    <row r="16" spans="1:28" ht="24.95" customHeight="1" x14ac:dyDescent="0.45">
      <c r="A16" s="53"/>
      <c r="B16" s="91" t="s">
        <v>209</v>
      </c>
      <c r="C16" s="51"/>
      <c r="D16" s="51"/>
      <c r="E16" s="51"/>
      <c r="F16" s="51"/>
      <c r="G16" s="57">
        <v>308676462</v>
      </c>
      <c r="H16" s="93"/>
      <c r="I16" s="57">
        <v>97844800</v>
      </c>
      <c r="J16" s="93"/>
      <c r="K16" s="57">
        <v>186541112.75</v>
      </c>
      <c r="L16" s="93"/>
      <c r="M16" s="57">
        <v>36867646.200000003</v>
      </c>
      <c r="N16" s="93"/>
      <c r="O16" s="57">
        <v>1410031013.4100001</v>
      </c>
      <c r="P16" s="93"/>
      <c r="Q16" s="57">
        <f>SUM(G16:O16)</f>
        <v>2039961034.3600001</v>
      </c>
      <c r="R16" s="93"/>
      <c r="S16" s="57">
        <v>2980.9</v>
      </c>
      <c r="T16" s="93"/>
      <c r="U16" s="57">
        <f>SUM(Q16:S16)</f>
        <v>2039964015.2600002</v>
      </c>
    </row>
    <row r="17" spans="1:28" ht="24.95" customHeight="1" x14ac:dyDescent="0.45">
      <c r="B17" s="53" t="s">
        <v>193</v>
      </c>
      <c r="C17" s="53"/>
      <c r="D17" s="53"/>
      <c r="E17" s="53"/>
      <c r="F17" s="53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52"/>
      <c r="U17" s="122"/>
      <c r="V17" s="55"/>
      <c r="W17" s="55"/>
      <c r="X17" s="55"/>
      <c r="Y17" s="55"/>
      <c r="Z17" s="55"/>
      <c r="AA17" s="55"/>
      <c r="AB17" s="55"/>
    </row>
    <row r="18" spans="1:28" ht="24.95" customHeight="1" x14ac:dyDescent="0.45">
      <c r="A18" s="53"/>
      <c r="B18" s="91" t="s">
        <v>228</v>
      </c>
      <c r="C18" s="51"/>
      <c r="D18" s="51"/>
      <c r="E18" s="51"/>
      <c r="F18" s="51"/>
      <c r="G18" s="57">
        <v>0</v>
      </c>
      <c r="H18" s="93"/>
      <c r="I18" s="57">
        <v>0</v>
      </c>
      <c r="J18" s="93"/>
      <c r="K18" s="57">
        <v>0</v>
      </c>
      <c r="L18" s="93"/>
      <c r="M18" s="57">
        <v>0</v>
      </c>
      <c r="N18" s="93"/>
      <c r="O18" s="57">
        <v>0</v>
      </c>
      <c r="P18" s="93"/>
      <c r="Q18" s="57">
        <f>SUM(G18:O18)</f>
        <v>0</v>
      </c>
      <c r="R18" s="93"/>
      <c r="S18" s="57">
        <v>-2</v>
      </c>
      <c r="T18" s="93"/>
      <c r="U18" s="57">
        <f>SUM(Q18:S18)</f>
        <v>-2</v>
      </c>
    </row>
    <row r="19" spans="1:28" s="55" customFormat="1" ht="24.95" customHeight="1" x14ac:dyDescent="0.45">
      <c r="A19" s="56"/>
      <c r="B19" s="90" t="s">
        <v>194</v>
      </c>
      <c r="C19" s="54"/>
      <c r="D19" s="54"/>
      <c r="E19" s="54"/>
      <c r="F19" s="54"/>
      <c r="G19" s="122">
        <v>0</v>
      </c>
      <c r="H19" s="122"/>
      <c r="I19" s="122">
        <v>0</v>
      </c>
      <c r="J19" s="122"/>
      <c r="K19" s="122">
        <v>0</v>
      </c>
      <c r="L19" s="122"/>
      <c r="M19" s="122">
        <v>0</v>
      </c>
      <c r="N19" s="122"/>
      <c r="O19" s="122">
        <f>+PL!G87</f>
        <v>211870560.98000002</v>
      </c>
      <c r="P19" s="122"/>
      <c r="Q19" s="122">
        <f>SUM(G19:O19)</f>
        <v>211870560.98000002</v>
      </c>
      <c r="R19" s="122"/>
      <c r="S19" s="122">
        <f>+PL!G88</f>
        <v>423.92</v>
      </c>
      <c r="T19" s="152"/>
      <c r="U19" s="122">
        <f>SUM(Q19:S19)</f>
        <v>211870984.90000001</v>
      </c>
    </row>
    <row r="20" spans="1:28" s="55" customFormat="1" ht="24.95" customHeight="1" thickBot="1" x14ac:dyDescent="0.5">
      <c r="A20" s="56"/>
      <c r="B20" s="91" t="s">
        <v>210</v>
      </c>
      <c r="C20" s="54"/>
      <c r="D20" s="54"/>
      <c r="E20" s="54"/>
      <c r="F20" s="54"/>
      <c r="G20" s="94">
        <f>SUM(G16:G19)</f>
        <v>308676462</v>
      </c>
      <c r="H20" s="122"/>
      <c r="I20" s="94">
        <f>SUM(I16:I19)</f>
        <v>97844800</v>
      </c>
      <c r="J20" s="122"/>
      <c r="K20" s="94">
        <f>SUM(K16:K19)</f>
        <v>186541112.75</v>
      </c>
      <c r="L20" s="122"/>
      <c r="M20" s="94">
        <f>SUM(M16:M19)</f>
        <v>36867646.200000003</v>
      </c>
      <c r="N20" s="122"/>
      <c r="O20" s="94">
        <f>SUM(O16:O19)</f>
        <v>1621901574.3900001</v>
      </c>
      <c r="P20" s="122"/>
      <c r="Q20" s="94">
        <f>SUM(Q16:Q19)</f>
        <v>2251831595.3400002</v>
      </c>
      <c r="R20" s="122"/>
      <c r="S20" s="94">
        <f>SUM(S16:S19)</f>
        <v>3402.82</v>
      </c>
      <c r="T20" s="122"/>
      <c r="U20" s="94">
        <f>SUM(U16:U19)</f>
        <v>2251834998.1600003</v>
      </c>
    </row>
    <row r="21" spans="1:28" s="55" customFormat="1" ht="24.95" customHeight="1" thickTop="1" x14ac:dyDescent="0.45">
      <c r="A21" s="56"/>
      <c r="B21" s="91"/>
      <c r="C21" s="54"/>
      <c r="D21" s="54"/>
      <c r="E21" s="54"/>
      <c r="F21" s="54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9"/>
      <c r="U21" s="88"/>
    </row>
    <row r="22" spans="1:28" s="55" customFormat="1" ht="24.95" customHeight="1" x14ac:dyDescent="0.45">
      <c r="A22" s="56"/>
      <c r="B22" s="91"/>
      <c r="C22" s="54"/>
      <c r="D22" s="54"/>
      <c r="E22" s="54"/>
      <c r="F22" s="54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9"/>
      <c r="U22" s="88"/>
    </row>
    <row r="23" spans="1:28" ht="24.95" customHeight="1" x14ac:dyDescent="0.45">
      <c r="A23" s="61"/>
      <c r="B23" s="33" t="s">
        <v>7</v>
      </c>
      <c r="G23" s="58"/>
      <c r="I23" s="56"/>
      <c r="K23" s="56"/>
      <c r="M23" s="56"/>
      <c r="N23" s="51"/>
      <c r="O23" s="56"/>
      <c r="Q23" s="56"/>
    </row>
    <row r="24" spans="1:28" ht="24.95" customHeight="1" x14ac:dyDescent="0.45">
      <c r="A24" s="61"/>
      <c r="B24" s="33"/>
      <c r="G24" s="58"/>
      <c r="I24" s="56"/>
      <c r="K24" s="56"/>
      <c r="M24" s="56"/>
      <c r="N24" s="51"/>
      <c r="O24" s="56"/>
      <c r="Q24" s="56"/>
    </row>
    <row r="25" spans="1:28" ht="24.95" customHeight="1" x14ac:dyDescent="0.45">
      <c r="A25" s="61"/>
      <c r="B25" s="33"/>
      <c r="G25" s="58"/>
      <c r="I25" s="56"/>
      <c r="K25" s="56"/>
      <c r="M25" s="56"/>
      <c r="N25" s="51"/>
      <c r="O25" s="56"/>
      <c r="Q25" s="56"/>
    </row>
    <row r="26" spans="1:28" s="55" customFormat="1" ht="24.95" customHeight="1" x14ac:dyDescent="0.45">
      <c r="A26" s="56"/>
      <c r="B26" s="91"/>
      <c r="C26" s="54"/>
      <c r="D26" s="54"/>
      <c r="E26" s="54"/>
      <c r="F26" s="54"/>
      <c r="G26" s="88"/>
      <c r="H26" s="88"/>
      <c r="I26" s="88" t="s">
        <v>32</v>
      </c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9"/>
      <c r="U26" s="88"/>
    </row>
    <row r="27" spans="1:28" ht="24.95" customHeight="1" x14ac:dyDescent="0.45">
      <c r="A27" s="53"/>
      <c r="B27" s="53"/>
      <c r="C27" s="51"/>
      <c r="D27" s="51"/>
      <c r="E27" s="51"/>
      <c r="F27" s="51"/>
      <c r="G27" s="59"/>
      <c r="H27" s="51"/>
      <c r="I27" s="12" t="s">
        <v>259</v>
      </c>
      <c r="J27" s="12"/>
      <c r="K27" s="1"/>
      <c r="L27" s="1"/>
      <c r="M27" s="51"/>
      <c r="N27" s="51"/>
      <c r="O27" s="51"/>
      <c r="P27" s="51"/>
      <c r="Q27" s="51"/>
      <c r="R27" s="51"/>
      <c r="S27" s="51"/>
      <c r="T27" s="51"/>
      <c r="U27" s="51"/>
    </row>
  </sheetData>
  <mergeCells count="5">
    <mergeCell ref="M8:O8"/>
    <mergeCell ref="B3:U3"/>
    <mergeCell ref="G7:Q7"/>
    <mergeCell ref="G6:S6"/>
    <mergeCell ref="B4:U4"/>
  </mergeCells>
  <pageMargins left="0.62992125984251968" right="7.874015748031496E-2" top="0.55118110236220474" bottom="0.19685039370078741" header="0.15748031496062992" footer="0.15748031496062992"/>
  <pageSetup paperSize="9" scale="80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opLeftCell="A7" zoomScaleNormal="100" zoomScaleSheetLayoutView="100" workbookViewId="0">
      <selection activeCell="Q18" sqref="Q18"/>
    </sheetView>
  </sheetViews>
  <sheetFormatPr defaultRowHeight="24.95" customHeight="1" x14ac:dyDescent="0.45"/>
  <cols>
    <col min="1" max="1" width="0.7109375" style="50" customWidth="1"/>
    <col min="2" max="7" width="9.140625" style="50" customWidth="1"/>
    <col min="8" max="8" width="15.7109375" style="50" customWidth="1"/>
    <col min="9" max="9" width="0.85546875" style="50" customWidth="1"/>
    <col min="10" max="10" width="15.7109375" style="50" customWidth="1"/>
    <col min="11" max="11" width="0.85546875" style="50" customWidth="1"/>
    <col min="12" max="12" width="15.7109375" style="50" customWidth="1"/>
    <col min="13" max="13" width="1" style="50" customWidth="1"/>
    <col min="14" max="14" width="15.7109375" style="50" customWidth="1"/>
    <col min="15" max="15" width="0.85546875" style="50" customWidth="1"/>
    <col min="16" max="16" width="15.7109375" style="50" customWidth="1"/>
    <col min="17" max="17" width="0.85546875" style="50" customWidth="1"/>
    <col min="18" max="18" width="15.7109375" style="50" customWidth="1"/>
    <col min="19" max="19" width="2.140625" style="50" customWidth="1"/>
    <col min="20" max="20" width="9.28515625" style="50" customWidth="1"/>
    <col min="21" max="16384" width="9.140625" style="50"/>
  </cols>
  <sheetData>
    <row r="1" spans="1:21" ht="24.95" customHeight="1" x14ac:dyDescent="0.45">
      <c r="B1" s="222" t="s">
        <v>4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</row>
    <row r="2" spans="1:21" ht="24.95" customHeight="1" x14ac:dyDescent="0.45">
      <c r="B2" s="222" t="s">
        <v>38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3" spans="1:21" ht="24.95" customHeight="1" x14ac:dyDescent="0.45">
      <c r="A3" s="51"/>
      <c r="B3" s="218" t="s">
        <v>215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109"/>
      <c r="T3" s="109"/>
      <c r="U3" s="109"/>
    </row>
    <row r="4" spans="1:21" ht="24.95" customHeight="1" x14ac:dyDescent="0.45">
      <c r="A4" s="51"/>
      <c r="B4" s="223" t="s">
        <v>192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</row>
    <row r="5" spans="1:21" ht="24.95" customHeight="1" x14ac:dyDescent="0.45">
      <c r="A5" s="5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21" ht="24.95" customHeight="1" x14ac:dyDescent="0.45">
      <c r="A6" s="81"/>
      <c r="B6" s="81"/>
      <c r="C6" s="81"/>
      <c r="D6" s="81"/>
      <c r="E6" s="81"/>
      <c r="F6" s="81"/>
      <c r="G6" s="81"/>
      <c r="H6" s="221" t="s">
        <v>54</v>
      </c>
      <c r="I6" s="221"/>
      <c r="J6" s="221"/>
      <c r="K6" s="221"/>
      <c r="L6" s="221"/>
      <c r="M6" s="221"/>
      <c r="N6" s="221"/>
      <c r="O6" s="221"/>
      <c r="P6" s="221"/>
      <c r="Q6" s="82"/>
      <c r="R6" s="87" t="s">
        <v>40</v>
      </c>
    </row>
    <row r="7" spans="1:21" ht="24.95" customHeight="1" x14ac:dyDescent="0.45">
      <c r="A7" s="81"/>
      <c r="B7" s="81"/>
      <c r="C7" s="81"/>
      <c r="D7" s="81"/>
      <c r="E7" s="81"/>
      <c r="F7" s="81"/>
      <c r="G7" s="81"/>
      <c r="H7" s="186" t="s">
        <v>41</v>
      </c>
      <c r="I7" s="84"/>
      <c r="J7" s="83" t="s">
        <v>42</v>
      </c>
      <c r="K7" s="83"/>
      <c r="L7" s="83" t="s">
        <v>43</v>
      </c>
      <c r="M7" s="83"/>
      <c r="N7" s="164"/>
      <c r="O7" s="110" t="s">
        <v>55</v>
      </c>
      <c r="P7" s="164"/>
      <c r="R7" s="95" t="s">
        <v>46</v>
      </c>
    </row>
    <row r="8" spans="1:21" ht="24.95" customHeight="1" x14ac:dyDescent="0.45">
      <c r="A8" s="81"/>
      <c r="B8" s="81"/>
      <c r="C8" s="81"/>
      <c r="D8" s="81"/>
      <c r="E8" s="81"/>
      <c r="F8" s="81"/>
      <c r="H8" s="186" t="s">
        <v>47</v>
      </c>
      <c r="I8" s="84"/>
      <c r="J8" s="83" t="s">
        <v>47</v>
      </c>
      <c r="K8" s="83"/>
      <c r="L8" s="83" t="s">
        <v>48</v>
      </c>
      <c r="M8" s="83"/>
      <c r="N8" s="83" t="s">
        <v>49</v>
      </c>
      <c r="O8" s="140"/>
      <c r="P8" s="83" t="s">
        <v>50</v>
      </c>
      <c r="Q8" s="83"/>
      <c r="R8" s="85"/>
    </row>
    <row r="9" spans="1:21" ht="24.95" customHeight="1" x14ac:dyDescent="0.45">
      <c r="A9" s="81"/>
      <c r="B9" s="81"/>
      <c r="C9" s="81"/>
      <c r="D9" s="81"/>
      <c r="E9" s="81"/>
      <c r="F9" s="81"/>
      <c r="H9" s="82"/>
      <c r="I9" s="141"/>
      <c r="J9" s="82"/>
      <c r="K9" s="82"/>
      <c r="L9" s="82" t="s">
        <v>52</v>
      </c>
      <c r="M9" s="82"/>
      <c r="N9" s="82" t="s">
        <v>53</v>
      </c>
      <c r="O9" s="142"/>
      <c r="P9" s="142"/>
      <c r="Q9" s="82"/>
      <c r="R9" s="87"/>
    </row>
    <row r="10" spans="1:21" ht="24.95" customHeight="1" x14ac:dyDescent="0.45">
      <c r="A10" s="61"/>
      <c r="B10" s="91" t="str">
        <f>+CHE_C!B11</f>
        <v>Balance as at January 1, 2016</v>
      </c>
      <c r="C10" s="51"/>
      <c r="D10" s="51"/>
      <c r="E10" s="51"/>
      <c r="F10" s="51"/>
      <c r="G10" s="58"/>
      <c r="H10" s="160">
        <v>308676462</v>
      </c>
      <c r="I10" s="51"/>
      <c r="J10" s="160">
        <v>97844800</v>
      </c>
      <c r="K10" s="97"/>
      <c r="L10" s="160">
        <v>186541112.75</v>
      </c>
      <c r="M10" s="97"/>
      <c r="N10" s="160">
        <v>36867646.200000003</v>
      </c>
      <c r="O10" s="97"/>
      <c r="P10" s="160">
        <v>509020126.31</v>
      </c>
      <c r="Q10" s="97"/>
      <c r="R10" s="160">
        <f>SUM(H10:P10)</f>
        <v>1138950147.26</v>
      </c>
    </row>
    <row r="11" spans="1:21" ht="24.95" customHeight="1" x14ac:dyDescent="0.45">
      <c r="B11" s="53" t="s">
        <v>193</v>
      </c>
      <c r="C11" s="53"/>
      <c r="D11" s="53"/>
      <c r="E11" s="53"/>
      <c r="F11" s="53"/>
      <c r="G11" s="53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21" ht="24.95" customHeight="1" x14ac:dyDescent="0.45">
      <c r="B12" s="96" t="s">
        <v>194</v>
      </c>
      <c r="C12" s="54"/>
      <c r="D12" s="54"/>
      <c r="E12" s="54"/>
      <c r="F12" s="54"/>
      <c r="G12" s="54"/>
      <c r="H12" s="121">
        <v>0</v>
      </c>
      <c r="I12" s="122"/>
      <c r="J12" s="121">
        <v>0</v>
      </c>
      <c r="K12" s="122"/>
      <c r="L12" s="121">
        <v>0</v>
      </c>
      <c r="M12" s="122"/>
      <c r="N12" s="121">
        <v>0</v>
      </c>
      <c r="O12" s="122"/>
      <c r="P12" s="122">
        <f>+PL!M59</f>
        <v>122111759.80999997</v>
      </c>
      <c r="Q12" s="122"/>
      <c r="R12" s="122">
        <f>SUM(H12:P12)</f>
        <v>122111759.80999997</v>
      </c>
    </row>
    <row r="13" spans="1:21" ht="24.95" customHeight="1" thickBot="1" x14ac:dyDescent="0.5">
      <c r="A13" s="53"/>
      <c r="B13" s="91" t="s">
        <v>195</v>
      </c>
      <c r="C13" s="54"/>
      <c r="D13" s="54"/>
      <c r="E13" s="54"/>
      <c r="F13" s="54"/>
      <c r="G13" s="51"/>
      <c r="H13" s="92">
        <f>SUM(H10:H12)</f>
        <v>308676462</v>
      </c>
      <c r="I13" s="122"/>
      <c r="J13" s="92">
        <f>SUM(J10:J12)</f>
        <v>97844800</v>
      </c>
      <c r="K13" s="122"/>
      <c r="L13" s="92">
        <f t="shared" ref="L13" si="0">SUM(L10:L12)</f>
        <v>186541112.75</v>
      </c>
      <c r="M13" s="122"/>
      <c r="N13" s="92">
        <f>SUM(N10:N12)</f>
        <v>36867646.200000003</v>
      </c>
      <c r="O13" s="122"/>
      <c r="P13" s="92">
        <f>SUM(P10:P12)</f>
        <v>631131886.12</v>
      </c>
      <c r="Q13" s="122"/>
      <c r="R13" s="92">
        <f>SUM(R10:R12)</f>
        <v>1261061907.0699999</v>
      </c>
    </row>
    <row r="14" spans="1:21" ht="24.95" customHeight="1" thickTop="1" x14ac:dyDescent="0.45">
      <c r="A14" s="53"/>
      <c r="B14" s="91"/>
      <c r="C14" s="54"/>
      <c r="D14" s="54"/>
      <c r="E14" s="54"/>
      <c r="F14" s="54"/>
      <c r="G14" s="51"/>
      <c r="H14" s="56"/>
      <c r="I14" s="55"/>
      <c r="J14" s="57"/>
      <c r="K14" s="88"/>
      <c r="L14" s="57"/>
      <c r="M14" s="88"/>
      <c r="N14" s="55"/>
      <c r="O14" s="88"/>
      <c r="P14" s="57"/>
      <c r="Q14" s="88"/>
      <c r="R14" s="57"/>
    </row>
    <row r="15" spans="1:21" ht="24.95" customHeight="1" x14ac:dyDescent="0.45">
      <c r="A15" s="61"/>
      <c r="B15" s="91" t="str">
        <f>+CHE_C!B16</f>
        <v>Balance as at January 1, 2017</v>
      </c>
      <c r="C15" s="51"/>
      <c r="D15" s="51"/>
      <c r="E15" s="51"/>
      <c r="F15" s="51"/>
      <c r="G15" s="58"/>
      <c r="H15" s="170">
        <v>308676462</v>
      </c>
      <c r="I15" s="51"/>
      <c r="J15" s="170">
        <v>97844800</v>
      </c>
      <c r="K15" s="97"/>
      <c r="L15" s="170">
        <v>186541112.75</v>
      </c>
      <c r="M15" s="97"/>
      <c r="N15" s="170">
        <v>36867646.200000003</v>
      </c>
      <c r="O15" s="97"/>
      <c r="P15" s="170">
        <v>872902950.16999996</v>
      </c>
      <c r="Q15" s="97"/>
      <c r="R15" s="170">
        <f>SUM(H15:P15)</f>
        <v>1502832971.1199999</v>
      </c>
    </row>
    <row r="16" spans="1:21" ht="24.95" customHeight="1" x14ac:dyDescent="0.45">
      <c r="B16" s="53" t="s">
        <v>193</v>
      </c>
      <c r="C16" s="53"/>
      <c r="D16" s="53"/>
      <c r="E16" s="53"/>
      <c r="F16" s="53"/>
      <c r="G16" s="53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</row>
    <row r="17" spans="1:18" ht="24.95" customHeight="1" x14ac:dyDescent="0.45">
      <c r="B17" s="96" t="s">
        <v>194</v>
      </c>
      <c r="C17" s="54"/>
      <c r="D17" s="54"/>
      <c r="E17" s="54"/>
      <c r="F17" s="54"/>
      <c r="G17" s="54"/>
      <c r="H17" s="121">
        <v>0</v>
      </c>
      <c r="I17" s="122"/>
      <c r="J17" s="121">
        <v>0</v>
      </c>
      <c r="K17" s="122"/>
      <c r="L17" s="121">
        <v>0</v>
      </c>
      <c r="M17" s="122"/>
      <c r="N17" s="121">
        <v>0</v>
      </c>
      <c r="O17" s="122"/>
      <c r="P17" s="122">
        <f>+PL!K59</f>
        <v>408009665.5</v>
      </c>
      <c r="Q17" s="122"/>
      <c r="R17" s="122">
        <f>SUM(H17:P17)</f>
        <v>408009665.5</v>
      </c>
    </row>
    <row r="18" spans="1:18" ht="24.95" customHeight="1" thickBot="1" x14ac:dyDescent="0.5">
      <c r="A18" s="53"/>
      <c r="B18" s="91" t="s">
        <v>210</v>
      </c>
      <c r="C18" s="54"/>
      <c r="D18" s="54"/>
      <c r="E18" s="54"/>
      <c r="F18" s="54"/>
      <c r="G18" s="51"/>
      <c r="H18" s="92">
        <f>SUM(H15:H17)</f>
        <v>308676462</v>
      </c>
      <c r="I18" s="122"/>
      <c r="J18" s="92">
        <f>SUM(J15:J17)</f>
        <v>97844800</v>
      </c>
      <c r="K18" s="122"/>
      <c r="L18" s="92">
        <f>SUM(L15:L17)</f>
        <v>186541112.75</v>
      </c>
      <c r="M18" s="122"/>
      <c r="N18" s="92">
        <f>SUM(N15:N17)</f>
        <v>36867646.200000003</v>
      </c>
      <c r="O18" s="122"/>
      <c r="P18" s="92">
        <f>SUM(P15:P17)</f>
        <v>1280912615.6700001</v>
      </c>
      <c r="Q18" s="122"/>
      <c r="R18" s="92">
        <f>SUM(R15:R17)</f>
        <v>1910842636.6199999</v>
      </c>
    </row>
    <row r="19" spans="1:18" ht="24.95" customHeight="1" thickTop="1" x14ac:dyDescent="0.45">
      <c r="A19" s="53"/>
      <c r="B19" s="53"/>
      <c r="G19" s="51"/>
      <c r="H19" s="51"/>
      <c r="J19" s="57"/>
      <c r="K19" s="60"/>
      <c r="L19" s="57"/>
      <c r="M19" s="60"/>
      <c r="N19" s="57"/>
      <c r="O19" s="60"/>
      <c r="P19" s="57"/>
      <c r="Q19" s="60"/>
      <c r="R19" s="57"/>
    </row>
    <row r="20" spans="1:18" ht="24.95" customHeight="1" x14ac:dyDescent="0.45">
      <c r="A20" s="53"/>
      <c r="B20" s="53"/>
      <c r="G20" s="51"/>
      <c r="H20" s="51"/>
      <c r="J20" s="57"/>
      <c r="K20" s="60"/>
      <c r="L20" s="57"/>
      <c r="M20" s="60"/>
      <c r="N20" s="57"/>
      <c r="O20" s="60"/>
      <c r="P20" s="57"/>
      <c r="Q20" s="60"/>
      <c r="R20" s="57"/>
    </row>
    <row r="21" spans="1:18" ht="24.95" customHeight="1" x14ac:dyDescent="0.45">
      <c r="A21" s="61"/>
      <c r="B21" s="33" t="s">
        <v>7</v>
      </c>
      <c r="G21" s="58"/>
      <c r="I21" s="56"/>
      <c r="K21" s="56"/>
      <c r="M21" s="56"/>
      <c r="N21" s="51"/>
      <c r="O21" s="56"/>
      <c r="Q21" s="56"/>
    </row>
    <row r="22" spans="1:18" ht="24.95" customHeight="1" x14ac:dyDescent="0.45">
      <c r="A22" s="61"/>
      <c r="B22" s="33"/>
      <c r="G22" s="58"/>
      <c r="I22" s="56"/>
      <c r="K22" s="56"/>
      <c r="M22" s="56"/>
      <c r="N22" s="51"/>
      <c r="O22" s="56"/>
      <c r="Q22" s="56"/>
    </row>
    <row r="23" spans="1:18" ht="24.95" customHeight="1" x14ac:dyDescent="0.45">
      <c r="A23" s="61"/>
      <c r="B23" s="33"/>
      <c r="G23" s="58"/>
      <c r="I23" s="56"/>
      <c r="K23" s="56"/>
      <c r="M23" s="56"/>
      <c r="N23" s="51"/>
      <c r="O23" s="56"/>
      <c r="Q23" s="56"/>
    </row>
    <row r="24" spans="1:18" s="58" customFormat="1" ht="24.95" customHeight="1" x14ac:dyDescent="0.45">
      <c r="H24" s="59" t="s">
        <v>32</v>
      </c>
    </row>
    <row r="25" spans="1:18" s="58" customFormat="1" ht="24.95" customHeight="1" x14ac:dyDescent="0.45">
      <c r="H25" s="12" t="s">
        <v>259</v>
      </c>
    </row>
  </sheetData>
  <mergeCells count="5">
    <mergeCell ref="B1:R1"/>
    <mergeCell ref="B2:R2"/>
    <mergeCell ref="B3:R3"/>
    <mergeCell ref="H6:P6"/>
    <mergeCell ref="B4:R4"/>
  </mergeCells>
  <printOptions horizontalCentered="1"/>
  <pageMargins left="0.55118110236220474" right="0.39370078740157483" top="0.55118110236220474" bottom="0.19685039370078741" header="0.15748031496062992" footer="0.15748031496062992"/>
  <pageSetup paperSize="9" scale="85" fitToWidth="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0"/>
  <sheetViews>
    <sheetView topLeftCell="A107" zoomScaleNormal="100" zoomScaleSheetLayoutView="100" workbookViewId="0">
      <selection activeCell="F121" sqref="F121"/>
    </sheetView>
  </sheetViews>
  <sheetFormatPr defaultRowHeight="24" customHeight="1" x14ac:dyDescent="0.45"/>
  <cols>
    <col min="1" max="1" width="1.7109375" style="130" customWidth="1"/>
    <col min="2" max="5" width="9.140625" style="130" customWidth="1"/>
    <col min="6" max="6" width="7.28515625" style="130" customWidth="1"/>
    <col min="7" max="7" width="16.7109375" style="130" bestFit="1" customWidth="1"/>
    <col min="8" max="8" width="0.85546875" style="130" customWidth="1"/>
    <col min="9" max="9" width="15.7109375" style="130" customWidth="1"/>
    <col min="10" max="10" width="0.85546875" style="130" customWidth="1"/>
    <col min="11" max="11" width="16.7109375" style="130" bestFit="1" customWidth="1"/>
    <col min="12" max="12" width="0.85546875" style="130" customWidth="1"/>
    <col min="13" max="13" width="15.7109375" style="130" customWidth="1"/>
    <col min="14" max="14" width="1.28515625" style="130" customWidth="1"/>
    <col min="15" max="15" width="8.5703125" style="130" customWidth="1"/>
    <col min="16" max="17" width="9.140625" style="130"/>
    <col min="18" max="18" width="12.7109375" style="130" bestFit="1" customWidth="1"/>
    <col min="19" max="20" width="9.140625" style="130"/>
    <col min="21" max="21" width="3" style="130" customWidth="1"/>
    <col min="22" max="22" width="13.5703125" style="130" bestFit="1" customWidth="1"/>
    <col min="23" max="23" width="14.5703125" style="130" bestFit="1" customWidth="1"/>
    <col min="24" max="16384" width="9.140625" style="130"/>
  </cols>
  <sheetData>
    <row r="1" spans="1:21" s="128" customFormat="1" ht="25.5" customHeight="1" x14ac:dyDescent="0.45">
      <c r="B1" s="213" t="s">
        <v>4</v>
      </c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</row>
    <row r="2" spans="1:21" s="128" customFormat="1" ht="25.5" customHeight="1" x14ac:dyDescent="0.45">
      <c r="B2" s="213" t="s">
        <v>58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1:21" ht="25.5" customHeight="1" x14ac:dyDescent="0.45">
      <c r="A3" s="127"/>
      <c r="B3" s="213" t="s">
        <v>215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127"/>
      <c r="O3" s="127"/>
    </row>
    <row r="4" spans="1:21" ht="25.5" customHeight="1" x14ac:dyDescent="0.45">
      <c r="A4" s="127"/>
      <c r="B4" s="213" t="s">
        <v>192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127"/>
      <c r="O4" s="127"/>
    </row>
    <row r="5" spans="1:21" ht="25.5" customHeight="1" x14ac:dyDescent="0.45">
      <c r="A5" s="127"/>
      <c r="B5" s="181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27"/>
      <c r="O5" s="127"/>
    </row>
    <row r="6" spans="1:21" s="128" customFormat="1" ht="25.5" customHeight="1" x14ac:dyDescent="0.45">
      <c r="B6" s="185"/>
      <c r="C6" s="165"/>
      <c r="D6" s="165"/>
      <c r="E6" s="165"/>
      <c r="F6" s="165"/>
      <c r="G6" s="181"/>
      <c r="H6" s="181"/>
      <c r="I6" s="181"/>
      <c r="J6" s="181"/>
      <c r="K6" s="181"/>
      <c r="L6" s="181"/>
      <c r="M6" s="4" t="s">
        <v>40</v>
      </c>
    </row>
    <row r="7" spans="1:21" s="128" customFormat="1" ht="25.5" customHeight="1" x14ac:dyDescent="0.45">
      <c r="B7" s="185"/>
      <c r="C7" s="185"/>
      <c r="D7" s="185"/>
      <c r="E7" s="185"/>
      <c r="F7" s="185"/>
      <c r="G7" s="182"/>
      <c r="H7" s="182" t="s">
        <v>111</v>
      </c>
      <c r="I7" s="182"/>
      <c r="J7" s="181"/>
      <c r="K7" s="214" t="s">
        <v>110</v>
      </c>
      <c r="L7" s="214"/>
      <c r="M7" s="214"/>
    </row>
    <row r="8" spans="1:21" s="38" customFormat="1" ht="25.5" customHeight="1" x14ac:dyDescent="0.45">
      <c r="B8" s="127"/>
      <c r="C8" s="127"/>
      <c r="D8" s="127"/>
      <c r="E8" s="127"/>
      <c r="F8" s="39"/>
      <c r="G8" s="168" t="s">
        <v>214</v>
      </c>
      <c r="H8" s="67"/>
      <c r="I8" s="168" t="s">
        <v>197</v>
      </c>
      <c r="J8" s="27"/>
      <c r="K8" s="168" t="s">
        <v>214</v>
      </c>
      <c r="L8" s="67"/>
      <c r="M8" s="168" t="s">
        <v>197</v>
      </c>
    </row>
    <row r="9" spans="1:21" s="38" customFormat="1" ht="25.5" customHeight="1" x14ac:dyDescent="0.45">
      <c r="B9" s="127"/>
      <c r="C9" s="127"/>
      <c r="D9" s="127"/>
      <c r="E9" s="127"/>
      <c r="F9" s="39"/>
      <c r="G9" s="200"/>
      <c r="H9" s="193"/>
      <c r="I9" s="200" t="s">
        <v>243</v>
      </c>
      <c r="J9" s="195"/>
      <c r="K9" s="200"/>
      <c r="L9" s="193"/>
      <c r="M9" s="200"/>
    </row>
    <row r="10" spans="1:21" s="128" customFormat="1" ht="25.5" customHeight="1" x14ac:dyDescent="0.45">
      <c r="B10" s="47" t="s">
        <v>59</v>
      </c>
      <c r="G10" s="38"/>
      <c r="H10" s="38"/>
      <c r="I10" s="38"/>
      <c r="J10" s="38"/>
      <c r="K10" s="38"/>
      <c r="L10" s="38"/>
      <c r="M10" s="72"/>
    </row>
    <row r="11" spans="1:21" s="128" customFormat="1" ht="25.5" customHeight="1" x14ac:dyDescent="0.45">
      <c r="B11" s="47" t="s">
        <v>244</v>
      </c>
      <c r="F11" s="40"/>
      <c r="G11" s="132">
        <f>+PL!G45</f>
        <v>133133026.68000001</v>
      </c>
      <c r="H11" s="132"/>
      <c r="I11" s="132">
        <f>+PL!I45</f>
        <v>100970089.73</v>
      </c>
      <c r="J11" s="132"/>
      <c r="K11" s="132">
        <f>+PL!K45</f>
        <v>134572594.96000001</v>
      </c>
      <c r="L11" s="132"/>
      <c r="M11" s="132">
        <f>+PL!M45</f>
        <v>152234364.58999997</v>
      </c>
      <c r="R11" s="132"/>
      <c r="S11" s="131"/>
      <c r="T11" s="132"/>
      <c r="U11" s="132"/>
    </row>
    <row r="12" spans="1:21" s="128" customFormat="1" ht="25.5" customHeight="1" x14ac:dyDescent="0.45">
      <c r="B12" s="47" t="s">
        <v>251</v>
      </c>
      <c r="F12" s="155"/>
      <c r="G12" s="131"/>
      <c r="H12" s="131"/>
      <c r="I12" s="131"/>
      <c r="J12" s="131"/>
      <c r="K12" s="131"/>
      <c r="L12" s="131"/>
      <c r="M12" s="131"/>
      <c r="R12" s="132"/>
      <c r="S12" s="131"/>
      <c r="T12" s="132"/>
      <c r="U12" s="132"/>
    </row>
    <row r="13" spans="1:21" s="128" customFormat="1" ht="25.5" customHeight="1" x14ac:dyDescent="0.45">
      <c r="B13" s="47" t="s">
        <v>245</v>
      </c>
      <c r="F13" s="155"/>
      <c r="G13" s="211">
        <v>124469748.84999999</v>
      </c>
      <c r="H13" s="132"/>
      <c r="I13" s="211">
        <v>1353427.07</v>
      </c>
      <c r="J13" s="132"/>
      <c r="K13" s="211">
        <v>299999998</v>
      </c>
      <c r="L13" s="132"/>
      <c r="M13" s="211">
        <v>0</v>
      </c>
      <c r="R13" s="132"/>
      <c r="S13" s="131"/>
      <c r="T13" s="132"/>
      <c r="U13" s="132"/>
    </row>
    <row r="14" spans="1:21" s="128" customFormat="1" ht="25.5" customHeight="1" x14ac:dyDescent="0.45">
      <c r="B14" s="47" t="s">
        <v>34</v>
      </c>
      <c r="F14" s="155"/>
      <c r="G14" s="132">
        <f>SUM(G11:G13)</f>
        <v>257602775.53</v>
      </c>
      <c r="H14" s="132"/>
      <c r="I14" s="132">
        <f>SUM(I11:I13)</f>
        <v>102323516.8</v>
      </c>
      <c r="J14" s="132"/>
      <c r="K14" s="132">
        <f>SUM(K11:K13)</f>
        <v>434572592.96000004</v>
      </c>
      <c r="L14" s="132"/>
      <c r="M14" s="132">
        <f>SUM(M11:M13)</f>
        <v>152234364.58999997</v>
      </c>
      <c r="R14" s="132"/>
      <c r="S14" s="131"/>
      <c r="T14" s="132"/>
      <c r="U14" s="132"/>
    </row>
    <row r="15" spans="1:21" s="128" customFormat="1" ht="25.5" customHeight="1" x14ac:dyDescent="0.45">
      <c r="B15" s="47" t="s">
        <v>76</v>
      </c>
      <c r="C15" s="47"/>
      <c r="D15" s="47"/>
      <c r="E15" s="47"/>
      <c r="G15" s="132"/>
      <c r="H15" s="132"/>
      <c r="I15" s="132"/>
      <c r="J15" s="132"/>
      <c r="K15" s="132"/>
      <c r="L15" s="132"/>
      <c r="M15" s="132"/>
      <c r="R15" s="132"/>
      <c r="S15" s="132"/>
      <c r="T15" s="132"/>
      <c r="U15" s="132"/>
    </row>
    <row r="16" spans="1:21" s="128" customFormat="1" ht="25.5" customHeight="1" x14ac:dyDescent="0.45">
      <c r="B16" s="47" t="s">
        <v>81</v>
      </c>
      <c r="C16" s="47"/>
      <c r="D16" s="47"/>
      <c r="E16" s="47"/>
      <c r="G16" s="132"/>
      <c r="H16" s="132"/>
      <c r="I16" s="132"/>
      <c r="J16" s="132"/>
      <c r="K16" s="132"/>
      <c r="L16" s="132"/>
      <c r="M16" s="132"/>
      <c r="R16" s="132"/>
      <c r="S16" s="132"/>
      <c r="T16" s="123"/>
      <c r="U16" s="132"/>
    </row>
    <row r="17" spans="2:21" s="128" customFormat="1" ht="25.5" customHeight="1" x14ac:dyDescent="0.45">
      <c r="B17" s="47" t="s">
        <v>77</v>
      </c>
      <c r="C17" s="47"/>
      <c r="D17" s="47"/>
      <c r="E17" s="47"/>
      <c r="F17" s="129"/>
      <c r="G17" s="132">
        <v>11100926.75</v>
      </c>
      <c r="H17" s="131"/>
      <c r="I17" s="132">
        <v>12426272.720000001</v>
      </c>
      <c r="J17" s="131"/>
      <c r="K17" s="132">
        <v>6071560.1699999999</v>
      </c>
      <c r="L17" s="132"/>
      <c r="M17" s="132">
        <v>6680448.1900000004</v>
      </c>
      <c r="R17" s="124"/>
      <c r="S17" s="131"/>
      <c r="T17" s="124"/>
      <c r="U17" s="131"/>
    </row>
    <row r="18" spans="2:21" s="128" customFormat="1" ht="25.5" customHeight="1" x14ac:dyDescent="0.45">
      <c r="B18" s="47" t="s">
        <v>79</v>
      </c>
      <c r="F18" s="129"/>
      <c r="G18" s="124">
        <v>470957.43</v>
      </c>
      <c r="H18" s="131"/>
      <c r="I18" s="124">
        <v>480465.32</v>
      </c>
      <c r="J18" s="131"/>
      <c r="K18" s="124">
        <v>337290.16</v>
      </c>
      <c r="L18" s="131"/>
      <c r="M18" s="124">
        <v>412872.02</v>
      </c>
      <c r="R18" s="124"/>
      <c r="S18" s="131"/>
      <c r="T18" s="124"/>
      <c r="U18" s="131"/>
    </row>
    <row r="19" spans="2:21" s="128" customFormat="1" ht="25.5" customHeight="1" x14ac:dyDescent="0.45">
      <c r="B19" s="47" t="s">
        <v>78</v>
      </c>
      <c r="G19" s="132">
        <v>298200</v>
      </c>
      <c r="H19" s="132"/>
      <c r="I19" s="132">
        <v>0</v>
      </c>
      <c r="K19" s="132">
        <v>0</v>
      </c>
      <c r="M19" s="132">
        <v>0</v>
      </c>
    </row>
    <row r="20" spans="2:21" s="128" customFormat="1" ht="25.5" customHeight="1" x14ac:dyDescent="0.45">
      <c r="B20" s="128" t="s">
        <v>252</v>
      </c>
      <c r="G20" s="132">
        <v>-3142905.91</v>
      </c>
      <c r="H20" s="132"/>
      <c r="I20" s="132">
        <v>0</v>
      </c>
      <c r="K20" s="132">
        <v>0</v>
      </c>
      <c r="M20" s="132">
        <v>0</v>
      </c>
    </row>
    <row r="21" spans="2:21" s="128" customFormat="1" ht="25.5" customHeight="1" x14ac:dyDescent="0.45">
      <c r="B21" s="47" t="s">
        <v>122</v>
      </c>
      <c r="G21" s="132">
        <v>-2785136.52</v>
      </c>
      <c r="H21" s="132"/>
      <c r="I21" s="132">
        <v>-6214308.0899999999</v>
      </c>
      <c r="K21" s="132">
        <v>-2785136.52</v>
      </c>
      <c r="M21" s="123">
        <v>-6214308.0899999999</v>
      </c>
    </row>
    <row r="22" spans="2:21" s="128" customFormat="1" ht="25.5" customHeight="1" x14ac:dyDescent="0.45">
      <c r="B22" s="47" t="s">
        <v>177</v>
      </c>
      <c r="F22" s="129"/>
      <c r="G22" s="124">
        <v>-64513.21</v>
      </c>
      <c r="H22" s="131"/>
      <c r="I22" s="132">
        <v>-42056</v>
      </c>
      <c r="J22" s="132"/>
      <c r="K22" s="123">
        <v>-3766.55</v>
      </c>
      <c r="L22" s="132"/>
      <c r="M22" s="124">
        <v>-67539.64</v>
      </c>
    </row>
    <row r="23" spans="2:21" s="128" customFormat="1" ht="25.5" customHeight="1" x14ac:dyDescent="0.45">
      <c r="B23" s="47" t="s">
        <v>227</v>
      </c>
      <c r="F23" s="129"/>
      <c r="G23" s="124">
        <v>1279388.48</v>
      </c>
      <c r="H23" s="131"/>
      <c r="I23" s="132">
        <v>0</v>
      </c>
      <c r="J23" s="132"/>
      <c r="K23" s="123">
        <v>0</v>
      </c>
      <c r="L23" s="132"/>
      <c r="M23" s="123">
        <v>0</v>
      </c>
    </row>
    <row r="24" spans="2:21" s="128" customFormat="1" ht="25.5" customHeight="1" x14ac:dyDescent="0.45">
      <c r="B24" s="128" t="s">
        <v>246</v>
      </c>
      <c r="F24" s="129"/>
      <c r="G24" s="124">
        <v>-79373.119999999995</v>
      </c>
      <c r="H24" s="131"/>
      <c r="I24" s="132">
        <v>0</v>
      </c>
      <c r="J24" s="132"/>
      <c r="K24" s="123">
        <v>-79373.119999999995</v>
      </c>
      <c r="L24" s="132"/>
      <c r="M24" s="123">
        <v>0</v>
      </c>
    </row>
    <row r="25" spans="2:21" s="128" customFormat="1" ht="25.5" customHeight="1" x14ac:dyDescent="0.45">
      <c r="B25" s="47" t="s">
        <v>182</v>
      </c>
      <c r="F25" s="129"/>
      <c r="G25" s="124">
        <v>0</v>
      </c>
      <c r="H25" s="131"/>
      <c r="I25" s="124">
        <v>-75000</v>
      </c>
      <c r="J25" s="131"/>
      <c r="K25" s="124">
        <v>0</v>
      </c>
      <c r="L25" s="131"/>
      <c r="M25" s="124">
        <v>0</v>
      </c>
    </row>
    <row r="26" spans="2:21" s="128" customFormat="1" ht="25.5" customHeight="1" x14ac:dyDescent="0.45">
      <c r="B26" s="128" t="s">
        <v>247</v>
      </c>
      <c r="F26" s="129"/>
      <c r="G26" s="124">
        <v>106208.37</v>
      </c>
      <c r="H26" s="131"/>
      <c r="I26" s="124">
        <v>0</v>
      </c>
      <c r="J26" s="131"/>
      <c r="K26" s="124">
        <v>20484.95</v>
      </c>
      <c r="L26" s="131"/>
      <c r="M26" s="124">
        <v>0</v>
      </c>
    </row>
    <row r="27" spans="2:21" s="128" customFormat="1" ht="25.5" customHeight="1" x14ac:dyDescent="0.45">
      <c r="B27" s="47" t="s">
        <v>126</v>
      </c>
      <c r="F27" s="129"/>
      <c r="G27" s="124">
        <v>1707751.45</v>
      </c>
      <c r="H27" s="131"/>
      <c r="I27" s="124">
        <v>1890804.72</v>
      </c>
      <c r="J27" s="131"/>
      <c r="K27" s="124">
        <v>1101790.75</v>
      </c>
      <c r="L27" s="131"/>
      <c r="M27" s="124">
        <v>1144131</v>
      </c>
    </row>
    <row r="28" spans="2:21" s="128" customFormat="1" ht="25.5" customHeight="1" x14ac:dyDescent="0.45">
      <c r="B28" s="47" t="s">
        <v>80</v>
      </c>
      <c r="F28" s="129"/>
      <c r="G28" s="124">
        <v>160535.34</v>
      </c>
      <c r="H28" s="131"/>
      <c r="I28" s="124">
        <v>6028663.1200000001</v>
      </c>
      <c r="J28" s="131"/>
      <c r="K28" s="124">
        <v>0</v>
      </c>
      <c r="L28" s="131"/>
      <c r="M28" s="124">
        <v>4976328.97</v>
      </c>
    </row>
    <row r="29" spans="2:21" s="128" customFormat="1" ht="25.5" customHeight="1" x14ac:dyDescent="0.45">
      <c r="B29" s="47" t="s">
        <v>253</v>
      </c>
      <c r="F29" s="129"/>
      <c r="G29" s="124">
        <v>0</v>
      </c>
      <c r="H29" s="131"/>
      <c r="I29" s="124">
        <v>0</v>
      </c>
      <c r="J29" s="131"/>
      <c r="K29" s="124">
        <v>-299999998</v>
      </c>
      <c r="L29" s="131"/>
      <c r="M29" s="124">
        <v>0</v>
      </c>
    </row>
    <row r="30" spans="2:21" ht="25.5" customHeight="1" x14ac:dyDescent="0.45">
      <c r="B30" s="47" t="s">
        <v>107</v>
      </c>
      <c r="C30" s="47"/>
      <c r="D30" s="47"/>
      <c r="E30" s="47"/>
      <c r="F30" s="129"/>
      <c r="G30" s="207"/>
      <c r="H30" s="131"/>
      <c r="I30" s="207"/>
      <c r="J30" s="131"/>
      <c r="K30" s="207"/>
      <c r="L30" s="131"/>
      <c r="M30" s="207"/>
      <c r="N30" s="127"/>
      <c r="O30" s="127"/>
    </row>
    <row r="31" spans="2:21" ht="25.5" customHeight="1" x14ac:dyDescent="0.45">
      <c r="B31" s="47" t="s">
        <v>82</v>
      </c>
      <c r="C31" s="47"/>
      <c r="D31" s="47"/>
      <c r="E31" s="47"/>
      <c r="F31" s="129"/>
      <c r="G31" s="133">
        <f>SUM(G14:G30)</f>
        <v>266654814.58999994</v>
      </c>
      <c r="H31" s="133"/>
      <c r="I31" s="133">
        <f>SUM(I14:I30)</f>
        <v>116818358.58999999</v>
      </c>
      <c r="J31" s="133"/>
      <c r="K31" s="133">
        <f>SUM(K14:K30)</f>
        <v>139235444.80000007</v>
      </c>
      <c r="L31" s="133"/>
      <c r="M31" s="133">
        <f>SUM(M14:M30)</f>
        <v>159166297.03999999</v>
      </c>
      <c r="N31" s="127"/>
      <c r="O31" s="127"/>
    </row>
    <row r="32" spans="2:21" s="128" customFormat="1" ht="25.5" customHeight="1" x14ac:dyDescent="0.45">
      <c r="B32" s="47"/>
      <c r="F32" s="47"/>
      <c r="G32" s="133"/>
      <c r="H32" s="131"/>
      <c r="J32" s="43"/>
      <c r="K32" s="42"/>
      <c r="L32" s="44"/>
    </row>
    <row r="33" spans="1:15" s="128" customFormat="1" ht="25.5" customHeight="1" x14ac:dyDescent="0.45">
      <c r="B33" s="6" t="s">
        <v>7</v>
      </c>
      <c r="F33" s="129"/>
      <c r="G33" s="42"/>
      <c r="H33" s="129"/>
      <c r="I33" s="42"/>
      <c r="J33" s="43"/>
      <c r="K33" s="42"/>
      <c r="L33" s="44"/>
      <c r="M33" s="44"/>
    </row>
    <row r="34" spans="1:15" s="128" customFormat="1" ht="25.5" customHeight="1" x14ac:dyDescent="0.45">
      <c r="B34" s="41"/>
      <c r="F34" s="129"/>
      <c r="G34" s="42"/>
      <c r="H34" s="129"/>
      <c r="I34" s="42"/>
      <c r="J34" s="43"/>
      <c r="K34" s="42"/>
      <c r="L34" s="44"/>
      <c r="M34" s="44"/>
    </row>
    <row r="35" spans="1:15" s="128" customFormat="1" ht="25.5" customHeight="1" x14ac:dyDescent="0.45">
      <c r="B35" s="41"/>
      <c r="E35" s="12" t="s">
        <v>32</v>
      </c>
      <c r="F35" s="116"/>
      <c r="G35" s="12"/>
      <c r="H35" s="116"/>
      <c r="I35" s="42"/>
      <c r="J35" s="43"/>
      <c r="K35" s="42"/>
      <c r="L35" s="44"/>
      <c r="M35" s="44"/>
    </row>
    <row r="36" spans="1:15" s="128" customFormat="1" ht="25.5" customHeight="1" x14ac:dyDescent="0.45">
      <c r="B36" s="41"/>
      <c r="E36" s="12" t="s">
        <v>259</v>
      </c>
      <c r="F36" s="116"/>
      <c r="G36" s="12"/>
      <c r="H36" s="116"/>
      <c r="I36" s="156"/>
      <c r="J36" s="156"/>
      <c r="K36" s="156"/>
      <c r="L36" s="156"/>
      <c r="M36" s="156"/>
    </row>
    <row r="37" spans="1:15" s="128" customFormat="1" ht="23.45" customHeight="1" x14ac:dyDescent="0.45">
      <c r="A37" s="161"/>
      <c r="B37" s="161" t="s">
        <v>56</v>
      </c>
      <c r="C37" s="161"/>
      <c r="D37" s="161"/>
      <c r="E37" s="161"/>
      <c r="F37" s="161"/>
      <c r="G37" s="161"/>
      <c r="H37" s="161"/>
      <c r="I37" s="70"/>
      <c r="J37" s="70"/>
      <c r="K37" s="70"/>
      <c r="L37" s="70"/>
      <c r="M37" s="70"/>
    </row>
    <row r="38" spans="1:15" s="128" customFormat="1" ht="23.45" customHeight="1" x14ac:dyDescent="0.45">
      <c r="A38" s="161"/>
      <c r="B38" s="70" t="s">
        <v>4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15" s="128" customFormat="1" ht="23.45" customHeight="1" x14ac:dyDescent="0.45">
      <c r="A39" s="161"/>
      <c r="B39" s="70" t="s">
        <v>87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15" ht="23.45" customHeight="1" x14ac:dyDescent="0.45">
      <c r="A40" s="162"/>
      <c r="B40" s="69" t="str">
        <f>+B3</f>
        <v>FOR THE THREE-MONTH PERIODS ENDED MARCH 31, 2017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127"/>
      <c r="O40" s="127"/>
    </row>
    <row r="41" spans="1:15" ht="23.45" customHeight="1" x14ac:dyDescent="0.45">
      <c r="A41" s="127"/>
      <c r="B41" s="213" t="s">
        <v>192</v>
      </c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127"/>
      <c r="O41" s="127"/>
    </row>
    <row r="42" spans="1:15" ht="23.45" customHeight="1" x14ac:dyDescent="0.45">
      <c r="A42" s="127"/>
      <c r="B42" s="181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27"/>
      <c r="O42" s="127"/>
    </row>
    <row r="43" spans="1:15" ht="23.45" customHeight="1" x14ac:dyDescent="0.45">
      <c r="A43" s="127"/>
      <c r="B43" s="180"/>
      <c r="C43" s="180"/>
      <c r="D43" s="180"/>
      <c r="E43" s="180"/>
      <c r="F43" s="180"/>
      <c r="G43" s="181"/>
      <c r="H43" s="181"/>
      <c r="I43" s="181"/>
      <c r="J43" s="181"/>
      <c r="K43" s="181"/>
      <c r="L43" s="181"/>
      <c r="M43" s="4" t="s">
        <v>40</v>
      </c>
      <c r="N43" s="127"/>
      <c r="O43" s="127"/>
    </row>
    <row r="44" spans="1:15" s="128" customFormat="1" ht="23.45" customHeight="1" x14ac:dyDescent="0.45">
      <c r="B44" s="185"/>
      <c r="C44" s="165"/>
      <c r="D44" s="165"/>
      <c r="E44" s="165"/>
      <c r="F44" s="165"/>
      <c r="G44" s="182"/>
      <c r="H44" s="182" t="s">
        <v>111</v>
      </c>
      <c r="I44" s="182"/>
      <c r="J44" s="181"/>
      <c r="K44" s="214" t="s">
        <v>110</v>
      </c>
      <c r="L44" s="214"/>
      <c r="M44" s="214"/>
    </row>
    <row r="45" spans="1:15" s="128" customFormat="1" ht="23.45" customHeight="1" x14ac:dyDescent="0.45">
      <c r="B45" s="185"/>
      <c r="C45" s="185"/>
      <c r="D45" s="185"/>
      <c r="E45" s="185"/>
      <c r="F45" s="185"/>
      <c r="G45" s="168" t="s">
        <v>214</v>
      </c>
      <c r="H45" s="67"/>
      <c r="I45" s="168" t="s">
        <v>197</v>
      </c>
      <c r="J45" s="27"/>
      <c r="K45" s="168" t="s">
        <v>214</v>
      </c>
      <c r="L45" s="67"/>
      <c r="M45" s="168" t="s">
        <v>197</v>
      </c>
    </row>
    <row r="46" spans="1:15" s="38" customFormat="1" ht="23.45" customHeight="1" x14ac:dyDescent="0.45">
      <c r="B46" s="127"/>
      <c r="C46" s="127"/>
      <c r="D46" s="127"/>
      <c r="E46" s="127"/>
      <c r="F46" s="39"/>
      <c r="G46" s="200"/>
      <c r="H46" s="193"/>
      <c r="I46" s="200" t="s">
        <v>243</v>
      </c>
      <c r="J46" s="195"/>
      <c r="K46" s="200"/>
      <c r="L46" s="193"/>
      <c r="M46" s="200"/>
    </row>
    <row r="47" spans="1:15" ht="23.45" customHeight="1" x14ac:dyDescent="0.45">
      <c r="B47" s="100" t="s">
        <v>208</v>
      </c>
      <c r="C47" s="100"/>
      <c r="D47" s="100"/>
      <c r="E47" s="100"/>
      <c r="F47" s="129"/>
      <c r="I47" s="132"/>
      <c r="J47" s="131"/>
      <c r="K47" s="132"/>
      <c r="L47" s="132"/>
      <c r="N47" s="127"/>
      <c r="O47" s="127"/>
    </row>
    <row r="48" spans="1:15" ht="23.45" customHeight="1" x14ac:dyDescent="0.45">
      <c r="B48" s="47" t="s">
        <v>83</v>
      </c>
      <c r="C48" s="47"/>
      <c r="D48" s="128"/>
      <c r="E48" s="128"/>
      <c r="F48" s="129"/>
      <c r="G48" s="133">
        <v>34999789.630000003</v>
      </c>
      <c r="H48" s="131"/>
      <c r="I48" s="133">
        <v>-19618056.990000002</v>
      </c>
      <c r="J48" s="131"/>
      <c r="K48" s="133">
        <v>29154219.940000001</v>
      </c>
      <c r="L48" s="132"/>
      <c r="M48" s="133">
        <v>182754776.78</v>
      </c>
      <c r="N48" s="127"/>
      <c r="O48" s="127"/>
    </row>
    <row r="49" spans="1:15" ht="23.45" customHeight="1" x14ac:dyDescent="0.45">
      <c r="A49" s="127"/>
      <c r="B49" s="47" t="s">
        <v>84</v>
      </c>
      <c r="C49" s="47"/>
      <c r="D49" s="128"/>
      <c r="E49" s="128"/>
      <c r="F49" s="129"/>
      <c r="G49" s="133">
        <v>155426335.44999999</v>
      </c>
      <c r="H49" s="131"/>
      <c r="I49" s="133">
        <v>-67752530.090000004</v>
      </c>
      <c r="J49" s="131"/>
      <c r="K49" s="133">
        <v>155426335.44999999</v>
      </c>
      <c r="L49" s="132"/>
      <c r="M49" s="133">
        <v>-67752530.090000004</v>
      </c>
      <c r="N49" s="127"/>
      <c r="O49" s="127"/>
    </row>
    <row r="50" spans="1:15" ht="23.45" customHeight="1" x14ac:dyDescent="0.45">
      <c r="A50" s="127"/>
      <c r="B50" s="47" t="s">
        <v>85</v>
      </c>
      <c r="C50" s="47"/>
      <c r="D50" s="128"/>
      <c r="E50" s="128"/>
      <c r="F50" s="129"/>
      <c r="G50" s="133">
        <v>119267477.61</v>
      </c>
      <c r="H50" s="131"/>
      <c r="I50" s="133">
        <v>-214186872.88999999</v>
      </c>
      <c r="J50" s="131"/>
      <c r="K50" s="133">
        <v>0</v>
      </c>
      <c r="L50" s="132"/>
      <c r="M50" s="133">
        <v>0</v>
      </c>
      <c r="N50" s="127"/>
      <c r="O50" s="127"/>
    </row>
    <row r="51" spans="1:15" s="128" customFormat="1" ht="23.45" customHeight="1" x14ac:dyDescent="0.45">
      <c r="B51" s="47" t="s">
        <v>86</v>
      </c>
      <c r="C51" s="47"/>
      <c r="F51" s="129"/>
      <c r="G51" s="133">
        <v>-25613544.239999998</v>
      </c>
      <c r="H51" s="131"/>
      <c r="I51" s="133">
        <v>-5522224.2199999997</v>
      </c>
      <c r="J51" s="131"/>
      <c r="K51" s="133">
        <v>-19233860.52</v>
      </c>
      <c r="L51" s="132"/>
      <c r="M51" s="133">
        <v>-243894.04</v>
      </c>
    </row>
    <row r="52" spans="1:15" s="128" customFormat="1" ht="23.45" customHeight="1" x14ac:dyDescent="0.45">
      <c r="B52" s="47" t="s">
        <v>248</v>
      </c>
      <c r="C52" s="47"/>
      <c r="F52" s="129"/>
      <c r="G52" s="199">
        <v>-822208.16</v>
      </c>
      <c r="H52" s="131"/>
      <c r="I52" s="199">
        <v>0</v>
      </c>
      <c r="J52" s="131"/>
      <c r="K52" s="199">
        <v>0</v>
      </c>
      <c r="L52" s="132"/>
      <c r="M52" s="199">
        <v>0</v>
      </c>
    </row>
    <row r="53" spans="1:15" s="128" customFormat="1" ht="23.45" customHeight="1" x14ac:dyDescent="0.45">
      <c r="B53" s="47" t="s">
        <v>249</v>
      </c>
      <c r="C53" s="47"/>
      <c r="F53" s="129"/>
      <c r="G53" s="199">
        <v>974766.36</v>
      </c>
      <c r="H53" s="131"/>
      <c r="I53" s="199">
        <v>0</v>
      </c>
      <c r="J53" s="131"/>
      <c r="K53" s="199">
        <v>0</v>
      </c>
      <c r="L53" s="132"/>
      <c r="M53" s="199">
        <v>0</v>
      </c>
    </row>
    <row r="54" spans="1:15" s="128" customFormat="1" ht="23.45" customHeight="1" x14ac:dyDescent="0.45">
      <c r="B54" s="47" t="s">
        <v>88</v>
      </c>
      <c r="F54" s="47"/>
      <c r="G54" s="133">
        <v>7434117.6699999999</v>
      </c>
      <c r="H54" s="131"/>
      <c r="I54" s="133">
        <v>-34604426.57</v>
      </c>
      <c r="J54" s="131"/>
      <c r="K54" s="133">
        <v>10285405.23</v>
      </c>
      <c r="L54" s="132"/>
      <c r="M54" s="133">
        <v>-47827097.200000003</v>
      </c>
    </row>
    <row r="55" spans="1:15" s="128" customFormat="1" ht="23.45" customHeight="1" x14ac:dyDescent="0.45">
      <c r="B55" s="47" t="s">
        <v>89</v>
      </c>
      <c r="F55" s="47"/>
      <c r="G55" s="133">
        <v>-7273468.9800000004</v>
      </c>
      <c r="H55" s="131"/>
      <c r="I55" s="133">
        <v>6921165.0899999999</v>
      </c>
      <c r="J55" s="131"/>
      <c r="K55" s="133">
        <v>-8890612.2899999991</v>
      </c>
      <c r="L55" s="132"/>
      <c r="M55" s="133">
        <v>6005496.54</v>
      </c>
    </row>
    <row r="56" spans="1:15" s="128" customFormat="1" ht="23.45" customHeight="1" x14ac:dyDescent="0.45">
      <c r="B56" s="47" t="s">
        <v>200</v>
      </c>
      <c r="F56" s="47"/>
      <c r="G56" s="133">
        <v>0</v>
      </c>
      <c r="H56" s="131"/>
      <c r="I56" s="132">
        <v>-10000000</v>
      </c>
      <c r="J56" s="131"/>
      <c r="K56" s="133">
        <v>0</v>
      </c>
      <c r="L56" s="132"/>
      <c r="M56" s="133">
        <v>0</v>
      </c>
    </row>
    <row r="57" spans="1:15" s="128" customFormat="1" ht="23.45" customHeight="1" x14ac:dyDescent="0.45">
      <c r="B57" s="47" t="s">
        <v>90</v>
      </c>
      <c r="F57" s="129"/>
      <c r="G57" s="132">
        <v>210836.45</v>
      </c>
      <c r="H57" s="131"/>
      <c r="I57" s="132">
        <f>-1245035</f>
        <v>-1245035</v>
      </c>
      <c r="J57" s="131"/>
      <c r="K57" s="133">
        <v>149836.45000000001</v>
      </c>
      <c r="L57" s="132"/>
      <c r="M57" s="133">
        <v>-1264535</v>
      </c>
    </row>
    <row r="58" spans="1:15" ht="23.45" customHeight="1" x14ac:dyDescent="0.45">
      <c r="B58" s="100" t="s">
        <v>116</v>
      </c>
      <c r="C58" s="100"/>
      <c r="D58" s="100"/>
      <c r="E58" s="100"/>
      <c r="F58" s="129"/>
      <c r="N58" s="127"/>
      <c r="O58" s="127"/>
    </row>
    <row r="59" spans="1:15" ht="23.45" customHeight="1" x14ac:dyDescent="0.45">
      <c r="B59" s="47" t="s">
        <v>115</v>
      </c>
      <c r="C59" s="128"/>
      <c r="D59" s="128"/>
      <c r="E59" s="128"/>
      <c r="F59" s="129"/>
      <c r="G59" s="131"/>
      <c r="H59" s="131"/>
      <c r="J59" s="131"/>
      <c r="K59" s="132"/>
      <c r="L59" s="132"/>
      <c r="N59" s="127"/>
      <c r="O59" s="127"/>
    </row>
    <row r="60" spans="1:15" s="128" customFormat="1" ht="23.45" customHeight="1" x14ac:dyDescent="0.45">
      <c r="B60" s="47" t="s">
        <v>91</v>
      </c>
      <c r="G60" s="133">
        <v>-70593768</v>
      </c>
      <c r="H60" s="131"/>
      <c r="I60" s="133">
        <v>-18160605.859999999</v>
      </c>
      <c r="J60" s="131"/>
      <c r="K60" s="133">
        <v>-81794806.829999998</v>
      </c>
      <c r="L60" s="132"/>
      <c r="M60" s="133">
        <v>16391747.890000001</v>
      </c>
    </row>
    <row r="61" spans="1:15" s="128" customFormat="1" ht="23.45" customHeight="1" x14ac:dyDescent="0.45">
      <c r="B61" s="47" t="s">
        <v>92</v>
      </c>
      <c r="G61" s="133">
        <v>7078579.4100000001</v>
      </c>
      <c r="H61" s="131"/>
      <c r="I61" s="133">
        <v>-2781353.04</v>
      </c>
      <c r="J61" s="131"/>
      <c r="K61" s="133">
        <v>4700829.67</v>
      </c>
      <c r="L61" s="132"/>
      <c r="M61" s="133">
        <v>-3766851.14</v>
      </c>
    </row>
    <row r="62" spans="1:15" s="128" customFormat="1" ht="23.45" customHeight="1" x14ac:dyDescent="0.45">
      <c r="B62" s="47" t="s">
        <v>127</v>
      </c>
      <c r="G62" s="133"/>
      <c r="H62" s="131"/>
      <c r="J62" s="131"/>
      <c r="K62" s="133"/>
      <c r="L62" s="132"/>
    </row>
    <row r="63" spans="1:15" s="128" customFormat="1" ht="23.45" customHeight="1" x14ac:dyDescent="0.45">
      <c r="B63" s="128" t="s">
        <v>128</v>
      </c>
      <c r="G63" s="133">
        <v>-21974693.43</v>
      </c>
      <c r="H63" s="131"/>
      <c r="I63" s="133">
        <v>29007338.109999999</v>
      </c>
      <c r="J63" s="131"/>
      <c r="K63" s="133">
        <v>0</v>
      </c>
      <c r="L63" s="132"/>
      <c r="M63" s="133">
        <v>0</v>
      </c>
    </row>
    <row r="64" spans="1:15" s="128" customFormat="1" ht="23.45" customHeight="1" x14ac:dyDescent="0.45">
      <c r="B64" s="47" t="s">
        <v>179</v>
      </c>
      <c r="G64" s="133">
        <v>-1153980</v>
      </c>
      <c r="H64" s="131"/>
      <c r="I64" s="133">
        <v>-182400</v>
      </c>
      <c r="J64" s="131"/>
      <c r="K64" s="133">
        <v>0</v>
      </c>
      <c r="L64" s="132"/>
      <c r="M64" s="133">
        <v>0</v>
      </c>
    </row>
    <row r="65" spans="1:15" ht="23.45" customHeight="1" x14ac:dyDescent="0.45">
      <c r="A65" s="127"/>
      <c r="B65" s="47" t="s">
        <v>129</v>
      </c>
      <c r="C65" s="128"/>
      <c r="D65" s="128"/>
      <c r="E65" s="128"/>
      <c r="F65" s="129"/>
      <c r="G65" s="99">
        <v>-148132798</v>
      </c>
      <c r="H65" s="131"/>
      <c r="I65" s="133">
        <v>-63625083.75</v>
      </c>
      <c r="J65" s="131"/>
      <c r="K65" s="133">
        <v>-148132798</v>
      </c>
      <c r="L65" s="132"/>
      <c r="M65" s="133">
        <v>-150732129.77000001</v>
      </c>
      <c r="N65" s="127"/>
      <c r="O65" s="127"/>
    </row>
    <row r="66" spans="1:15" s="128" customFormat="1" ht="23.45" customHeight="1" x14ac:dyDescent="0.45">
      <c r="B66" s="47" t="s">
        <v>93</v>
      </c>
      <c r="F66" s="129"/>
      <c r="G66" s="125">
        <v>-2082844.5</v>
      </c>
      <c r="H66" s="131"/>
      <c r="I66" s="125">
        <v>-12243148.970000001</v>
      </c>
      <c r="J66" s="131"/>
      <c r="K66" s="125">
        <v>-1940315.5</v>
      </c>
      <c r="L66" s="131"/>
      <c r="M66" s="125">
        <v>-11908943.35</v>
      </c>
    </row>
    <row r="67" spans="1:15" ht="23.45" customHeight="1" x14ac:dyDescent="0.45">
      <c r="B67" s="47" t="s">
        <v>94</v>
      </c>
      <c r="C67" s="38"/>
      <c r="D67" s="38"/>
      <c r="E67" s="38"/>
      <c r="F67" s="129"/>
      <c r="G67" s="124">
        <f>SUM(G31:G66)</f>
        <v>314399411.86000001</v>
      </c>
      <c r="H67" s="131"/>
      <c r="I67" s="124">
        <v>-297172316.59000003</v>
      </c>
      <c r="J67" s="131"/>
      <c r="K67" s="124">
        <f>SUM(K30:K66)</f>
        <v>78959678.400000066</v>
      </c>
      <c r="L67" s="131"/>
      <c r="M67" s="124">
        <v>80822337.660000026</v>
      </c>
      <c r="N67" s="127"/>
      <c r="O67" s="127"/>
    </row>
    <row r="68" spans="1:15" ht="23.45" customHeight="1" x14ac:dyDescent="0.45">
      <c r="B68" s="47" t="s">
        <v>95</v>
      </c>
      <c r="C68" s="47"/>
      <c r="D68" s="47"/>
      <c r="E68" s="47"/>
      <c r="F68" s="129"/>
      <c r="G68" s="124">
        <v>-2288203.2999999998</v>
      </c>
      <c r="H68" s="131"/>
      <c r="I68" s="124">
        <v>-11731418.59</v>
      </c>
      <c r="J68" s="131"/>
      <c r="K68" s="124">
        <v>0</v>
      </c>
      <c r="L68" s="131"/>
      <c r="M68" s="124">
        <f>SUM(M30:M67)</f>
        <v>161644675.32000005</v>
      </c>
      <c r="N68" s="127"/>
      <c r="O68" s="127"/>
    </row>
    <row r="69" spans="1:15" ht="23.45" customHeight="1" x14ac:dyDescent="0.45">
      <c r="B69" s="47" t="s">
        <v>96</v>
      </c>
      <c r="C69" s="47"/>
      <c r="D69" s="47"/>
      <c r="E69" s="47"/>
      <c r="F69" s="129"/>
      <c r="G69" s="125">
        <v>-26820244.300000001</v>
      </c>
      <c r="H69" s="131"/>
      <c r="I69" s="125">
        <v>-19449501.870000001</v>
      </c>
      <c r="J69" s="131"/>
      <c r="K69" s="125">
        <v>-23135315.640000001</v>
      </c>
      <c r="L69" s="131"/>
      <c r="M69" s="125">
        <v>-18484917.949999999</v>
      </c>
      <c r="N69" s="127"/>
      <c r="O69" s="127"/>
    </row>
    <row r="70" spans="1:15" ht="23.45" customHeight="1" x14ac:dyDescent="0.45">
      <c r="B70" s="47" t="s">
        <v>97</v>
      </c>
      <c r="C70" s="47"/>
      <c r="D70" s="47"/>
      <c r="E70" s="47"/>
      <c r="F70" s="129"/>
      <c r="G70" s="125">
        <f>SUM(G67:G69)</f>
        <v>285290964.25999999</v>
      </c>
      <c r="H70" s="131"/>
      <c r="I70" s="125">
        <v>-328353237.05000001</v>
      </c>
      <c r="J70" s="131"/>
      <c r="K70" s="125">
        <f>SUM(K67:K69)</f>
        <v>55824362.760000065</v>
      </c>
      <c r="L70" s="131"/>
      <c r="M70" s="125">
        <v>57306405.950000018</v>
      </c>
      <c r="N70" s="127"/>
      <c r="O70" s="127"/>
    </row>
    <row r="71" spans="1:15" ht="23.45" customHeight="1" x14ac:dyDescent="0.45">
      <c r="B71" s="38"/>
      <c r="C71" s="38"/>
      <c r="D71" s="38"/>
      <c r="E71" s="38"/>
      <c r="F71" s="129"/>
      <c r="G71" s="124"/>
      <c r="H71" s="131"/>
      <c r="I71" s="124"/>
      <c r="J71" s="131"/>
      <c r="K71" s="124"/>
      <c r="L71" s="131"/>
      <c r="M71" s="124"/>
      <c r="N71" s="127"/>
      <c r="O71" s="127"/>
    </row>
    <row r="72" spans="1:15" s="128" customFormat="1" ht="23.45" customHeight="1" x14ac:dyDescent="0.45">
      <c r="B72" s="6" t="s">
        <v>7</v>
      </c>
      <c r="F72" s="129"/>
      <c r="G72" s="42"/>
      <c r="H72" s="129"/>
      <c r="I72" s="42"/>
      <c r="J72" s="43"/>
      <c r="K72" s="42"/>
      <c r="L72" s="44"/>
      <c r="M72" s="44"/>
    </row>
    <row r="73" spans="1:15" s="128" customFormat="1" ht="23.45" customHeight="1" x14ac:dyDescent="0.45">
      <c r="B73" s="6"/>
      <c r="F73" s="129"/>
      <c r="G73" s="42"/>
      <c r="H73" s="129"/>
      <c r="I73" s="42"/>
      <c r="J73" s="43"/>
      <c r="K73" s="42"/>
      <c r="L73" s="44"/>
      <c r="M73" s="44"/>
    </row>
    <row r="74" spans="1:15" s="128" customFormat="1" ht="23.45" customHeight="1" x14ac:dyDescent="0.45">
      <c r="B74" s="41"/>
      <c r="E74" s="12" t="s">
        <v>32</v>
      </c>
      <c r="F74" s="116"/>
      <c r="G74" s="12"/>
      <c r="H74" s="116"/>
      <c r="I74" s="42"/>
      <c r="J74" s="43"/>
      <c r="K74" s="42"/>
      <c r="L74" s="44"/>
      <c r="M74" s="44"/>
    </row>
    <row r="75" spans="1:15" s="128" customFormat="1" ht="23.45" customHeight="1" x14ac:dyDescent="0.45">
      <c r="B75" s="41"/>
      <c r="E75" s="12" t="s">
        <v>259</v>
      </c>
      <c r="F75" s="116"/>
      <c r="G75" s="12"/>
      <c r="H75" s="116"/>
      <c r="I75" s="42"/>
      <c r="J75" s="43"/>
      <c r="K75" s="42"/>
      <c r="L75" s="44"/>
      <c r="M75" s="44"/>
    </row>
    <row r="76" spans="1:15" s="38" customFormat="1" ht="20.100000000000001" customHeight="1" x14ac:dyDescent="0.45">
      <c r="A76" s="163"/>
      <c r="B76" s="161" t="s">
        <v>57</v>
      </c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</row>
    <row r="77" spans="1:15" s="128" customFormat="1" ht="20.100000000000001" customHeight="1" x14ac:dyDescent="0.45">
      <c r="A77" s="161"/>
      <c r="B77" s="70" t="s">
        <v>4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</row>
    <row r="78" spans="1:15" s="128" customFormat="1" ht="20.100000000000001" customHeight="1" x14ac:dyDescent="0.45">
      <c r="A78" s="161"/>
      <c r="B78" s="70" t="s">
        <v>87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</row>
    <row r="79" spans="1:15" ht="20.100000000000001" customHeight="1" x14ac:dyDescent="0.45">
      <c r="A79" s="162"/>
      <c r="B79" s="69" t="str">
        <f>+B3</f>
        <v>FOR THE THREE-MONTH PERIODS ENDED MARCH 31, 2017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127"/>
      <c r="O79" s="127"/>
    </row>
    <row r="80" spans="1:15" ht="20.100000000000001" customHeight="1" x14ac:dyDescent="0.45">
      <c r="A80" s="127"/>
      <c r="B80" s="213" t="s">
        <v>192</v>
      </c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127"/>
      <c r="O80" s="127"/>
    </row>
    <row r="81" spans="1:15" ht="20.100000000000001" customHeight="1" x14ac:dyDescent="0.45">
      <c r="A81" s="127"/>
      <c r="B81" s="181"/>
      <c r="C81" s="180"/>
      <c r="D81" s="180"/>
      <c r="E81" s="180"/>
      <c r="F81" s="180"/>
      <c r="G81" s="180"/>
      <c r="H81" s="180"/>
      <c r="I81" s="180"/>
      <c r="J81" s="180"/>
      <c r="K81" s="180"/>
      <c r="L81" s="180"/>
      <c r="M81" s="180"/>
      <c r="N81" s="127"/>
      <c r="O81" s="127"/>
    </row>
    <row r="82" spans="1:15" ht="20.100000000000001" customHeight="1" x14ac:dyDescent="0.45">
      <c r="A82" s="127"/>
      <c r="B82" s="180"/>
      <c r="C82" s="180"/>
      <c r="D82" s="180"/>
      <c r="E82" s="180"/>
      <c r="F82" s="180"/>
      <c r="G82" s="181"/>
      <c r="H82" s="181"/>
      <c r="I82" s="181"/>
      <c r="J82" s="181"/>
      <c r="K82" s="181"/>
      <c r="L82" s="181"/>
      <c r="M82" s="4" t="s">
        <v>40</v>
      </c>
      <c r="N82" s="127"/>
      <c r="O82" s="127"/>
    </row>
    <row r="83" spans="1:15" s="128" customFormat="1" ht="20.100000000000001" customHeight="1" x14ac:dyDescent="0.45">
      <c r="B83" s="185"/>
      <c r="C83" s="165"/>
      <c r="D83" s="165"/>
      <c r="E83" s="165"/>
      <c r="F83" s="165"/>
      <c r="G83" s="182"/>
      <c r="H83" s="182" t="s">
        <v>111</v>
      </c>
      <c r="I83" s="182"/>
      <c r="J83" s="181"/>
      <c r="K83" s="214" t="s">
        <v>110</v>
      </c>
      <c r="L83" s="214"/>
      <c r="M83" s="214"/>
    </row>
    <row r="84" spans="1:15" s="128" customFormat="1" ht="20.100000000000001" customHeight="1" x14ac:dyDescent="0.45">
      <c r="B84" s="185"/>
      <c r="C84" s="185"/>
      <c r="D84" s="185"/>
      <c r="E84" s="185"/>
      <c r="F84" s="185"/>
      <c r="G84" s="168" t="s">
        <v>214</v>
      </c>
      <c r="H84" s="67"/>
      <c r="I84" s="168" t="s">
        <v>197</v>
      </c>
      <c r="J84" s="27"/>
      <c r="K84" s="168" t="s">
        <v>214</v>
      </c>
      <c r="L84" s="67"/>
      <c r="M84" s="168" t="s">
        <v>197</v>
      </c>
    </row>
    <row r="85" spans="1:15" s="38" customFormat="1" ht="20.100000000000001" customHeight="1" x14ac:dyDescent="0.45">
      <c r="B85" s="127"/>
      <c r="C85" s="127"/>
      <c r="D85" s="127"/>
      <c r="E85" s="127"/>
      <c r="F85" s="39"/>
      <c r="G85" s="200"/>
      <c r="H85" s="193"/>
      <c r="I85" s="200" t="s">
        <v>243</v>
      </c>
      <c r="J85" s="195"/>
      <c r="K85" s="200"/>
      <c r="L85" s="193"/>
      <c r="M85" s="200"/>
    </row>
    <row r="86" spans="1:15" ht="20.100000000000001" customHeight="1" x14ac:dyDescent="0.5">
      <c r="B86" s="101" t="s">
        <v>98</v>
      </c>
      <c r="C86" s="101"/>
      <c r="D86" s="101"/>
      <c r="E86" s="101"/>
      <c r="F86" s="38"/>
      <c r="G86" s="43"/>
      <c r="H86" s="38"/>
      <c r="J86" s="43"/>
      <c r="K86" s="44"/>
      <c r="L86" s="44"/>
      <c r="N86" s="127"/>
      <c r="O86" s="127"/>
    </row>
    <row r="87" spans="1:15" ht="20.100000000000001" customHeight="1" x14ac:dyDescent="0.5">
      <c r="B87" s="155" t="s">
        <v>254</v>
      </c>
      <c r="C87" s="101"/>
      <c r="D87" s="101"/>
      <c r="E87" s="101"/>
      <c r="F87" s="38"/>
      <c r="G87" s="43">
        <v>0</v>
      </c>
      <c r="H87" s="38"/>
      <c r="I87" s="130">
        <v>0</v>
      </c>
      <c r="J87" s="43"/>
      <c r="K87" s="199">
        <v>-200000000</v>
      </c>
      <c r="L87" s="44"/>
      <c r="M87" s="130">
        <v>0</v>
      </c>
      <c r="N87" s="127"/>
      <c r="O87" s="127"/>
    </row>
    <row r="88" spans="1:15" ht="20.100000000000001" customHeight="1" x14ac:dyDescent="0.5">
      <c r="B88" s="155" t="s">
        <v>255</v>
      </c>
      <c r="C88" s="101"/>
      <c r="D88" s="101"/>
      <c r="E88" s="101"/>
      <c r="F88" s="38"/>
      <c r="G88" s="199">
        <v>-50000000</v>
      </c>
      <c r="H88" s="38"/>
      <c r="I88" s="130">
        <v>0</v>
      </c>
      <c r="J88" s="43"/>
      <c r="K88" s="199">
        <v>-50000000</v>
      </c>
      <c r="L88" s="44"/>
      <c r="M88" s="130">
        <v>0</v>
      </c>
      <c r="N88" s="127"/>
      <c r="O88" s="127"/>
    </row>
    <row r="89" spans="1:15" ht="20.100000000000001" customHeight="1" x14ac:dyDescent="0.45">
      <c r="B89" s="155" t="s">
        <v>188</v>
      </c>
      <c r="C89" s="47"/>
      <c r="D89" s="47"/>
      <c r="E89" s="47"/>
      <c r="F89" s="38"/>
      <c r="J89" s="43"/>
      <c r="K89" s="133"/>
      <c r="L89" s="44"/>
      <c r="N89" s="127"/>
      <c r="O89" s="127"/>
    </row>
    <row r="90" spans="1:15" ht="20.100000000000001" customHeight="1" x14ac:dyDescent="0.45">
      <c r="B90" s="128" t="s">
        <v>186</v>
      </c>
      <c r="C90" s="47"/>
      <c r="D90" s="47"/>
      <c r="E90" s="47"/>
      <c r="F90" s="38"/>
      <c r="G90" s="199">
        <v>-500000000</v>
      </c>
      <c r="H90" s="38"/>
      <c r="I90" s="133">
        <v>-200000000</v>
      </c>
      <c r="J90" s="43"/>
      <c r="K90" s="133">
        <v>-500000000</v>
      </c>
      <c r="L90" s="44"/>
      <c r="M90" s="133">
        <v>-200000000</v>
      </c>
      <c r="N90" s="127"/>
      <c r="O90" s="127"/>
    </row>
    <row r="91" spans="1:15" ht="20.100000000000001" customHeight="1" x14ac:dyDescent="0.45">
      <c r="B91" s="155" t="s">
        <v>201</v>
      </c>
      <c r="C91" s="47"/>
      <c r="D91" s="47"/>
      <c r="E91" s="47"/>
      <c r="F91" s="38"/>
      <c r="G91" s="133">
        <v>350000000</v>
      </c>
      <c r="H91" s="38"/>
      <c r="I91" s="133">
        <v>84611963.420000002</v>
      </c>
      <c r="J91" s="43"/>
      <c r="K91" s="133">
        <v>350000000</v>
      </c>
      <c r="L91" s="44"/>
      <c r="M91" s="133">
        <v>84611963.420000002</v>
      </c>
      <c r="N91" s="127"/>
      <c r="O91" s="127"/>
    </row>
    <row r="92" spans="1:15" ht="20.100000000000001" customHeight="1" x14ac:dyDescent="0.45">
      <c r="B92" s="155" t="s">
        <v>231</v>
      </c>
      <c r="C92" s="47"/>
      <c r="D92" s="6"/>
      <c r="E92" s="47"/>
      <c r="F92" s="38"/>
      <c r="G92" s="199">
        <v>-11615841.01</v>
      </c>
      <c r="H92" s="38"/>
      <c r="I92" s="199">
        <v>0</v>
      </c>
      <c r="J92" s="43"/>
      <c r="K92" s="199">
        <v>-11615841.01</v>
      </c>
      <c r="L92" s="44"/>
      <c r="M92" s="199">
        <v>0</v>
      </c>
      <c r="N92" s="127"/>
      <c r="O92" s="127"/>
    </row>
    <row r="93" spans="1:15" ht="20.100000000000001" customHeight="1" x14ac:dyDescent="0.45">
      <c r="B93" s="47" t="s">
        <v>165</v>
      </c>
      <c r="C93" s="47"/>
      <c r="D93" s="47"/>
      <c r="E93" s="47"/>
      <c r="F93" s="38"/>
      <c r="G93" s="133"/>
      <c r="H93" s="38"/>
      <c r="J93" s="43"/>
      <c r="K93" s="132"/>
      <c r="L93" s="44"/>
      <c r="N93" s="127"/>
      <c r="O93" s="127"/>
    </row>
    <row r="94" spans="1:15" ht="20.100000000000001" customHeight="1" x14ac:dyDescent="0.45">
      <c r="B94" s="128" t="s">
        <v>130</v>
      </c>
      <c r="C94" s="47"/>
      <c r="D94" s="47"/>
      <c r="E94" s="47"/>
      <c r="F94" s="38"/>
      <c r="G94" s="124">
        <v>-3542842.33</v>
      </c>
      <c r="H94" s="38"/>
      <c r="I94" s="133">
        <v>-7598450.5</v>
      </c>
      <c r="J94" s="43"/>
      <c r="K94" s="132">
        <v>-2750366.51</v>
      </c>
      <c r="L94" s="44"/>
      <c r="M94" s="133">
        <v>-3690335.97</v>
      </c>
      <c r="N94" s="127"/>
      <c r="O94" s="127"/>
    </row>
    <row r="95" spans="1:15" s="38" customFormat="1" ht="20.100000000000001" customHeight="1" x14ac:dyDescent="0.45">
      <c r="B95" s="47" t="s">
        <v>99</v>
      </c>
      <c r="C95" s="128"/>
      <c r="D95" s="128"/>
      <c r="E95" s="128"/>
      <c r="F95" s="129"/>
      <c r="G95" s="124">
        <v>60747.66</v>
      </c>
      <c r="H95" s="131"/>
      <c r="I95" s="133">
        <v>42057</v>
      </c>
      <c r="J95" s="43"/>
      <c r="K95" s="133">
        <v>0</v>
      </c>
      <c r="L95" s="44"/>
      <c r="M95" s="133">
        <v>3000000</v>
      </c>
    </row>
    <row r="96" spans="1:15" s="38" customFormat="1" ht="20.100000000000001" customHeight="1" x14ac:dyDescent="0.45">
      <c r="B96" s="47" t="s">
        <v>166</v>
      </c>
      <c r="C96" s="128"/>
      <c r="D96" s="128"/>
      <c r="E96" s="128"/>
      <c r="F96" s="129"/>
      <c r="G96" s="133">
        <v>-4500</v>
      </c>
      <c r="H96" s="131"/>
      <c r="I96" s="133">
        <v>-308800</v>
      </c>
      <c r="J96" s="131"/>
      <c r="K96" s="133">
        <v>0</v>
      </c>
      <c r="L96" s="132"/>
      <c r="M96" s="132">
        <v>-308800</v>
      </c>
    </row>
    <row r="97" spans="2:15" s="38" customFormat="1" ht="20.100000000000001" customHeight="1" x14ac:dyDescent="0.45">
      <c r="B97" s="47" t="s">
        <v>180</v>
      </c>
      <c r="C97" s="128"/>
      <c r="D97" s="128"/>
      <c r="E97" s="128"/>
      <c r="F97" s="129"/>
      <c r="J97" s="131"/>
      <c r="K97" s="133"/>
      <c r="L97" s="132"/>
    </row>
    <row r="98" spans="2:15" s="38" customFormat="1" ht="20.100000000000001" customHeight="1" x14ac:dyDescent="0.45">
      <c r="B98" s="128" t="s">
        <v>181</v>
      </c>
      <c r="C98" s="128"/>
      <c r="D98" s="47"/>
      <c r="E98" s="47"/>
      <c r="F98" s="47"/>
      <c r="G98" s="132">
        <v>16098020.85</v>
      </c>
      <c r="H98" s="131"/>
      <c r="I98" s="132">
        <v>43281485.130000003</v>
      </c>
      <c r="J98" s="131"/>
      <c r="K98" s="133">
        <v>16098020.85</v>
      </c>
      <c r="L98" s="132"/>
      <c r="M98" s="133">
        <v>43281822.18</v>
      </c>
    </row>
    <row r="99" spans="2:15" s="38" customFormat="1" ht="20.100000000000001" customHeight="1" x14ac:dyDescent="0.45">
      <c r="B99" s="47" t="s">
        <v>256</v>
      </c>
      <c r="C99" s="128"/>
      <c r="D99" s="47"/>
      <c r="E99" s="47"/>
      <c r="F99" s="47"/>
      <c r="G99" s="132">
        <v>0</v>
      </c>
      <c r="H99" s="131"/>
      <c r="I99" s="132">
        <v>0</v>
      </c>
      <c r="J99" s="131"/>
      <c r="K99" s="199">
        <v>299999998</v>
      </c>
      <c r="L99" s="132"/>
      <c r="M99" s="199">
        <v>0</v>
      </c>
    </row>
    <row r="100" spans="2:15" s="128" customFormat="1" ht="20.100000000000001" customHeight="1" x14ac:dyDescent="0.45">
      <c r="B100" s="47" t="s">
        <v>100</v>
      </c>
      <c r="C100" s="47"/>
      <c r="D100" s="47"/>
      <c r="E100" s="47"/>
      <c r="F100" s="129"/>
      <c r="G100" s="196">
        <f>SUM(G87:G99)</f>
        <v>-199004414.83000001</v>
      </c>
      <c r="H100" s="131"/>
      <c r="I100" s="196">
        <f>SUM(I87:I99)</f>
        <v>-79971744.949999988</v>
      </c>
      <c r="J100" s="131"/>
      <c r="K100" s="196">
        <f>SUM(K87:K99)</f>
        <v>-98268188.669999957</v>
      </c>
      <c r="L100" s="132"/>
      <c r="M100" s="196">
        <f>SUM(M87:M99)</f>
        <v>-73105350.370000005</v>
      </c>
    </row>
    <row r="101" spans="2:15" s="38" customFormat="1" ht="20.100000000000001" customHeight="1" x14ac:dyDescent="0.45">
      <c r="B101" s="47" t="s">
        <v>101</v>
      </c>
      <c r="C101" s="47"/>
      <c r="D101" s="128"/>
      <c r="E101" s="128"/>
      <c r="F101" s="40"/>
      <c r="G101" s="131"/>
      <c r="H101" s="131"/>
      <c r="I101" s="131"/>
      <c r="J101" s="131"/>
      <c r="K101" s="131"/>
      <c r="L101" s="131"/>
      <c r="M101" s="131"/>
    </row>
    <row r="102" spans="2:15" ht="20.100000000000001" customHeight="1" x14ac:dyDescent="0.45">
      <c r="B102" s="47" t="s">
        <v>184</v>
      </c>
      <c r="C102" s="47"/>
      <c r="D102" s="128"/>
      <c r="E102" s="128"/>
      <c r="F102" s="129"/>
      <c r="N102" s="127"/>
      <c r="O102" s="127"/>
    </row>
    <row r="103" spans="2:15" ht="20.100000000000001" customHeight="1" x14ac:dyDescent="0.45">
      <c r="C103" s="47" t="s">
        <v>117</v>
      </c>
      <c r="D103" s="128"/>
      <c r="E103" s="128"/>
      <c r="F103" s="129"/>
      <c r="G103" s="132">
        <v>0</v>
      </c>
      <c r="H103" s="131"/>
      <c r="I103" s="130">
        <v>590000000</v>
      </c>
      <c r="J103" s="131"/>
      <c r="K103" s="132">
        <v>0</v>
      </c>
      <c r="L103" s="132"/>
      <c r="M103" s="130">
        <v>0</v>
      </c>
      <c r="N103" s="127"/>
      <c r="O103" s="127"/>
    </row>
    <row r="104" spans="2:15" s="128" customFormat="1" ht="20.100000000000001" customHeight="1" x14ac:dyDescent="0.45">
      <c r="B104" s="47" t="s">
        <v>119</v>
      </c>
      <c r="C104" s="47"/>
      <c r="F104" s="40"/>
      <c r="G104" s="132"/>
      <c r="H104" s="132"/>
      <c r="J104" s="131"/>
      <c r="K104" s="132"/>
      <c r="L104" s="132"/>
    </row>
    <row r="105" spans="2:15" ht="20.100000000000001" customHeight="1" x14ac:dyDescent="0.45">
      <c r="B105" s="47"/>
      <c r="C105" s="47" t="s">
        <v>117</v>
      </c>
      <c r="D105" s="128"/>
      <c r="E105" s="128"/>
      <c r="F105" s="129"/>
      <c r="G105" s="132">
        <v>-28714197</v>
      </c>
      <c r="H105" s="131"/>
      <c r="I105" s="132">
        <v>-3924907.96</v>
      </c>
      <c r="J105" s="131"/>
      <c r="K105" s="132">
        <v>0</v>
      </c>
      <c r="L105" s="132"/>
      <c r="M105" s="133">
        <v>0</v>
      </c>
      <c r="N105" s="127"/>
      <c r="O105" s="127"/>
    </row>
    <row r="106" spans="2:15" ht="20.100000000000001" customHeight="1" x14ac:dyDescent="0.45">
      <c r="B106" s="47" t="s">
        <v>118</v>
      </c>
      <c r="C106" s="128"/>
      <c r="D106" s="128"/>
      <c r="E106" s="128"/>
      <c r="F106" s="129"/>
      <c r="G106" s="133">
        <v>0</v>
      </c>
      <c r="H106" s="131"/>
      <c r="I106" s="132">
        <v>-64305.38</v>
      </c>
      <c r="J106" s="131"/>
      <c r="K106" s="132">
        <v>0</v>
      </c>
      <c r="L106" s="132"/>
      <c r="M106" s="133">
        <v>0</v>
      </c>
      <c r="N106" s="127"/>
      <c r="O106" s="127"/>
    </row>
    <row r="107" spans="2:15" ht="20.100000000000001" customHeight="1" x14ac:dyDescent="0.45">
      <c r="B107" s="47" t="s">
        <v>257</v>
      </c>
      <c r="C107" s="128"/>
      <c r="D107" s="128"/>
      <c r="E107" s="128"/>
      <c r="F107" s="129"/>
      <c r="G107" s="199">
        <v>-2</v>
      </c>
      <c r="H107" s="131"/>
      <c r="I107" s="132">
        <v>0</v>
      </c>
      <c r="J107" s="131"/>
      <c r="K107" s="132">
        <v>0</v>
      </c>
      <c r="L107" s="132"/>
      <c r="M107" s="199">
        <v>0</v>
      </c>
      <c r="N107" s="127"/>
      <c r="O107" s="127"/>
    </row>
    <row r="108" spans="2:15" s="128" customFormat="1" ht="20.100000000000001" customHeight="1" x14ac:dyDescent="0.45">
      <c r="B108" s="47" t="s">
        <v>102</v>
      </c>
      <c r="C108" s="47"/>
      <c r="F108" s="129"/>
      <c r="G108" s="126">
        <f>SUM(G102:G106)</f>
        <v>-28714197</v>
      </c>
      <c r="H108" s="131"/>
      <c r="I108" s="126">
        <v>586010786.65999997</v>
      </c>
      <c r="J108" s="131"/>
      <c r="K108" s="126">
        <f>SUM(K102:K106)</f>
        <v>0</v>
      </c>
      <c r="L108" s="132"/>
      <c r="M108" s="126">
        <v>0</v>
      </c>
    </row>
    <row r="109" spans="2:15" ht="20.100000000000001" customHeight="1" x14ac:dyDescent="0.45">
      <c r="B109" s="47" t="s">
        <v>103</v>
      </c>
      <c r="C109" s="47"/>
      <c r="D109" s="128"/>
      <c r="E109" s="128"/>
      <c r="F109" s="129"/>
      <c r="G109" s="133">
        <f>+G70+G100+G108</f>
        <v>57572352.429999977</v>
      </c>
      <c r="H109" s="133"/>
      <c r="I109" s="124">
        <f>I108+I100+I70</f>
        <v>177685804.65999997</v>
      </c>
      <c r="J109" s="131"/>
      <c r="K109" s="133">
        <f>+K70+K100+K108</f>
        <v>-42443825.909999892</v>
      </c>
      <c r="L109" s="132"/>
      <c r="M109" s="133">
        <f>M108+M100+M70</f>
        <v>-15798944.419999987</v>
      </c>
      <c r="N109" s="127"/>
      <c r="O109" s="127"/>
    </row>
    <row r="110" spans="2:15" ht="20.100000000000001" customHeight="1" x14ac:dyDescent="0.45">
      <c r="B110" s="47" t="s">
        <v>108</v>
      </c>
      <c r="C110" s="47"/>
      <c r="D110" s="128"/>
      <c r="E110" s="128"/>
      <c r="F110" s="129"/>
      <c r="G110" s="212">
        <v>707489688.39999998</v>
      </c>
      <c r="H110" s="131"/>
      <c r="I110" s="124">
        <v>544024134.69000006</v>
      </c>
      <c r="J110" s="131"/>
      <c r="K110" s="212">
        <v>519632733.94999999</v>
      </c>
      <c r="L110" s="131"/>
      <c r="M110" s="124">
        <v>368224948.56</v>
      </c>
      <c r="N110" s="127"/>
      <c r="O110" s="127"/>
    </row>
    <row r="111" spans="2:15" ht="20.100000000000001" customHeight="1" x14ac:dyDescent="0.45">
      <c r="B111" s="47" t="s">
        <v>250</v>
      </c>
      <c r="C111" s="47"/>
      <c r="D111" s="128"/>
      <c r="E111" s="128"/>
      <c r="F111" s="129"/>
      <c r="G111" s="212"/>
      <c r="H111" s="131"/>
      <c r="I111" s="124"/>
      <c r="J111" s="131"/>
      <c r="K111" s="212"/>
      <c r="L111" s="132"/>
      <c r="M111" s="124"/>
      <c r="N111" s="127"/>
      <c r="O111" s="127"/>
    </row>
    <row r="112" spans="2:15" ht="20.100000000000001" customHeight="1" x14ac:dyDescent="0.45">
      <c r="B112" s="47" t="s">
        <v>258</v>
      </c>
      <c r="C112" s="47"/>
      <c r="D112" s="128"/>
      <c r="E112" s="128"/>
      <c r="F112" s="129"/>
      <c r="G112" s="134">
        <v>-220135338.22</v>
      </c>
      <c r="H112" s="131"/>
      <c r="I112" s="198">
        <v>0</v>
      </c>
      <c r="J112" s="131"/>
      <c r="K112" s="134">
        <v>0</v>
      </c>
      <c r="L112" s="132"/>
      <c r="M112" s="198">
        <v>0</v>
      </c>
      <c r="N112" s="127"/>
      <c r="O112" s="127"/>
    </row>
    <row r="113" spans="2:15" s="128" customFormat="1" ht="20.100000000000001" customHeight="1" thickBot="1" x14ac:dyDescent="0.5">
      <c r="B113" s="47" t="s">
        <v>109</v>
      </c>
      <c r="F113" s="129"/>
      <c r="G113" s="45">
        <f>SUM(G109:G112)</f>
        <v>544926702.6099999</v>
      </c>
      <c r="H113" s="131"/>
      <c r="I113" s="45">
        <f>SUM(I109:I112)</f>
        <v>721709939.35000002</v>
      </c>
      <c r="J113" s="131"/>
      <c r="K113" s="45">
        <f>SUM(K109:K112)</f>
        <v>477188908.04000008</v>
      </c>
      <c r="L113" s="132"/>
      <c r="M113" s="45">
        <f>SUM(M109:M112)</f>
        <v>352426004.13999999</v>
      </c>
    </row>
    <row r="114" spans="2:15" s="145" customFormat="1" ht="20.100000000000001" customHeight="1" thickTop="1" x14ac:dyDescent="0.45">
      <c r="F114" s="146"/>
      <c r="G114" s="204"/>
      <c r="H114" s="204"/>
      <c r="I114" s="204"/>
      <c r="J114" s="204"/>
      <c r="K114" s="204"/>
      <c r="L114" s="205"/>
      <c r="M114" s="204"/>
      <c r="N114" s="205"/>
      <c r="O114" s="205"/>
    </row>
    <row r="115" spans="2:15" s="145" customFormat="1" ht="20.100000000000001" customHeight="1" x14ac:dyDescent="0.45">
      <c r="F115" s="146"/>
      <c r="G115" s="204"/>
      <c r="H115" s="204"/>
      <c r="I115" s="204"/>
      <c r="J115" s="204"/>
      <c r="K115" s="204"/>
      <c r="L115" s="205"/>
      <c r="M115" s="204"/>
      <c r="N115" s="205"/>
      <c r="O115" s="205"/>
    </row>
    <row r="116" spans="2:15" ht="20.100000000000001" customHeight="1" x14ac:dyDescent="0.45">
      <c r="B116" s="6" t="s">
        <v>7</v>
      </c>
    </row>
    <row r="117" spans="2:15" ht="20.100000000000001" customHeight="1" x14ac:dyDescent="0.45">
      <c r="B117" s="6"/>
    </row>
    <row r="118" spans="2:15" ht="20.100000000000001" customHeight="1" x14ac:dyDescent="0.45"/>
    <row r="119" spans="2:15" ht="20.100000000000001" customHeight="1" x14ac:dyDescent="0.45">
      <c r="E119" s="12" t="s">
        <v>32</v>
      </c>
      <c r="F119" s="116"/>
      <c r="H119" s="18"/>
    </row>
    <row r="120" spans="2:15" ht="20.100000000000001" customHeight="1" x14ac:dyDescent="0.45">
      <c r="E120" s="12" t="s">
        <v>259</v>
      </c>
      <c r="F120" s="116"/>
      <c r="H120" s="114"/>
    </row>
  </sheetData>
  <mergeCells count="9">
    <mergeCell ref="K44:M44"/>
    <mergeCell ref="K83:M83"/>
    <mergeCell ref="B1:M1"/>
    <mergeCell ref="B2:M2"/>
    <mergeCell ref="B3:M3"/>
    <mergeCell ref="K7:M7"/>
    <mergeCell ref="B4:M4"/>
    <mergeCell ref="B41:M41"/>
    <mergeCell ref="B80:M80"/>
  </mergeCells>
  <pageMargins left="0.6" right="0.31496062992125984" top="0.56000000000000005" bottom="0.45" header="0.23622047244094491" footer="0.27559055118110237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CHE_C</vt:lpstr>
      <vt:lpstr>CHE_S</vt:lpstr>
      <vt:lpstr> CF </vt:lpstr>
      <vt:lpstr>' CF '!Print_Area</vt:lpstr>
      <vt:lpstr>BS!Print_Area</vt:lpstr>
      <vt:lpstr>CHE_C!Print_Area</vt:lpstr>
      <vt:lpstr>CHE_S!Print_Area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DIACOM3</cp:lastModifiedBy>
  <cp:lastPrinted>2017-05-15T05:11:07Z</cp:lastPrinted>
  <dcterms:created xsi:type="dcterms:W3CDTF">2012-05-08T05:34:45Z</dcterms:created>
  <dcterms:modified xsi:type="dcterms:W3CDTF">2017-05-15T05:11:12Z</dcterms:modified>
</cp:coreProperties>
</file>