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80" windowWidth="15600" windowHeight="7575" tabRatio="822" activeTab="14"/>
  </bookViews>
  <sheets>
    <sheet name="Note P1-6" sheetId="1" r:id="rId1"/>
    <sheet name="Note P7" sheetId="23" r:id="rId2"/>
    <sheet name="Note P8" sheetId="31" r:id="rId3"/>
    <sheet name="Note P9-14" sheetId="30" r:id="rId4"/>
    <sheet name="Note P15-16" sheetId="28" r:id="rId5"/>
    <sheet name="Note P17-19" sheetId="29" r:id="rId6"/>
    <sheet name="Note P20. " sheetId="21" r:id="rId7"/>
    <sheet name="P21 " sheetId="10" r:id="rId8"/>
    <sheet name="P22 " sheetId="17" r:id="rId9"/>
    <sheet name="P23 " sheetId="18" r:id="rId10"/>
    <sheet name="P24" sheetId="25" r:id="rId11"/>
    <sheet name="P25-32" sheetId="5" r:id="rId12"/>
    <sheet name="P33" sheetId="20" r:id="rId13"/>
    <sheet name="P34-35" sheetId="27" r:id="rId14"/>
    <sheet name="P36-39" sheetId="12" r:id="rId15"/>
  </sheets>
  <externalReferences>
    <externalReference r:id="rId16"/>
    <externalReference r:id="rId17"/>
  </externalReferences>
  <definedNames>
    <definedName name="_xlnm.Database">#N/A</definedName>
    <definedName name="Detail">#N/A</definedName>
    <definedName name="fg" localSheetId="2">[1]งบทดลอง!#REF!</definedName>
    <definedName name="fg" localSheetId="3">[1]งบทดลอง!#REF!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 localSheetId="3">[1]งบทดลอง!#REF!</definedName>
    <definedName name="m">[1]งบทดลอง!#REF!</definedName>
    <definedName name="myhome">#N/A</definedName>
    <definedName name="myhome1">#N/A</definedName>
    <definedName name="ok">#N/A</definedName>
    <definedName name="pp">#N/A</definedName>
    <definedName name="_xlnm.Print_Area" localSheetId="0">'Note P1-6'!$A$1:$K$198</definedName>
    <definedName name="_xlnm.Print_Area" localSheetId="1">'Note P7'!$A$1:$L$35</definedName>
    <definedName name="_xlnm.Print_Area" localSheetId="3">'Note P9-14'!$A$1:$L$202</definedName>
    <definedName name="_xlnm.Print_Area" localSheetId="7">'P21 '!$A$1:$Q$41</definedName>
    <definedName name="_xlnm.Print_Area" localSheetId="8">'P22 '!$A$1:$U$37</definedName>
    <definedName name="_xlnm.Print_Area" localSheetId="9">'P23 '!$A$1:$R$30</definedName>
    <definedName name="_xlnm.Print_Area" localSheetId="11">'P25-32'!$A$1:$N$261</definedName>
    <definedName name="_xlnm.Print_Area" localSheetId="12">'P33'!$A$1:$U$32</definedName>
    <definedName name="_xlnm.Print_Area" localSheetId="13">'P34-35'!$A$1:$M$55</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workbook>
</file>

<file path=xl/calcChain.xml><?xml version="1.0" encoding="utf-8"?>
<calcChain xmlns="http://schemas.openxmlformats.org/spreadsheetml/2006/main">
  <c r="P12" i="10"/>
  <c r="L12"/>
  <c r="J12"/>
  <c r="H12"/>
  <c r="P7"/>
  <c r="L7"/>
  <c r="K12" i="21"/>
  <c r="I12"/>
  <c r="G12"/>
  <c r="E11"/>
  <c r="E10"/>
  <c r="E12" s="1"/>
  <c r="E8"/>
  <c r="I7"/>
  <c r="F95" i="12" l="1"/>
  <c r="L95"/>
  <c r="J95"/>
  <c r="H95"/>
  <c r="K45" i="21" l="1"/>
  <c r="J62" i="28"/>
  <c r="F88" i="12" l="1"/>
  <c r="L81"/>
  <c r="L88"/>
  <c r="L118"/>
  <c r="L96" l="1"/>
  <c r="L98" s="1"/>
  <c r="L100" s="1"/>
  <c r="F96"/>
  <c r="F98" s="1"/>
  <c r="F100" s="1"/>
  <c r="R7" i="17"/>
  <c r="H88" i="12" l="1"/>
  <c r="J88"/>
  <c r="F118"/>
  <c r="H118"/>
  <c r="J118"/>
  <c r="T23" i="20"/>
  <c r="R23"/>
  <c r="T20"/>
  <c r="R20"/>
  <c r="T19"/>
  <c r="R19"/>
  <c r="T18"/>
  <c r="R18"/>
  <c r="T17"/>
  <c r="R17"/>
  <c r="T16"/>
  <c r="R16"/>
  <c r="T15"/>
  <c r="R15"/>
  <c r="T13"/>
  <c r="R13"/>
  <c r="T12"/>
  <c r="R12"/>
  <c r="E23" i="21"/>
  <c r="L33" i="31"/>
  <c r="J33"/>
  <c r="H33"/>
  <c r="F33"/>
  <c r="L22"/>
  <c r="J22"/>
  <c r="H22"/>
  <c r="F22"/>
  <c r="H96" i="12" l="1"/>
  <c r="H98" s="1"/>
  <c r="H100" s="1"/>
  <c r="J96"/>
  <c r="J98" s="1"/>
  <c r="J100" s="1"/>
  <c r="G49" i="5"/>
  <c r="I25" i="25" l="1"/>
  <c r="N24" i="17"/>
  <c r="N26"/>
  <c r="P25"/>
  <c r="N13"/>
  <c r="P12"/>
  <c r="N12"/>
  <c r="G67" i="5" l="1"/>
  <c r="G65"/>
  <c r="G63"/>
  <c r="G62"/>
  <c r="I32" i="25" l="1"/>
  <c r="K32"/>
  <c r="L23" i="17"/>
  <c r="L24"/>
  <c r="L25"/>
  <c r="L26"/>
  <c r="L27"/>
  <c r="L28"/>
  <c r="L29"/>
  <c r="L30"/>
  <c r="L31"/>
  <c r="L10"/>
  <c r="L11"/>
  <c r="L12"/>
  <c r="L13"/>
  <c r="L14"/>
  <c r="L15"/>
  <c r="L16"/>
  <c r="L17"/>
  <c r="L18"/>
  <c r="L19"/>
  <c r="E24" i="29" l="1"/>
  <c r="E23"/>
  <c r="J81" i="12" l="1"/>
  <c r="L62" i="28" l="1"/>
  <c r="K25" i="29"/>
  <c r="K17" i="21"/>
  <c r="I17"/>
  <c r="E45"/>
  <c r="K40"/>
  <c r="I40"/>
  <c r="H18" i="10"/>
  <c r="J18"/>
  <c r="P27"/>
  <c r="J19"/>
  <c r="P19" s="1"/>
  <c r="H19"/>
  <c r="L19" s="1"/>
  <c r="E25" i="18"/>
  <c r="G25"/>
  <c r="I25"/>
  <c r="E6"/>
  <c r="K15"/>
  <c r="K14"/>
  <c r="K13"/>
  <c r="K12"/>
  <c r="K11"/>
  <c r="K10"/>
  <c r="K9"/>
  <c r="K8"/>
  <c r="Q8" s="1"/>
  <c r="E16"/>
  <c r="I24" i="25"/>
  <c r="I27" s="1"/>
  <c r="I16"/>
  <c r="I19" s="1"/>
  <c r="G66" i="5"/>
  <c r="M131"/>
  <c r="K131"/>
  <c r="M163"/>
  <c r="K163"/>
  <c r="I199"/>
  <c r="G199"/>
  <c r="M211"/>
  <c r="K211"/>
  <c r="H14" i="20"/>
  <c r="H21"/>
  <c r="H22" s="1"/>
  <c r="L16" i="27"/>
  <c r="H47"/>
  <c r="F39"/>
  <c r="J35"/>
  <c r="L35"/>
  <c r="J21"/>
  <c r="L21"/>
  <c r="H75" i="12"/>
  <c r="I29" i="25" l="1"/>
  <c r="T29" i="17"/>
  <c r="J39" i="27" l="1"/>
  <c r="H39"/>
  <c r="H50" s="1"/>
  <c r="L21" i="20"/>
  <c r="J21"/>
  <c r="F21"/>
  <c r="L14"/>
  <c r="J14"/>
  <c r="F14"/>
  <c r="L22" l="1"/>
  <c r="L24" s="1"/>
  <c r="J22"/>
  <c r="J24" s="1"/>
  <c r="F22"/>
  <c r="F24" s="1"/>
  <c r="R21"/>
  <c r="H24"/>
  <c r="R14"/>
  <c r="T14"/>
  <c r="T21"/>
  <c r="K66" i="5"/>
  <c r="T17" i="17"/>
  <c r="T30"/>
  <c r="N20"/>
  <c r="P20"/>
  <c r="R20"/>
  <c r="I79" i="29"/>
  <c r="G79"/>
  <c r="E79"/>
  <c r="K79"/>
  <c r="H62" i="28"/>
  <c r="F62"/>
  <c r="R22" i="20" l="1"/>
  <c r="R24" s="1"/>
  <c r="T22"/>
  <c r="T24" s="1"/>
  <c r="M228" i="5"/>
  <c r="K228"/>
  <c r="M127" l="1"/>
  <c r="K127"/>
  <c r="I127"/>
  <c r="G127"/>
  <c r="M119"/>
  <c r="K119"/>
  <c r="I119"/>
  <c r="G119"/>
  <c r="M99"/>
  <c r="K99"/>
  <c r="M247"/>
  <c r="K247"/>
  <c r="G45" i="21" l="1"/>
  <c r="I45"/>
  <c r="K60" i="29"/>
  <c r="I60"/>
  <c r="G60"/>
  <c r="E60"/>
  <c r="G50"/>
  <c r="K50" s="1"/>
  <c r="E50"/>
  <c r="E73" s="1"/>
  <c r="I73" s="1"/>
  <c r="K44"/>
  <c r="I44"/>
  <c r="G44"/>
  <c r="E44"/>
  <c r="I25"/>
  <c r="G25"/>
  <c r="E25"/>
  <c r="G22"/>
  <c r="I38" s="1"/>
  <c r="E22"/>
  <c r="E38" s="1"/>
  <c r="K14"/>
  <c r="I14"/>
  <c r="G14"/>
  <c r="E14"/>
  <c r="K7"/>
  <c r="K22" s="1"/>
  <c r="I7"/>
  <c r="L48" i="28"/>
  <c r="J48"/>
  <c r="L43"/>
  <c r="L41"/>
  <c r="L18"/>
  <c r="J18"/>
  <c r="I22" i="29" l="1"/>
  <c r="E63"/>
  <c r="E80" s="1"/>
  <c r="I63"/>
  <c r="I80" s="1"/>
  <c r="G73"/>
  <c r="K73" s="1"/>
  <c r="K63" s="1"/>
  <c r="K80" s="1"/>
  <c r="I50"/>
  <c r="G63" l="1"/>
  <c r="G80" s="1"/>
  <c r="K16" i="25" l="1"/>
  <c r="K19" s="1"/>
  <c r="B21"/>
  <c r="B24"/>
  <c r="K24"/>
  <c r="K29" s="1"/>
  <c r="B27"/>
  <c r="B30"/>
  <c r="B29"/>
  <c r="K27" l="1"/>
  <c r="I30"/>
  <c r="K30"/>
  <c r="L47" i="27" l="1"/>
  <c r="J47"/>
  <c r="F47"/>
  <c r="F50" s="1"/>
  <c r="L39"/>
  <c r="J16"/>
  <c r="H16"/>
  <c r="F16"/>
  <c r="L7"/>
  <c r="J7"/>
  <c r="M136" i="5"/>
  <c r="K136"/>
  <c r="I136"/>
  <c r="G136"/>
  <c r="M85"/>
  <c r="K85"/>
  <c r="G85"/>
  <c r="E85"/>
  <c r="M30"/>
  <c r="K30"/>
  <c r="G16" i="18"/>
  <c r="I16"/>
  <c r="H32" i="17"/>
  <c r="H20"/>
  <c r="L9"/>
  <c r="L22"/>
  <c r="L50" i="27" l="1"/>
  <c r="L51" s="1"/>
  <c r="F51"/>
  <c r="J50"/>
  <c r="J51" s="1"/>
  <c r="G23" i="21" l="1"/>
  <c r="I23"/>
  <c r="K23"/>
  <c r="M199" i="5" l="1"/>
  <c r="K199"/>
  <c r="M61" l="1"/>
  <c r="G68"/>
  <c r="I66"/>
  <c r="I68" s="1"/>
  <c r="K68"/>
  <c r="M66"/>
  <c r="M68" s="1"/>
  <c r="M16" l="1"/>
  <c r="K16"/>
  <c r="I16"/>
  <c r="G16"/>
  <c r="M7"/>
  <c r="M27" s="1"/>
  <c r="K7"/>
  <c r="K27" s="1"/>
  <c r="K61" l="1"/>
  <c r="I55"/>
  <c r="I56" s="1"/>
  <c r="G55"/>
  <c r="G56" s="1"/>
  <c r="H27" i="10" l="1"/>
  <c r="K16" i="18" l="1"/>
  <c r="K55" i="5" l="1"/>
  <c r="K56" s="1"/>
  <c r="K6" i="18" l="1"/>
  <c r="Q6"/>
  <c r="B31" i="17" l="1"/>
  <c r="K24" i="18" l="1"/>
  <c r="Q24" s="1"/>
  <c r="K23"/>
  <c r="Q23" s="1"/>
  <c r="K22"/>
  <c r="Q22" s="1"/>
  <c r="K21"/>
  <c r="Q21" s="1"/>
  <c r="K20"/>
  <c r="Q20" s="1"/>
  <c r="K19"/>
  <c r="Q19" s="1"/>
  <c r="K18"/>
  <c r="Q18" s="1"/>
  <c r="Q15"/>
  <c r="Q14"/>
  <c r="Q13"/>
  <c r="Q12"/>
  <c r="Q11"/>
  <c r="Q10"/>
  <c r="Q9"/>
  <c r="T31" i="17"/>
  <c r="T28"/>
  <c r="T27"/>
  <c r="T26"/>
  <c r="T25"/>
  <c r="T24"/>
  <c r="T23"/>
  <c r="T22"/>
  <c r="O16" i="18"/>
  <c r="M16"/>
  <c r="D32" i="17"/>
  <c r="J20"/>
  <c r="D20"/>
  <c r="F20"/>
  <c r="T19"/>
  <c r="T18"/>
  <c r="T16"/>
  <c r="T15"/>
  <c r="T14"/>
  <c r="T13"/>
  <c r="T12"/>
  <c r="T11"/>
  <c r="T10"/>
  <c r="T9"/>
  <c r="M55" i="5"/>
  <c r="M56" s="1"/>
  <c r="O25" i="18"/>
  <c r="M25"/>
  <c r="B18"/>
  <c r="B19"/>
  <c r="B21"/>
  <c r="B22"/>
  <c r="B23"/>
  <c r="B24"/>
  <c r="B23" i="17"/>
  <c r="B24"/>
  <c r="B26"/>
  <c r="B27"/>
  <c r="B28"/>
  <c r="F32"/>
  <c r="J32"/>
  <c r="N32"/>
  <c r="P32"/>
  <c r="R32"/>
  <c r="J27" i="10"/>
  <c r="L27"/>
  <c r="D33" i="17" l="1"/>
  <c r="E26" i="18"/>
  <c r="K25"/>
  <c r="L20" i="17"/>
  <c r="T20"/>
  <c r="L32"/>
  <c r="T32"/>
  <c r="Q16" i="18"/>
  <c r="Q25"/>
  <c r="K26" l="1"/>
  <c r="Q26"/>
  <c r="L33" i="17"/>
  <c r="T33"/>
</calcChain>
</file>

<file path=xl/sharedStrings.xml><?xml version="1.0" encoding="utf-8"?>
<sst xmlns="http://schemas.openxmlformats.org/spreadsheetml/2006/main" count="1389" uniqueCount="1028">
  <si>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</si>
  <si>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</si>
  <si>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</si>
  <si>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</si>
  <si>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</si>
  <si>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</si>
  <si>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</si>
  <si>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</si>
  <si>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</si>
  <si>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</si>
  <si>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</si>
  <si>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</si>
  <si>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</si>
  <si>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</si>
  <si>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</si>
  <si>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</si>
  <si>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Items</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</si>
  <si>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</si>
  <si>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</si>
  <si>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</si>
  <si>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</si>
  <si>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</si>
  <si>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</si>
  <si>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</si>
  <si>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</si>
  <si>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</si>
  <si>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</si>
  <si>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</si>
  <si>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</si>
  <si>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</si>
  <si>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</si>
  <si>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</si>
  <si>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Income Taxes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</si>
  <si>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</si>
  <si>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</si>
  <si>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</si>
  <si>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</si>
  <si>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</si>
  <si>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</si>
  <si>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</si>
  <si>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</si>
  <si>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</si>
  <si>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</si>
  <si>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</si>
  <si>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</si>
  <si>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Selling expenses</t>
  </si>
  <si>
    <t xml:space="preserve">     Administrative expenses</t>
  </si>
  <si>
    <t xml:space="preserve">          Construction materials used and </t>
  </si>
  <si>
    <t xml:space="preserve">                subcontractor wages</t>
  </si>
  <si>
    <t xml:space="preserve">          Management benefit expenses</t>
  </si>
  <si>
    <t>Relationship</t>
  </si>
  <si>
    <t>Subsidiary</t>
  </si>
  <si>
    <t>Accrued interest income</t>
  </si>
  <si>
    <t>Construction income</t>
  </si>
  <si>
    <t>Sales of goods</t>
  </si>
  <si>
    <t>Purchase of goods</t>
  </si>
  <si>
    <t>Trade accounts payable</t>
  </si>
  <si>
    <t>NOTES TO FINANCIAL STATEMENTS</t>
  </si>
  <si>
    <t>Type of business</t>
  </si>
  <si>
    <t>Percentage of shareholding</t>
  </si>
  <si>
    <t>or share of profit (loss)</t>
  </si>
  <si>
    <t>Manufacture/sales</t>
  </si>
  <si>
    <t>Development real</t>
  </si>
  <si>
    <t xml:space="preserve">   estate for sales</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</si>
  <si>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</si>
  <si>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</si>
  <si>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</si>
  <si>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</si>
  <si>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</si>
  <si>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</si>
  <si>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</si>
  <si>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</si>
  <si>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</si>
  <si>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</si>
  <si>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</si>
  <si>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</si>
  <si>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</si>
  <si>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</si>
  <si>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</si>
  <si>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</si>
  <si>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Remark</t>
  </si>
  <si>
    <t xml:space="preserve">Interest rate </t>
  </si>
  <si>
    <t xml:space="preserve">    </t>
  </si>
  <si>
    <t>PCM Construction Materials Co., Ltd.</t>
  </si>
  <si>
    <t>Guarantee the usage</t>
  </si>
  <si>
    <t>of electricity current</t>
  </si>
  <si>
    <t>3.  CONSOLIDATED FINANCIAL STATEMENTS PREPARATION BASIS</t>
  </si>
  <si>
    <t>Subsidiary of</t>
  </si>
  <si>
    <t xml:space="preserve">   management</t>
  </si>
  <si>
    <t xml:space="preserve">management </t>
  </si>
  <si>
    <t xml:space="preserve">Condominium </t>
  </si>
  <si>
    <t xml:space="preserve">     4.1  Revenues and Expenses Recognition</t>
  </si>
  <si>
    <t xml:space="preserve">     4.2  Cash and cash equivalents</t>
  </si>
  <si>
    <t>Government bonds</t>
  </si>
  <si>
    <t>Retention receivables</t>
  </si>
  <si>
    <t>Cost :-</t>
  </si>
  <si>
    <t xml:space="preserve">     Office furniture</t>
  </si>
  <si>
    <t xml:space="preserve">     Temporary building </t>
  </si>
  <si>
    <t>Net value</t>
  </si>
  <si>
    <t>financial statements</t>
  </si>
  <si>
    <t>Other receivables</t>
  </si>
  <si>
    <t xml:space="preserve">     Other receivables </t>
  </si>
  <si>
    <t xml:space="preserve">     Prepaid expenses</t>
  </si>
  <si>
    <t>Trade accounts receivable</t>
  </si>
  <si>
    <t>Accumulated depreciation :-</t>
  </si>
  <si>
    <t xml:space="preserve">Trade accounts receivable </t>
  </si>
  <si>
    <t xml:space="preserve">     Land and land improvement</t>
  </si>
  <si>
    <t xml:space="preserve">     Land </t>
  </si>
  <si>
    <t xml:space="preserve">            controllable date.  </t>
  </si>
  <si>
    <t xml:space="preserve">     acquisition. </t>
  </si>
  <si>
    <t xml:space="preserve">     Machinery  and equipment</t>
  </si>
  <si>
    <t xml:space="preserve">     Mock-up room</t>
  </si>
  <si>
    <t xml:space="preserve">     Assets under installation</t>
  </si>
  <si>
    <t>Other payables</t>
  </si>
  <si>
    <t xml:space="preserve">     Accrued expenses</t>
  </si>
  <si>
    <t xml:space="preserve">     Others</t>
  </si>
  <si>
    <t xml:space="preserve">          Gain on sales of assets</t>
  </si>
  <si>
    <t>Service Concession Arrangements</t>
  </si>
  <si>
    <t>Financial Reporting Standards</t>
  </si>
  <si>
    <t>Accounting Standards</t>
  </si>
  <si>
    <t xml:space="preserve">          -  PCM Construction Materials</t>
  </si>
  <si>
    <t xml:space="preserve">          -  Built Heart Co., Ltd. </t>
  </si>
  <si>
    <t xml:space="preserve">Periods  </t>
  </si>
  <si>
    <t xml:space="preserve">     Unbilled construction costs</t>
  </si>
  <si>
    <t xml:space="preserve">     4.3  Trade and other receivables</t>
  </si>
  <si>
    <t xml:space="preserve">     review the useful lives,  residual value and depreciation method at least at each financial year-end. </t>
  </si>
  <si>
    <t xml:space="preserve">     Project value as per contract</t>
  </si>
  <si>
    <t>(Unit : Baht)</t>
  </si>
  <si>
    <t xml:space="preserve">Consolidated </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</si>
  <si>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</si>
  <si>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</si>
  <si>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</si>
  <si>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</si>
  <si>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</si>
  <si>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</si>
  <si>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</si>
  <si>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</si>
  <si>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Insurance Contracts</t>
  </si>
  <si>
    <t>Interim Financial Reporting and Impairment</t>
  </si>
  <si>
    <t>Signature …..…………………………………………………………. Director</t>
  </si>
  <si>
    <t>Deferred tax assets</t>
  </si>
  <si>
    <t>Total trade and other payables</t>
  </si>
  <si>
    <t xml:space="preserve">     Construction work in progress</t>
  </si>
  <si>
    <t xml:space="preserve">          employee benefits</t>
  </si>
  <si>
    <t>Deferred tax :</t>
  </si>
  <si>
    <t>Accounting profit before tax</t>
  </si>
  <si>
    <t>Applicable tax rate</t>
  </si>
  <si>
    <t xml:space="preserve">Accounting profit before tax </t>
  </si>
  <si>
    <t>for sales</t>
  </si>
  <si>
    <t xml:space="preserve">            Principal actuarial assumption at the reporting date : </t>
  </si>
  <si>
    <t>Salaries increase base on monthly employees</t>
  </si>
  <si>
    <t>Amortization for the year</t>
  </si>
  <si>
    <t>Inflation rate</t>
  </si>
  <si>
    <t xml:space="preserve">Long-term loans to related companies </t>
  </si>
  <si>
    <t xml:space="preserve">Deferred tax from temporary </t>
  </si>
  <si>
    <t xml:space="preserve">     differences and reversal of </t>
  </si>
  <si>
    <t xml:space="preserve">     temporary differences</t>
  </si>
  <si>
    <t>Income tax expenses presented</t>
  </si>
  <si>
    <t xml:space="preserve">     Allowance for doubtful accounts</t>
  </si>
  <si>
    <t xml:space="preserve">     Reserve for long-term </t>
  </si>
  <si>
    <t>Debt to equity ratio</t>
  </si>
  <si>
    <t xml:space="preserve">     Land improvement</t>
  </si>
  <si>
    <t>Current costs of service and interest</t>
  </si>
  <si>
    <t>Transfers of Assets from Customers</t>
  </si>
  <si>
    <t xml:space="preserve">          -  Built Land Plc. </t>
  </si>
  <si>
    <t>Built Land Plc.</t>
  </si>
  <si>
    <t xml:space="preserve">Built Land Plc. </t>
  </si>
  <si>
    <t>Subsidiary of Built Land Public Company Limited</t>
  </si>
  <si>
    <t xml:space="preserve">Taxable effects for : </t>
  </si>
  <si>
    <t>Presentation of Financial Statements</t>
  </si>
  <si>
    <t>Statement of Cash Flows</t>
  </si>
  <si>
    <t>Leases</t>
  </si>
  <si>
    <t>Revenue</t>
  </si>
  <si>
    <t>Employee Benefits</t>
  </si>
  <si>
    <t>Related Party Disclosures</t>
  </si>
  <si>
    <t>Intangible Assets</t>
  </si>
  <si>
    <t>Share-Based Payments</t>
  </si>
  <si>
    <t>Business Combinations</t>
  </si>
  <si>
    <t>Operating Segments</t>
  </si>
  <si>
    <t>Fixed deposit 3 months</t>
  </si>
  <si>
    <t xml:space="preserve">     (Less) : Value of total billed</t>
  </si>
  <si>
    <t xml:space="preserve">Land </t>
  </si>
  <si>
    <t>Work in progress</t>
  </si>
  <si>
    <t>Deferred interest expenses</t>
  </si>
  <si>
    <t xml:space="preserve">     Temporary building and other fixed assets</t>
  </si>
  <si>
    <t xml:space="preserve">Separate financial statements </t>
  </si>
  <si>
    <t>Employee benefit obligations at beginning</t>
  </si>
  <si>
    <t xml:space="preserve">Consolidated financial statements </t>
  </si>
  <si>
    <t>( Unit : Baht )</t>
  </si>
  <si>
    <t>of age not exceed 30 years</t>
  </si>
  <si>
    <t>Contribution to Provident fund</t>
  </si>
  <si>
    <t xml:space="preserve"> Company's name</t>
  </si>
  <si>
    <t>Employee benefit obligations at end</t>
  </si>
  <si>
    <t xml:space="preserve">     2.1  Financial statements preparation basis</t>
  </si>
  <si>
    <t>2.  BASIS OF PREPARATION AND PRESENTATION OF FINANCIAL STATEMENTS</t>
  </si>
  <si>
    <t xml:space="preserve">     disclosed in related accounting policy.</t>
  </si>
  <si>
    <t xml:space="preserve">Inventories </t>
  </si>
  <si>
    <t>Events After the Reporting Period</t>
  </si>
  <si>
    <t xml:space="preserve">Construction Contracts </t>
  </si>
  <si>
    <t>Property, Plant and Equipment</t>
  </si>
  <si>
    <t>Borrowing Costs</t>
  </si>
  <si>
    <t>Accounting and Reporting by Retirement Benefit Plans</t>
  </si>
  <si>
    <t>Separate Financial Statements</t>
  </si>
  <si>
    <t>Investments in Associates and Joint Venture</t>
  </si>
  <si>
    <t>Financial Reporting in Hyperinflationary Economics</t>
  </si>
  <si>
    <t>Earnings per Share</t>
  </si>
  <si>
    <t>Interim Financial Reporting</t>
  </si>
  <si>
    <t>Impairment of Assets</t>
  </si>
  <si>
    <t>Provisions, Contingent Liabilities and Contingent Assets</t>
  </si>
  <si>
    <t>Investment Property</t>
  </si>
  <si>
    <t>Exploration for and Evaluation of Mineral Resources</t>
  </si>
  <si>
    <t>Consolidated Financial Statements</t>
  </si>
  <si>
    <t>Joint Arrangements</t>
  </si>
  <si>
    <t>Disclosure of Interests in Other Entities</t>
  </si>
  <si>
    <t>Fair Value Measurement</t>
  </si>
  <si>
    <t>Standing Interpretations Committee</t>
  </si>
  <si>
    <t>Operating Leases - Incentives</t>
  </si>
  <si>
    <t>Service Concession Arrangements: Disclosures</t>
  </si>
  <si>
    <t>Intangible Assets - Web Site Costs</t>
  </si>
  <si>
    <t>Financial Reporting Interpretations Committee</t>
  </si>
  <si>
    <t>Determining Whether an Arrangement Contains a Lease</t>
  </si>
  <si>
    <t>Customer Loyalty Programmers</t>
  </si>
  <si>
    <t>Agreements for the Construction of Real Estate</t>
  </si>
  <si>
    <t xml:space="preserve">     4.4  Land and project cost under construction</t>
  </si>
  <si>
    <t>Fair value</t>
  </si>
  <si>
    <t>Cost/</t>
  </si>
  <si>
    <t xml:space="preserve">Trading securities </t>
  </si>
  <si>
    <t>- 4 -</t>
  </si>
  <si>
    <t>- 28 -</t>
  </si>
  <si>
    <t>- 31 -</t>
  </si>
  <si>
    <t>- 35 -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</si>
  <si>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</si>
  <si>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</si>
  <si>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</si>
  <si>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</si>
  <si>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</si>
  <si>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</si>
  <si>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and notes related thereto. Consequent actual results may differ from these estimates.</t>
  </si>
  <si>
    <t xml:space="preserve">              Income tax expense for the year comprises current income tax and deferred tax.</t>
  </si>
  <si>
    <t xml:space="preserve">              reporting period and  the tax  bases of  assets and  liabilities by  using the tax  rates enacted at  the end  of the </t>
  </si>
  <si>
    <t xml:space="preserve">              reporting period.</t>
  </si>
  <si>
    <t xml:space="preserve">              recognized directly in equity.</t>
  </si>
  <si>
    <t xml:space="preserve">              deferred tax asset to be utilized.</t>
  </si>
  <si>
    <t xml:space="preserve">              differences,  and the carry forward of unused tax losses can be utilized.</t>
  </si>
  <si>
    <t xml:space="preserve">     obligation as a result of a past event. It is  probable that an outflow of economic benefits resources will be required </t>
  </si>
  <si>
    <t xml:space="preserve">     to settle  the obligation  and  reliable  estimate  can  be  made  of  the  amount of  the  obligation.  If some  or all the </t>
  </si>
  <si>
    <t xml:space="preserve">              </t>
  </si>
  <si>
    <t xml:space="preserve">              the obligation was  recorded as expenses in the period in which they are incurred. </t>
  </si>
  <si>
    <t xml:space="preserve">     should not exceed the amount of the provision. </t>
  </si>
  <si>
    <t xml:space="preserve">Built Heart Co., Ltd. </t>
  </si>
  <si>
    <t xml:space="preserve">     4.5  Capitalization of interest as cost of asset</t>
  </si>
  <si>
    <t>Credit lines</t>
  </si>
  <si>
    <t>( % per annum)</t>
  </si>
  <si>
    <t xml:space="preserve">          Raw materials and consumable  used</t>
  </si>
  <si>
    <t>Accounting Policies, Changes in Accounting Estimates and Errors</t>
  </si>
  <si>
    <t>- 2 -</t>
  </si>
  <si>
    <t>- 3 -</t>
  </si>
  <si>
    <t>Non-current Assets Held for Sale and Discontinued Operations</t>
  </si>
  <si>
    <t>Company's name</t>
  </si>
  <si>
    <t xml:space="preserve">            Inventories are valued at the lower  of cost  on a first-in first-out (FIFO) basis or net realizable value.  </t>
  </si>
  <si>
    <t>Temporarily accommodation and other fixed assets</t>
  </si>
  <si>
    <t xml:space="preserve">     recording in "other income".</t>
  </si>
  <si>
    <t xml:space="preserve">              comprehensive income immediately.</t>
  </si>
  <si>
    <t xml:space="preserve">     which is  determined  by  dividing the  net profit for the year  by the  weighted average  number of  common shares </t>
  </si>
  <si>
    <t xml:space="preserve">     issued and paid-up during the year.</t>
  </si>
  <si>
    <t>- 11 -</t>
  </si>
  <si>
    <t>- 12 -</t>
  </si>
  <si>
    <t>- 13 -</t>
  </si>
  <si>
    <t>Amortized cost</t>
  </si>
  <si>
    <t xml:space="preserve">     Undue trade accounts</t>
  </si>
  <si>
    <t xml:space="preserve">        receivable </t>
  </si>
  <si>
    <t xml:space="preserve">          1 - 3 months </t>
  </si>
  <si>
    <t xml:space="preserve">          3 - 6 months </t>
  </si>
  <si>
    <t xml:space="preserve">          6 - 12 months</t>
  </si>
  <si>
    <t xml:space="preserve">          Over 12 months</t>
  </si>
  <si>
    <t xml:space="preserve">        receivable</t>
  </si>
  <si>
    <t>Acquisition</t>
  </si>
  <si>
    <t xml:space="preserve">     Accrued interest expenses</t>
  </si>
  <si>
    <t>Interest rate</t>
  </si>
  <si>
    <t>Payment of employee benefit</t>
  </si>
  <si>
    <t xml:space="preserve">          Gain on changes in securities value</t>
  </si>
  <si>
    <t xml:space="preserve">     Gross profit</t>
  </si>
  <si>
    <t>- 32 -</t>
  </si>
  <si>
    <t>- 34 -</t>
  </si>
  <si>
    <t xml:space="preserve">     in the statement of </t>
  </si>
  <si>
    <t xml:space="preserve">     comprehensive income </t>
  </si>
  <si>
    <t xml:space="preserve">               counter-claim amount of Baht 67,628,075.00. The case is still pending the Court's trial.</t>
  </si>
  <si>
    <t xml:space="preserve">(Less)  Allowance for doubtful </t>
  </si>
  <si>
    <t xml:space="preserve">     Overdue trade accounts</t>
  </si>
  <si>
    <t xml:space="preserve">5 - 10 years </t>
  </si>
  <si>
    <t>Disposal</t>
  </si>
  <si>
    <t>Salaries increase base on daily employees</t>
  </si>
  <si>
    <t>Employee turnover on monthly employees</t>
  </si>
  <si>
    <t>Employee turnover on daily employees</t>
  </si>
  <si>
    <t xml:space="preserve">     Profit (loss) before income tax</t>
  </si>
  <si>
    <t xml:space="preserve">     Provisions</t>
  </si>
  <si>
    <t>- 37 -</t>
  </si>
  <si>
    <t xml:space="preserve">                         Deferred tax is provided on temporary differences between their carrying amounts at  the end of each </t>
  </si>
  <si>
    <t xml:space="preserve">              Earnings  per share as  presented in the  statements  of comprehensive  income  is the  basic earnings per share</t>
  </si>
  <si>
    <t xml:space="preserve">              Preparation  of  financial  statements   in  conformity  with  the  Financial  Reporting  Standards  required  the</t>
  </si>
  <si>
    <t xml:space="preserve">     expenditure  is  required  to  settle  a  provision,  is  expected  to  be  reimbursed  when  it  is  virtually  certain  that </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</si>
  <si>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</si>
  <si>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</si>
  <si>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</si>
  <si>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</si>
  <si>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</si>
  <si>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</si>
  <si>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</si>
  <si>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</si>
  <si>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(Unit : Million Baht)</t>
  </si>
  <si>
    <t>- 38 -</t>
  </si>
  <si>
    <t>Current income tax :</t>
  </si>
  <si>
    <t xml:space="preserve">20% </t>
  </si>
  <si>
    <t xml:space="preserve">      properly appropriated.</t>
  </si>
  <si>
    <t xml:space="preserve">          </t>
  </si>
  <si>
    <t xml:space="preserve">PCM Construction  </t>
  </si>
  <si>
    <t xml:space="preserve">Manufactures/ </t>
  </si>
  <si>
    <t>floor</t>
  </si>
  <si>
    <t xml:space="preserve">sales precast </t>
  </si>
  <si>
    <t xml:space="preserve">    Materials </t>
  </si>
  <si>
    <t xml:space="preserve">    Co., Ltd.</t>
  </si>
  <si>
    <t xml:space="preserve">Real estate       </t>
  </si>
  <si>
    <t xml:space="preserve">      Realized cost of construction </t>
  </si>
  <si>
    <t xml:space="preserve">            adjusted by gain or loss</t>
  </si>
  <si>
    <t xml:space="preserve">      Amount of claim from employer</t>
  </si>
  <si>
    <t>Project value as per contract</t>
  </si>
  <si>
    <t>Value of total billed</t>
  </si>
  <si>
    <t xml:space="preserve">    Undeductable expenses</t>
  </si>
  <si>
    <t xml:space="preserve"> </t>
  </si>
  <si>
    <t xml:space="preserve">     Doubtful accounts</t>
  </si>
  <si>
    <t xml:space="preserve">Accounting for Government Grants and Disclosure of </t>
  </si>
  <si>
    <t xml:space="preserve">   Government Assistance</t>
  </si>
  <si>
    <t>The Effects of Changes in Foreign Exchange Rates</t>
  </si>
  <si>
    <t>Agriculture</t>
  </si>
  <si>
    <t xml:space="preserve">Evaluating the Substance of Transactions Involving the Legal </t>
  </si>
  <si>
    <t xml:space="preserve">   Form of a Lease</t>
  </si>
  <si>
    <t>Revenue - Barter Transactions Involving Advertising Services</t>
  </si>
  <si>
    <t xml:space="preserve">Rights to Interests arising from Decommissioning, Restoration </t>
  </si>
  <si>
    <t xml:space="preserve">   and Environmental Rehabilitation Funds</t>
  </si>
  <si>
    <t xml:space="preserve">The Limit on a Defined Benefit Asset, Minimum Funding </t>
  </si>
  <si>
    <t xml:space="preserve">   Employee Benefits</t>
  </si>
  <si>
    <t>Distributions of  Non - cash Assets to Owners</t>
  </si>
  <si>
    <t>Stripping Costs in the Production Phase of Surface Mine</t>
  </si>
  <si>
    <t>Levies</t>
  </si>
  <si>
    <t>- 14 -</t>
  </si>
  <si>
    <t>Unearned construction revenue</t>
  </si>
  <si>
    <t>Letter of   guarantee</t>
  </si>
  <si>
    <t xml:space="preserve">     Income tax expense</t>
  </si>
  <si>
    <t xml:space="preserve">Total </t>
  </si>
  <si>
    <t>- 33 -</t>
  </si>
  <si>
    <t>- 36 -</t>
  </si>
  <si>
    <t>Deposit in transit</t>
  </si>
  <si>
    <t>Inventories</t>
  </si>
  <si>
    <t>MLR-1.5</t>
  </si>
  <si>
    <t>Present value of obligations</t>
  </si>
  <si>
    <t xml:space="preserve">     judgements and judgements and estimates are as follows:</t>
  </si>
  <si>
    <t xml:space="preserve">     condition.</t>
  </si>
  <si>
    <t xml:space="preserve">     the review.</t>
  </si>
  <si>
    <t xml:space="preserve">     a suitable discount rate in order to calculate the present value of those cash flows.</t>
  </si>
  <si>
    <t xml:space="preserve">     based upon the likely timing and level of estimate future taxable profits. </t>
  </si>
  <si>
    <t xml:space="preserve">     salary increase rate, mortality rate and staff turnover rate.</t>
  </si>
  <si>
    <t>4.00%-5.50%</t>
  </si>
  <si>
    <t>1 - 1.5</t>
  </si>
  <si>
    <t xml:space="preserve">Sensitivity analysis </t>
  </si>
  <si>
    <t xml:space="preserve">     based upon, among other things, past collection history, aging profile of outstanding debts and the prevailing economic</t>
  </si>
  <si>
    <t>Total trade accounts receivable</t>
  </si>
  <si>
    <t>N/A</t>
  </si>
  <si>
    <t xml:space="preserve">   Employee benefit expense are recognized as parts of administrative expenses in statement of comprehensive income.</t>
  </si>
  <si>
    <t xml:space="preserve">     lives and  residual values of plant and equipment and to review estimate useful lives and residual values when there are </t>
  </si>
  <si>
    <t xml:space="preserve">     any changes. </t>
  </si>
  <si>
    <t>2016</t>
  </si>
  <si>
    <t>December 31, 2016</t>
  </si>
  <si>
    <t>of age over 40 years</t>
  </si>
  <si>
    <t xml:space="preserve">        1.  PCM Construction Materials Co., Ltd.</t>
  </si>
  <si>
    <t xml:space="preserve">        2.  Built Land Public Company Limited </t>
  </si>
  <si>
    <t xml:space="preserve">        3. Built Heart Co., Ltd. </t>
  </si>
  <si>
    <t>Description</t>
  </si>
  <si>
    <t>Pricing policy</t>
  </si>
  <si>
    <t xml:space="preserve">Built Land Public Company Limited </t>
  </si>
  <si>
    <t>Company's director</t>
  </si>
  <si>
    <t>Lease of office building</t>
  </si>
  <si>
    <t>On the market price basis</t>
  </si>
  <si>
    <t>Applicable to other party</t>
  </si>
  <si>
    <t>Revenues from sales of real estate</t>
  </si>
  <si>
    <t>Sales of asset - Vehicles</t>
  </si>
  <si>
    <t>Based on the condition of assets</t>
  </si>
  <si>
    <t xml:space="preserve">At the price in agreement on the market </t>
  </si>
  <si>
    <t xml:space="preserve"> December 31, 2016</t>
  </si>
  <si>
    <t>Actuarial (gains) and losses recognized in other comprehensive income arising from:</t>
  </si>
  <si>
    <t>Financial assumptions</t>
  </si>
  <si>
    <t>Demographic assumptions</t>
  </si>
  <si>
    <t>Experience adjustment</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</si>
  <si>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</si>
  <si>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</si>
  <si>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</si>
  <si>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</si>
  <si>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</si>
  <si>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</si>
  <si>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</si>
  <si>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The Company's diretors </t>
  </si>
  <si>
    <t>Accrued employee benefit obligations</t>
  </si>
  <si>
    <t xml:space="preserve">            The head office is located at 503, 1st floor, Bond Street Road, Bangpood, Prak-kret, Nonthaburi.</t>
  </si>
  <si>
    <t xml:space="preserve">     offices are as follows: </t>
  </si>
  <si>
    <t>Obligations on employees transfer</t>
  </si>
  <si>
    <t xml:space="preserve">Loss (Gain) on actuarial provisions </t>
  </si>
  <si>
    <t>TAS   1 (Revised 2016)</t>
  </si>
  <si>
    <t>TAS   2 (Revised 2016)</t>
  </si>
  <si>
    <t>TAS   7 (Revised 2016)</t>
  </si>
  <si>
    <t>TAS   8 (Revised 2016)</t>
  </si>
  <si>
    <t>TAS 10 (Revised 2016)</t>
  </si>
  <si>
    <t>TAS 11 (Revised 2016)</t>
  </si>
  <si>
    <t>TAS 12 (Revised 2016)</t>
  </si>
  <si>
    <t>TAS 16 (Revised 2016)</t>
  </si>
  <si>
    <t>TAS 17 (Revised 2016)</t>
  </si>
  <si>
    <t>TAS 18 (Revised 2016)</t>
  </si>
  <si>
    <t>TAS 19 (Revised 2016)</t>
  </si>
  <si>
    <t>TAS 20 (Revised 2016)</t>
  </si>
  <si>
    <t>TAS 21 (Revised 2016)</t>
  </si>
  <si>
    <t>TAS 23 (Revised 2016)</t>
  </si>
  <si>
    <t xml:space="preserve">TAS 24 (Revised 2016) </t>
  </si>
  <si>
    <t>TAS 26 (Revised 2016)</t>
  </si>
  <si>
    <t>TAS 27 (Revised 2016)</t>
  </si>
  <si>
    <t>TAS 28 (Revised 2016)</t>
  </si>
  <si>
    <t>TAS 29 (Revised 2016)</t>
  </si>
  <si>
    <t>TAS 33 (Revised 2016)</t>
  </si>
  <si>
    <t>TAS 34 (Revised 2016)</t>
  </si>
  <si>
    <t>TAS 36 (Revised 2016)</t>
  </si>
  <si>
    <t>TAS 37 (Revised 2016)</t>
  </si>
  <si>
    <t>TAS 38 (Revised 2016)</t>
  </si>
  <si>
    <t>TAS 40 (Revised 2016)</t>
  </si>
  <si>
    <t>TAS 41 (Revised 2016)</t>
  </si>
  <si>
    <t>TAS 104 (Revised 2016)</t>
  </si>
  <si>
    <t>TAS 105 (Revised 2016)</t>
  </si>
  <si>
    <t>TAS 107 (Revised 2016)</t>
  </si>
  <si>
    <t>TFRS   2 (Revised 2016)</t>
  </si>
  <si>
    <t>TFRS   3 (Revised 2016)</t>
  </si>
  <si>
    <t>TFRS   4 (Revised 2016)</t>
  </si>
  <si>
    <t>TFRS   5 (Revised 2016)</t>
  </si>
  <si>
    <t>TFRS   6 (Revised 2016)</t>
  </si>
  <si>
    <t xml:space="preserve">TFRS   8 (Revised 2016) </t>
  </si>
  <si>
    <t>TFRS 10 (Revised 2016)</t>
  </si>
  <si>
    <t>TFRS 11 (Revised 2016)</t>
  </si>
  <si>
    <t>TFRS 12 (Revised 2016)</t>
  </si>
  <si>
    <t>TFRS 13 (Revised 2016)</t>
  </si>
  <si>
    <t>TSIC 10 (Revised 2016)</t>
  </si>
  <si>
    <t>TSIC 15 (Revised 2016)</t>
  </si>
  <si>
    <t>TSIC 25 (Revised 2016)</t>
  </si>
  <si>
    <t>TSIC 29 (Revised 2016)</t>
  </si>
  <si>
    <t>TSIC 31 (Revised 2016)</t>
  </si>
  <si>
    <t>TSIC 32 (Revised 2016)</t>
  </si>
  <si>
    <t>TSIC 27 (Revised 2016)</t>
  </si>
  <si>
    <t>TFRIC   1 (Revised 2016)</t>
  </si>
  <si>
    <t>TFRIC   4 (Revised 2016)</t>
  </si>
  <si>
    <t>TFRIC   7 (Revised 2016)</t>
  </si>
  <si>
    <t>TFRIC 10 (Revised 2016)</t>
  </si>
  <si>
    <t>TFRIC 12 (Revised 2016)</t>
  </si>
  <si>
    <t>TFRIC 13 (Revised 2016)</t>
  </si>
  <si>
    <t>TFRIC 14 (Revised 2016)</t>
  </si>
  <si>
    <t>TFRIC 15 (Revised 2016)</t>
  </si>
  <si>
    <t>TFRIC 17 (Revised 2016)</t>
  </si>
  <si>
    <t>TFRIC 18 (Revised 2016)</t>
  </si>
  <si>
    <t>TFRIC 20 (Revised 2016)</t>
  </si>
  <si>
    <t>TFRIC 21 (Revised 2016)</t>
  </si>
  <si>
    <t xml:space="preserve">     4.8  Land for development</t>
  </si>
  <si>
    <t xml:space="preserve">     is ceased.</t>
  </si>
  <si>
    <t xml:space="preserve">     4.9  Property, plant and equipment</t>
  </si>
  <si>
    <t xml:space="preserve">     4.10 Impairment of assets</t>
  </si>
  <si>
    <t xml:space="preserve">     4.11  Intangible assets </t>
  </si>
  <si>
    <t xml:space="preserve">            The Company engaged in business of hire construction work.</t>
  </si>
  <si>
    <t>Accounting for Troubled Debt Restructuring </t>
  </si>
  <si>
    <t>Accounting for Investments in Debt and Equity Securities</t>
  </si>
  <si>
    <t>Financial Instruments Disclosure and Presentation</t>
  </si>
  <si>
    <t>Total trade and other receivables</t>
  </si>
  <si>
    <t>Property foreclosed – acquisition price</t>
  </si>
  <si>
    <t>Provision for impairment</t>
  </si>
  <si>
    <t>Net</t>
  </si>
  <si>
    <t>Credit lines (Million Baht)</t>
  </si>
  <si>
    <t xml:space="preserve">Deferred tax related to </t>
  </si>
  <si>
    <t xml:space="preserve">        actuarial (gains) losses</t>
  </si>
  <si>
    <t xml:space="preserve">Rental income </t>
  </si>
  <si>
    <t>- 5 -</t>
  </si>
  <si>
    <t>- 6 -</t>
  </si>
  <si>
    <t>- 26 -</t>
  </si>
  <si>
    <t>Financial instruments.</t>
  </si>
  <si>
    <t>Temporary investment.</t>
  </si>
  <si>
    <t xml:space="preserve">Advertising billboard </t>
  </si>
  <si>
    <t>Consolidated and Separate financial statements</t>
  </si>
  <si>
    <t xml:space="preserve">     Allowance for retention receivable </t>
  </si>
  <si>
    <t>(Less) : Recognization as revenue on the</t>
  </si>
  <si>
    <t xml:space="preserve">             percentage of completion basis</t>
  </si>
  <si>
    <t>Amounts received in advance from employers</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</si>
  <si>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</si>
  <si>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</si>
  <si>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</si>
  <si>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</si>
  <si>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5. TRANSACTIONS WITH RELATED COMPANIES</t>
  </si>
  <si>
    <t>5. TRANSACTIONS WITH RELATED COMPANIES (CONT'D)</t>
  </si>
  <si>
    <t>6.  CASH AND CASH EQUIVALENTS</t>
  </si>
  <si>
    <t xml:space="preserve">7.  TEMPORARY INVESTMENT </t>
  </si>
  <si>
    <t>7.  TEMPORARY INVESTMENT (CONT'D)</t>
  </si>
  <si>
    <t xml:space="preserve">8.  TRADE AND OTHER RECEIVABLES </t>
  </si>
  <si>
    <t>8.  TRADE AND OTHER RECEIVABLES (CONT'D)</t>
  </si>
  <si>
    <t>-  Condominium building</t>
  </si>
  <si>
    <t>- 27 -</t>
  </si>
  <si>
    <t>23. ADVANCE RECEIVED UNDER CONSTRUCTION CONTRACT</t>
  </si>
  <si>
    <t>24. LONG-TERM LOANS FROM FINANCIAL INSTITUTIONS</t>
  </si>
  <si>
    <t xml:space="preserve"> - 22 -</t>
  </si>
  <si>
    <t xml:space="preserve">     Accrued interest income </t>
  </si>
  <si>
    <t xml:space="preserve">     2.2  Significant accounting judgements and estimates </t>
  </si>
  <si>
    <t>Government Assistance - No Specific Relation to Operating Activities</t>
  </si>
  <si>
    <t xml:space="preserve">            Further information about the assumptions made in measuring fair values is included in the following notes : </t>
  </si>
  <si>
    <t xml:space="preserve">     Suspended input tax</t>
  </si>
  <si>
    <t xml:space="preserve">     Advertising billboard</t>
  </si>
  <si>
    <t>0 - 25</t>
  </si>
  <si>
    <t>0 - 45</t>
  </si>
  <si>
    <t>4.  SUMMARY OF SIGNIFICANT ACCOUNTING POLICIES (CONT'D)</t>
  </si>
  <si>
    <t xml:space="preserve">     for both financial and non-financial assets and liabilities. </t>
  </si>
  <si>
    <t xml:space="preserve">    position date.</t>
  </si>
  <si>
    <t>The pricing policy between the Group of Company and related parties are as follows:</t>
  </si>
  <si>
    <t xml:space="preserve">      to related companies</t>
  </si>
  <si>
    <t>Interest income - Long term loans</t>
  </si>
  <si>
    <t xml:space="preserve">     price basis</t>
  </si>
  <si>
    <t>The statement of financial position obligation was determined as follows:</t>
  </si>
  <si>
    <t xml:space="preserve">     period during which the change has occurred. </t>
  </si>
  <si>
    <t xml:space="preserve">     of  assets as follows:</t>
  </si>
  <si>
    <t xml:space="preserve">              calculated income tax in conditions as prescribed by the Revenue Code.</t>
  </si>
  <si>
    <t xml:space="preserve">                         The Group of Company recorded income tax to be paid in each period as expenses in that period and </t>
  </si>
  <si>
    <t xml:space="preserve">     1995. The  Company  was  registered  as  a public company limited on February 10, 2004. The address of it registered </t>
  </si>
  <si>
    <t xml:space="preserve">     under  the  Accounting  Professions Act B.E. 2547  and  presented in accordance  with the notification  of Department</t>
  </si>
  <si>
    <t xml:space="preserve">            The  financial  statements  have  been  prepared  in  conformity with the financial  reporting standards,  enunciated</t>
  </si>
  <si>
    <t xml:space="preserve">              Materials  Co., Ltd.,  a subsidiary,  in the facilities amount of Baht 110 million.</t>
  </si>
  <si>
    <t xml:space="preserve">               the claim amount of  Baht  61,356,795.83  to  the  Southern  Bangkok  Civil  Court  and  such company denied  and filed </t>
  </si>
  <si>
    <t xml:space="preserve">   According  to  the  Public Company Limited Act  (B.E. 2535), the Company is required to set aside a  legal  reserve at least 5%  of </t>
  </si>
  <si>
    <t xml:space="preserve">       by making cash dividend payment at Baht 0.50 per share which was paid on May 26, 2016. </t>
  </si>
  <si>
    <t xml:space="preserve">   According   to  the  minutes  of  shareholders'  annual  general  meeting  for  the  year  2016  held  on  April 27, 2016, the Company </t>
  </si>
  <si>
    <t xml:space="preserve">     regarding  the preparation  and  presentation of  financial reporting under the Securities and  Exchange  Act  B.E. 2535.</t>
  </si>
  <si>
    <t xml:space="preserve">            The   financial  statements   have   been  prepared   under  the   historical   cost   convention,  except  as  transaction</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</si>
  <si>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</si>
  <si>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</si>
  <si>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In  determining  depreciation  of  plant and equipment, the management is required to make estimates of the useful </t>
  </si>
  <si>
    <t xml:space="preserve">             In  addition, the  management  is  required to review property, plant and equipment for impairment on a periodical</t>
  </si>
  <si>
    <t xml:space="preserve">     basis  and record impairment  losses when  it  is determined  that  their  recoverable  amount  is  lower  than the carrying</t>
  </si>
  <si>
    <t xml:space="preserve">            The  initial  recognition  and   measurement  of  intangible   assets,  and   subsequent  impairment   testing,   require </t>
  </si>
  <si>
    <t xml:space="preserve">            Deferred  tax  assets  are  recognised  for deductible temporary  differences and unused tax losses to the extent that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</si>
  <si>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</si>
  <si>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</si>
  <si>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A number of the Group of Company accounting  policies  and disclosures  require the  measurement of fair values, </t>
  </si>
  <si>
    <t xml:space="preserve">            The  Group  of  Company  have  an  established control framework with respect  to the measurement of fair values.  </t>
  </si>
  <si>
    <t xml:space="preserve">     This  includes  a valuation term   that  has overall  responsibility for overseeing all significant  fair value measurements, </t>
  </si>
  <si>
    <t xml:space="preserve">     including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</si>
  <si>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</si>
  <si>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term</t>
  </si>
  <si>
    <t xml:space="preserve">     assesses  the  evidence  obtained   from   the  third   parties  to  support the  conclusion  that  such  valuations  meet  the</t>
  </si>
  <si>
    <t xml:space="preserve">            When  measuring  the fair  value of an asset or a liability, the Group of Company use market observable date as fair </t>
  </si>
  <si>
    <t xml:space="preserve">     as  possible.  Fair values  are c ategorized  into different levels  in a fair value  hierarchy  based on  the inputs used in the </t>
  </si>
  <si>
    <t xml:space="preserve">     valuation techniques as follows : </t>
  </si>
  <si>
    <t xml:space="preserve">            If  the  inputs used to measure  the fair value of  an  asset or liability  might  be categorized in different levels of the</t>
  </si>
  <si>
    <t xml:space="preserve">     fair value  hierarchy,  then  the  fair  value  measurement  is  categorized  in  its  entirely  in  the  same  level   of  the  fair</t>
  </si>
  <si>
    <t xml:space="preserve">            The Group  of  Company recognized  transfers between levels of the fair value hierarchy at the end of the reporting </t>
  </si>
  <si>
    <t xml:space="preserve">     3.1  These  financial  statements   have been consolidated by including the financial  statements of subsidiaries in which</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</si>
  <si>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</si>
  <si>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</si>
  <si>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Group  of  Company   presented  trade  and other  receivables  by  the amount  net of  allowance for doubtful </t>
  </si>
  <si>
    <t xml:space="preserve">            Land a nd  cost of project under development  are shown by the  lower  of specific method or net realizable value.</t>
  </si>
  <si>
    <t xml:space="preserve">     The  project  cost consists  of : cost  of  land,  development  cost,  construction  cost,  miscellaneous  expenses  of  the </t>
  </si>
  <si>
    <t xml:space="preserve">      the development/construction are going on.</t>
  </si>
  <si>
    <t xml:space="preserve">            Land  and  cost  of  project  held  development is land and cost of project held for future development, is stated at </t>
  </si>
  <si>
    <t xml:space="preserve">     cost  less  provision for impairment  (if any). Cost  consist  of  land  and other  related expenses for acquisition of land </t>
  </si>
  <si>
    <t xml:space="preserve">     and  cost  of project  including borrowing cost incurred from development and is derecognized when the development </t>
  </si>
  <si>
    <t xml:space="preserve">            Land   is  stated  at  cost.  Building  and  equipment are stated  at cost less accumulated depreciation and provision  </t>
  </si>
  <si>
    <t xml:space="preserve">            The  Group  of  Company  depreciated  all   type  of  assets  on  a straight-line basis over the estimated useful lives  </t>
  </si>
  <si>
    <t xml:space="preserve">             payments to the provident fund were recorded as expenses in statements of comprehensive income in the period </t>
  </si>
  <si>
    <t xml:space="preserve">             in which they are incurred.</t>
  </si>
  <si>
    <t xml:space="preserve">              the  financial  statements  by  using  the projected unit  credit method,  calculated  by the  actuary.  Previously,</t>
  </si>
  <si>
    <t xml:space="preserve">     management to make several estimation and assumption which affected the amounts in the financial statements and</t>
  </si>
  <si>
    <t xml:space="preserve">              The   Group  of  Company   recognizes  a  provision  when  an  entity  has  a  present   legal   or  constructive </t>
  </si>
  <si>
    <t xml:space="preserve">     reimbursement   will  be  received   if   the  Group  of  Company  settles  the  obligation.  The  amount   recognized </t>
  </si>
  <si>
    <t xml:space="preserve">      of financial assets and liabilities have been disclosed in note 4.</t>
  </si>
  <si>
    <t xml:space="preserve">      for such possible loss.</t>
  </si>
  <si>
    <t xml:space="preserve">     transactions denominated in foreign currencies.</t>
  </si>
  <si>
    <t xml:space="preserve">     accounts  payables, accrued  interest  expense  and  long-term loans.</t>
  </si>
  <si>
    <t xml:space="preserve">     believes  that  there  is  no  material risk  financial  instruments.</t>
  </si>
  <si>
    <t xml:space="preserve">     Materials  Co., Ltd.  are  re-depreciated  for  building  and  equipment  on  a  straight - line  basis  over  the  estimated </t>
  </si>
  <si>
    <t xml:space="preserve">     remaining  useful  lives  of  the  assets  counting from the acquisition date of investment as follows: </t>
  </si>
  <si>
    <t xml:space="preserve">             The Group of Company have assessed  the impairment  of assets-property, plant and equipment, investment and </t>
  </si>
  <si>
    <t xml:space="preserve">     intangible assets whenever events  or changes  indicated that  the  carrying amount of an asset exceeds its recoverable </t>
  </si>
  <si>
    <t xml:space="preserve">     value. The impairment  loss will be recognized in the statements of comprehensive income. The Company will reverse  </t>
  </si>
  <si>
    <t xml:space="preserve">     the impairment loss whenever there  is an indication that  here is no longer impairment  or reduction in impairment by</t>
  </si>
  <si>
    <t xml:space="preserve">            Recoverable  value  of  assets  mean  net  selling price  of assets  or utilization  value  whichever is higher and will </t>
  </si>
  <si>
    <t xml:space="preserve">     be estimated from each asset item or  each  asset unit generating cash flow, whichever is practical.</t>
  </si>
  <si>
    <t xml:space="preserve">             Intangible assets  mean the  assets  which  indication to be derived the expected future benefits such as computer </t>
  </si>
  <si>
    <t xml:space="preserve">     software, are  amortized on a straight-line  basis over  the useful lives of assets for 3-10 years.</t>
  </si>
  <si>
    <t>March 31, 2017</t>
  </si>
  <si>
    <t xml:space="preserve">                for the three-month period ended  March 31, 2017 and 2016 are as follows : </t>
  </si>
  <si>
    <t>2017</t>
  </si>
  <si>
    <t>Current income tax for the period</t>
  </si>
  <si>
    <t xml:space="preserve">     Profit (loss) for the period</t>
  </si>
  <si>
    <t>March 31,2017</t>
  </si>
  <si>
    <t xml:space="preserve">December 31, 2016   </t>
  </si>
  <si>
    <t>Details of contractual in progress as at  March 31,2017 and December 31, 2016</t>
  </si>
  <si>
    <t>Significant expenses analyzed by nature  for  the three-month period ended March 31, 2017 and 2016</t>
  </si>
  <si>
    <t xml:space="preserve">   Other income for the three month-period ended March 31, 2017 and 2016</t>
  </si>
  <si>
    <t>For the three-month period ended March 31, 2017 and 2016</t>
  </si>
  <si>
    <t xml:space="preserve">        of the period / year</t>
  </si>
  <si>
    <t>Advance received under construction contract as at March 31 , 2017 and December 31, 2016</t>
  </si>
  <si>
    <t xml:space="preserve">          As at March 31, 2017 and December 31, 2016, the components of deferred tax assets and liabilities are as follows :</t>
  </si>
  <si>
    <t>Prorerty foreclosed as at March 31, 2017 and December 31, 2016</t>
  </si>
  <si>
    <t xml:space="preserve">          Trade and other payables  as at March 31, 2017 and December 31, 2016</t>
  </si>
  <si>
    <t>As at January 1, 2016</t>
  </si>
  <si>
    <t>As at December 31, 2016</t>
  </si>
  <si>
    <t>As at  March 31, 2017</t>
  </si>
  <si>
    <t>Amortization for the period</t>
  </si>
  <si>
    <t xml:space="preserve">       Amortization for the three-month periods ended March 31, 2016</t>
  </si>
  <si>
    <t xml:space="preserve">       Amortization for the three-month periods ended March 31, 2017</t>
  </si>
  <si>
    <t>Intangible assets as at March 31, 2017 and December 31, 2016</t>
  </si>
  <si>
    <t>January 1, 2016</t>
  </si>
  <si>
    <t xml:space="preserve"> March 31, 2017</t>
  </si>
  <si>
    <t>Property, plant and equipment as at March 31, 2017 and December 31, 2016</t>
  </si>
  <si>
    <t>Investments in subsidiaries  as at March 31, 2017 and December 31, 2016</t>
  </si>
  <si>
    <t>March 31,</t>
  </si>
  <si>
    <t>December 31,</t>
  </si>
  <si>
    <t>For three-month period ended March 31,</t>
  </si>
  <si>
    <t>Other long-term investments  as at March 31, 2017 and December 31, 2016</t>
  </si>
  <si>
    <t>Inventories as at March 31, 2017 and December 31, 2016</t>
  </si>
  <si>
    <t>Land and cost of project under construction  as at March 31, 2017 and December 31, 2016</t>
  </si>
  <si>
    <t>Temporary investment  as at  March 31, 2017 and December 31, 2016</t>
  </si>
  <si>
    <t>Investment in securities for trading as at March 31, 2017 and December 31, 2016</t>
  </si>
  <si>
    <t>Movement transactions during the  three-month periods ended  March 31, 2017  is as follows:</t>
  </si>
  <si>
    <t xml:space="preserve">     2.3  Accounting standards adoption during the period</t>
  </si>
  <si>
    <t xml:space="preserve">     statements  beginning on or after January 1,  2016  as detailed below:</t>
  </si>
  <si>
    <t>TFRIC  5 (Revised 2016)</t>
  </si>
  <si>
    <t>Applying the Restatement Approach under TAS 29 (Revised 2016)</t>
  </si>
  <si>
    <t xml:space="preserve">   Requirements and their Interaction for TAS 19 (Revised 2016) </t>
  </si>
  <si>
    <t xml:space="preserve">            Accounting Standards, Financial Reporting Standards, Standing Interpretations Committee and Financial Reporting </t>
  </si>
  <si>
    <t xml:space="preserve">      Interpretations Committee does  not  have   any  significant  impact  on  the financial. </t>
  </si>
  <si>
    <t xml:space="preserve">     2.4  Measurement of fair values</t>
  </si>
  <si>
    <t xml:space="preserve">      consolidated companies.</t>
  </si>
  <si>
    <t xml:space="preserve">     a parent company and subsidiaries which has shareholding or has significant influence in subsidiaries as follows:</t>
  </si>
  <si>
    <t xml:space="preserve">     3.3  The consolidated financial  statements consist of  the financial  statements  of  Pre-Built  Public Company Limited,</t>
  </si>
  <si>
    <t xml:space="preserve">     position and the  results of  operation of  Pre-Built Public  Company Limited  and  its  subsidiaries  only. The usefulness</t>
  </si>
  <si>
    <t xml:space="preserve">           Loss on control</t>
  </si>
  <si>
    <t xml:space="preserve">     3.2  These  consolidated  financial  statements   are  prepared  with  the  objective to  show  the  consolidated   financial </t>
  </si>
  <si>
    <t xml:space="preserve">     accounts  and  provided  the allowance  for doubtful accounts  from the estimated uncollectible  receivable  based  on </t>
  </si>
  <si>
    <t xml:space="preserve">    the  past  collection  experience  and  current financial status  of   the  outstanding   receivable  statements  of  financial </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</si>
  <si>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</si>
  <si>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</si>
  <si>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</si>
  <si>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of  these  financial  statements  for  other  purposes  may be limited  due  to the difference  in  types of  business of those</t>
  </si>
  <si>
    <t xml:space="preserve">     date on which control commences until the date on which control ceases. </t>
  </si>
  <si>
    <t xml:space="preserve">          4.1.1  Revenues   from  construction  work  are   recognized  as income  when  the  construction  work  could  be </t>
  </si>
  <si>
    <t xml:space="preserve">          properly  estimated.  Revenues under contracts  are  recognized  on the  percentage  of  completion  are  estimated</t>
  </si>
  <si>
    <t xml:space="preserve">          by  the Company's  engineer  by considering  from physical  research compared  with the  total  actual costs  at the</t>
  </si>
  <si>
    <t xml:space="preserve">          statements  of  financial position date. If the total estimated cost of  project exceeding the revenues under contract,</t>
  </si>
  <si>
    <t xml:space="preserve">          the  estimated  loss  will  be   recognized  as  expenses  in  the  statements  of  comprehensive  income.  Undue  of</t>
  </si>
  <si>
    <t xml:space="preserve">          realized income  are  stated  as  "Unbilled income"  in statements  of   financial position.</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</si>
  <si>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</si>
  <si>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</si>
  <si>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recognized on an accrual basis.</t>
  </si>
  <si>
    <t xml:space="preserve">          have been transferred to the buyer.</t>
  </si>
  <si>
    <t xml:space="preserve">          4.1.4  Revenues  from sales  of  land  and  house,  and condominium  of  subsidiaries  are  recognized  as  income </t>
  </si>
  <si>
    <t xml:space="preserve">          in full amount whenever the significant risk and rewards have been transferred to the buyer. </t>
  </si>
  <si>
    <t xml:space="preserve">          4.1.5  Subsidiary  of  Built Land Plc.  Has  recognized   condominium   management   service  as  income  on  an </t>
  </si>
  <si>
    <t xml:space="preserve">          Accrual basis.</t>
  </si>
  <si>
    <t xml:space="preserve">          4.1.6  Cost  of  sales  of  land  and house,  and condominium resident  of subsidiaries  are calculated  on area  and </t>
  </si>
  <si>
    <t xml:space="preserve">          selling price basis.</t>
  </si>
  <si>
    <t xml:space="preserve">          4.1.7  Other income and expenses are recognized on an accrual basis.</t>
  </si>
  <si>
    <t xml:space="preserve">          per  unit  used  in  profit  or  loss  of  investment  calculated  by the weighted  average method.</t>
  </si>
  <si>
    <t xml:space="preserve">           (NAV) as enacted at the reporting date. </t>
  </si>
  <si>
    <t xml:space="preserve">          (if any).</t>
  </si>
  <si>
    <t xml:space="preserve">           4.7.4  Long-term  investment  in  non-marketable  equity  securities  which  are  held  as  general investments,  are </t>
  </si>
  <si>
    <t xml:space="preserve">           stated at cost less provision for impairment of investments (if any).</t>
  </si>
  <si>
    <t xml:space="preserve">          as profit  or  loss  in statements  of  comprehensive income. In case of   part  of securities were sold, carrying  value</t>
  </si>
  <si>
    <t xml:space="preserve">          4.7.3  Investment  in  subsidiaries  in  separated  financial statements is stated at cost less provision  for  impairment </t>
  </si>
  <si>
    <t xml:space="preserve">            The  preparing  consolidated  financial  statements,  the  fair  value surplus  of fixed  assets  of  PCM Construction </t>
  </si>
  <si>
    <t xml:space="preserve">            The  Group  of  Company  include  cost o f  assets  dismantlement,  removal  and  restoration  as  parts  of  cost  of</t>
  </si>
  <si>
    <t xml:space="preserve">     property,  plant and equipment,  the  depreciation charge has to be  determined separately for each significant parts of </t>
  </si>
  <si>
    <t xml:space="preserve">     property,  plant and  equipment with  the  cost  that is  significant  in  relation to  the total cost  of  the assets  item  and </t>
  </si>
  <si>
    <t xml:space="preserve">              as expenses in the period in which they are incurred.</t>
  </si>
  <si>
    <t xml:space="preserve">             Company and  employees  made contribution into such  provident fund. The Group of Company contribution </t>
  </si>
  <si>
    <t xml:space="preserve">              fund's   assets  are  separated  entities  which  are  administered  by  the outsider  fund  manager.  The Group of </t>
  </si>
  <si>
    <t xml:space="preserve">11.  UNBILLED INCOME </t>
  </si>
  <si>
    <t>9. SHOT-TERM LOANS TO RELATED COMPANIES</t>
  </si>
  <si>
    <t xml:space="preserve">10. SHOT-TERM LOANS </t>
  </si>
  <si>
    <t>12.  LAND AND COST OF PROJECT UNDER CONSTRUCTION</t>
  </si>
  <si>
    <t>13. INVENTORIES</t>
  </si>
  <si>
    <t xml:space="preserve">14. INVESTMENT IN SUBSIDIARIES </t>
  </si>
  <si>
    <t>15. OTHER LONG-TERM INVESTMENTS</t>
  </si>
  <si>
    <t>16. PROPERTY, PLANT AND EQUIPMENT</t>
  </si>
  <si>
    <t>16. PROPERTY, PLANT AND EQUIPMENT (CONT'D)</t>
  </si>
  <si>
    <t xml:space="preserve">17. PLEDGED DEPOSITS WITH FINANCIAL INSTITUTION </t>
  </si>
  <si>
    <t xml:space="preserve">As at March 31, 2017  and December 31, 2016,  the Company's fixed deposits at 7 banks  were used as guarantee </t>
  </si>
  <si>
    <t>18. INTANGIBLE ASSETS</t>
  </si>
  <si>
    <t>19. DEFERRED TAX ASSETS</t>
  </si>
  <si>
    <t>20. PROPERTY FORECLOSED</t>
  </si>
  <si>
    <t>21. BANK OVERDRAFTS AND SHORT-TERM LOANS FROM FINANCIAL INSTITUTIONS</t>
  </si>
  <si>
    <t>22. TRADE AND OTHER PAYABLES</t>
  </si>
  <si>
    <t>1rd credit line</t>
  </si>
  <si>
    <t>2th credit line</t>
  </si>
  <si>
    <t>3th credit line</t>
  </si>
  <si>
    <t>25. EMPLOYEE BENEFIT OBLIGATIONS</t>
  </si>
  <si>
    <t>25. EMPLOYEE BENEFIT OBLIGATIONS(CONT'D)</t>
  </si>
  <si>
    <t>25. EMPLOYEE BENEFIT OBLIGATIONS (CONT'D)</t>
  </si>
  <si>
    <t>26. LEGAL RESERVE</t>
  </si>
  <si>
    <t>27. DIVIDEND PAID</t>
  </si>
  <si>
    <t xml:space="preserve">28. OTHER INCOME </t>
  </si>
  <si>
    <t xml:space="preserve">29. EXPENSES ANALYZED BY NATURE </t>
  </si>
  <si>
    <t>30. CONTRACTUAL IN PROGRESS</t>
  </si>
  <si>
    <t>31. PROVIDENT FUND</t>
  </si>
  <si>
    <t>32. DIRECTORS' REMUNERATION</t>
  </si>
  <si>
    <t>33. FINANCIAL INFORMATION BY SEGMENT</t>
  </si>
  <si>
    <t xml:space="preserve">      33.3  Information related to major customers </t>
  </si>
  <si>
    <t>34. INCOME TAX</t>
  </si>
  <si>
    <t xml:space="preserve">      34.1  Income tax expenses for the three-month period ended March 31, 2017 and 2016  are summarized as follows:</t>
  </si>
  <si>
    <t>34. INCOME TAX (CONT'D)</t>
  </si>
  <si>
    <t xml:space="preserve">      34.2  Reconciliation between income tax expenses and the result of accounting profit multiplied by the applicable tax rates </t>
  </si>
  <si>
    <t>35. COMMITMENT AND CONTINGENT LIABILITIES</t>
  </si>
  <si>
    <t>36. FINANCIAL INSTRUMENTS</t>
  </si>
  <si>
    <t xml:space="preserve">     36.6  Fair value of financial instruments</t>
  </si>
  <si>
    <t>37. CAPITAL MANAGEMENT</t>
  </si>
  <si>
    <t>37. CAPITAL MANAGEMENT (CONT'D)</t>
  </si>
  <si>
    <t xml:space="preserve"> (UNAUDITED / REVIEWED ONLY)</t>
  </si>
  <si>
    <t>FOR THE THREE-MONTH PERIODS ENDED MARCH 31, 2017</t>
  </si>
  <si>
    <t>- 7 -</t>
  </si>
  <si>
    <t>- 8 -</t>
  </si>
  <si>
    <t>- 9 -</t>
  </si>
  <si>
    <t>- 10 -</t>
  </si>
  <si>
    <t xml:space="preserve">     4.13  Income tax expenses </t>
  </si>
  <si>
    <t xml:space="preserve">              4.13.2  Deferred tax</t>
  </si>
  <si>
    <t xml:space="preserve">the redemption is matured between on September 3, 2018 to March 13, 2023. </t>
  </si>
  <si>
    <t xml:space="preserve">     bank as detailed as following:</t>
  </si>
  <si>
    <t xml:space="preserve">Separate financial </t>
  </si>
  <si>
    <t>statements</t>
  </si>
  <si>
    <t xml:space="preserve"> statements</t>
  </si>
  <si>
    <t>Consolidated financial</t>
  </si>
  <si>
    <t>2560</t>
  </si>
  <si>
    <t>2559</t>
  </si>
  <si>
    <t>These financial statements were approved and authorized for issue by the Company's Board of directors on May 15, 2017.</t>
  </si>
  <si>
    <t>Revenues</t>
  </si>
  <si>
    <t xml:space="preserve">     Revenues from sales of real estate</t>
  </si>
  <si>
    <t xml:space="preserve">     Revenues from services </t>
  </si>
  <si>
    <t xml:space="preserve">     Other income </t>
  </si>
  <si>
    <t xml:space="preserve">            Total revenues </t>
  </si>
  <si>
    <t>Expenses</t>
  </si>
  <si>
    <t xml:space="preserve">     Cost of sales of real estate</t>
  </si>
  <si>
    <t xml:space="preserve">     Cost of services </t>
  </si>
  <si>
    <t xml:space="preserve">     Finance costs </t>
  </si>
  <si>
    <t xml:space="preserve">     Income tax expenses</t>
  </si>
  <si>
    <t xml:space="preserve">            Total expenses</t>
  </si>
  <si>
    <t>Basic earnings per share</t>
  </si>
  <si>
    <t>Profit for the period from discontinued operations</t>
  </si>
  <si>
    <t>Profit  from discontinued operations</t>
  </si>
  <si>
    <t>Cash flows from operating activities</t>
  </si>
  <si>
    <t>Cash flows from financing activities</t>
  </si>
  <si>
    <t>Cash flows from investing activities</t>
  </si>
  <si>
    <t xml:space="preserve">     4.14  Provident fund and Employee benefit expenses</t>
  </si>
  <si>
    <t xml:space="preserve">              4.14.1  The Group of Company  recognized salaries, wages, bonus and contribution to social security fund </t>
  </si>
  <si>
    <t xml:space="preserve">              4.14.2  Provident fund</t>
  </si>
  <si>
    <t xml:space="preserve">              4.14.3  Employee benefit obligations</t>
  </si>
  <si>
    <t xml:space="preserve">     4.15  Basic earnings per share</t>
  </si>
  <si>
    <t xml:space="preserve">     4.16 Accounting estimates</t>
  </si>
  <si>
    <t xml:space="preserve">     4.17  Provisions</t>
  </si>
  <si>
    <t xml:space="preserve">              4.13.1  Current tax</t>
  </si>
  <si>
    <t xml:space="preserve">               for another Baht 337.58 million and Baht 386.48 million  respectively.</t>
  </si>
  <si>
    <t xml:space="preserve">              acquisition   amount  of   Baht  48.96  million  and  Baht  35.38  million  and  all  credit  facilities  of  PCM  Construction </t>
  </si>
  <si>
    <t>Cash and cash equivalents</t>
  </si>
  <si>
    <t>Trade and other receivables</t>
  </si>
  <si>
    <t xml:space="preserve">Land and cost of project under construction </t>
  </si>
  <si>
    <t>Deposits</t>
  </si>
  <si>
    <t xml:space="preserve">Investments in subsidiaries </t>
  </si>
  <si>
    <t xml:space="preserve">          to buy and to sell </t>
  </si>
  <si>
    <t>Assets</t>
  </si>
  <si>
    <t>Liabilities</t>
  </si>
  <si>
    <t xml:space="preserve">Trade and other payables </t>
  </si>
  <si>
    <t>Retention payable</t>
  </si>
  <si>
    <t xml:space="preserve">Unearned revenue under agreement </t>
  </si>
  <si>
    <t>Suspended output tax</t>
  </si>
  <si>
    <t>Accrued income tax</t>
  </si>
  <si>
    <t>Long-term loans from financial institutions</t>
  </si>
  <si>
    <t>Employee benefit obligations</t>
  </si>
  <si>
    <t>Property, plant and equipment</t>
  </si>
  <si>
    <t>Income tax deducted at source</t>
  </si>
  <si>
    <t xml:space="preserve">Intangible assets </t>
  </si>
  <si>
    <t>Property foreclosed</t>
  </si>
  <si>
    <t xml:space="preserve">As  at March 31, 2017 and December 31, 2016,  PCM  Construction  Materials  Co.,  Ltd. has 3 issues of government bonds respectively, </t>
  </si>
  <si>
    <t>Movement in the present value of the employee benefit obligations as at March 31, 2017 and December 31, 2016.</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</si>
  <si>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</si>
  <si>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</si>
  <si>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Intangible assets</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</si>
  <si>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</si>
  <si>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</si>
  <si>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r>
      <t xml:space="preserve">   </t>
    </r>
    <r>
      <rPr>
        <i/>
        <sz val="15"/>
        <rFont val="Angsana New"/>
        <family val="1"/>
      </rPr>
      <t>Financial Reporting in Hyperinflationary Economies</t>
    </r>
  </si>
  <si>
    <t xml:space="preserve">     Dividend</t>
  </si>
  <si>
    <t xml:space="preserve">     of Business Development by Ministry of Commerce dated October 11, 2016  regarding the condensed form should be  </t>
  </si>
  <si>
    <t xml:space="preserve">     3.4   Sales of investment in subsidiary</t>
  </si>
  <si>
    <t xml:space="preserve">     shareholders’ general meeting, passed the resolution to approve such shares disposal. The results of discontinued operations</t>
  </si>
  <si>
    <t xml:space="preserve">     classified as held for sale in the consolidated statements of financial position.</t>
  </si>
  <si>
    <t>classified as held for sale</t>
  </si>
  <si>
    <t xml:space="preserve">           Liabilities directly related to assets </t>
  </si>
  <si>
    <t>- 15 -</t>
  </si>
  <si>
    <t xml:space="preserve">The significant transaction between the Group of Company and related parties as at  March 31, 2017 and December 31, </t>
  </si>
  <si>
    <t xml:space="preserve">      2016 are as follows:</t>
  </si>
  <si>
    <t xml:space="preserve">The significant revenues and expenses with related parties for the  three-month periods ended  March 31, 2017 and 2016 </t>
  </si>
  <si>
    <t xml:space="preserve">     management  make subjective  judgements  and  estimates  regarding  matters  that   are  inherently   uncertain.  These</t>
  </si>
  <si>
    <t xml:space="preserve">     included in the financial statements (No. 2) B.E. 2559 and the regulations of the Securities and Exchange Commission</t>
  </si>
  <si>
    <r>
      <rPr>
        <sz val="12"/>
        <rFont val="Berlin Sans FB Demi"/>
        <family val="2"/>
      </rPr>
      <t>•</t>
    </r>
    <r>
      <rPr>
        <sz val="15"/>
        <rFont val="Angsana New"/>
        <family val="1"/>
      </rPr>
      <t xml:space="preserve">   Note 4.7 And 7</t>
    </r>
  </si>
  <si>
    <r>
      <rPr>
        <sz val="12"/>
        <rFont val="Berlin Sans FB Demi"/>
        <family val="2"/>
      </rPr>
      <t>•</t>
    </r>
    <r>
      <rPr>
        <sz val="15"/>
        <rFont val="Angsana New"/>
        <family val="1"/>
      </rPr>
      <t xml:space="preserve">   Note 36</t>
    </r>
  </si>
  <si>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</si>
  <si>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</si>
  <si>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xml:space="preserve">     Significant  management judgement is required to determine the amount of deferred tax assets  that can be recognised, </t>
  </si>
  <si>
    <t xml:space="preserve">     it is probable that  taxable  profit will be available  against which the  temporary  differences  and losses  can be utilised. </t>
  </si>
  <si>
    <t xml:space="preserve">     management to make  estimates of  cash flows to be generated by the asset or the cash generating units and to choose</t>
  </si>
  <si>
    <t xml:space="preserve">     amount. This  requires  judgements  regarding forecast of future revenues and expenses relating to the assets subject to</t>
  </si>
  <si>
    <t xml:space="preserve">            The  Federation  of  Accounting Professions  issued accounting standards,  financial  reporting  standards, standing</t>
  </si>
  <si>
    <t xml:space="preserve">     interpretations  committee  and financial  reporting  interpretations  committee  which are  effective  for the  financial</t>
  </si>
  <si>
    <t xml:space="preserve">            the   Company  and  its  subsidiaries  have been  eliminated  from  the  consolidated  financial  statements  on  the </t>
  </si>
  <si>
    <t xml:space="preserve">     are properties development and condominium management business, accordingly, were presented separately from continuing</t>
  </si>
  <si>
    <t xml:space="preserve">            Pre-Built Company Limited ("Company") is a limited company, which was established in Thailand on February 15,</t>
  </si>
  <si>
    <t xml:space="preserve">     totally Baht 899,999,994  by making  memorandum in selling. On February 17, 2017 and April 27, 2017 at the Company’s </t>
  </si>
  <si>
    <t xml:space="preserve">     to, variable  returns  from its  involvement  with the entity and  has  the  ability to affect  those  returns  through  its  power </t>
  </si>
  <si>
    <t xml:space="preserve">     4.12   Non – current assets held for sale / Discontinued Operations</t>
  </si>
  <si>
    <t xml:space="preserve">             Non – current assets held for sale are stated at the lower of carrying amount and fair value less costs to sell. The </t>
  </si>
  <si>
    <t xml:space="preserve">     Company classified non – current assets (disposal groups) as held for sale if their currying their carrying amount will </t>
  </si>
  <si>
    <t xml:space="preserve">     be recovered principally through a sale transaction rather than through continuing use. This condition is regarded as </t>
  </si>
  <si>
    <t xml:space="preserve">     met only when the asset  is available  for immediate sale in  its present condition subject only  to terms that are usual </t>
  </si>
  <si>
    <t xml:space="preserve">     and  customary  for  sales of such  asset and it sale is highly probable. Management  must be  committed  to  the  sale </t>
  </si>
  <si>
    <t xml:space="preserve">     (or disposal group) which should be expected to qualify for recognition as a completed sale within one year form the</t>
  </si>
  <si>
    <t xml:space="preserve">     date of classification.</t>
  </si>
  <si>
    <t xml:space="preserve">             Building and equipment classified as non – assets as held for sale are not depreciated.</t>
  </si>
  <si>
    <t xml:space="preserve">Interest rate of 2.00% - 5.00% per annum </t>
  </si>
  <si>
    <t>Sales of asset</t>
  </si>
  <si>
    <t>- 16 -</t>
  </si>
  <si>
    <t>- 17 -</t>
  </si>
  <si>
    <t>- 18 -</t>
  </si>
  <si>
    <t xml:space="preserve"> - 21 -</t>
  </si>
  <si>
    <t xml:space="preserve">        (                                                                                                           )  </t>
  </si>
  <si>
    <t xml:space="preserve">    for banks  issuance  of letter of guarantee  as mentioned in note 21 and 35.1</t>
  </si>
  <si>
    <t>- 24 -</t>
  </si>
  <si>
    <t xml:space="preserve">      which  is  expected salable price less estimates of repairing expenses. </t>
  </si>
  <si>
    <t xml:space="preserve">As at March 31, 2017 and December 31, 2016, the Company  has overdraft lines with 6 banks for total amount of Baht 125 million, </t>
  </si>
  <si>
    <t>As at March 31, 2017 and December 31, 2016, PCM Construction Materials Co., Ltd., a subsidiary has overdraft line with  3 banks</t>
  </si>
  <si>
    <r>
      <t xml:space="preserve">    guaranteed by deposit at bank as stated in</t>
    </r>
    <r>
      <rPr>
        <sz val="15"/>
        <rFont val="Angsana New"/>
        <family val="1"/>
      </rPr>
      <t xml:space="preserve"> note 17.</t>
    </r>
  </si>
  <si>
    <r>
      <t xml:space="preserve">    for the amount of Baht 60 million,  guaranteed by deposit at bank of the Company as stated in </t>
    </r>
    <r>
      <rPr>
        <sz val="15"/>
        <rFont val="Angsana New"/>
        <family val="1"/>
      </rPr>
      <t>note 17.</t>
    </r>
  </si>
  <si>
    <t>- 25 -</t>
  </si>
  <si>
    <t xml:space="preserve">As at March 31 , 2017 and December 31, 2016, Built Land Public Company Limited, a subsidiary has credit lines with 1 commercial </t>
  </si>
  <si>
    <t xml:space="preserve">    market (investment) risk.</t>
  </si>
  <si>
    <t xml:space="preserve">The Group of Company had an employee benefit obligation based on the requirement of Thai Labour Protection Act B.E.2541 (1998) </t>
  </si>
  <si>
    <t xml:space="preserve">    guaranteed  by  Pre-Built  Public  Company  Limited  with  the  various  repayment  condition  in  each  line  within  1.5-5 years  from </t>
  </si>
  <si>
    <t xml:space="preserve">    the first  withdrawal  date.  The  principa l repayment is granted from  redemption in the proportion of 80% of agreement to buy and to </t>
  </si>
  <si>
    <t xml:space="preserve">    sell, based  on the agreement of  each credit line. The  transferring  price  is not less than  Baht  40,400 - 57,000  per square  meter for </t>
  </si>
  <si>
    <t xml:space="preserve">    condominium  units, Baht 85,200 per  square  wah for town house and Baht 70,600  per square  wah for twin  houses.</t>
  </si>
  <si>
    <t xml:space="preserve">    to  provide  retirement  benefits to employees based on  pensionable  remuneration and length of service and long - term service awards</t>
  </si>
  <si>
    <t xml:space="preserve">The defined  benefit  plans  expose the Group/Company  to actuarial risks, such as longevity risk, currency risk, interest rate risk and </t>
  </si>
  <si>
    <t xml:space="preserve">           Assumptions regarding future mortality are based on published statistics and Thailand Mortality Ordinary Life table 2008 (“TMO08”).</t>
  </si>
  <si>
    <t xml:space="preserve">            Reasonably possible changes at the reporting date to one of the relevant actuarial assumptions, holding other assumptions constant, </t>
  </si>
  <si>
    <t xml:space="preserve"> would have affected the defined benefit obligation by the amounts shown below.</t>
  </si>
  <si>
    <t xml:space="preserve">      legal  reserve is not available for dividend distribution.</t>
  </si>
  <si>
    <t xml:space="preserve">      the  net  profit deducted  by  the deficit  brought forward  (if any)  until the reserve reached 10%  of the authorized share capital. This </t>
  </si>
  <si>
    <t xml:space="preserve">       passed  the  resolution to pay dividend from net profit of the results of its operation  ended  December 31, 2015 at Baht 0.50 per share</t>
  </si>
  <si>
    <t>- 30 -</t>
  </si>
  <si>
    <t xml:space="preserve">     and 2016</t>
  </si>
  <si>
    <t xml:space="preserve">   </t>
  </si>
  <si>
    <t xml:space="preserve">                                                        </t>
  </si>
  <si>
    <t xml:space="preserve">       with  the  Provident  Fund  Act  B.E. 2530. Krungthai Asset  Management  Public Company  Limited.  has  been appointed to be fund</t>
  </si>
  <si>
    <t xml:space="preserve">       manager. The fund is contributed both by the employees and the Company at the rate of 2% of employees' salaries under the condition</t>
  </si>
  <si>
    <t xml:space="preserve">       of length  of work  and benefits  paid to  the member when  their retirement,  death or  resignation from  the membership.</t>
  </si>
  <si>
    <t xml:space="preserve">   The Group of Company have joined to be a member of Thai Munkong Master Pooled Fund Registered Provident Fund in accordance </t>
  </si>
  <si>
    <t xml:space="preserve">   The Group  of  Company  recognized  contribution  to  Provident fund as expenses for the three-month period ended March 31, 2017 </t>
  </si>
  <si>
    <t xml:space="preserve">     by excluding salaries and benefits  which  paid  to the directors in  being executive officer.</t>
  </si>
  <si>
    <t xml:space="preserve">     with the  definitions  of  the  Office  of  the  Securities  and  Exchange  Commission  Management  under  definition  includes a chief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</si>
  <si>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</si>
  <si>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Act  </t>
  </si>
  <si>
    <t xml:space="preserve">  The  Group  of  Company  paid  salaries,  remunerations  and  other  benefits  to  their  directors  and  management, in  accordance  </t>
  </si>
  <si>
    <t>Dividend  received</t>
  </si>
  <si>
    <t>Land improvement</t>
  </si>
  <si>
    <t xml:space="preserve">     Construction services income, sales</t>
  </si>
  <si>
    <t xml:space="preserve">     Cost of construction, sales</t>
  </si>
  <si>
    <t xml:space="preserve">               not present the segmental information in these financial statements.</t>
  </si>
  <si>
    <t xml:space="preserve">                Operating  segment  information  is  reported in a manner consistent  with the  internal  reports that are  regularly  reviewed by the chief decision maker in order to make decisions about the allocation of resources to the segment </t>
  </si>
  <si>
    <t xml:space="preserve">               For the three-month periods ended March 31, 2017 and 2016, the Company has income from construction works received from 3 major and 2 major customers total amount of Baht 613.31 million and  Baht 480.44 million</t>
  </si>
  <si>
    <t xml:space="preserve">               respectively. </t>
  </si>
  <si>
    <t xml:space="preserve">      33.2  The  Separate financial statements were not presented financial information by segment since the Company's operation involve virtually a single construction contractual business in one geographical segment,  therefore, do  </t>
  </si>
  <si>
    <t xml:space="preserve">              companies for  guarantee  the  compliance with construction agreement and the debt repayment for total amount of  Baht </t>
  </si>
  <si>
    <t xml:space="preserve">               million to be paid to bank. </t>
  </si>
  <si>
    <t xml:space="preserve">       35.5  As at March 31, 2017 and December 31, 2016,  the Company  has contingent  liabilities from being  guarantor for goods </t>
  </si>
  <si>
    <t xml:space="preserve">               5,362.70 million and  Bath 5,928.20  million  respectively, Used amounting  to Baht  984.81  million and  Bath 1,040.57 </t>
  </si>
  <si>
    <t xml:space="preserve">       35.3  As at March 31, 2017 and December 31, 2016, Built Land Public Company Limited, a subsidiary, is liable on payment   </t>
  </si>
  <si>
    <t xml:space="preserve">               to  the  contractors  from  entering  into  hire  of  project  construction  contract  in  the amount of  Baht  437.69 million </t>
  </si>
  <si>
    <t xml:space="preserve">               and  Baht  641.95 million respectively and has  commitment  from  use  in working capital for the project  development </t>
  </si>
  <si>
    <t xml:space="preserve">       35.4  As  at  March  31, 2017 and  December 31, 2016,  the  Company  has  commitment  for  using  credit  facility  against   </t>
  </si>
  <si>
    <t xml:space="preserve">              short-term  loans, long-term loans, and letter of guarantee of Built Land Plc.,  a subsidiary for total amount of Baht 1,127 </t>
  </si>
  <si>
    <t>38.   Discontinued Operations</t>
  </si>
  <si>
    <t xml:space="preserve">              Statements of cash flows for the three-month periods end  March 31, 2017 and 2016, of discontinued operations are presented </t>
  </si>
  <si>
    <t xml:space="preserve">       as follows:</t>
  </si>
  <si>
    <t xml:space="preserve">               million  respectively.  respectively. The  contingent  liabilities guaranteed by pledging fixed deposits as stated in note 17.</t>
  </si>
  <si>
    <t>Discontinued Operations</t>
  </si>
  <si>
    <t xml:space="preserve">            As at March 31, 2017 and December 31, 2016,  the Company and subsidiaries have debt to equity ratio as summarized below: </t>
  </si>
  <si>
    <t xml:space="preserve">              Transactions included in statements of comprehensive income for the three month-period ended March 31, 2017 of discontinued</t>
  </si>
  <si>
    <t xml:space="preserve">         operations are presented as follows:</t>
  </si>
  <si>
    <t xml:space="preserve">     Advance received from sale of </t>
  </si>
  <si>
    <t>investment in a subsidiary</t>
  </si>
  <si>
    <t xml:space="preserve">   According to the minutes of directors' annual general meeting 1/2017 of Buit Land Public Company Limited, passed the resolution to</t>
  </si>
  <si>
    <t xml:space="preserve">       pay interim divident for the year 2016 at Bath 1 per Share by making cash dividend payment at Baht 1.00 per share which was paid</t>
  </si>
  <si>
    <t>Topic</t>
  </si>
  <si>
    <t xml:space="preserve">     liabilities,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</si>
  <si>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t>
    </r>
  </si>
  <si>
    <t xml:space="preserve">     Built  Land  Public  Company Limited  including  its  subsidiary,  Built  Heart Co., Ltd. At the price of  Baht 3.00  per share </t>
  </si>
  <si>
    <t xml:space="preserve">               (                                                                                                 )  </t>
  </si>
  <si>
    <t xml:space="preserve">          Subsidiaries  are entities controlled by the Company. The Group controls  an entity when it  is exposed to, or  has rights</t>
  </si>
  <si>
    <t xml:space="preserve">     over  the  entity. The financial  statements  of  subsidiaries  are  included in the consolidated financial  statements  from the </t>
  </si>
  <si>
    <t xml:space="preserve">          When  the  Company  loses control  over a  subsidiary,  it  derecognizes  the assets and  liabilities of  the subsidiary, any</t>
  </si>
  <si>
    <t xml:space="preserve">      Any interest retained in the former subsidiary is measured at fair value when control is lost. </t>
  </si>
  <si>
    <t xml:space="preserve">     related non-controlling interests  and other components  of equity. Any resulting gain or loss is recognized in profit or loss.</t>
  </si>
  <si>
    <t xml:space="preserve">     Built  Land  Public  Company  Limited and Built Heart CO., Ltd. as at March 31, 2017 was cut off from each transaction in </t>
  </si>
  <si>
    <t xml:space="preserve">     operations as  mentioned  in statement of comprehensive  income and note 38 to financial statement, assets and liabilities of </t>
  </si>
  <si>
    <t xml:space="preserve">          On  February 17, 2017,  at  the Company’s  Board  of directors’ meeting passed  the  resolution to dispose investment in </t>
  </si>
  <si>
    <t xml:space="preserve">              recognized  for  all  deductible  temporary differences and carry forward of unused tax losses,  to the extent that </t>
  </si>
  <si>
    <t xml:space="preserve">              it  is  probable  that reporting period.  Taxable profit  will  be available against which  the  deductible  temporary </t>
  </si>
  <si>
    <t xml:space="preserve">                         The  carrying   amount of  deferred tax  assets  is reviewed  at  each  reporting date  and  reduced  to  the </t>
  </si>
  <si>
    <t xml:space="preserve">              extent  that  it is  no longer  probable that  sufficient taxable  profit will  be available to allow  all  or part  of  the</t>
  </si>
  <si>
    <t xml:space="preserve">                         Deferred  tax  is recognized directly to shareholders’ equity, except to the extent that it  relates to  items </t>
  </si>
  <si>
    <t>Mock-up room</t>
  </si>
  <si>
    <t xml:space="preserve">  The  Group  of  Company  obligation  in  respect  of   post-employment  benefits  were  recognized in</t>
  </si>
  <si>
    <t xml:space="preserve">  The Group of  Company has  established  provident  fund  under   the  defined   contribution  plan.  The</t>
  </si>
  <si>
    <t xml:space="preserve">   Actuarial  gain  or  loss  on   defined   post-employment  benefit  planes  will  be  recognized  in  other </t>
  </si>
  <si>
    <t xml:space="preserve">       on Febuary 16, 2017.</t>
  </si>
  <si>
    <t>Profit before income tax</t>
  </si>
  <si>
    <t>Income Taxes - Changes in the Tax Status of an Entity or its Shareholders</t>
  </si>
  <si>
    <t>Changes in Existing Decommissioning, Restoration and Similar Liabilities</t>
  </si>
  <si>
    <t xml:space="preserve">     Significant valuation issues are reported to the Group of Company Audit Committee. </t>
  </si>
  <si>
    <t xml:space="preserve">     the consolidated financial statement to be presented assets classified as held for sale and liabilities directly related to assets </t>
  </si>
  <si>
    <t xml:space="preserve">          4.7.2  Fair value  of securities  for trading  and  available-for-sale  securities  are  measured by using net asset value</t>
  </si>
  <si>
    <t xml:space="preserve">          4.7.1  Investments  in  securities  for  trading  are  started  at fair value. Changes  in value of securities are recorded </t>
  </si>
  <si>
    <t xml:space="preserve">     financial  statements  are  stated at  fair value  since the  fair value  of identifiable assets are appraised for investments </t>
  </si>
  <si>
    <t xml:space="preserve">            Property, plant  and  equipment  of  subsidiary  "PCM Construction Materials Co., Ltd."  in preparing consolidated </t>
  </si>
  <si>
    <t xml:space="preserve">                         Deferred tax  liabilities are  recognized for  all taxable  temporary differences.  Deferred tax  assets are </t>
  </si>
  <si>
    <t xml:space="preserve">     transactions with  related persons and companies in the normal course of business. Parts of assets, liabilities, revenues </t>
  </si>
  <si>
    <t xml:space="preserve">                The Company,  PCM Construction Materials  Co., Ltd., and Built Land  Plc.,  subsidiary have  inter-company </t>
  </si>
  <si>
    <t xml:space="preserve">     and expenses transaction arose from those related  parties. The Company and related parties are  related through common</t>
  </si>
  <si>
    <t xml:space="preserve">     statements on the concerned basis in the normal course of dealing with the inter-company as same as related companies </t>
  </si>
  <si>
    <t xml:space="preserve">     with other counterparties.</t>
  </si>
  <si>
    <t xml:space="preserve">     shareholders  under shareholding  and/or directorship.  The effects of these transactions  are reflected  in the financial</t>
  </si>
  <si>
    <t xml:space="preserve">    are as follow :</t>
  </si>
  <si>
    <t xml:space="preserve">              Cash and cash equivalents as at March 31, 2017 and December 31, 2016</t>
  </si>
  <si>
    <t xml:space="preserve">              As at  March 31, 2017 and December 31, 2016, the Group of Company has savings deposit and fixed deposit with 3 </t>
  </si>
  <si>
    <t xml:space="preserve">     month maturity at the interest rate of 0.80 % - 1.50 % per annum per year.</t>
  </si>
  <si>
    <t xml:space="preserve">              As at March 31, 2017 and December 31, 2016, the Company and subsidiaries has fixed deposit at the interest rate of </t>
  </si>
  <si>
    <t xml:space="preserve">     0.90 % – 2.25% per annum, within the period 4 months and 12 </t>
  </si>
  <si>
    <t>Land held for development</t>
  </si>
  <si>
    <t xml:space="preserve">                  As at March 31, 2017, assets and liabilities of  Built Land Public Company Limited and Built Heart Co., Ltd. were separated</t>
  </si>
  <si>
    <t>3.  CONSOLIDATED FINANCIAL STATEMENTS PREPARATION BASIS (CONT'D)</t>
  </si>
  <si>
    <t>Assets at held for sale</t>
  </si>
  <si>
    <t>Investment in securities for trading</t>
  </si>
  <si>
    <t>Fixed deposit 3-12 months</t>
  </si>
  <si>
    <t xml:space="preserve">              Trade and other payables as at March 31, 2017 and December 31, 2016</t>
  </si>
  <si>
    <t xml:space="preserve">     Open ended mutual fund </t>
  </si>
  <si>
    <t xml:space="preserve">     Add : Provision for revaluation</t>
  </si>
  <si>
    <t>- 19 -</t>
  </si>
  <si>
    <t xml:space="preserve">     of 4.00%  per annum.</t>
  </si>
  <si>
    <t xml:space="preserve">     which are due at call at the interest rate of 2.00 % - 5.00% and 3.20% - 5.00% annum per year respectively without collaterals.</t>
  </si>
  <si>
    <t xml:space="preserve">              As  at March 31, 2017, the Company  has loans  to company  by Aval  promissory notes due at July 31, 2017, interest rate</t>
  </si>
  <si>
    <t xml:space="preserve">              As  at March 31, 2017 and December 31, 2016, the  Company  has  loans  to  subsidiary  by  receiving  promissory  notes</t>
  </si>
  <si>
    <t xml:space="preserve"> - 20 -</t>
  </si>
  <si>
    <t>Unbilled income as at March 31, 2017 and December 31, 2016</t>
  </si>
  <si>
    <t xml:space="preserve">     Recognization as revenue on the </t>
  </si>
  <si>
    <t xml:space="preserve">         percentage of completion basis</t>
  </si>
  <si>
    <t>As at December 31, 2016, Built Land Public Company Limited, a subsidiary, had the remaining project on hand are 8 projects</t>
  </si>
  <si>
    <t xml:space="preserve">     respectively.</t>
  </si>
  <si>
    <t xml:space="preserve">As at December 31, 2016, Built Land Public Company  Limited, a subsidiary, capitalized interests  as cost  of project for the </t>
  </si>
  <si>
    <t xml:space="preserve">     amount of Baht Baht 13.48 million respectively.</t>
  </si>
  <si>
    <t xml:space="preserve">     loans with bank as stated in note 24. </t>
  </si>
  <si>
    <t xml:space="preserve">Land  and construction building project  of Built Land  Plc., a subsidiary,  has  mortgaged as collateral against  and long-term </t>
  </si>
  <si>
    <t>- 21 -</t>
  </si>
  <si>
    <t xml:space="preserve"> - 23 -</t>
  </si>
  <si>
    <t xml:space="preserve">             During  the third quarter  of  2016, there is flood at a condominium project of subsidiary’ Built Land Public  Company  Limited</t>
  </si>
  <si>
    <t xml:space="preserve">      of  which  some units  have been  sold. Form  that  event, cars of  the  project  joint-owners  parked  underground   was  covered by</t>
  </si>
  <si>
    <t xml:space="preserve">      a  large  amount  of  water,  caused  damages  to  property  and  state  of  mind  of the joint-owners. Subsidiary  decided  to pay for</t>
  </si>
  <si>
    <t xml:space="preserve">      acquisition the damaged cars against healing  and  preserve the  project  image  by the price  of  which  made the bargain with each</t>
  </si>
  <si>
    <t xml:space="preserve">      car owner. Subsidiary recorded the acquisition cars  as  property foreclosed  in  the  financial  statements  by  net realizable  value </t>
  </si>
  <si>
    <t xml:space="preserve">All long-term loans lines  and letter of guarantee are guaranteed by land  with  its construction project as stated  in note 10 and also </t>
  </si>
  <si>
    <t xml:space="preserve">      and assess its performance.</t>
  </si>
  <si>
    <t xml:space="preserve">      33.1  The Company and PCM Construction Materials Co., Ltd., subsidiary,  have operated on the core objective business in construction contractual and selling precast floor which  the financial  information by  segment for the</t>
  </si>
  <si>
    <t xml:space="preserve">                three-month periods ended  March 31, 2017 and 2016 are as follows:</t>
  </si>
  <si>
    <t>summarized as follows:</t>
  </si>
  <si>
    <t xml:space="preserve">      Income tax  recognised in  other comprehensive  income for  the three-month period  ended March  31, 2017  and 2016  are </t>
  </si>
  <si>
    <t xml:space="preserve">       35.1  As at  March 31, 2017 and December 31, 2016, the  Company  has contingent  liabilities of  letter of guarantee to other  </t>
  </si>
  <si>
    <t xml:space="preserve">       35.2  As at March 31, 2017 and December 31, 2016,  the Company  has  commitment on cheque to assurance deposit  and  </t>
  </si>
  <si>
    <t xml:space="preserve">       35.6  On  July 4,  2012,  the  Company  has  filed  to sue  the  employer  in the  breach  of hire  of construction  contract  with </t>
  </si>
  <si>
    <t xml:space="preserve">               25, 2017, the Appeal court has judged to dismiss the charge of the plaintiff and the counter-charge of the defendant. The</t>
  </si>
  <si>
    <t xml:space="preserve">               of hire  of work agreement  from the Company cancelled agreement with the  amount of Baht 19,254,890.53.  On April </t>
  </si>
  <si>
    <t xml:space="preserve">               The significant accounting policies and method adopted  the basis of recognition and measurement relating to each class</t>
  </si>
  <si>
    <t xml:space="preserve">                The Group of Company are exposed the credit risk primarily from trade with respect to trade accounts receivable resulting</t>
  </si>
  <si>
    <t xml:space="preserve">      in  collection  loss  to the Company  that  the management has a policy to provide the allowance for doubtful accounts sufficiency</t>
  </si>
  <si>
    <t xml:space="preserve">      36.2  Credit risk</t>
  </si>
  <si>
    <t xml:space="preserve">      36.1  Accounting policy</t>
  </si>
  <si>
    <t xml:space="preserve">      36.3  Defaulted on agreement risk</t>
  </si>
  <si>
    <t xml:space="preserve">       the book value deducted by allowance for doubtful accounts is maximum value of credit risk.</t>
  </si>
  <si>
    <t xml:space="preserve">      36.4  Interest rate risk</t>
  </si>
  <si>
    <t xml:space="preserve">      36.5  Foreign currency risk</t>
  </si>
  <si>
    <t xml:space="preserve">                Credit risk derives from failure by counterparties to discharge their obligations resulting in financial loss to the Company.</t>
  </si>
  <si>
    <t xml:space="preserve">      The Group of Company  has policy to hedge this credit risk by reviewing the financial status of customers, collecting in advance  </t>
  </si>
  <si>
    <t xml:space="preserve">       before operation  and collecting  from the completion  of work.  Financial assets  shown  in  statements of  financial position at </t>
  </si>
  <si>
    <t xml:space="preserve">                Interest  rate  risk from changes in interest rate resulting to the financial loss to the Group of Company in the current and</t>
  </si>
  <si>
    <t xml:space="preserve">      following  period  because of the most of agreement indicated  the floating  interest  rate  and the agreed rate of  the lender  and</t>
  </si>
  <si>
    <t xml:space="preserve">      borrower. Information about interest rate, repayment condition of loans from financial institutions have been disclosed in note 24.</t>
  </si>
  <si>
    <t xml:space="preserve">                The  Group  of  Company  have no  foreign currency  exchange  rate  risk since  there  are  no  receivables  and payables </t>
  </si>
  <si>
    <t xml:space="preserve">                Financial assets  shown in  statements  of  financial  position consist of cash, deposit at bank,  trade accounts receivables </t>
  </si>
  <si>
    <t xml:space="preserve">     and  temporary investment.  Financial liabilities  shown  in statements  of  financial  position  consist  of  bank overdrafts,  trade</t>
  </si>
  <si>
    <t xml:space="preserve">                The book value of financial assets and liabilities  are closed to their estimated fair value.  Furthermore, the management</t>
  </si>
  <si>
    <t xml:space="preserve">               The objective of financial management of the Company is to maintain the capability in operation and capital structure to be</t>
  </si>
  <si>
    <t>- 39 -</t>
  </si>
  <si>
    <t>38.  Discontinued Operations (CONT'D)</t>
  </si>
  <si>
    <t>40.  FINANCIAL STATEMENTS APPROVAL</t>
  </si>
  <si>
    <t>39.  EVENTS AFTER THE REPORTING PERIOD</t>
  </si>
  <si>
    <t xml:space="preserve">      39.1  According to  the minutes  of shareholders' annual  general meeting  for the year 2017  held on April 27, 2017,  the Company </t>
  </si>
  <si>
    <t xml:space="preserve">      by making cash dividend payment at Baht 1.00 per share which was paid on May 26, 2017. </t>
  </si>
  <si>
    <t xml:space="preserve">      passed the resolution to pay dividend from net profit of the results of its operation ended December 31, 2016 at Baht 1.00 per share </t>
  </si>
  <si>
    <t xml:space="preserve">      and cash equivalents</t>
  </si>
  <si>
    <t xml:space="preserve">Net increase (decrease) in cash </t>
  </si>
  <si>
    <t xml:space="preserve">               compliance  with construction contract amount of Baht 583.97 million.</t>
  </si>
  <si>
    <t xml:space="preserve">       35.7  On March 20, 2015,  the Company was  sued  as a defendant  by a company against claiming indemnity  from the breach </t>
  </si>
  <si>
    <t xml:space="preserve">      value of Baht 5.00 each, which was registered with the Ministry of Commerce on April 3, 2017. The Company has held 59,999,997 </t>
  </si>
  <si>
    <t xml:space="preserve">      shares of such Company. </t>
  </si>
  <si>
    <t xml:space="preserve">     form the consolidated financail statements and investment in subsidiaries in the separate financial statements as follows:</t>
  </si>
  <si>
    <t xml:space="preserve">               indemnity claiming are offsetted and the Company must not pay the debt to the plaintiff. </t>
  </si>
  <si>
    <t xml:space="preserve">      Holding  Co., Ltd.  with the registered share capital  amount of Baht 300 million  divided into  60 million  ordinary shares  at par </t>
  </si>
  <si>
    <t xml:space="preserve">     2.4  Measurement of fair values  (CONT'D)</t>
  </si>
  <si>
    <t xml:space="preserve">     3.4   Sales of investment in subsidiary (CONT'D)</t>
  </si>
  <si>
    <t xml:space="preserve">      39.2  On March  16, 2017,  at the Board of directors' meeting No. 4/2017,  pass the  resolution to approve  the establish Pre-Built </t>
  </si>
</sst>
</file>

<file path=xl/styles.xml><?xml version="1.0" encoding="utf-8"?>
<styleSheet xmlns="http://schemas.openxmlformats.org/spreadsheetml/2006/main">
  <numFmts count="32">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F800]dddd\,\ mmmm\ dd\,\ yyyy"/>
    <numFmt numFmtId="213" formatCode="#,##0.000_);[Blue]\(#,##0.000\)"/>
    <numFmt numFmtId="214" formatCode="#,##0.00;\(#,##0.00\)"/>
    <numFmt numFmtId="215" formatCode="#,##0.00_);\(#,##0.00\)"/>
  </numFmts>
  <fonts count="137">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2"/>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3"/>
      <name val="AngsanaUPC"/>
      <family val="1"/>
      <charset val="222"/>
    </font>
    <font>
      <sz val="14"/>
      <name val="Angsana New"/>
      <family val="1"/>
      <charset val="222"/>
    </font>
    <font>
      <u/>
      <sz val="15"/>
      <name val="Angsana New"/>
      <family val="1"/>
    </font>
    <font>
      <sz val="15"/>
      <color theme="1"/>
      <name val="AngsanaUPC"/>
      <family val="1"/>
      <charset val="222"/>
    </font>
    <font>
      <sz val="15"/>
      <color theme="1"/>
      <name val="Angsana New"/>
      <family val="1"/>
    </font>
    <font>
      <sz val="15"/>
      <color theme="1"/>
      <name val="AngsanaUPC"/>
      <family val="1"/>
    </font>
    <font>
      <u/>
      <sz val="15"/>
      <color theme="1"/>
      <name val="AngsanaUPC"/>
      <family val="1"/>
      <charset val="222"/>
    </font>
    <font>
      <sz val="10"/>
      <color theme="1"/>
      <name val="Arial"/>
      <family val="2"/>
    </font>
    <font>
      <b/>
      <sz val="15"/>
      <color theme="1"/>
      <name val="Angsana New"/>
      <family val="1"/>
    </font>
    <font>
      <sz val="15"/>
      <color theme="1"/>
      <name val="Cordia New"/>
      <family val="2"/>
    </font>
    <font>
      <b/>
      <sz val="15"/>
      <color theme="1"/>
      <name val="AngsanaUPC"/>
      <family val="1"/>
    </font>
    <font>
      <sz val="14"/>
      <color rgb="FFFF0000"/>
      <name val="AngsanaUPC"/>
      <family val="1"/>
      <charset val="222"/>
    </font>
    <font>
      <sz val="15"/>
      <color theme="1"/>
      <name val="Angsana New"/>
      <family val="1"/>
      <charset val="222"/>
    </font>
    <font>
      <sz val="14"/>
      <color theme="1"/>
      <name val="AngsanaUPC"/>
      <family val="1"/>
      <charset val="222"/>
    </font>
    <font>
      <b/>
      <sz val="15"/>
      <color theme="1"/>
      <name val="Angsana New"/>
      <family val="1"/>
      <charset val="222"/>
    </font>
    <font>
      <sz val="15"/>
      <color rgb="FFFF0000"/>
      <name val="AngsanaUPC"/>
      <family val="1"/>
      <charset val="222"/>
    </font>
    <font>
      <sz val="15"/>
      <color rgb="FFFF0000"/>
      <name val="Angsana New"/>
      <family val="1"/>
      <charset val="222"/>
    </font>
    <font>
      <sz val="15"/>
      <color rgb="FFFF0000"/>
      <name val="Cordia New"/>
      <family val="2"/>
    </font>
    <font>
      <u/>
      <sz val="15"/>
      <name val="AngsanaUPC"/>
      <family val="1"/>
    </font>
    <font>
      <u/>
      <sz val="15"/>
      <name val="AngsanaUPC"/>
      <family val="1"/>
      <charset val="222"/>
    </font>
    <font>
      <sz val="13"/>
      <color theme="1"/>
      <name val="Angsana New"/>
      <family val="1"/>
    </font>
    <font>
      <sz val="13"/>
      <color theme="1"/>
      <name val="AngsanaUPC"/>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sz val="12"/>
      <color theme="1"/>
      <name val="Angsana New"/>
      <family val="1"/>
    </font>
    <font>
      <sz val="15"/>
      <color rgb="FFFF0000"/>
      <name val="Angsana New"/>
      <family val="1"/>
    </font>
    <font>
      <sz val="15"/>
      <color rgb="FFFF0000"/>
      <name val="AngsanaUPC"/>
      <family val="1"/>
    </font>
    <font>
      <sz val="12"/>
      <color theme="1"/>
      <name val="AngsanaUPC"/>
      <family val="1"/>
    </font>
    <font>
      <sz val="14"/>
      <color theme="1"/>
      <name val="Angsana New"/>
      <family val="1"/>
    </font>
    <font>
      <sz val="14"/>
      <color theme="1"/>
      <name val="AngsanaUPC"/>
      <family val="1"/>
    </font>
    <font>
      <sz val="14"/>
      <color theme="1"/>
      <name val="Cordia New"/>
      <family val="2"/>
    </font>
    <font>
      <sz val="14"/>
      <color theme="1"/>
      <name val="Angsana New"/>
      <family val="1"/>
      <charset val="222"/>
    </font>
    <font>
      <b/>
      <sz val="14"/>
      <color theme="1"/>
      <name val="Angsana New"/>
      <family val="1"/>
      <charset val="222"/>
    </font>
    <font>
      <sz val="15"/>
      <color rgb="FF000000"/>
      <name val="AngsanaUPC"/>
      <family val="1"/>
    </font>
    <font>
      <b/>
      <sz val="15"/>
      <name val="AngsanaUPC"/>
      <family val="1"/>
      <charset val="222"/>
    </font>
    <font>
      <sz val="14"/>
      <name val="AngsanaUPC"/>
      <family val="1"/>
    </font>
    <font>
      <sz val="9"/>
      <name val="Angsana New"/>
      <family val="1"/>
    </font>
    <font>
      <i/>
      <sz val="15"/>
      <name val="Angsana New"/>
      <family val="1"/>
    </font>
    <font>
      <sz val="12"/>
      <name val="Berlin Sans FB Demi"/>
      <family val="2"/>
    </font>
    <font>
      <b/>
      <sz val="15"/>
      <color theme="1"/>
      <name val="AngsanaUPC"/>
      <family val="1"/>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s>
  <cellStyleXfs count="2191">
    <xf numFmtId="0" fontId="0" fillId="0" borderId="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19" fillId="0" borderId="0"/>
    <xf numFmtId="0" fontId="12" fillId="0" borderId="0"/>
    <xf numFmtId="9" fontId="5" fillId="0" borderId="0" applyFont="0" applyFill="0" applyBorder="0" applyAlignment="0" applyProtection="0"/>
    <xf numFmtId="0" fontId="21" fillId="0" borderId="0"/>
    <xf numFmtId="0" fontId="12" fillId="0" borderId="0"/>
    <xf numFmtId="0" fontId="6" fillId="0" borderId="0"/>
    <xf numFmtId="39" fontId="7" fillId="0" borderId="0"/>
    <xf numFmtId="39" fontId="13" fillId="0" borderId="0"/>
    <xf numFmtId="39" fontId="7" fillId="0" borderId="0"/>
    <xf numFmtId="39" fontId="13" fillId="0" borderId="0"/>
    <xf numFmtId="0" fontId="5" fillId="0" borderId="0"/>
    <xf numFmtId="0" fontId="12" fillId="0" borderId="0"/>
    <xf numFmtId="0" fontId="5" fillId="0" borderId="0"/>
    <xf numFmtId="0" fontId="4" fillId="0" borderId="0"/>
    <xf numFmtId="0" fontId="5" fillId="0" borderId="0"/>
    <xf numFmtId="39" fontId="13" fillId="0" borderId="0"/>
    <xf numFmtId="39" fontId="7" fillId="0" borderId="0"/>
    <xf numFmtId="0" fontId="5" fillId="0" borderId="0"/>
    <xf numFmtId="0" fontId="1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4" fillId="0" borderId="0" applyNumberFormat="0" applyFill="0" applyBorder="0" applyAlignment="0" applyProtection="0"/>
    <xf numFmtId="189" fontId="45" fillId="0" borderId="0" applyFont="0" applyFill="0" applyBorder="0" applyAlignment="0" applyProtection="0"/>
    <xf numFmtId="43" fontId="44" fillId="0" borderId="0" applyNumberFormat="0" applyFill="0" applyBorder="0" applyAlignment="0" applyProtection="0"/>
    <xf numFmtId="43" fontId="21" fillId="0" borderId="0" applyFont="0" applyFill="0" applyBorder="0" applyAlignment="0" applyProtection="0"/>
    <xf numFmtId="189" fontId="47" fillId="0" borderId="0" applyFont="0" applyFill="0" applyBorder="0" applyAlignment="0" applyProtection="0"/>
    <xf numFmtId="201" fontId="5" fillId="0" borderId="0"/>
    <xf numFmtId="0" fontId="21" fillId="0" borderId="0"/>
    <xf numFmtId="0" fontId="44" fillId="0" borderId="0"/>
    <xf numFmtId="0" fontId="5" fillId="0" borderId="0"/>
    <xf numFmtId="0" fontId="5" fillId="0" borderId="0"/>
    <xf numFmtId="0" fontId="44" fillId="0" borderId="0"/>
    <xf numFmtId="0" fontId="46" fillId="0" borderId="0"/>
    <xf numFmtId="201" fontId="5" fillId="0" borderId="0"/>
    <xf numFmtId="0" fontId="44" fillId="0" borderId="0"/>
    <xf numFmtId="0" fontId="5" fillId="0" borderId="0"/>
    <xf numFmtId="0" fontId="44" fillId="0" borderId="0"/>
    <xf numFmtId="0" fontId="47" fillId="0" borderId="0"/>
    <xf numFmtId="201" fontId="5" fillId="0" borderId="0"/>
    <xf numFmtId="0" fontId="44" fillId="0" borderId="0"/>
    <xf numFmtId="0" fontId="5" fillId="0" borderId="0"/>
    <xf numFmtId="9" fontId="46" fillId="0" borderId="0" applyFont="0" applyFill="0" applyBorder="0" applyAlignment="0" applyProtection="0"/>
    <xf numFmtId="9" fontId="47" fillId="0" borderId="0" applyFont="0" applyFill="0" applyBorder="0" applyAlignment="0" applyProtection="0"/>
    <xf numFmtId="0" fontId="5" fillId="0" borderId="0"/>
    <xf numFmtId="0" fontId="3" fillId="0" borderId="0"/>
    <xf numFmtId="202" fontId="48"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1" fontId="5" fillId="0" borderId="0"/>
    <xf numFmtId="0" fontId="5" fillId="0" borderId="0"/>
    <xf numFmtId="0" fontId="5" fillId="0" borderId="0"/>
    <xf numFmtId="201" fontId="5" fillId="0" borderId="0"/>
    <xf numFmtId="0" fontId="5" fillId="0" borderId="0"/>
    <xf numFmtId="201" fontId="5" fillId="0" borderId="0"/>
    <xf numFmtId="0" fontId="5" fillId="0" borderId="0"/>
    <xf numFmtId="0" fontId="3" fillId="0" borderId="0"/>
    <xf numFmtId="0" fontId="3" fillId="0" borderId="0"/>
    <xf numFmtId="0" fontId="3"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0" fontId="3" fillId="0" borderId="0"/>
    <xf numFmtId="0" fontId="3" fillId="0" borderId="0"/>
    <xf numFmtId="43" fontId="49" fillId="0" borderId="0" applyFont="0" applyFill="0" applyBorder="0" applyAlignment="0" applyProtection="0"/>
    <xf numFmtId="0" fontId="3" fillId="0" borderId="0"/>
    <xf numFmtId="43" fontId="3" fillId="0" borderId="0" applyFont="0" applyFill="0" applyBorder="0" applyAlignment="0" applyProtection="0"/>
    <xf numFmtId="0" fontId="5" fillId="0" borderId="0"/>
    <xf numFmtId="0" fontId="10" fillId="0" borderId="0"/>
    <xf numFmtId="0" fontId="50" fillId="0" borderId="0"/>
    <xf numFmtId="0" fontId="51" fillId="3" borderId="0" applyNumberFormat="0" applyBorder="0" applyAlignment="0" applyProtection="0"/>
    <xf numFmtId="0" fontId="46" fillId="3" borderId="0" applyNumberFormat="0" applyBorder="0" applyAlignment="0" applyProtection="0"/>
    <xf numFmtId="0" fontId="45" fillId="3" borderId="0" applyNumberFormat="0" applyBorder="0" applyAlignment="0" applyProtection="0"/>
    <xf numFmtId="0" fontId="51" fillId="4" borderId="0" applyNumberFormat="0" applyBorder="0" applyAlignment="0" applyProtection="0"/>
    <xf numFmtId="0" fontId="46" fillId="4" borderId="0" applyNumberFormat="0" applyBorder="0" applyAlignment="0" applyProtection="0"/>
    <xf numFmtId="0" fontId="45" fillId="4" borderId="0" applyNumberFormat="0" applyBorder="0" applyAlignment="0" applyProtection="0"/>
    <xf numFmtId="0" fontId="51" fillId="5" borderId="0" applyNumberFormat="0" applyBorder="0" applyAlignment="0" applyProtection="0"/>
    <xf numFmtId="0" fontId="46" fillId="5" borderId="0" applyNumberFormat="0" applyBorder="0" applyAlignment="0" applyProtection="0"/>
    <xf numFmtId="0" fontId="45" fillId="5" borderId="0" applyNumberFormat="0" applyBorder="0" applyAlignment="0" applyProtection="0"/>
    <xf numFmtId="0" fontId="51" fillId="6" borderId="0" applyNumberFormat="0" applyBorder="0" applyAlignment="0" applyProtection="0"/>
    <xf numFmtId="0" fontId="46" fillId="6" borderId="0" applyNumberFormat="0" applyBorder="0" applyAlignment="0" applyProtection="0"/>
    <xf numFmtId="0" fontId="45" fillId="6" borderId="0" applyNumberFormat="0" applyBorder="0" applyAlignment="0" applyProtection="0"/>
    <xf numFmtId="0" fontId="51" fillId="7" borderId="0" applyNumberFormat="0" applyBorder="0" applyAlignment="0" applyProtection="0"/>
    <xf numFmtId="0" fontId="46" fillId="7" borderId="0" applyNumberFormat="0" applyBorder="0" applyAlignment="0" applyProtection="0"/>
    <xf numFmtId="0" fontId="45" fillId="7" borderId="0" applyNumberFormat="0" applyBorder="0" applyAlignment="0" applyProtection="0"/>
    <xf numFmtId="0" fontId="51" fillId="8" borderId="0" applyNumberFormat="0" applyBorder="0" applyAlignment="0" applyProtection="0"/>
    <xf numFmtId="0" fontId="46" fillId="8" borderId="0" applyNumberFormat="0" applyBorder="0" applyAlignment="0" applyProtection="0"/>
    <xf numFmtId="0" fontId="45" fillId="8" borderId="0" applyNumberFormat="0" applyBorder="0" applyAlignment="0" applyProtection="0"/>
    <xf numFmtId="0" fontId="51" fillId="9" borderId="0" applyNumberFormat="0" applyBorder="0" applyAlignment="0" applyProtection="0"/>
    <xf numFmtId="0" fontId="46" fillId="9" borderId="0" applyNumberFormat="0" applyBorder="0" applyAlignment="0" applyProtection="0"/>
    <xf numFmtId="0" fontId="45" fillId="9" borderId="0" applyNumberFormat="0" applyBorder="0" applyAlignment="0" applyProtection="0"/>
    <xf numFmtId="0" fontId="51" fillId="10" borderId="0" applyNumberFormat="0" applyBorder="0" applyAlignment="0" applyProtection="0"/>
    <xf numFmtId="0" fontId="46" fillId="10" borderId="0" applyNumberFormat="0" applyBorder="0" applyAlignment="0" applyProtection="0"/>
    <xf numFmtId="0" fontId="45" fillId="10" borderId="0" applyNumberFormat="0" applyBorder="0" applyAlignment="0" applyProtection="0"/>
    <xf numFmtId="0" fontId="51" fillId="11" borderId="0" applyNumberFormat="0" applyBorder="0" applyAlignment="0" applyProtection="0"/>
    <xf numFmtId="0" fontId="46" fillId="11" borderId="0" applyNumberFormat="0" applyBorder="0" applyAlignment="0" applyProtection="0"/>
    <xf numFmtId="0" fontId="45" fillId="11" borderId="0" applyNumberFormat="0" applyBorder="0" applyAlignment="0" applyProtection="0"/>
    <xf numFmtId="0" fontId="51" fillId="6" borderId="0" applyNumberFormat="0" applyBorder="0" applyAlignment="0" applyProtection="0"/>
    <xf numFmtId="0" fontId="46" fillId="6" borderId="0" applyNumberFormat="0" applyBorder="0" applyAlignment="0" applyProtection="0"/>
    <xf numFmtId="0" fontId="45" fillId="6" borderId="0" applyNumberFormat="0" applyBorder="0" applyAlignment="0" applyProtection="0"/>
    <xf numFmtId="0" fontId="51" fillId="9" borderId="0" applyNumberFormat="0" applyBorder="0" applyAlignment="0" applyProtection="0"/>
    <xf numFmtId="0" fontId="46" fillId="9" borderId="0" applyNumberFormat="0" applyBorder="0" applyAlignment="0" applyProtection="0"/>
    <xf numFmtId="0" fontId="45" fillId="9" borderId="0" applyNumberFormat="0" applyBorder="0" applyAlignment="0" applyProtection="0"/>
    <xf numFmtId="0" fontId="51" fillId="12" borderId="0" applyNumberFormat="0" applyBorder="0" applyAlignment="0" applyProtection="0"/>
    <xf numFmtId="0" fontId="46" fillId="12" borderId="0" applyNumberFormat="0" applyBorder="0" applyAlignment="0" applyProtection="0"/>
    <xf numFmtId="0" fontId="45" fillId="12" borderId="0" applyNumberFormat="0" applyBorder="0" applyAlignment="0" applyProtection="0"/>
    <xf numFmtId="0" fontId="52" fillId="13" borderId="0" applyNumberFormat="0" applyBorder="0" applyAlignment="0" applyProtection="0"/>
    <xf numFmtId="0" fontId="68" fillId="13" borderId="0" applyNumberFormat="0" applyBorder="0" applyAlignment="0" applyProtection="0"/>
    <xf numFmtId="0" fontId="89" fillId="13" borderId="0" applyNumberFormat="0" applyBorder="0" applyAlignment="0" applyProtection="0"/>
    <xf numFmtId="0" fontId="52" fillId="10" borderId="0" applyNumberFormat="0" applyBorder="0" applyAlignment="0" applyProtection="0"/>
    <xf numFmtId="0" fontId="68" fillId="10" borderId="0" applyNumberFormat="0" applyBorder="0" applyAlignment="0" applyProtection="0"/>
    <xf numFmtId="0" fontId="89" fillId="10" borderId="0" applyNumberFormat="0" applyBorder="0" applyAlignment="0" applyProtection="0"/>
    <xf numFmtId="0" fontId="52" fillId="11" borderId="0" applyNumberFormat="0" applyBorder="0" applyAlignment="0" applyProtection="0"/>
    <xf numFmtId="0" fontId="68" fillId="11" borderId="0" applyNumberFormat="0" applyBorder="0" applyAlignment="0" applyProtection="0"/>
    <xf numFmtId="0" fontId="89" fillId="11" borderId="0" applyNumberFormat="0" applyBorder="0" applyAlignment="0" applyProtection="0"/>
    <xf numFmtId="0" fontId="52" fillId="14" borderId="0" applyNumberFormat="0" applyBorder="0" applyAlignment="0" applyProtection="0"/>
    <xf numFmtId="0" fontId="68" fillId="14" borderId="0" applyNumberFormat="0" applyBorder="0" applyAlignment="0" applyProtection="0"/>
    <xf numFmtId="0" fontId="89" fillId="14" borderId="0" applyNumberFormat="0" applyBorder="0" applyAlignment="0" applyProtection="0"/>
    <xf numFmtId="0" fontId="52" fillId="15" borderId="0" applyNumberFormat="0" applyBorder="0" applyAlignment="0" applyProtection="0"/>
    <xf numFmtId="0" fontId="68" fillId="15" borderId="0" applyNumberFormat="0" applyBorder="0" applyAlignment="0" applyProtection="0"/>
    <xf numFmtId="0" fontId="89" fillId="15" borderId="0" applyNumberFormat="0" applyBorder="0" applyAlignment="0" applyProtection="0"/>
    <xf numFmtId="0" fontId="52" fillId="16" borderId="0" applyNumberFormat="0" applyBorder="0" applyAlignment="0" applyProtection="0"/>
    <xf numFmtId="0" fontId="68" fillId="16" borderId="0" applyNumberFormat="0" applyBorder="0" applyAlignment="0" applyProtection="0"/>
    <xf numFmtId="0" fontId="89" fillId="16" borderId="0" applyNumberFormat="0" applyBorder="0" applyAlignment="0" applyProtection="0"/>
    <xf numFmtId="0" fontId="52" fillId="17" borderId="0" applyNumberFormat="0" applyBorder="0" applyAlignment="0" applyProtection="0"/>
    <xf numFmtId="0" fontId="68" fillId="17" borderId="0" applyNumberFormat="0" applyBorder="0" applyAlignment="0" applyProtection="0"/>
    <xf numFmtId="0" fontId="89" fillId="17" borderId="0" applyNumberFormat="0" applyBorder="0" applyAlignment="0" applyProtection="0"/>
    <xf numFmtId="0" fontId="52" fillId="18" borderId="0" applyNumberFormat="0" applyBorder="0" applyAlignment="0" applyProtection="0"/>
    <xf numFmtId="0" fontId="68" fillId="18" borderId="0" applyNumberFormat="0" applyBorder="0" applyAlignment="0" applyProtection="0"/>
    <xf numFmtId="0" fontId="89" fillId="18" borderId="0" applyNumberFormat="0" applyBorder="0" applyAlignment="0" applyProtection="0"/>
    <xf numFmtId="0" fontId="52" fillId="19" borderId="0" applyNumberFormat="0" applyBorder="0" applyAlignment="0" applyProtection="0"/>
    <xf numFmtId="0" fontId="68" fillId="19" borderId="0" applyNumberFormat="0" applyBorder="0" applyAlignment="0" applyProtection="0"/>
    <xf numFmtId="0" fontId="89" fillId="19" borderId="0" applyNumberFormat="0" applyBorder="0" applyAlignment="0" applyProtection="0"/>
    <xf numFmtId="0" fontId="52" fillId="14" borderId="0" applyNumberFormat="0" applyBorder="0" applyAlignment="0" applyProtection="0"/>
    <xf numFmtId="0" fontId="68" fillId="14" borderId="0" applyNumberFormat="0" applyBorder="0" applyAlignment="0" applyProtection="0"/>
    <xf numFmtId="0" fontId="89" fillId="14" borderId="0" applyNumberFormat="0" applyBorder="0" applyAlignment="0" applyProtection="0"/>
    <xf numFmtId="0" fontId="52" fillId="15" borderId="0" applyNumberFormat="0" applyBorder="0" applyAlignment="0" applyProtection="0"/>
    <xf numFmtId="0" fontId="68" fillId="15" borderId="0" applyNumberFormat="0" applyBorder="0" applyAlignment="0" applyProtection="0"/>
    <xf numFmtId="0" fontId="89" fillId="15" borderId="0" applyNumberFormat="0" applyBorder="0" applyAlignment="0" applyProtection="0"/>
    <xf numFmtId="0" fontId="52" fillId="20" borderId="0" applyNumberFormat="0" applyBorder="0" applyAlignment="0" applyProtection="0"/>
    <xf numFmtId="0" fontId="68" fillId="20" borderId="0" applyNumberFormat="0" applyBorder="0" applyAlignment="0" applyProtection="0"/>
    <xf numFmtId="0" fontId="89" fillId="20" borderId="0" applyNumberFormat="0" applyBorder="0" applyAlignment="0" applyProtection="0"/>
    <xf numFmtId="0" fontId="53" fillId="4" borderId="0" applyNumberFormat="0" applyBorder="0" applyAlignment="0" applyProtection="0"/>
    <xf numFmtId="0" fontId="69" fillId="4" borderId="0" applyNumberFormat="0" applyBorder="0" applyAlignment="0" applyProtection="0"/>
    <xf numFmtId="0" fontId="90" fillId="4" borderId="0" applyNumberFormat="0" applyBorder="0" applyAlignment="0" applyProtection="0"/>
    <xf numFmtId="0" fontId="54" fillId="21" borderId="7" applyNumberFormat="0" applyAlignment="0" applyProtection="0"/>
    <xf numFmtId="0" fontId="70" fillId="21" borderId="7" applyNumberFormat="0" applyAlignment="0" applyProtection="0"/>
    <xf numFmtId="0" fontId="91" fillId="21" borderId="7" applyNumberFormat="0" applyAlignment="0" applyProtection="0"/>
    <xf numFmtId="0" fontId="55" fillId="22" borderId="8" applyNumberFormat="0" applyAlignment="0" applyProtection="0"/>
    <xf numFmtId="0" fontId="71" fillId="22" borderId="8" applyNumberFormat="0" applyAlignment="0" applyProtection="0"/>
    <xf numFmtId="0" fontId="92" fillId="22" borderId="8" applyNumberFormat="0" applyAlignment="0" applyProtection="0"/>
    <xf numFmtId="43" fontId="10"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208" fontId="46" fillId="0" borderId="0" applyFont="0" applyFill="0" applyBorder="0" applyAlignment="0" applyProtection="0"/>
    <xf numFmtId="189"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7" fontId="5" fillId="0" borderId="0" applyFont="0" applyFill="0" applyBorder="0" applyAlignment="0" applyProtection="0"/>
    <xf numFmtId="43" fontId="44" fillId="0" borderId="0" applyFont="0" applyFill="0" applyBorder="0" applyAlignment="0" applyProtection="0"/>
    <xf numFmtId="43" fontId="5" fillId="0" borderId="0" applyFont="0" applyFill="0" applyBorder="0" applyAlignment="0" applyProtection="0"/>
    <xf numFmtId="43"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2" fontId="10" fillId="0" borderId="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43" fontId="44" fillId="0" borderId="0" applyFont="0" applyFill="0" applyBorder="0" applyAlignment="0" applyProtection="0"/>
    <xf numFmtId="43" fontId="10" fillId="0" borderId="0" applyFont="0" applyFill="0" applyBorder="0" applyAlignment="0" applyProtection="0"/>
    <xf numFmtId="43" fontId="48" fillId="0" borderId="0" applyFont="0" applyFill="0" applyBorder="0" applyAlignment="0" applyProtection="0"/>
    <xf numFmtId="202" fontId="10"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2" fontId="10" fillId="0" borderId="0" applyFill="0" applyBorder="0" applyAlignment="0" applyProtection="0"/>
    <xf numFmtId="37" fontId="46" fillId="0" borderId="0" applyFont="0" applyFill="0" applyBorder="0" applyAlignment="0" applyProtection="0"/>
    <xf numFmtId="43" fontId="51" fillId="0" borderId="0" applyFont="0" applyFill="0" applyBorder="0" applyAlignment="0" applyProtection="0"/>
    <xf numFmtId="37" fontId="46"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44" fillId="0" borderId="0" applyFont="0" applyFill="0" applyBorder="0" applyAlignment="0" applyProtection="0"/>
    <xf numFmtId="37" fontId="4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1" fillId="0" borderId="0" applyFont="0" applyFill="0" applyBorder="0" applyAlignment="0" applyProtection="0"/>
    <xf numFmtId="202" fontId="93" fillId="0" borderId="0" applyFill="0" applyBorder="0" applyAlignment="0" applyProtection="0"/>
    <xf numFmtId="43" fontId="44"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189" fontId="46"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46"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200" fontId="44" fillId="0" borderId="0" applyFont="0" applyFill="0" applyBorder="0" applyAlignment="0" applyProtection="0"/>
    <xf numFmtId="43" fontId="5" fillId="0" borderId="0" applyFont="0" applyFill="0" applyBorder="0" applyAlignment="0" applyProtection="0"/>
    <xf numFmtId="187" fontId="10" fillId="0" borderId="0" applyFill="0" applyBorder="0" applyAlignment="0" applyProtection="0"/>
    <xf numFmtId="204" fontId="10" fillId="0" borderId="0"/>
    <xf numFmtId="204" fontId="10" fillId="0" borderId="0"/>
    <xf numFmtId="204" fontId="10" fillId="0" borderId="0"/>
    <xf numFmtId="204" fontId="10" fillId="0" borderId="0"/>
    <xf numFmtId="204" fontId="10" fillId="0" borderId="0"/>
    <xf numFmtId="44" fontId="48" fillId="0" borderId="0" applyFont="0" applyFill="0" applyBorder="0" applyAlignment="0" applyProtection="0"/>
    <xf numFmtId="205" fontId="10" fillId="0" borderId="0"/>
    <xf numFmtId="205" fontId="10" fillId="0" borderId="0"/>
    <xf numFmtId="205" fontId="10" fillId="0" borderId="0"/>
    <xf numFmtId="205" fontId="10" fillId="0" borderId="0"/>
    <xf numFmtId="207" fontId="10" fillId="0" borderId="0"/>
    <xf numFmtId="206" fontId="10" fillId="0" borderId="0"/>
    <xf numFmtId="206" fontId="10" fillId="0" borderId="0"/>
    <xf numFmtId="206" fontId="10" fillId="0" borderId="0"/>
    <xf numFmtId="206" fontId="10" fillId="0" borderId="0"/>
    <xf numFmtId="209" fontId="10" fillId="0" borderId="0"/>
    <xf numFmtId="0" fontId="56" fillId="0" borderId="0" applyNumberFormat="0" applyFill="0" applyBorder="0" applyAlignment="0" applyProtection="0"/>
    <xf numFmtId="0" fontId="72" fillId="0" borderId="0" applyNumberFormat="0" applyFill="0" applyBorder="0" applyAlignment="0" applyProtection="0"/>
    <xf numFmtId="0" fontId="94" fillId="0" borderId="0" applyNumberFormat="0" applyFill="0" applyBorder="0" applyAlignment="0" applyProtection="0"/>
    <xf numFmtId="0" fontId="57" fillId="5" borderId="0" applyNumberFormat="0" applyBorder="0" applyAlignment="0" applyProtection="0"/>
    <xf numFmtId="0" fontId="73" fillId="5" borderId="0" applyNumberFormat="0" applyBorder="0" applyAlignment="0" applyProtection="0"/>
    <xf numFmtId="0" fontId="95" fillId="5" borderId="0" applyNumberFormat="0" applyBorder="0" applyAlignment="0" applyProtection="0"/>
    <xf numFmtId="38" fontId="74" fillId="23" borderId="0" applyNumberFormat="0" applyBorder="0" applyAlignment="0" applyProtection="0"/>
    <xf numFmtId="0" fontId="111" fillId="0" borderId="0">
      <alignment horizontal="center"/>
    </xf>
    <xf numFmtId="0" fontId="58" fillId="0" borderId="9" applyNumberFormat="0" applyFill="0" applyAlignment="0" applyProtection="0"/>
    <xf numFmtId="0" fontId="75" fillId="0" borderId="9" applyNumberFormat="0" applyFill="0" applyAlignment="0" applyProtection="0"/>
    <xf numFmtId="0" fontId="96" fillId="0" borderId="9" applyNumberFormat="0" applyFill="0" applyAlignment="0" applyProtection="0"/>
    <xf numFmtId="0" fontId="59" fillId="0" borderId="10" applyNumberFormat="0" applyFill="0" applyAlignment="0" applyProtection="0"/>
    <xf numFmtId="0" fontId="76" fillId="0" borderId="10" applyNumberFormat="0" applyFill="0" applyAlignment="0" applyProtection="0"/>
    <xf numFmtId="0" fontId="97" fillId="0" borderId="10" applyNumberFormat="0" applyFill="0" applyAlignment="0" applyProtection="0"/>
    <xf numFmtId="0" fontId="60" fillId="0" borderId="11" applyNumberFormat="0" applyFill="0" applyAlignment="0" applyProtection="0"/>
    <xf numFmtId="0" fontId="77" fillId="0" borderId="11" applyNumberFormat="0" applyFill="0" applyAlignment="0" applyProtection="0"/>
    <xf numFmtId="0" fontId="98" fillId="0" borderId="11" applyNumberFormat="0" applyFill="0" applyAlignment="0" applyProtection="0"/>
    <xf numFmtId="0" fontId="60" fillId="0" borderId="0" applyNumberFormat="0" applyFill="0" applyBorder="0" applyAlignment="0" applyProtection="0"/>
    <xf numFmtId="0" fontId="77" fillId="0" borderId="0" applyNumberFormat="0" applyFill="0" applyBorder="0" applyAlignment="0" applyProtection="0"/>
    <xf numFmtId="0" fontId="98" fillId="0" borderId="0" applyNumberFormat="0" applyFill="0" applyBorder="0" applyAlignment="0" applyProtection="0"/>
    <xf numFmtId="0" fontId="111" fillId="0" borderId="0">
      <alignment horizontal="center" textRotation="90"/>
    </xf>
    <xf numFmtId="0" fontId="99" fillId="0" borderId="0" applyNumberFormat="0" applyFill="0" applyBorder="0" applyAlignment="0" applyProtection="0">
      <alignment vertical="top"/>
      <protection locked="0"/>
    </xf>
    <xf numFmtId="0" fontId="61" fillId="8" borderId="7" applyNumberFormat="0" applyAlignment="0" applyProtection="0"/>
    <xf numFmtId="10" fontId="74" fillId="24" borderId="12" applyNumberFormat="0" applyBorder="0" applyAlignment="0" applyProtection="0"/>
    <xf numFmtId="0" fontId="78" fillId="8" borderId="7" applyNumberFormat="0" applyAlignment="0" applyProtection="0"/>
    <xf numFmtId="0" fontId="100" fillId="8" borderId="7" applyNumberFormat="0" applyAlignment="0" applyProtection="0"/>
    <xf numFmtId="0" fontId="62" fillId="0" borderId="13" applyNumberFormat="0" applyFill="0" applyAlignment="0" applyProtection="0"/>
    <xf numFmtId="0" fontId="79" fillId="0" borderId="13" applyNumberFormat="0" applyFill="0" applyAlignment="0" applyProtection="0"/>
    <xf numFmtId="0" fontId="101" fillId="0" borderId="13" applyNumberFormat="0" applyFill="0" applyAlignment="0" applyProtection="0"/>
    <xf numFmtId="0" fontId="63" fillId="25" borderId="0" applyNumberFormat="0" applyBorder="0" applyAlignment="0" applyProtection="0"/>
    <xf numFmtId="0" fontId="80" fillId="25" borderId="0" applyNumberFormat="0" applyBorder="0" applyAlignment="0" applyProtection="0"/>
    <xf numFmtId="0" fontId="102" fillId="25" borderId="0" applyNumberFormat="0" applyBorder="0" applyAlignment="0" applyProtection="0"/>
    <xf numFmtId="37" fontId="81" fillId="0" borderId="0"/>
    <xf numFmtId="207" fontId="82" fillId="0" borderId="0"/>
    <xf numFmtId="0" fontId="45" fillId="0" borderId="0"/>
    <xf numFmtId="0" fontId="10" fillId="0" borderId="0"/>
    <xf numFmtId="0" fontId="44" fillId="0" borderId="0"/>
    <xf numFmtId="0" fontId="8" fillId="0" borderId="0"/>
    <xf numFmtId="0" fontId="8" fillId="0" borderId="0"/>
    <xf numFmtId="0" fontId="112" fillId="0" borderId="0"/>
    <xf numFmtId="0" fontId="113" fillId="0" borderId="0"/>
    <xf numFmtId="0" fontId="44" fillId="0" borderId="0"/>
    <xf numFmtId="0" fontId="44" fillId="0" borderId="0"/>
    <xf numFmtId="0" fontId="46" fillId="0" borderId="0"/>
    <xf numFmtId="0" fontId="44" fillId="0" borderId="0"/>
    <xf numFmtId="0" fontId="50" fillId="0" borderId="0"/>
    <xf numFmtId="0" fontId="5" fillId="0" borderId="0"/>
    <xf numFmtId="0" fontId="50" fillId="0" borderId="0"/>
    <xf numFmtId="0" fontId="114" fillId="0" borderId="0"/>
    <xf numFmtId="0" fontId="5" fillId="0" borderId="0"/>
    <xf numFmtId="0" fontId="15" fillId="0" borderId="0"/>
    <xf numFmtId="0" fontId="15" fillId="0" borderId="0"/>
    <xf numFmtId="0" fontId="113" fillId="0" borderId="0"/>
    <xf numFmtId="0" fontId="15" fillId="0" borderId="0"/>
    <xf numFmtId="0" fontId="5" fillId="0" borderId="0"/>
    <xf numFmtId="0" fontId="10" fillId="0" borderId="0"/>
    <xf numFmtId="0" fontId="10"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46" fillId="0" borderId="0"/>
    <xf numFmtId="0" fontId="5" fillId="0" borderId="0"/>
    <xf numFmtId="0" fontId="46" fillId="0" borderId="0"/>
    <xf numFmtId="0" fontId="113" fillId="0" borderId="0"/>
    <xf numFmtId="0" fontId="115" fillId="0" borderId="0"/>
    <xf numFmtId="0" fontId="112" fillId="0" borderId="0"/>
    <xf numFmtId="0" fontId="5"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3" fillId="0" borderId="0"/>
    <xf numFmtId="0" fontId="10" fillId="0" borderId="0"/>
    <xf numFmtId="0" fontId="3"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13" fillId="0" borderId="0"/>
    <xf numFmtId="0" fontId="44" fillId="0" borderId="0"/>
    <xf numFmtId="0" fontId="44" fillId="0" borderId="0"/>
    <xf numFmtId="0" fontId="104" fillId="0" borderId="0"/>
    <xf numFmtId="0" fontId="47" fillId="0" borderId="0"/>
    <xf numFmtId="0" fontId="45" fillId="0" borderId="0"/>
    <xf numFmtId="0" fontId="10" fillId="0" borderId="0"/>
    <xf numFmtId="0" fontId="49" fillId="0" borderId="0"/>
    <xf numFmtId="0" fontId="10" fillId="0" borderId="0"/>
    <xf numFmtId="0" fontId="45" fillId="0" borderId="0"/>
    <xf numFmtId="0" fontId="10" fillId="0" borderId="0"/>
    <xf numFmtId="0" fontId="10" fillId="0" borderId="0">
      <protection locked="0"/>
    </xf>
    <xf numFmtId="0" fontId="10" fillId="0" borderId="0"/>
    <xf numFmtId="0" fontId="44" fillId="0" borderId="0"/>
    <xf numFmtId="0" fontId="50" fillId="0" borderId="0"/>
    <xf numFmtId="0" fontId="50" fillId="0" borderId="0"/>
    <xf numFmtId="0" fontId="10" fillId="0" borderId="0"/>
    <xf numFmtId="0" fontId="5" fillId="26" borderId="14" applyNumberFormat="0" applyFont="0" applyAlignment="0" applyProtection="0"/>
    <xf numFmtId="0" fontId="5" fillId="26" borderId="14" applyNumberFormat="0" applyFont="0" applyAlignment="0" applyProtection="0"/>
    <xf numFmtId="0" fontId="64" fillId="21" borderId="15" applyNumberFormat="0" applyAlignment="0" applyProtection="0"/>
    <xf numFmtId="0" fontId="83" fillId="21" borderId="15" applyNumberFormat="0" applyAlignment="0" applyProtection="0"/>
    <xf numFmtId="0" fontId="105" fillId="21" borderId="15" applyNumberFormat="0" applyAlignment="0" applyProtection="0"/>
    <xf numFmtId="9" fontId="10"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9" fontId="45" fillId="0" borderId="0" applyFont="0" applyFill="0" applyBorder="0" applyAlignment="0" applyProtection="0"/>
    <xf numFmtId="9" fontId="44"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4"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ill="0" applyBorder="0" applyAlignment="0" applyProtection="0"/>
    <xf numFmtId="9" fontId="5" fillId="0" borderId="0" applyFont="0" applyFill="0" applyBorder="0" applyAlignment="0" applyProtection="0"/>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0" fontId="116" fillId="0" borderId="0"/>
    <xf numFmtId="0" fontId="116" fillId="0" borderId="0"/>
    <xf numFmtId="0" fontId="65" fillId="0" borderId="0" applyNumberFormat="0" applyFill="0" applyBorder="0" applyAlignment="0" applyProtection="0"/>
    <xf numFmtId="0" fontId="84" fillId="0" borderId="0" applyNumberFormat="0" applyFill="0" applyBorder="0" applyAlignment="0" applyProtection="0"/>
    <xf numFmtId="0" fontId="106" fillId="0" borderId="0" applyNumberFormat="0" applyFill="0" applyBorder="0" applyAlignment="0" applyProtection="0"/>
    <xf numFmtId="0" fontId="66" fillId="0" borderId="17" applyNumberFormat="0" applyFill="0" applyAlignment="0" applyProtection="0"/>
    <xf numFmtId="0" fontId="85" fillId="0" borderId="17" applyNumberFormat="0" applyFill="0" applyAlignment="0" applyProtection="0"/>
    <xf numFmtId="0" fontId="107" fillId="0" borderId="17" applyNumberFormat="0" applyFill="0" applyAlignment="0" applyProtection="0"/>
    <xf numFmtId="0" fontId="67" fillId="0" borderId="0" applyNumberFormat="0" applyFill="0" applyBorder="0" applyAlignment="0" applyProtection="0"/>
    <xf numFmtId="0" fontId="86" fillId="0" borderId="0" applyNumberFormat="0" applyFill="0" applyBorder="0" applyAlignment="0" applyProtection="0"/>
    <xf numFmtId="0" fontId="108" fillId="0" borderId="0" applyNumberFormat="0" applyFill="0" applyBorder="0" applyAlignment="0" applyProtection="0"/>
    <xf numFmtId="43" fontId="51" fillId="0" borderId="0" applyFont="0" applyFill="0" applyBorder="0" applyAlignment="0" applyProtection="0"/>
    <xf numFmtId="43" fontId="10"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02" fontId="10" fillId="0" borderId="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0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87"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44" fillId="0" borderId="0" applyFont="0" applyFill="0" applyBorder="0" applyAlignment="0" applyProtection="0"/>
    <xf numFmtId="43" fontId="5" fillId="0" borderId="0" applyFont="0" applyFill="0" applyBorder="0" applyAlignment="0" applyProtection="0"/>
    <xf numFmtId="189" fontId="51" fillId="0" borderId="0" applyFont="0" applyFill="0" applyBorder="0" applyAlignment="0" applyProtection="0"/>
    <xf numFmtId="43" fontId="8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44"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8" fontId="45" fillId="0" borderId="0" applyFont="0" applyFill="0" applyBorder="0" applyAlignment="0" applyProtection="0"/>
    <xf numFmtId="210" fontId="46" fillId="0" borderId="0" applyFont="0" applyFill="0" applyBorder="0" applyAlignment="0" applyProtection="0"/>
    <xf numFmtId="43" fontId="5" fillId="0" borderId="0" applyFont="0" applyFill="0" applyBorder="0" applyAlignment="0" applyProtection="0"/>
    <xf numFmtId="43" fontId="44" fillId="0" borderId="0" applyFont="0" applyFill="0" applyBorder="0" applyAlignment="0" applyProtection="0"/>
    <xf numFmtId="0" fontId="10" fillId="0" borderId="0"/>
    <xf numFmtId="0" fontId="45" fillId="0" borderId="0"/>
    <xf numFmtId="0" fontId="10" fillId="0" borderId="0" applyProtection="0"/>
    <xf numFmtId="0" fontId="44" fillId="0" borderId="0"/>
    <xf numFmtId="0" fontId="104" fillId="0" borderId="0"/>
    <xf numFmtId="0" fontId="103" fillId="0" borderId="0">
      <alignment vertical="top"/>
    </xf>
    <xf numFmtId="0" fontId="103" fillId="0" borderId="0">
      <alignment vertical="top"/>
    </xf>
    <xf numFmtId="0" fontId="88" fillId="0" borderId="0"/>
    <xf numFmtId="0" fontId="5" fillId="0" borderId="0"/>
    <xf numFmtId="0" fontId="10" fillId="0" borderId="0"/>
    <xf numFmtId="0" fontId="112" fillId="0" borderId="0"/>
    <xf numFmtId="0" fontId="10" fillId="0" borderId="0"/>
    <xf numFmtId="0" fontId="44" fillId="0" borderId="0"/>
    <xf numFmtId="0" fontId="51" fillId="0" borderId="0"/>
    <xf numFmtId="0" fontId="51" fillId="0" borderId="0"/>
    <xf numFmtId="0" fontId="51" fillId="0" borderId="0"/>
    <xf numFmtId="0" fontId="44" fillId="0" borderId="0"/>
    <xf numFmtId="0" fontId="5" fillId="0" borderId="0"/>
    <xf numFmtId="0" fontId="5" fillId="0" borderId="0"/>
    <xf numFmtId="0" fontId="44" fillId="0" borderId="0"/>
    <xf numFmtId="0" fontId="5" fillId="0" borderId="0"/>
    <xf numFmtId="0" fontId="10" fillId="0" borderId="0"/>
    <xf numFmtId="0" fontId="51" fillId="0" borderId="0"/>
    <xf numFmtId="0" fontId="10" fillId="0" borderId="0"/>
    <xf numFmtId="0" fontId="10" fillId="0" borderId="0"/>
    <xf numFmtId="0" fontId="50" fillId="0" borderId="0"/>
    <xf numFmtId="0" fontId="44" fillId="0" borderId="0"/>
    <xf numFmtId="0" fontId="51" fillId="0" borderId="0"/>
    <xf numFmtId="0" fontId="44" fillId="0" borderId="0"/>
    <xf numFmtId="0" fontId="117" fillId="0" borderId="0"/>
    <xf numFmtId="0" fontId="46" fillId="0" borderId="0"/>
    <xf numFmtId="0" fontId="118" fillId="2" borderId="0" applyNumberFormat="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0" fontId="44" fillId="0" borderId="18"/>
    <xf numFmtId="0" fontId="44" fillId="0" borderId="18"/>
    <xf numFmtId="0" fontId="44" fillId="0" borderId="18"/>
    <xf numFmtId="0" fontId="44" fillId="0" borderId="18"/>
    <xf numFmtId="0" fontId="44" fillId="0" borderId="18"/>
    <xf numFmtId="0" fontId="3" fillId="0" borderId="0"/>
    <xf numFmtId="189" fontId="3" fillId="0" borderId="0" applyFont="0" applyFill="0" applyBorder="0" applyAlignment="0" applyProtection="0"/>
    <xf numFmtId="0" fontId="3" fillId="0" borderId="0"/>
    <xf numFmtId="0" fontId="10" fillId="0" borderId="0"/>
    <xf numFmtId="0" fontId="112" fillId="0" borderId="0"/>
    <xf numFmtId="43" fontId="5" fillId="0" borderId="0" applyFont="0" applyFill="0" applyBorder="0" applyAlignment="0" applyProtection="0"/>
    <xf numFmtId="43" fontId="5" fillId="0" borderId="0" applyFont="0" applyFill="0" applyBorder="0" applyAlignment="0" applyProtection="0"/>
    <xf numFmtId="0" fontId="44" fillId="0" borderId="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203" fontId="15" fillId="0" borderId="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44" fillId="0" borderId="0"/>
    <xf numFmtId="0" fontId="46" fillId="0" borderId="0"/>
    <xf numFmtId="0" fontId="3" fillId="0" borderId="0"/>
    <xf numFmtId="0" fontId="6"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189" fontId="47" fillId="0" borderId="0" applyFont="0" applyFill="0" applyBorder="0" applyAlignment="0" applyProtection="0"/>
    <xf numFmtId="9" fontId="47" fillId="0" borderId="0" applyFont="0" applyFill="0" applyBorder="0" applyAlignment="0" applyProtection="0"/>
    <xf numFmtId="0" fontId="3" fillId="0" borderId="0"/>
    <xf numFmtId="189" fontId="3" fillId="0" borderId="0" applyFont="0" applyFill="0" applyBorder="0" applyAlignment="0" applyProtection="0"/>
    <xf numFmtId="211" fontId="44" fillId="0" borderId="0" applyFont="0" applyFill="0" applyBorder="0" applyAlignment="0" applyProtection="0"/>
    <xf numFmtId="0" fontId="110" fillId="0" borderId="0" applyFill="0" applyBorder="0" applyProtection="0">
      <alignment horizontal="left" vertical="top"/>
    </xf>
    <xf numFmtId="43" fontId="5"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3" fillId="0" borderId="0"/>
    <xf numFmtId="0" fontId="3" fillId="0" borderId="0"/>
    <xf numFmtId="9" fontId="45" fillId="0" borderId="0" applyFont="0" applyFill="0" applyBorder="0" applyAlignment="0" applyProtection="0"/>
    <xf numFmtId="43" fontId="5" fillId="0" borderId="0" applyFont="0" applyFill="0" applyBorder="0" applyAlignment="0" applyProtection="0"/>
    <xf numFmtId="0" fontId="3" fillId="0" borderId="0"/>
    <xf numFmtId="189" fontId="3" fillId="0" borderId="0" applyFont="0" applyFill="0" applyBorder="0" applyAlignment="0" applyProtection="0"/>
    <xf numFmtId="0" fontId="3" fillId="0" borderId="0"/>
    <xf numFmtId="0" fontId="51" fillId="3" borderId="0" applyNumberFormat="0" applyBorder="0" applyAlignment="0" applyProtection="0"/>
    <xf numFmtId="0" fontId="51" fillId="4" borderId="0" applyNumberFormat="0" applyBorder="0" applyAlignment="0" applyProtection="0"/>
    <xf numFmtId="0" fontId="51" fillId="5"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51" fillId="6" borderId="0" applyNumberFormat="0" applyBorder="0" applyAlignment="0" applyProtection="0"/>
    <xf numFmtId="0" fontId="51" fillId="9" borderId="0" applyNumberFormat="0" applyBorder="0" applyAlignment="0" applyProtection="0"/>
    <xf numFmtId="0" fontId="51" fillId="12" borderId="0" applyNumberFormat="0" applyBorder="0" applyAlignment="0" applyProtection="0"/>
    <xf numFmtId="0" fontId="52" fillId="13" borderId="0" applyNumberFormat="0" applyBorder="0" applyAlignment="0" applyProtection="0"/>
    <xf numFmtId="0" fontId="52" fillId="10" borderId="0" applyNumberFormat="0" applyBorder="0" applyAlignment="0" applyProtection="0"/>
    <xf numFmtId="0" fontId="52" fillId="11"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4" fillId="21" borderId="7" applyNumberFormat="0" applyAlignment="0" applyProtection="0"/>
    <xf numFmtId="0" fontId="67" fillId="0" borderId="0" applyNumberFormat="0" applyFill="0" applyBorder="0" applyAlignment="0" applyProtection="0"/>
    <xf numFmtId="0" fontId="56" fillId="0" borderId="0" applyNumberFormat="0" applyFill="0" applyBorder="0" applyAlignment="0" applyProtection="0"/>
    <xf numFmtId="0" fontId="65" fillId="0" borderId="0" applyNumberFormat="0" applyFill="0" applyBorder="0" applyAlignment="0" applyProtection="0"/>
    <xf numFmtId="0" fontId="55" fillId="22" borderId="8" applyNumberFormat="0" applyAlignment="0" applyProtection="0"/>
    <xf numFmtId="0" fontId="62" fillId="0" borderId="13" applyNumberFormat="0" applyFill="0" applyAlignment="0" applyProtection="0"/>
    <xf numFmtId="0" fontId="57" fillId="5" borderId="0" applyNumberFormat="0" applyBorder="0" applyAlignment="0" applyProtection="0"/>
    <xf numFmtId="0" fontId="61" fillId="8" borderId="7" applyNumberFormat="0" applyAlignment="0" applyProtection="0"/>
    <xf numFmtId="0" fontId="63" fillId="25" borderId="0" applyNumberFormat="0" applyBorder="0" applyAlignment="0" applyProtection="0"/>
    <xf numFmtId="0" fontId="66" fillId="0" borderId="17" applyNumberFormat="0" applyFill="0" applyAlignment="0" applyProtection="0"/>
    <xf numFmtId="0" fontId="53" fillId="4"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20" borderId="0" applyNumberFormat="0" applyBorder="0" applyAlignment="0" applyProtection="0"/>
    <xf numFmtId="0" fontId="64" fillId="21" borderId="15" applyNumberFormat="0" applyAlignment="0" applyProtection="0"/>
    <xf numFmtId="0" fontId="51" fillId="26" borderId="14" applyNumberFormat="0" applyFont="0" applyAlignment="0" applyProtection="0"/>
    <xf numFmtId="0" fontId="58" fillId="0" borderId="9" applyNumberFormat="0" applyFill="0" applyAlignment="0" applyProtection="0"/>
    <xf numFmtId="0" fontId="59" fillId="0" borderId="10" applyNumberFormat="0" applyFill="0" applyAlignment="0" applyProtection="0"/>
    <xf numFmtId="0" fontId="60" fillId="0" borderId="11" applyNumberFormat="0" applyFill="0" applyAlignment="0" applyProtection="0"/>
    <xf numFmtId="0" fontId="60"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44" fillId="0" borderId="0"/>
    <xf numFmtId="0" fontId="2" fillId="0" borderId="0"/>
    <xf numFmtId="189" fontId="2" fillId="0" borderId="0" applyFont="0" applyFill="0" applyBorder="0" applyAlignment="0" applyProtection="0"/>
    <xf numFmtId="0" fontId="2" fillId="0" borderId="0"/>
    <xf numFmtId="0" fontId="5" fillId="0" borderId="0"/>
    <xf numFmtId="0" fontId="2"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5" fillId="0" borderId="0"/>
    <xf numFmtId="0" fontId="44"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37" fontId="46" fillId="0" borderId="0" applyFont="0" applyFill="0" applyBorder="0" applyAlignment="0" applyProtection="0"/>
    <xf numFmtId="37" fontId="46" fillId="0" borderId="0" applyFont="0" applyFill="0" applyBorder="0" applyAlignment="0" applyProtection="0"/>
    <xf numFmtId="37" fontId="46" fillId="0" borderId="0" applyFont="0" applyFill="0" applyBorder="0" applyAlignment="0" applyProtection="0"/>
    <xf numFmtId="0" fontId="1" fillId="0" borderId="0"/>
    <xf numFmtId="0" fontId="1" fillId="0" borderId="0"/>
    <xf numFmtId="38" fontId="45" fillId="0" borderId="0" applyFont="0" applyFill="0" applyBorder="0" applyAlignment="0" applyProtection="0"/>
    <xf numFmtId="0" fontId="1" fillId="0" borderId="0"/>
    <xf numFmtId="189" fontId="1"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5" fillId="0" borderId="0"/>
    <xf numFmtId="0" fontId="5" fillId="0" borderId="0"/>
    <xf numFmtId="189" fontId="1" fillId="0" borderId="0" applyFont="0" applyFill="0" applyBorder="0" applyAlignment="0" applyProtection="0"/>
    <xf numFmtId="37" fontId="46" fillId="0" borderId="0" applyFont="0" applyFill="0" applyBorder="0" applyAlignment="0" applyProtection="0"/>
    <xf numFmtId="37" fontId="46" fillId="0" borderId="0" applyFont="0" applyFill="0" applyBorder="0" applyAlignment="0" applyProtection="0"/>
    <xf numFmtId="43" fontId="1" fillId="0" borderId="0" applyFont="0" applyFill="0" applyBorder="0" applyAlignment="0" applyProtection="0"/>
    <xf numFmtId="37" fontId="46"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38"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32" fillId="0" borderId="0"/>
  </cellStyleXfs>
  <cellXfs count="909">
    <xf numFmtId="0" fontId="0" fillId="0" borderId="0" xfId="0"/>
    <xf numFmtId="40" fontId="8" fillId="0" borderId="0" xfId="0" applyNumberFormat="1" applyFont="1" applyAlignment="1"/>
    <xf numFmtId="40" fontId="10" fillId="0" borderId="0" xfId="0" applyNumberFormat="1" applyFont="1" applyAlignment="1"/>
    <xf numFmtId="40" fontId="10" fillId="0" borderId="0" xfId="17" quotePrefix="1" applyNumberFormat="1" applyFont="1" applyAlignment="1" applyProtection="1">
      <alignment horizontal="center"/>
    </xf>
    <xf numFmtId="40" fontId="10" fillId="0" borderId="0" xfId="17" applyNumberFormat="1" applyFont="1" applyAlignment="1" applyProtection="1">
      <alignment horizontal="center"/>
    </xf>
    <xf numFmtId="191" fontId="8" fillId="0" borderId="0" xfId="0" applyNumberFormat="1" applyFont="1"/>
    <xf numFmtId="191" fontId="8" fillId="0" borderId="0" xfId="17" applyNumberFormat="1" applyFont="1"/>
    <xf numFmtId="191" fontId="8" fillId="0" borderId="0" xfId="17" applyNumberFormat="1" applyFont="1" applyBorder="1"/>
    <xf numFmtId="40" fontId="25" fillId="0" borderId="0" xfId="17" applyNumberFormat="1" applyFont="1" applyAlignment="1"/>
    <xf numFmtId="191" fontId="26" fillId="0" borderId="0" xfId="0" applyNumberFormat="1" applyFont="1"/>
    <xf numFmtId="40" fontId="9" fillId="0" borderId="0" xfId="0" applyNumberFormat="1" applyFont="1"/>
    <xf numFmtId="40" fontId="10" fillId="0" borderId="0" xfId="0" applyNumberFormat="1" applyFont="1"/>
    <xf numFmtId="40" fontId="10" fillId="0" borderId="0" xfId="0" quotePrefix="1" applyNumberFormat="1" applyFont="1" applyBorder="1" applyAlignment="1">
      <alignment horizontal="center"/>
    </xf>
    <xf numFmtId="40" fontId="10" fillId="0" borderId="0" xfId="0" applyNumberFormat="1" applyFont="1" applyBorder="1" applyAlignment="1">
      <alignment horizontal="center"/>
    </xf>
    <xf numFmtId="40" fontId="10" fillId="0" borderId="0" xfId="0" applyNumberFormat="1" applyFont="1" applyBorder="1"/>
    <xf numFmtId="191" fontId="10" fillId="0" borderId="0" xfId="19" applyNumberFormat="1" applyFont="1" applyBorder="1" applyAlignment="1"/>
    <xf numFmtId="191" fontId="10" fillId="0" borderId="0" xfId="17" applyNumberFormat="1" applyFont="1" applyBorder="1" applyAlignment="1"/>
    <xf numFmtId="191" fontId="10" fillId="0" borderId="1" xfId="0" applyNumberFormat="1" applyFont="1" applyBorder="1"/>
    <xf numFmtId="191" fontId="10" fillId="0" borderId="0" xfId="0" applyNumberFormat="1" applyFont="1"/>
    <xf numFmtId="191" fontId="10" fillId="0" borderId="0" xfId="0" applyNumberFormat="1" applyFont="1" applyBorder="1"/>
    <xf numFmtId="40" fontId="10" fillId="0" borderId="0" xfId="0" applyNumberFormat="1" applyFont="1" applyFill="1"/>
    <xf numFmtId="40" fontId="25" fillId="0" borderId="0" xfId="5" applyNumberFormat="1" applyFont="1"/>
    <xf numFmtId="40" fontId="28" fillId="0" borderId="0" xfId="17" applyNumberFormat="1" applyFont="1" applyAlignment="1" applyProtection="1">
      <alignment horizontal="left"/>
    </xf>
    <xf numFmtId="40" fontId="25" fillId="0" borderId="0" xfId="5" applyNumberFormat="1" applyFont="1" applyAlignment="1"/>
    <xf numFmtId="40" fontId="28" fillId="0" borderId="0" xfId="17" applyNumberFormat="1" applyFont="1" applyAlignment="1"/>
    <xf numFmtId="40" fontId="25" fillId="0" borderId="0" xfId="17" applyNumberFormat="1" applyFont="1" applyBorder="1" applyAlignment="1"/>
    <xf numFmtId="40" fontId="25" fillId="0" borderId="0" xfId="17" applyNumberFormat="1" applyFont="1" applyAlignment="1" applyProtection="1">
      <alignment horizontal="left"/>
    </xf>
    <xf numFmtId="192" fontId="14" fillId="0" borderId="0" xfId="5" applyNumberFormat="1" applyFont="1" applyFill="1" applyBorder="1"/>
    <xf numFmtId="40" fontId="14" fillId="0" borderId="0" xfId="5" applyNumberFormat="1" applyFont="1" applyFill="1" applyBorder="1"/>
    <xf numFmtId="40" fontId="15" fillId="0" borderId="0" xfId="18" applyNumberFormat="1" applyFont="1" applyFill="1" applyBorder="1"/>
    <xf numFmtId="40" fontId="15" fillId="0" borderId="0" xfId="18" applyNumberFormat="1" applyFont="1" applyFill="1" applyBorder="1" applyAlignment="1" applyProtection="1">
      <alignment horizontal="left"/>
    </xf>
    <xf numFmtId="192" fontId="15" fillId="0" borderId="0" xfId="18" applyNumberFormat="1" applyFont="1" applyFill="1" applyBorder="1"/>
    <xf numFmtId="192" fontId="15" fillId="0" borderId="0" xfId="5" applyNumberFormat="1" applyFont="1" applyFill="1" applyBorder="1"/>
    <xf numFmtId="40" fontId="15" fillId="0" borderId="0" xfId="5" applyNumberFormat="1" applyFont="1" applyFill="1" applyBorder="1"/>
    <xf numFmtId="40" fontId="14" fillId="0" borderId="0" xfId="18" applyNumberFormat="1" applyFont="1" applyFill="1" applyBorder="1"/>
    <xf numFmtId="40" fontId="14" fillId="0" borderId="0" xfId="18" applyNumberFormat="1" applyFont="1" applyFill="1" applyBorder="1" applyAlignment="1" applyProtection="1">
      <alignment horizontal="left"/>
    </xf>
    <xf numFmtId="40" fontId="14" fillId="0" borderId="0" xfId="18" applyNumberFormat="1" applyFont="1" applyFill="1" applyBorder="1" applyProtection="1"/>
    <xf numFmtId="40" fontId="15" fillId="0" borderId="0" xfId="18" applyNumberFormat="1" applyFont="1" applyFill="1" applyBorder="1" applyProtection="1"/>
    <xf numFmtId="40" fontId="15" fillId="0" borderId="3" xfId="18" quotePrefix="1" applyNumberFormat="1" applyFont="1" applyFill="1" applyBorder="1" applyAlignment="1">
      <alignment horizontal="center"/>
    </xf>
    <xf numFmtId="40" fontId="15" fillId="0" borderId="3" xfId="18" applyNumberFormat="1" applyFont="1" applyFill="1" applyBorder="1" applyAlignment="1">
      <alignment horizontal="center"/>
    </xf>
    <xf numFmtId="40" fontId="15" fillId="0" borderId="3" xfId="5" applyNumberFormat="1" applyFont="1" applyFill="1" applyBorder="1" applyAlignment="1">
      <alignment horizontal="center"/>
    </xf>
    <xf numFmtId="191" fontId="15" fillId="0" borderId="0" xfId="18" applyNumberFormat="1" applyFont="1" applyFill="1" applyBorder="1"/>
    <xf numFmtId="191" fontId="15" fillId="0" borderId="3" xfId="18" applyNumberFormat="1" applyFont="1" applyFill="1" applyBorder="1"/>
    <xf numFmtId="191" fontId="15" fillId="0" borderId="0" xfId="5" applyNumberFormat="1" applyFont="1" applyFill="1" applyBorder="1"/>
    <xf numFmtId="191" fontId="15" fillId="0" borderId="4" xfId="18" applyNumberFormat="1" applyFont="1" applyFill="1" applyBorder="1"/>
    <xf numFmtId="40" fontId="15" fillId="0" borderId="0" xfId="5" applyNumberFormat="1" applyFont="1" applyFill="1" applyBorder="1" applyAlignment="1">
      <alignment horizontal="right"/>
    </xf>
    <xf numFmtId="43" fontId="15" fillId="0" borderId="0" xfId="2" applyFont="1" applyFill="1" applyBorder="1"/>
    <xf numFmtId="191" fontId="15" fillId="0" borderId="0" xfId="5" applyNumberFormat="1" applyFont="1"/>
    <xf numFmtId="191" fontId="15" fillId="0" borderId="0" xfId="18" applyNumberFormat="1" applyFont="1"/>
    <xf numFmtId="191" fontId="15" fillId="0" borderId="0" xfId="18" applyNumberFormat="1" applyFont="1" applyFill="1"/>
    <xf numFmtId="43" fontId="25" fillId="0" borderId="0" xfId="2" applyFont="1" applyAlignment="1"/>
    <xf numFmtId="191" fontId="25" fillId="0" borderId="0" xfId="17" quotePrefix="1" applyNumberFormat="1" applyFont="1" applyFill="1" applyAlignment="1">
      <alignment horizontal="right"/>
    </xf>
    <xf numFmtId="43" fontId="25" fillId="0" borderId="0" xfId="2" applyFont="1" applyFill="1" applyAlignment="1"/>
    <xf numFmtId="40" fontId="25" fillId="0" borderId="0" xfId="0" applyNumberFormat="1" applyFont="1" applyAlignment="1"/>
    <xf numFmtId="191" fontId="25" fillId="0" borderId="0" xfId="0" applyNumberFormat="1" applyFont="1" applyAlignment="1"/>
    <xf numFmtId="40" fontId="30" fillId="0" borderId="0" xfId="21" applyNumberFormat="1" applyFont="1" applyFill="1" applyAlignment="1"/>
    <xf numFmtId="40" fontId="26" fillId="0" borderId="0" xfId="21" applyNumberFormat="1" applyFont="1" applyFill="1" applyAlignment="1">
      <alignment horizontal="center"/>
    </xf>
    <xf numFmtId="191" fontId="25" fillId="0" borderId="0" xfId="17" applyNumberFormat="1" applyFont="1"/>
    <xf numFmtId="40" fontId="25" fillId="0" borderId="0" xfId="21" applyNumberFormat="1" applyFont="1" applyAlignment="1"/>
    <xf numFmtId="191" fontId="25" fillId="0" borderId="0" xfId="0" applyNumberFormat="1" applyFont="1"/>
    <xf numFmtId="193" fontId="26" fillId="0" borderId="0" xfId="0" applyNumberFormat="1" applyFont="1" applyFill="1" applyBorder="1"/>
    <xf numFmtId="40" fontId="25" fillId="0" borderId="0" xfId="0" applyNumberFormat="1" applyFont="1"/>
    <xf numFmtId="39" fontId="25" fillId="0" borderId="0" xfId="17" applyNumberFormat="1" applyFont="1" applyBorder="1" applyAlignment="1">
      <alignment horizontal="center"/>
    </xf>
    <xf numFmtId="40" fontId="31" fillId="0" borderId="0" xfId="0" applyNumberFormat="1" applyFont="1"/>
    <xf numFmtId="191" fontId="25" fillId="0" borderId="0" xfId="0" applyNumberFormat="1" applyFont="1" applyFill="1" applyAlignment="1"/>
    <xf numFmtId="191" fontId="25" fillId="0" borderId="0" xfId="17" applyNumberFormat="1" applyFont="1" applyAlignment="1"/>
    <xf numFmtId="190" fontId="25" fillId="0" borderId="0" xfId="0" applyNumberFormat="1" applyFont="1"/>
    <xf numFmtId="190" fontId="25" fillId="0" borderId="0" xfId="0" applyNumberFormat="1" applyFont="1" applyAlignment="1"/>
    <xf numFmtId="191" fontId="25" fillId="0" borderId="0" xfId="17" applyNumberFormat="1" applyFont="1" applyBorder="1"/>
    <xf numFmtId="193" fontId="26" fillId="0" borderId="0" xfId="0" applyNumberFormat="1" applyFont="1" applyFill="1" applyBorder="1" applyAlignment="1"/>
    <xf numFmtId="193" fontId="26" fillId="0" borderId="0" xfId="0" quotePrefix="1" applyNumberFormat="1" applyFont="1" applyFill="1" applyBorder="1" applyAlignment="1">
      <alignment horizontal="left"/>
    </xf>
    <xf numFmtId="40" fontId="25" fillId="0" borderId="0" xfId="17" applyNumberFormat="1" applyFont="1" applyAlignment="1" applyProtection="1"/>
    <xf numFmtId="40" fontId="25" fillId="0" borderId="0" xfId="17" applyNumberFormat="1" applyFont="1" applyAlignment="1">
      <alignment horizontal="center"/>
    </xf>
    <xf numFmtId="0" fontId="25" fillId="0" borderId="0" xfId="0" applyFont="1" applyAlignment="1"/>
    <xf numFmtId="190" fontId="25" fillId="0" borderId="0" xfId="17" applyNumberFormat="1" applyFont="1"/>
    <xf numFmtId="190" fontId="25" fillId="0" borderId="0" xfId="17" applyNumberFormat="1" applyFont="1" applyAlignment="1" applyProtection="1"/>
    <xf numFmtId="0" fontId="25" fillId="0" borderId="0" xfId="0" applyFont="1"/>
    <xf numFmtId="39" fontId="25" fillId="0" borderId="0" xfId="17" applyFont="1"/>
    <xf numFmtId="191" fontId="26" fillId="0" borderId="0" xfId="17" applyNumberFormat="1" applyFont="1" applyAlignment="1" applyProtection="1">
      <alignment horizontal="center"/>
    </xf>
    <xf numFmtId="191" fontId="25" fillId="0" borderId="0" xfId="17" applyNumberFormat="1" applyFont="1" applyAlignment="1">
      <alignment horizontal="center"/>
    </xf>
    <xf numFmtId="191" fontId="25" fillId="0" borderId="0" xfId="17" quotePrefix="1" applyNumberFormat="1" applyFont="1" applyAlignment="1">
      <alignment horizontal="right"/>
    </xf>
    <xf numFmtId="191" fontId="26" fillId="0" borderId="0" xfId="17" quotePrefix="1" applyNumberFormat="1" applyFont="1" applyFill="1" applyAlignment="1">
      <alignment horizontal="center"/>
    </xf>
    <xf numFmtId="191" fontId="25" fillId="0" borderId="0" xfId="17" applyNumberFormat="1" applyFont="1" applyBorder="1" applyAlignment="1"/>
    <xf numFmtId="192" fontId="25" fillId="0" borderId="0" xfId="17" applyNumberFormat="1" applyFont="1" applyFill="1" applyBorder="1" applyAlignment="1"/>
    <xf numFmtId="192" fontId="25" fillId="0" borderId="0" xfId="17" applyNumberFormat="1" applyFont="1" applyAlignment="1"/>
    <xf numFmtId="192" fontId="25" fillId="0" borderId="0" xfId="17" applyNumberFormat="1" applyFont="1" applyBorder="1" applyAlignment="1"/>
    <xf numFmtId="192" fontId="25" fillId="0" borderId="0" xfId="0" applyNumberFormat="1" applyFont="1" applyFill="1" applyAlignment="1"/>
    <xf numFmtId="192" fontId="25" fillId="0" borderId="0" xfId="0" applyNumberFormat="1" applyFont="1" applyAlignment="1"/>
    <xf numFmtId="192" fontId="25" fillId="0" borderId="2" xfId="17" applyNumberFormat="1" applyFont="1" applyBorder="1" applyAlignment="1"/>
    <xf numFmtId="192" fontId="25" fillId="0" borderId="0" xfId="17" applyNumberFormat="1" applyFont="1" applyAlignment="1">
      <alignment horizontal="right"/>
    </xf>
    <xf numFmtId="192" fontId="25" fillId="0" borderId="3" xfId="17" applyNumberFormat="1" applyFont="1" applyBorder="1" applyAlignment="1">
      <alignment horizontal="right"/>
    </xf>
    <xf numFmtId="192" fontId="25" fillId="0" borderId="5" xfId="17" applyNumberFormat="1" applyFont="1" applyBorder="1" applyAlignment="1">
      <alignment horizontal="right"/>
    </xf>
    <xf numFmtId="192" fontId="25" fillId="0" borderId="0" xfId="17" applyNumberFormat="1" applyFont="1" applyBorder="1" applyAlignment="1">
      <alignment horizontal="right"/>
    </xf>
    <xf numFmtId="40" fontId="25" fillId="0" borderId="0" xfId="17" quotePrefix="1" applyNumberFormat="1" applyFont="1" applyBorder="1" applyAlignment="1">
      <alignment horizontal="center"/>
    </xf>
    <xf numFmtId="39" fontId="25" fillId="0" borderId="0" xfId="0" applyNumberFormat="1" applyFont="1"/>
    <xf numFmtId="39" fontId="25" fillId="0" borderId="0" xfId="0" applyNumberFormat="1" applyFont="1" applyFill="1"/>
    <xf numFmtId="194" fontId="25" fillId="0" borderId="0" xfId="17" applyNumberFormat="1" applyFont="1" applyFill="1" applyAlignment="1"/>
    <xf numFmtId="194" fontId="25" fillId="0" borderId="0" xfId="0" applyNumberFormat="1" applyFont="1" applyFill="1" applyAlignment="1"/>
    <xf numFmtId="192" fontId="25" fillId="0" borderId="2" xfId="17" quotePrefix="1" applyNumberFormat="1" applyFont="1" applyFill="1" applyBorder="1" applyAlignment="1">
      <alignment horizontal="right"/>
    </xf>
    <xf numFmtId="43" fontId="25" fillId="0" borderId="0" xfId="1" applyFont="1" applyAlignment="1"/>
    <xf numFmtId="192" fontId="25" fillId="0" borderId="0" xfId="17" applyNumberFormat="1" applyFont="1" applyFill="1" applyAlignment="1"/>
    <xf numFmtId="194" fontId="25" fillId="0" borderId="4" xfId="17" applyNumberFormat="1" applyFont="1" applyFill="1" applyBorder="1" applyAlignment="1"/>
    <xf numFmtId="192" fontId="25" fillId="0" borderId="4" xfId="17" applyNumberFormat="1" applyFont="1" applyFill="1" applyBorder="1" applyAlignment="1">
      <alignment horizontal="right"/>
    </xf>
    <xf numFmtId="43" fontId="25" fillId="0" borderId="0" xfId="1" applyFont="1" applyFill="1" applyAlignment="1"/>
    <xf numFmtId="43" fontId="25" fillId="0" borderId="4" xfId="1" applyFont="1" applyFill="1" applyBorder="1" applyAlignment="1"/>
    <xf numFmtId="0" fontId="26" fillId="0" borderId="0" xfId="0" applyFont="1"/>
    <xf numFmtId="193" fontId="14" fillId="0" borderId="0" xfId="0" applyNumberFormat="1" applyFont="1" applyFill="1"/>
    <xf numFmtId="40" fontId="9" fillId="0" borderId="0" xfId="0" applyNumberFormat="1" applyFont="1" applyAlignment="1"/>
    <xf numFmtId="191" fontId="9" fillId="0" borderId="0" xfId="0" applyNumberFormat="1" applyFont="1"/>
    <xf numFmtId="191" fontId="9" fillId="0" borderId="0" xfId="17" applyNumberFormat="1" applyFont="1"/>
    <xf numFmtId="0" fontId="9" fillId="0" borderId="0" xfId="0" applyFont="1"/>
    <xf numFmtId="0" fontId="9" fillId="0" borderId="0" xfId="0" applyFont="1" applyBorder="1" applyAlignment="1">
      <alignment horizontal="center"/>
    </xf>
    <xf numFmtId="0" fontId="9" fillId="0" borderId="2" xfId="0" applyFont="1" applyBorder="1"/>
    <xf numFmtId="0" fontId="14" fillId="0" borderId="2" xfId="0" applyFont="1" applyBorder="1" applyAlignment="1">
      <alignment horizontal="center"/>
    </xf>
    <xf numFmtId="0" fontId="9" fillId="0" borderId="2" xfId="0" applyFont="1" applyBorder="1" applyAlignment="1">
      <alignment horizontal="center"/>
    </xf>
    <xf numFmtId="0" fontId="9" fillId="0" borderId="3" xfId="0" applyFont="1" applyBorder="1"/>
    <xf numFmtId="0" fontId="9" fillId="0" borderId="3" xfId="0" applyFont="1" applyBorder="1" applyAlignment="1">
      <alignment horizontal="center"/>
    </xf>
    <xf numFmtId="0" fontId="9" fillId="0" borderId="0" xfId="0" applyFont="1" applyAlignment="1">
      <alignment horizontal="center"/>
    </xf>
    <xf numFmtId="43" fontId="9" fillId="0" borderId="0" xfId="1" applyFont="1"/>
    <xf numFmtId="40" fontId="9" fillId="0" borderId="0" xfId="17" applyNumberFormat="1" applyFont="1" applyAlignment="1"/>
    <xf numFmtId="0" fontId="9" fillId="0" borderId="0" xfId="0" applyFont="1" applyAlignment="1">
      <alignment horizontal="left"/>
    </xf>
    <xf numFmtId="43" fontId="9" fillId="0" borderId="0" xfId="1" quotePrefix="1" applyFont="1" applyAlignment="1">
      <alignment horizontal="center"/>
    </xf>
    <xf numFmtId="0" fontId="9" fillId="0" borderId="0" xfId="0" applyFont="1" applyAlignment="1"/>
    <xf numFmtId="192" fontId="9" fillId="0" borderId="0" xfId="17" applyNumberFormat="1" applyFont="1" applyAlignment="1">
      <alignment horizontal="right"/>
    </xf>
    <xf numFmtId="192" fontId="9" fillId="0" borderId="0" xfId="1" applyNumberFormat="1" applyFont="1" applyAlignment="1">
      <alignment horizontal="center"/>
    </xf>
    <xf numFmtId="192" fontId="9" fillId="0" borderId="2" xfId="17" applyNumberFormat="1" applyFont="1" applyBorder="1" applyAlignment="1">
      <alignment horizontal="right"/>
    </xf>
    <xf numFmtId="192" fontId="9" fillId="0" borderId="5" xfId="1" applyNumberFormat="1" applyFont="1" applyBorder="1" applyAlignment="1">
      <alignment horizontal="right"/>
    </xf>
    <xf numFmtId="40" fontId="9" fillId="0" borderId="0" xfId="17" applyNumberFormat="1" applyFont="1" applyAlignment="1" applyProtection="1">
      <alignment horizontal="left"/>
    </xf>
    <xf numFmtId="40" fontId="9" fillId="0" borderId="0" xfId="17" applyNumberFormat="1" applyFont="1" applyBorder="1" applyAlignment="1"/>
    <xf numFmtId="40" fontId="9" fillId="0" borderId="0" xfId="17" applyNumberFormat="1" applyFont="1" applyAlignment="1">
      <alignment horizontal="center"/>
    </xf>
    <xf numFmtId="40" fontId="9" fillId="0" borderId="2" xfId="0" applyNumberFormat="1" applyFont="1" applyBorder="1" applyAlignment="1">
      <alignment horizontal="center"/>
    </xf>
    <xf numFmtId="40" fontId="9" fillId="0" borderId="0" xfId="17" applyNumberFormat="1" applyFont="1" applyAlignment="1">
      <alignment horizontal="left"/>
    </xf>
    <xf numFmtId="40" fontId="9" fillId="0" borderId="0" xfId="0" applyNumberFormat="1" applyFont="1" applyBorder="1" applyAlignment="1">
      <alignment horizontal="right"/>
    </xf>
    <xf numFmtId="40" fontId="9" fillId="0" borderId="0" xfId="17" applyNumberFormat="1" applyFont="1" applyBorder="1" applyAlignment="1">
      <alignment horizontal="center"/>
    </xf>
    <xf numFmtId="40" fontId="9" fillId="0" borderId="0" xfId="17" quotePrefix="1" applyNumberFormat="1" applyFont="1" applyAlignment="1">
      <alignment horizontal="center"/>
    </xf>
    <xf numFmtId="43" fontId="9" fillId="0" borderId="0" xfId="1" applyFont="1" applyAlignment="1"/>
    <xf numFmtId="192" fontId="9" fillId="0" borderId="0" xfId="17" applyNumberFormat="1" applyFont="1" applyAlignment="1"/>
    <xf numFmtId="40" fontId="11" fillId="0" borderId="0" xfId="0" applyNumberFormat="1" applyFont="1" applyAlignment="1"/>
    <xf numFmtId="40" fontId="11" fillId="0" borderId="0" xfId="0" applyNumberFormat="1" applyFont="1" applyAlignment="1">
      <alignment horizontal="right"/>
    </xf>
    <xf numFmtId="191" fontId="9" fillId="0" borderId="0" xfId="2" applyNumberFormat="1" applyFont="1" applyAlignment="1"/>
    <xf numFmtId="191" fontId="16" fillId="0" borderId="0" xfId="16" applyNumberFormat="1" applyFont="1"/>
    <xf numFmtId="191" fontId="16" fillId="0" borderId="4" xfId="16" applyNumberFormat="1" applyFont="1" applyBorder="1"/>
    <xf numFmtId="0" fontId="14" fillId="0" borderId="0" xfId="0" applyFont="1" applyFill="1"/>
    <xf numFmtId="191" fontId="9" fillId="0" borderId="0" xfId="5" applyNumberFormat="1" applyFont="1" applyFill="1" applyAlignment="1"/>
    <xf numFmtId="191" fontId="9" fillId="0" borderId="0" xfId="5" applyNumberFormat="1" applyFont="1"/>
    <xf numFmtId="191" fontId="9" fillId="0" borderId="0" xfId="12" applyNumberFormat="1" applyFont="1" applyFill="1" applyBorder="1"/>
    <xf numFmtId="39" fontId="25" fillId="0" borderId="0" xfId="0" applyNumberFormat="1" applyFont="1" applyFill="1"/>
    <xf numFmtId="191" fontId="26" fillId="0" borderId="0" xfId="17" applyNumberFormat="1" applyFont="1" applyBorder="1" applyAlignment="1" applyProtection="1">
      <alignment horizontal="center"/>
    </xf>
    <xf numFmtId="0" fontId="25" fillId="0" borderId="0" xfId="5" applyFont="1"/>
    <xf numFmtId="191" fontId="25" fillId="0" borderId="0" xfId="5" applyNumberFormat="1" applyFont="1"/>
    <xf numFmtId="40" fontId="25" fillId="0" borderId="0" xfId="5" applyNumberFormat="1" applyFont="1" applyFill="1" applyAlignment="1"/>
    <xf numFmtId="43" fontId="25" fillId="0" borderId="0" xfId="2" applyFont="1"/>
    <xf numFmtId="0" fontId="31" fillId="0" borderId="0" xfId="5" applyFont="1"/>
    <xf numFmtId="191" fontId="25" fillId="0" borderId="0" xfId="2" applyNumberFormat="1" applyFont="1"/>
    <xf numFmtId="191" fontId="25" fillId="0" borderId="0" xfId="2" applyNumberFormat="1" applyFont="1" applyFill="1"/>
    <xf numFmtId="191" fontId="25" fillId="0" borderId="0" xfId="5" applyNumberFormat="1" applyFont="1" applyFill="1" applyAlignment="1"/>
    <xf numFmtId="191" fontId="31" fillId="0" borderId="0" xfId="5" applyNumberFormat="1" applyFont="1" applyFill="1"/>
    <xf numFmtId="39" fontId="25" fillId="0" borderId="0" xfId="17" quotePrefix="1" applyFont="1"/>
    <xf numFmtId="40" fontId="25" fillId="0" borderId="0" xfId="2" quotePrefix="1" applyNumberFormat="1" applyFont="1"/>
    <xf numFmtId="40" fontId="25" fillId="0" borderId="0" xfId="2" applyNumberFormat="1" applyFont="1"/>
    <xf numFmtId="43" fontId="9" fillId="0" borderId="0" xfId="2" applyFont="1" applyFill="1" applyBorder="1"/>
    <xf numFmtId="191" fontId="18" fillId="0" borderId="0" xfId="2" applyNumberFormat="1" applyFont="1"/>
    <xf numFmtId="195" fontId="31" fillId="0" borderId="0" xfId="2" applyNumberFormat="1" applyFont="1"/>
    <xf numFmtId="191" fontId="25" fillId="0" borderId="0" xfId="2" applyNumberFormat="1" applyFont="1" applyBorder="1"/>
    <xf numFmtId="191" fontId="25" fillId="0" borderId="0" xfId="2" applyNumberFormat="1" applyFont="1" applyAlignment="1"/>
    <xf numFmtId="191" fontId="31" fillId="0" borderId="0" xfId="2" applyNumberFormat="1" applyFont="1"/>
    <xf numFmtId="195" fontId="25" fillId="0" borderId="0" xfId="2" applyNumberFormat="1" applyFont="1" applyBorder="1"/>
    <xf numFmtId="195" fontId="25" fillId="0" borderId="0" xfId="2" applyNumberFormat="1" applyFont="1" applyAlignment="1"/>
    <xf numFmtId="40" fontId="25" fillId="0" borderId="0" xfId="17" applyNumberFormat="1" applyFont="1" applyFill="1" applyAlignment="1"/>
    <xf numFmtId="195" fontId="25" fillId="0" borderId="0" xfId="2" applyNumberFormat="1" applyFont="1" applyFill="1"/>
    <xf numFmtId="195" fontId="25" fillId="0" borderId="0" xfId="2" applyNumberFormat="1" applyFont="1"/>
    <xf numFmtId="191" fontId="9" fillId="0" borderId="0" xfId="2" applyNumberFormat="1" applyFont="1" applyBorder="1"/>
    <xf numFmtId="191" fontId="25" fillId="0" borderId="0" xfId="5" applyNumberFormat="1" applyFont="1" applyAlignment="1"/>
    <xf numFmtId="191" fontId="31" fillId="0" borderId="0" xfId="5" applyNumberFormat="1" applyFont="1"/>
    <xf numFmtId="191" fontId="25" fillId="0" borderId="0" xfId="5" applyNumberFormat="1" applyFont="1" applyFill="1"/>
    <xf numFmtId="40" fontId="31" fillId="0" borderId="0" xfId="5" applyNumberFormat="1" applyFont="1"/>
    <xf numFmtId="191" fontId="9" fillId="0" borderId="0" xfId="5" applyNumberFormat="1" applyFont="1" applyAlignment="1"/>
    <xf numFmtId="0" fontId="14" fillId="0" borderId="0" xfId="5" applyFont="1"/>
    <xf numFmtId="39" fontId="9" fillId="0" borderId="2" xfId="1" applyNumberFormat="1" applyFont="1" applyBorder="1" applyAlignment="1">
      <alignment horizontal="right"/>
    </xf>
    <xf numFmtId="39" fontId="9" fillId="0" borderId="0" xfId="0" applyNumberFormat="1" applyFont="1" applyAlignment="1">
      <alignment horizontal="right"/>
    </xf>
    <xf numFmtId="0" fontId="26" fillId="0" borderId="0" xfId="0" applyFont="1" applyFill="1"/>
    <xf numFmtId="40" fontId="22" fillId="0" borderId="2" xfId="0" applyNumberFormat="1" applyFont="1" applyBorder="1" applyAlignment="1">
      <alignment horizontal="center"/>
    </xf>
    <xf numFmtId="191" fontId="15" fillId="0" borderId="2" xfId="18" applyNumberFormat="1" applyFont="1" applyFill="1" applyBorder="1"/>
    <xf numFmtId="191" fontId="16" fillId="0" borderId="5" xfId="16" applyNumberFormat="1" applyFont="1" applyBorder="1"/>
    <xf numFmtId="191" fontId="16" fillId="0" borderId="1" xfId="16" applyNumberFormat="1" applyFont="1" applyBorder="1"/>
    <xf numFmtId="39" fontId="25" fillId="0" borderId="0" xfId="17" applyNumberFormat="1" applyFont="1" applyFill="1" applyAlignment="1" applyProtection="1">
      <alignment horizontal="center"/>
    </xf>
    <xf numFmtId="43" fontId="9" fillId="0" borderId="0" xfId="1" applyFont="1" applyFill="1"/>
    <xf numFmtId="191" fontId="34" fillId="0" borderId="0" xfId="16" applyNumberFormat="1" applyFont="1"/>
    <xf numFmtId="192" fontId="25" fillId="0" borderId="4" xfId="17" quotePrefix="1" applyNumberFormat="1" applyFont="1" applyFill="1" applyBorder="1" applyAlignment="1">
      <alignment horizontal="right"/>
    </xf>
    <xf numFmtId="191" fontId="34" fillId="0" borderId="0" xfId="16" applyNumberFormat="1" applyFont="1" applyBorder="1"/>
    <xf numFmtId="199" fontId="34" fillId="0" borderId="6" xfId="13" quotePrefix="1" applyNumberFormat="1" applyFont="1" applyBorder="1" applyAlignment="1">
      <alignment horizontal="right"/>
    </xf>
    <xf numFmtId="0" fontId="14" fillId="0" borderId="0" xfId="0" applyFont="1"/>
    <xf numFmtId="43" fontId="14" fillId="0" borderId="0" xfId="1" applyFont="1" applyAlignment="1"/>
    <xf numFmtId="40" fontId="25" fillId="0" borderId="0" xfId="0" applyNumberFormat="1" applyFont="1" applyBorder="1" applyAlignment="1"/>
    <xf numFmtId="40" fontId="25" fillId="0" borderId="0" xfId="17" applyNumberFormat="1" applyFont="1" applyBorder="1" applyAlignment="1">
      <alignment horizontal="left"/>
    </xf>
    <xf numFmtId="40" fontId="25" fillId="0" borderId="0" xfId="17" applyNumberFormat="1" applyFont="1" applyBorder="1" applyAlignment="1" applyProtection="1">
      <alignment horizontal="right"/>
    </xf>
    <xf numFmtId="0" fontId="27" fillId="0" borderId="0" xfId="6" applyFont="1" applyFill="1"/>
    <xf numFmtId="0" fontId="27" fillId="0" borderId="0" xfId="6" applyFont="1"/>
    <xf numFmtId="196" fontId="27" fillId="0" borderId="1" xfId="6" applyNumberFormat="1" applyFont="1" applyBorder="1"/>
    <xf numFmtId="191" fontId="34" fillId="0" borderId="0" xfId="0" applyNumberFormat="1" applyFont="1"/>
    <xf numFmtId="196" fontId="27" fillId="0" borderId="5" xfId="6" applyNumberFormat="1" applyFont="1" applyBorder="1"/>
    <xf numFmtId="40" fontId="34" fillId="0" borderId="0" xfId="0" applyNumberFormat="1" applyFont="1"/>
    <xf numFmtId="40" fontId="34" fillId="0" borderId="0" xfId="0" applyNumberFormat="1" applyFont="1" applyAlignment="1">
      <alignment horizontal="center"/>
    </xf>
    <xf numFmtId="191" fontId="25" fillId="0" borderId="0" xfId="17" quotePrefix="1" applyNumberFormat="1" applyFont="1" applyBorder="1" applyAlignment="1">
      <alignment horizontal="center"/>
    </xf>
    <xf numFmtId="191" fontId="34" fillId="0" borderId="4" xfId="16" applyNumberFormat="1" applyFont="1" applyBorder="1"/>
    <xf numFmtId="40" fontId="25" fillId="0" borderId="0" xfId="0" applyNumberFormat="1" applyFont="1" applyFill="1" applyAlignment="1"/>
    <xf numFmtId="0" fontId="26" fillId="0" borderId="0" xfId="0" applyFont="1" applyFill="1" applyBorder="1"/>
    <xf numFmtId="0" fontId="31" fillId="0" borderId="0" xfId="0" applyFont="1" applyAlignment="1">
      <alignment horizontal="left"/>
    </xf>
    <xf numFmtId="191" fontId="26" fillId="0" borderId="0" xfId="17" applyNumberFormat="1" applyFont="1" applyBorder="1" applyAlignment="1" applyProtection="1"/>
    <xf numFmtId="192" fontId="25" fillId="0" borderId="0" xfId="0" applyNumberFormat="1" applyFont="1" applyBorder="1" applyAlignment="1"/>
    <xf numFmtId="39" fontId="27" fillId="0" borderId="0" xfId="20" applyFont="1" applyFill="1"/>
    <xf numFmtId="40" fontId="27" fillId="0" borderId="0" xfId="20" applyNumberFormat="1" applyFont="1" applyFill="1"/>
    <xf numFmtId="40" fontId="27" fillId="0" borderId="0" xfId="20" applyNumberFormat="1" applyFont="1" applyFill="1" applyAlignment="1" applyProtection="1"/>
    <xf numFmtId="43" fontId="27" fillId="0" borderId="0" xfId="2" applyFont="1"/>
    <xf numFmtId="197" fontId="27" fillId="0" borderId="4" xfId="6" applyNumberFormat="1" applyFont="1" applyBorder="1"/>
    <xf numFmtId="191" fontId="25" fillId="0" borderId="0" xfId="0" applyNumberFormat="1" applyFont="1" applyBorder="1" applyAlignment="1"/>
    <xf numFmtId="191" fontId="34" fillId="0" borderId="4" xfId="16" applyNumberFormat="1" applyFont="1" applyFill="1" applyBorder="1"/>
    <xf numFmtId="191" fontId="16" fillId="0" borderId="0" xfId="16" applyNumberFormat="1" applyFont="1" applyFill="1"/>
    <xf numFmtId="0" fontId="26" fillId="0" borderId="0" xfId="5" applyFont="1" applyFill="1"/>
    <xf numFmtId="191" fontId="14" fillId="0" borderId="0" xfId="16" applyNumberFormat="1" applyFont="1" applyFill="1"/>
    <xf numFmtId="191" fontId="26" fillId="0" borderId="0" xfId="16" applyNumberFormat="1" applyFont="1" applyFill="1"/>
    <xf numFmtId="191" fontId="23" fillId="0" borderId="0" xfId="16" applyNumberFormat="1" applyFont="1"/>
    <xf numFmtId="191" fontId="34" fillId="0" borderId="0" xfId="16" applyNumberFormat="1" applyFont="1" applyAlignment="1">
      <alignment horizontal="center"/>
    </xf>
    <xf numFmtId="192" fontId="25" fillId="0" borderId="5" xfId="17" quotePrefix="1" applyNumberFormat="1" applyFont="1" applyFill="1" applyBorder="1" applyAlignment="1">
      <alignment horizontal="right"/>
    </xf>
    <xf numFmtId="39" fontId="14" fillId="0" borderId="0" xfId="4" applyNumberFormat="1" applyFont="1" applyFill="1" applyAlignment="1"/>
    <xf numFmtId="39" fontId="17" fillId="0" borderId="0" xfId="14" quotePrefix="1" applyNumberFormat="1" applyFont="1" applyFill="1"/>
    <xf numFmtId="39" fontId="14" fillId="0" borderId="0" xfId="4" applyNumberFormat="1" applyFont="1" applyFill="1"/>
    <xf numFmtId="40" fontId="15" fillId="0" borderId="0" xfId="0" applyNumberFormat="1" applyFont="1" applyFill="1" applyBorder="1"/>
    <xf numFmtId="40" fontId="14" fillId="0" borderId="0" xfId="5" applyNumberFormat="1" applyFont="1" applyFill="1" applyBorder="1" applyAlignment="1">
      <alignment horizontal="center"/>
    </xf>
    <xf numFmtId="191" fontId="25" fillId="0" borderId="5" xfId="0" applyNumberFormat="1" applyFont="1" applyBorder="1" applyAlignment="1"/>
    <xf numFmtId="37" fontId="10" fillId="0" borderId="0" xfId="2" applyNumberFormat="1" applyFont="1" applyFill="1" applyAlignment="1">
      <alignment horizontal="right"/>
    </xf>
    <xf numFmtId="40" fontId="9" fillId="0" borderId="2" xfId="0" applyNumberFormat="1" applyFont="1" applyBorder="1" applyAlignment="1"/>
    <xf numFmtId="40" fontId="9" fillId="0" borderId="2" xfId="17" applyNumberFormat="1" applyFont="1" applyBorder="1" applyAlignment="1"/>
    <xf numFmtId="40" fontId="15" fillId="0" borderId="2" xfId="18" applyNumberFormat="1" applyFont="1" applyFill="1" applyBorder="1" applyAlignment="1">
      <alignment horizontal="centerContinuous"/>
    </xf>
    <xf numFmtId="40" fontId="15" fillId="0" borderId="0" xfId="18" applyNumberFormat="1" applyFont="1" applyFill="1" applyBorder="1" applyAlignment="1" applyProtection="1">
      <alignment horizontal="right"/>
    </xf>
    <xf numFmtId="40" fontId="15" fillId="0" borderId="2" xfId="18" applyNumberFormat="1" applyFont="1" applyFill="1" applyBorder="1" applyAlignment="1" applyProtection="1">
      <alignment horizontal="centerContinuous"/>
    </xf>
    <xf numFmtId="40" fontId="15" fillId="0" borderId="0" xfId="18" applyNumberFormat="1" applyFont="1" applyFill="1" applyBorder="1" applyAlignment="1" applyProtection="1">
      <alignment horizontal="centerContinuous"/>
    </xf>
    <xf numFmtId="0" fontId="27" fillId="0" borderId="0" xfId="6" applyFont="1" applyAlignment="1">
      <alignment horizontal="center"/>
    </xf>
    <xf numFmtId="39" fontId="25" fillId="0" borderId="0" xfId="17" quotePrefix="1" applyNumberFormat="1" applyFont="1" applyBorder="1" applyAlignment="1">
      <alignment horizontal="center"/>
    </xf>
    <xf numFmtId="40" fontId="10" fillId="0" borderId="2" xfId="0" applyNumberFormat="1" applyFont="1" applyBorder="1" applyAlignment="1">
      <alignment horizontal="centerContinuous"/>
    </xf>
    <xf numFmtId="40" fontId="10" fillId="0" borderId="0" xfId="0" applyNumberFormat="1" applyFont="1" applyFill="1" applyAlignment="1">
      <alignment horizontal="right"/>
    </xf>
    <xf numFmtId="191" fontId="17" fillId="0" borderId="0" xfId="5" applyNumberFormat="1" applyFont="1" applyAlignment="1"/>
    <xf numFmtId="40" fontId="10" fillId="0" borderId="0" xfId="0" applyNumberFormat="1" applyFont="1" applyFill="1" applyBorder="1"/>
    <xf numFmtId="39" fontId="25" fillId="0" borderId="0" xfId="17" applyFont="1" applyFill="1"/>
    <xf numFmtId="40" fontId="9" fillId="0" borderId="0" xfId="17" applyNumberFormat="1" applyFont="1" applyBorder="1" applyAlignment="1">
      <alignment horizontal="right"/>
    </xf>
    <xf numFmtId="40" fontId="9" fillId="0" borderId="3" xfId="0" applyNumberFormat="1" applyFont="1" applyBorder="1" applyAlignment="1">
      <alignment horizontal="center"/>
    </xf>
    <xf numFmtId="0" fontId="25" fillId="0" borderId="0" xfId="0" applyNumberFormat="1" applyFont="1" applyAlignment="1">
      <alignment horizontal="center"/>
    </xf>
    <xf numFmtId="0" fontId="25" fillId="0" borderId="1" xfId="17" applyNumberFormat="1" applyFont="1" applyBorder="1" applyAlignment="1">
      <alignment horizontal="center"/>
    </xf>
    <xf numFmtId="0" fontId="25" fillId="0" borderId="0" xfId="17" applyNumberFormat="1" applyFont="1" applyAlignment="1">
      <alignment horizontal="center"/>
    </xf>
    <xf numFmtId="0" fontId="27" fillId="0" borderId="0" xfId="6" applyFont="1" applyAlignment="1">
      <alignment horizontal="left" indent="2"/>
    </xf>
    <xf numFmtId="191" fontId="38" fillId="0" borderId="0" xfId="16" applyNumberFormat="1" applyFont="1"/>
    <xf numFmtId="43" fontId="26" fillId="0" borderId="0" xfId="1" applyFont="1" applyAlignment="1"/>
    <xf numFmtId="43" fontId="27" fillId="0" borderId="0" xfId="1" applyFont="1" applyFill="1"/>
    <xf numFmtId="43" fontId="27" fillId="0" borderId="0" xfId="1" applyFont="1" applyAlignment="1">
      <alignment horizontal="center"/>
    </xf>
    <xf numFmtId="43" fontId="27" fillId="0" borderId="0" xfId="1" applyFont="1" applyFill="1" applyAlignment="1">
      <alignment horizontal="center"/>
    </xf>
    <xf numFmtId="191" fontId="16" fillId="0" borderId="3" xfId="16" applyNumberFormat="1" applyFont="1" applyFill="1" applyBorder="1"/>
    <xf numFmtId="37" fontId="35" fillId="0" borderId="0" xfId="2" applyNumberFormat="1" applyFont="1" applyFill="1" applyAlignment="1">
      <alignment horizontal="right"/>
    </xf>
    <xf numFmtId="0" fontId="25" fillId="0" borderId="0" xfId="6" applyFont="1" applyFill="1" applyAlignment="1">
      <alignment horizontal="left" indent="2"/>
    </xf>
    <xf numFmtId="2" fontId="27" fillId="0" borderId="0" xfId="1" applyNumberFormat="1" applyFont="1" applyAlignment="1">
      <alignment horizontal="center"/>
    </xf>
    <xf numFmtId="2" fontId="27" fillId="0" borderId="0" xfId="1" applyNumberFormat="1" applyFont="1" applyFill="1" applyAlignment="1">
      <alignment horizontal="center"/>
    </xf>
    <xf numFmtId="0" fontId="14" fillId="0" borderId="0" xfId="0" applyFont="1" applyFill="1" applyAlignment="1"/>
    <xf numFmtId="191" fontId="14" fillId="0" borderId="0" xfId="23" applyNumberFormat="1" applyFont="1" applyFill="1" applyAlignment="1">
      <alignment horizontal="left" indent="1"/>
    </xf>
    <xf numFmtId="39" fontId="24" fillId="0" borderId="0" xfId="22" applyNumberFormat="1" applyFont="1" applyFill="1" applyBorder="1" applyAlignment="1">
      <alignment horizontal="center"/>
    </xf>
    <xf numFmtId="0" fontId="25" fillId="0" borderId="0" xfId="0" applyFont="1" applyAlignment="1">
      <alignment horizontal="left" indent="3"/>
    </xf>
    <xf numFmtId="191" fontId="26" fillId="0" borderId="0" xfId="17" quotePrefix="1" applyNumberFormat="1" applyFont="1" applyFill="1" applyBorder="1" applyAlignment="1">
      <alignment horizontal="center"/>
    </xf>
    <xf numFmtId="191" fontId="25" fillId="0" borderId="0" xfId="17" applyNumberFormat="1" applyFont="1" applyBorder="1" applyAlignment="1">
      <alignment horizontal="center"/>
    </xf>
    <xf numFmtId="191" fontId="25" fillId="0" borderId="0" xfId="0" applyNumberFormat="1" applyFont="1" applyBorder="1" applyAlignment="1">
      <alignment horizontal="center"/>
    </xf>
    <xf numFmtId="191" fontId="26" fillId="0" borderId="2" xfId="17" applyNumberFormat="1" applyFont="1" applyBorder="1" applyAlignment="1" applyProtection="1">
      <alignment horizontal="centerContinuous"/>
    </xf>
    <xf numFmtId="191" fontId="25" fillId="0" borderId="2" xfId="17" applyNumberFormat="1" applyFont="1" applyBorder="1" applyAlignment="1">
      <alignment horizontal="centerContinuous"/>
    </xf>
    <xf numFmtId="191" fontId="25" fillId="0" borderId="2" xfId="0" applyNumberFormat="1" applyFont="1" applyBorder="1" applyAlignment="1">
      <alignment horizontal="centerContinuous"/>
    </xf>
    <xf numFmtId="191" fontId="26" fillId="0" borderId="2" xfId="17" quotePrefix="1" applyNumberFormat="1" applyFont="1" applyFill="1" applyBorder="1" applyAlignment="1">
      <alignment horizontal="centerContinuous"/>
    </xf>
    <xf numFmtId="0" fontId="25" fillId="0" borderId="3" xfId="0" applyNumberFormat="1" applyFont="1" applyBorder="1" applyAlignment="1">
      <alignment horizontal="centerContinuous"/>
    </xf>
    <xf numFmtId="191" fontId="26" fillId="0" borderId="3" xfId="17" quotePrefix="1" applyNumberFormat="1" applyFont="1" applyFill="1" applyBorder="1" applyAlignment="1">
      <alignment horizontal="centerContinuous"/>
    </xf>
    <xf numFmtId="191" fontId="25" fillId="0" borderId="3" xfId="0" applyNumberFormat="1" applyFont="1" applyBorder="1" applyAlignment="1">
      <alignment horizontal="centerContinuous"/>
    </xf>
    <xf numFmtId="40" fontId="25" fillId="0" borderId="0" xfId="0" applyNumberFormat="1" applyFont="1" applyAlignment="1">
      <alignment horizontal="left" indent="3"/>
    </xf>
    <xf numFmtId="194" fontId="25" fillId="0" borderId="0" xfId="17" applyNumberFormat="1" applyFont="1" applyFill="1" applyBorder="1" applyAlignment="1"/>
    <xf numFmtId="0" fontId="9" fillId="0" borderId="0" xfId="17" quotePrefix="1" applyNumberFormat="1" applyFont="1" applyAlignment="1">
      <alignment horizontal="center"/>
    </xf>
    <xf numFmtId="0" fontId="9" fillId="0" borderId="0" xfId="0" applyNumberFormat="1" applyFont="1" applyAlignment="1">
      <alignment horizontal="center"/>
    </xf>
    <xf numFmtId="0" fontId="9" fillId="0" borderId="0" xfId="0" applyNumberFormat="1" applyFont="1" applyBorder="1" applyAlignment="1">
      <alignment horizontal="center"/>
    </xf>
    <xf numFmtId="0" fontId="25" fillId="0" borderId="0" xfId="25" applyFont="1"/>
    <xf numFmtId="0" fontId="37" fillId="0" borderId="0" xfId="25" applyFont="1"/>
    <xf numFmtId="0" fontId="39" fillId="0" borderId="0" xfId="25" applyFont="1"/>
    <xf numFmtId="40" fontId="37" fillId="0" borderId="0" xfId="25" applyNumberFormat="1" applyFont="1" applyAlignment="1"/>
    <xf numFmtId="191" fontId="9" fillId="0" borderId="0" xfId="17" applyNumberFormat="1" applyFont="1" applyFill="1"/>
    <xf numFmtId="191" fontId="18" fillId="0" borderId="0" xfId="25" applyNumberFormat="1" applyFont="1" applyFill="1"/>
    <xf numFmtId="196" fontId="27" fillId="0" borderId="0" xfId="6" applyNumberFormat="1" applyFont="1" applyBorder="1"/>
    <xf numFmtId="190" fontId="25" fillId="0" borderId="0" xfId="0" applyNumberFormat="1" applyFont="1" applyBorder="1" applyAlignment="1"/>
    <xf numFmtId="191" fontId="25" fillId="0" borderId="0" xfId="0" applyNumberFormat="1" applyFont="1" applyFill="1" applyBorder="1" applyAlignment="1"/>
    <xf numFmtId="191" fontId="25" fillId="0" borderId="0" xfId="17" applyNumberFormat="1" applyFont="1" applyFill="1" applyAlignment="1">
      <alignment horizontal="center"/>
    </xf>
    <xf numFmtId="0" fontId="16" fillId="0" borderId="0" xfId="5" applyFont="1" applyFill="1"/>
    <xf numFmtId="191" fontId="34" fillId="0" borderId="0" xfId="16" applyNumberFormat="1" applyFont="1" applyFill="1" applyAlignment="1">
      <alignment horizontal="center"/>
    </xf>
    <xf numFmtId="39" fontId="25" fillId="0" borderId="3" xfId="17" quotePrefix="1" applyNumberFormat="1" applyFont="1" applyBorder="1" applyAlignment="1">
      <alignment horizontal="center"/>
    </xf>
    <xf numFmtId="191" fontId="9" fillId="0" borderId="0" xfId="0" applyNumberFormat="1" applyFont="1" applyAlignment="1"/>
    <xf numFmtId="192" fontId="25" fillId="0" borderId="0" xfId="17" quotePrefix="1" applyNumberFormat="1" applyFont="1" applyFill="1" applyBorder="1" applyAlignment="1">
      <alignment horizontal="right"/>
    </xf>
    <xf numFmtId="40" fontId="40" fillId="0" borderId="0" xfId="0" applyNumberFormat="1" applyFont="1" applyAlignment="1">
      <alignment horizontal="left" indent="3"/>
    </xf>
    <xf numFmtId="39" fontId="25" fillId="0" borderId="0" xfId="17" applyFont="1" applyAlignment="1">
      <alignment horizontal="left" indent="2"/>
    </xf>
    <xf numFmtId="40" fontId="25" fillId="0" borderId="0" xfId="17" applyNumberFormat="1" applyFont="1" applyFill="1" applyAlignment="1" applyProtection="1">
      <alignment horizontal="left"/>
    </xf>
    <xf numFmtId="40" fontId="43" fillId="0" borderId="0" xfId="0" applyNumberFormat="1" applyFont="1" applyAlignment="1"/>
    <xf numFmtId="39" fontId="14" fillId="0" borderId="0" xfId="28" applyNumberFormat="1" applyFont="1" applyFill="1"/>
    <xf numFmtId="39" fontId="14" fillId="0" borderId="0" xfId="27" applyNumberFormat="1" applyFont="1" applyFill="1" applyAlignment="1" applyProtection="1">
      <alignment horizontal="left"/>
    </xf>
    <xf numFmtId="40" fontId="31" fillId="0" borderId="0" xfId="0" applyNumberFormat="1" applyFont="1" applyAlignment="1"/>
    <xf numFmtId="40" fontId="36" fillId="0" borderId="0" xfId="0" applyNumberFormat="1" applyFont="1" applyAlignment="1"/>
    <xf numFmtId="0" fontId="26" fillId="0" borderId="0" xfId="0" applyFont="1" applyFill="1" applyAlignment="1"/>
    <xf numFmtId="0" fontId="26" fillId="0" borderId="0" xfId="0" applyFont="1" applyFill="1" applyBorder="1" applyAlignment="1"/>
    <xf numFmtId="0" fontId="25" fillId="0" borderId="0" xfId="17" applyNumberFormat="1" applyFont="1" applyBorder="1" applyAlignment="1">
      <alignment horizontal="center"/>
    </xf>
    <xf numFmtId="43" fontId="27" fillId="0" borderId="0" xfId="1" quotePrefix="1" applyFont="1" applyFill="1" applyAlignment="1">
      <alignment horizontal="left"/>
    </xf>
    <xf numFmtId="43" fontId="10" fillId="0" borderId="0" xfId="1" quotePrefix="1" applyFont="1" applyBorder="1" applyAlignment="1">
      <alignment horizontal="center"/>
    </xf>
    <xf numFmtId="192" fontId="9" fillId="0" borderId="0" xfId="17" applyNumberFormat="1" applyFont="1" applyAlignment="1">
      <alignment horizontal="right"/>
    </xf>
    <xf numFmtId="0" fontId="40" fillId="0" borderId="0" xfId="0" applyFont="1" applyAlignment="1">
      <alignment horizontal="left"/>
    </xf>
    <xf numFmtId="0" fontId="40" fillId="0" borderId="0" xfId="0" applyFont="1" applyAlignment="1">
      <alignment horizontal="right"/>
    </xf>
    <xf numFmtId="40" fontId="41" fillId="0" borderId="0" xfId="17" applyNumberFormat="1" applyFont="1" applyAlignment="1">
      <alignment horizontal="center"/>
    </xf>
    <xf numFmtId="40" fontId="31" fillId="0" borderId="0" xfId="0" applyNumberFormat="1" applyFont="1" applyFill="1" applyAlignment="1">
      <alignment vertical="center"/>
    </xf>
    <xf numFmtId="40" fontId="25" fillId="0" borderId="0" xfId="0" applyNumberFormat="1" applyFont="1" applyAlignment="1">
      <alignment vertical="center"/>
    </xf>
    <xf numFmtId="200" fontId="25" fillId="0" borderId="0" xfId="0" applyNumberFormat="1" applyFont="1" applyBorder="1" applyAlignment="1"/>
    <xf numFmtId="40" fontId="26" fillId="0" borderId="0" xfId="0" applyNumberFormat="1" applyFont="1" applyAlignment="1">
      <alignment vertical="center"/>
    </xf>
    <xf numFmtId="40" fontId="42" fillId="0" borderId="0" xfId="0" applyNumberFormat="1" applyFont="1" applyAlignment="1">
      <alignment horizontal="center" vertical="center"/>
    </xf>
    <xf numFmtId="40" fontId="31" fillId="0" borderId="0" xfId="0" applyNumberFormat="1" applyFont="1" applyAlignment="1">
      <alignment vertical="center"/>
    </xf>
    <xf numFmtId="0" fontId="25" fillId="0" borderId="0" xfId="0" applyFont="1" applyAlignment="1">
      <alignment horizontal="left" vertical="center"/>
    </xf>
    <xf numFmtId="37" fontId="35" fillId="0" borderId="0" xfId="2" applyNumberFormat="1" applyFont="1" applyFill="1" applyAlignment="1">
      <alignment horizontal="right" vertical="center"/>
    </xf>
    <xf numFmtId="40" fontId="25" fillId="0" borderId="0" xfId="25" applyNumberFormat="1" applyFont="1"/>
    <xf numFmtId="40" fontId="25" fillId="0" borderId="0" xfId="25" applyNumberFormat="1" applyFont="1" applyAlignment="1"/>
    <xf numFmtId="0" fontId="14" fillId="0" borderId="0" xfId="25" applyFont="1"/>
    <xf numFmtId="191" fontId="25" fillId="0" borderId="0" xfId="17" applyNumberFormat="1" applyFont="1" applyFill="1" applyAlignment="1">
      <alignment horizontal="right"/>
    </xf>
    <xf numFmtId="196" fontId="9" fillId="0" borderId="0" xfId="28" applyNumberFormat="1" applyFont="1" applyFill="1" applyBorder="1"/>
    <xf numFmtId="0" fontId="9" fillId="0" borderId="0" xfId="28" applyFont="1" applyFill="1"/>
    <xf numFmtId="196" fontId="9" fillId="0" borderId="2" xfId="28" applyNumberFormat="1" applyFont="1" applyFill="1" applyBorder="1"/>
    <xf numFmtId="191" fontId="9" fillId="0" borderId="0" xfId="0" applyNumberFormat="1" applyFont="1" applyFill="1" applyAlignment="1"/>
    <xf numFmtId="191" fontId="9" fillId="0" borderId="0" xfId="16" applyNumberFormat="1" applyFont="1" applyFill="1"/>
    <xf numFmtId="191" fontId="9" fillId="0" borderId="2" xfId="16" applyNumberFormat="1" applyFont="1" applyFill="1" applyBorder="1"/>
    <xf numFmtId="0" fontId="27" fillId="0" borderId="0" xfId="6" applyFont="1" applyFill="1" applyAlignment="1">
      <alignment horizontal="center"/>
    </xf>
    <xf numFmtId="0" fontId="26" fillId="0" borderId="0" xfId="17" quotePrefix="1" applyNumberFormat="1" applyFont="1" applyFill="1" applyAlignment="1">
      <alignment horizontal="center"/>
    </xf>
    <xf numFmtId="0" fontId="26" fillId="0" borderId="0" xfId="17" applyNumberFormat="1" applyFont="1" applyBorder="1" applyAlignment="1" applyProtection="1">
      <alignment horizontal="center"/>
    </xf>
    <xf numFmtId="39" fontId="25" fillId="0" borderId="0" xfId="17" applyFont="1" applyFill="1" applyAlignment="1">
      <alignment horizontal="left" indent="2"/>
    </xf>
    <xf numFmtId="0" fontId="25" fillId="0" borderId="0" xfId="5" applyFont="1" applyFill="1"/>
    <xf numFmtId="43" fontId="25" fillId="0" borderId="0" xfId="2" applyFont="1" applyFill="1"/>
    <xf numFmtId="0" fontId="25" fillId="0" borderId="0" xfId="0" applyFont="1" applyFill="1" applyAlignment="1">
      <alignment horizontal="left" indent="3"/>
    </xf>
    <xf numFmtId="191" fontId="34" fillId="0" borderId="0" xfId="0" applyNumberFormat="1" applyFont="1" applyFill="1"/>
    <xf numFmtId="40" fontId="25" fillId="0" borderId="0" xfId="17" quotePrefix="1" applyNumberFormat="1" applyFont="1" applyAlignment="1" applyProtection="1">
      <alignment horizontal="center"/>
    </xf>
    <xf numFmtId="40" fontId="25" fillId="0" borderId="0" xfId="0" applyNumberFormat="1" applyFont="1" applyAlignment="1">
      <alignment horizontal="center"/>
    </xf>
    <xf numFmtId="191" fontId="25" fillId="0" borderId="2" xfId="0" applyNumberFormat="1" applyFont="1" applyBorder="1" applyAlignment="1">
      <alignment horizontal="center"/>
    </xf>
    <xf numFmtId="192" fontId="9" fillId="0" borderId="3" xfId="17" applyNumberFormat="1" applyFont="1" applyBorder="1" applyAlignment="1">
      <alignment horizontal="center"/>
    </xf>
    <xf numFmtId="40" fontId="9" fillId="0" borderId="2" xfId="17" applyNumberFormat="1" applyFont="1" applyBorder="1" applyAlignment="1">
      <alignment horizontal="center"/>
    </xf>
    <xf numFmtId="191" fontId="25" fillId="0" borderId="1" xfId="0" applyNumberFormat="1" applyFont="1" applyBorder="1" applyAlignment="1"/>
    <xf numFmtId="191" fontId="10" fillId="0" borderId="0" xfId="53" applyNumberFormat="1" applyFont="1" applyFill="1" applyBorder="1"/>
    <xf numFmtId="191" fontId="10" fillId="0" borderId="0" xfId="19" applyNumberFormat="1" applyFont="1" applyFill="1" applyBorder="1" applyAlignment="1"/>
    <xf numFmtId="191" fontId="10" fillId="0" borderId="0" xfId="53" applyNumberFormat="1" applyFont="1" applyFill="1"/>
    <xf numFmtId="191" fontId="33" fillId="0" borderId="0" xfId="53" applyNumberFormat="1" applyFont="1" applyFill="1"/>
    <xf numFmtId="191" fontId="33" fillId="0" borderId="0" xfId="19" applyNumberFormat="1" applyFont="1" applyFill="1" applyBorder="1" applyAlignment="1"/>
    <xf numFmtId="191" fontId="33" fillId="0" borderId="0" xfId="53" applyNumberFormat="1" applyFont="1" applyFill="1" applyBorder="1"/>
    <xf numFmtId="191" fontId="120" fillId="0" borderId="0" xfId="16" applyNumberFormat="1" applyFont="1"/>
    <xf numFmtId="191" fontId="25" fillId="0" borderId="0" xfId="17" applyNumberFormat="1" applyFont="1" applyAlignment="1">
      <alignment horizontal="center"/>
    </xf>
    <xf numFmtId="191" fontId="25" fillId="0" borderId="0" xfId="17" applyNumberFormat="1" applyFont="1"/>
    <xf numFmtId="40" fontId="25" fillId="0" borderId="0" xfId="17" applyNumberFormat="1" applyFont="1" applyAlignment="1"/>
    <xf numFmtId="40" fontId="25" fillId="0" borderId="0" xfId="17" applyNumberFormat="1" applyFont="1" applyAlignment="1" applyProtection="1">
      <alignment horizontal="left"/>
    </xf>
    <xf numFmtId="191" fontId="16" fillId="0" borderId="0" xfId="16" applyNumberFormat="1" applyFont="1"/>
    <xf numFmtId="191" fontId="16" fillId="0" borderId="0" xfId="16" applyNumberFormat="1" applyFont="1" applyBorder="1"/>
    <xf numFmtId="191" fontId="9" fillId="0" borderId="0" xfId="25" applyNumberFormat="1" applyFont="1" applyAlignment="1"/>
    <xf numFmtId="191" fontId="18" fillId="0" borderId="0" xfId="25" applyNumberFormat="1" applyFont="1"/>
    <xf numFmtId="191" fontId="9" fillId="0" borderId="0" xfId="25" applyNumberFormat="1" applyFont="1"/>
    <xf numFmtId="191" fontId="9" fillId="0" borderId="0" xfId="25" applyNumberFormat="1" applyFont="1" applyFill="1" applyAlignment="1"/>
    <xf numFmtId="191" fontId="9" fillId="0" borderId="0" xfId="25" applyNumberFormat="1" applyFont="1" applyFill="1"/>
    <xf numFmtId="191" fontId="25" fillId="0" borderId="0" xfId="25" applyNumberFormat="1" applyFont="1" applyFill="1" applyAlignment="1"/>
    <xf numFmtId="191" fontId="31" fillId="0" borderId="0" xfId="25" applyNumberFormat="1" applyFont="1" applyFill="1"/>
    <xf numFmtId="191" fontId="16" fillId="0" borderId="0" xfId="16" applyNumberFormat="1" applyFont="1" applyFill="1"/>
    <xf numFmtId="191" fontId="31" fillId="0" borderId="0" xfId="25" applyNumberFormat="1" applyFont="1" applyFill="1" applyBorder="1"/>
    <xf numFmtId="191" fontId="34" fillId="0" borderId="0" xfId="16" applyNumberFormat="1" applyFont="1" applyFill="1" applyBorder="1"/>
    <xf numFmtId="191" fontId="25" fillId="0" borderId="0" xfId="25" applyNumberFormat="1" applyFont="1" applyFill="1" applyBorder="1" applyAlignment="1"/>
    <xf numFmtId="191" fontId="34" fillId="0" borderId="5" xfId="16" applyNumberFormat="1" applyFont="1" applyFill="1" applyBorder="1"/>
    <xf numFmtId="191" fontId="34" fillId="0" borderId="2" xfId="16" applyNumberFormat="1" applyFont="1" applyFill="1" applyBorder="1"/>
    <xf numFmtId="191" fontId="34" fillId="0" borderId="0" xfId="16" quotePrefix="1" applyNumberFormat="1" applyFont="1" applyAlignment="1">
      <alignment horizontal="right"/>
    </xf>
    <xf numFmtId="191" fontId="34" fillId="0" borderId="0" xfId="16" applyNumberFormat="1" applyFont="1" applyFill="1"/>
    <xf numFmtId="191" fontId="34" fillId="0" borderId="0" xfId="16" applyNumberFormat="1" applyFont="1"/>
    <xf numFmtId="0" fontId="14" fillId="0" borderId="0" xfId="29" applyFont="1" applyFill="1"/>
    <xf numFmtId="192" fontId="14" fillId="0" borderId="0" xfId="29" applyNumberFormat="1" applyFont="1" applyFill="1"/>
    <xf numFmtId="0" fontId="9" fillId="0" borderId="0" xfId="0" applyFont="1" applyAlignment="1">
      <alignment horizontal="right"/>
    </xf>
    <xf numFmtId="192" fontId="25" fillId="0" borderId="0" xfId="17" quotePrefix="1" applyNumberFormat="1" applyFont="1" applyFill="1" applyAlignment="1">
      <alignment horizontal="right"/>
    </xf>
    <xf numFmtId="43" fontId="25" fillId="0" borderId="5" xfId="61" applyFont="1" applyFill="1" applyBorder="1" applyAlignment="1"/>
    <xf numFmtId="43" fontId="25" fillId="0" borderId="0" xfId="61" applyFont="1" applyFill="1" applyAlignment="1"/>
    <xf numFmtId="196" fontId="9" fillId="0" borderId="0" xfId="28" applyNumberFormat="1" applyFont="1" applyFill="1"/>
    <xf numFmtId="191" fontId="9" fillId="0" borderId="5" xfId="61" applyNumberFormat="1" applyFont="1" applyFill="1" applyBorder="1"/>
    <xf numFmtId="191" fontId="9" fillId="0" borderId="0" xfId="61" applyNumberFormat="1" applyFont="1" applyFill="1" applyBorder="1"/>
    <xf numFmtId="191" fontId="9" fillId="0" borderId="0" xfId="61" applyNumberFormat="1" applyFont="1" applyFill="1"/>
    <xf numFmtId="191" fontId="9" fillId="0" borderId="4" xfId="61" applyNumberFormat="1" applyFont="1" applyFill="1" applyBorder="1"/>
    <xf numFmtId="197" fontId="9" fillId="0" borderId="0" xfId="28" applyNumberFormat="1" applyFont="1" applyFill="1"/>
    <xf numFmtId="43" fontId="9" fillId="0" borderId="5" xfId="1" applyFont="1" applyFill="1" applyBorder="1" applyAlignment="1">
      <alignment horizontal="left"/>
    </xf>
    <xf numFmtId="43" fontId="10" fillId="0" borderId="0" xfId="1" quotePrefix="1" applyFont="1" applyFill="1" applyAlignment="1">
      <alignment horizontal="center"/>
    </xf>
    <xf numFmtId="43" fontId="9" fillId="0" borderId="5" xfId="1" quotePrefix="1" applyFont="1" applyFill="1" applyBorder="1" applyAlignment="1">
      <alignment horizontal="center"/>
    </xf>
    <xf numFmtId="43" fontId="9" fillId="0" borderId="0" xfId="1" quotePrefix="1" applyFont="1" applyFill="1" applyAlignment="1">
      <alignment horizontal="center"/>
    </xf>
    <xf numFmtId="191" fontId="35" fillId="0" borderId="0" xfId="53" applyNumberFormat="1" applyFont="1" applyFill="1"/>
    <xf numFmtId="191" fontId="25" fillId="0" borderId="0" xfId="25" applyNumberFormat="1" applyFont="1"/>
    <xf numFmtId="191" fontId="9" fillId="0" borderId="0" xfId="61" applyNumberFormat="1" applyFont="1" applyAlignment="1"/>
    <xf numFmtId="191" fontId="9" fillId="0" borderId="0" xfId="61" applyNumberFormat="1" applyFont="1"/>
    <xf numFmtId="191" fontId="18" fillId="0" borderId="0" xfId="61" applyNumberFormat="1" applyFont="1"/>
    <xf numFmtId="191" fontId="9" fillId="0" borderId="0" xfId="61" applyNumberFormat="1" applyFont="1" applyFill="1" applyAlignment="1"/>
    <xf numFmtId="191" fontId="9" fillId="0" borderId="0" xfId="61" applyNumberFormat="1" applyFont="1" applyBorder="1"/>
    <xf numFmtId="191" fontId="25" fillId="0" borderId="0" xfId="25" applyNumberFormat="1" applyFont="1" applyFill="1" applyBorder="1"/>
    <xf numFmtId="191" fontId="25" fillId="0" borderId="0" xfId="61" applyNumberFormat="1" applyFont="1" applyFill="1" applyBorder="1"/>
    <xf numFmtId="191" fontId="9" fillId="0" borderId="0" xfId="17" applyNumberFormat="1" applyFont="1" applyFill="1" applyAlignment="1" applyProtection="1">
      <alignment horizontal="left"/>
    </xf>
    <xf numFmtId="191" fontId="9" fillId="0" borderId="0" xfId="17" applyNumberFormat="1" applyFont="1" applyFill="1" applyAlignment="1" applyProtection="1">
      <alignment horizontal="left" indent="1"/>
    </xf>
    <xf numFmtId="191" fontId="9" fillId="0" borderId="0" xfId="17" applyNumberFormat="1" applyFont="1" applyFill="1" applyAlignment="1" applyProtection="1"/>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left"/>
    </xf>
    <xf numFmtId="40" fontId="25" fillId="0" borderId="0" xfId="0" applyNumberFormat="1" applyFont="1" applyFill="1" applyBorder="1" applyAlignment="1"/>
    <xf numFmtId="40" fontId="25" fillId="0" borderId="0" xfId="0" quotePrefix="1" applyNumberFormat="1" applyFont="1" applyFill="1" applyAlignment="1">
      <alignment horizontal="center"/>
    </xf>
    <xf numFmtId="191" fontId="26" fillId="0" borderId="0" xfId="17" applyNumberFormat="1" applyFont="1" applyFill="1" applyAlignment="1" applyProtection="1">
      <alignment horizontal="center"/>
    </xf>
    <xf numFmtId="0" fontId="25" fillId="0" borderId="0" xfId="17" applyNumberFormat="1" applyFont="1" applyFill="1" applyBorder="1" applyAlignment="1">
      <alignment horizontal="center"/>
    </xf>
    <xf numFmtId="0" fontId="25" fillId="0" borderId="0" xfId="17" applyNumberFormat="1" applyFont="1" applyFill="1" applyAlignment="1">
      <alignment horizontal="center"/>
    </xf>
    <xf numFmtId="40" fontId="25" fillId="0" borderId="0" xfId="0" applyNumberFormat="1" applyFont="1" applyFill="1" applyAlignment="1">
      <alignment horizontal="right"/>
    </xf>
    <xf numFmtId="0" fontId="25" fillId="0" borderId="0" xfId="17" applyNumberFormat="1" applyFont="1" applyBorder="1" applyAlignment="1">
      <alignment horizontal="center"/>
    </xf>
    <xf numFmtId="40" fontId="10" fillId="0" borderId="0" xfId="0" applyNumberFormat="1" applyFont="1" applyBorder="1" applyAlignment="1">
      <alignment vertical="center" wrapText="1"/>
    </xf>
    <xf numFmtId="40" fontId="26" fillId="0" borderId="0" xfId="0" applyNumberFormat="1" applyFont="1" applyFill="1" applyAlignment="1"/>
    <xf numFmtId="191" fontId="26" fillId="0" borderId="0" xfId="0" applyNumberFormat="1" applyFont="1" applyFill="1" applyAlignment="1"/>
    <xf numFmtId="39" fontId="26" fillId="0" borderId="0" xfId="17" quotePrefix="1" applyFont="1" applyFill="1" applyAlignment="1" applyProtection="1">
      <alignment horizontal="center" wrapText="1"/>
    </xf>
    <xf numFmtId="0" fontId="25" fillId="0" borderId="0" xfId="17" applyNumberFormat="1" applyFont="1" applyBorder="1" applyAlignment="1">
      <alignment horizontal="center"/>
    </xf>
    <xf numFmtId="192" fontId="25" fillId="0" borderId="0" xfId="17" applyNumberFormat="1" applyFont="1" applyFill="1" applyAlignment="1"/>
    <xf numFmtId="191" fontId="25" fillId="0" borderId="2" xfId="0" applyNumberFormat="1" applyFont="1" applyFill="1" applyBorder="1" applyAlignment="1"/>
    <xf numFmtId="49" fontId="27" fillId="0" borderId="0" xfId="0" quotePrefix="1" applyNumberFormat="1" applyFont="1" applyFill="1" applyAlignment="1">
      <alignment horizontal="center"/>
    </xf>
    <xf numFmtId="49" fontId="25" fillId="0" borderId="0" xfId="0" applyNumberFormat="1" applyFont="1"/>
    <xf numFmtId="49" fontId="25" fillId="0" borderId="0" xfId="17" applyNumberFormat="1" applyFont="1" applyAlignment="1">
      <alignment horizontal="center"/>
    </xf>
    <xf numFmtId="0" fontId="25" fillId="0" borderId="0" xfId="17" quotePrefix="1" applyNumberFormat="1" applyFont="1" applyBorder="1" applyAlignment="1">
      <alignment horizontal="center"/>
    </xf>
    <xf numFmtId="40" fontId="25" fillId="0" borderId="0" xfId="17" quotePrefix="1" applyNumberFormat="1" applyFont="1" applyAlignment="1" applyProtection="1">
      <alignment horizontal="center"/>
    </xf>
    <xf numFmtId="39" fontId="25" fillId="0" borderId="0" xfId="25" applyNumberFormat="1" applyFont="1" applyFill="1" applyAlignment="1"/>
    <xf numFmtId="0" fontId="25" fillId="0" borderId="0" xfId="0" applyFont="1" applyFill="1" applyAlignment="1"/>
    <xf numFmtId="40" fontId="25" fillId="0" borderId="0" xfId="0" applyNumberFormat="1" applyFont="1" applyFill="1"/>
    <xf numFmtId="191" fontId="25" fillId="0" borderId="3" xfId="5" applyNumberFormat="1" applyFont="1" applyFill="1" applyBorder="1"/>
    <xf numFmtId="40" fontId="25" fillId="0" borderId="0" xfId="17" applyNumberFormat="1" applyFont="1" applyFill="1" applyAlignment="1">
      <alignment horizontal="center"/>
    </xf>
    <xf numFmtId="191" fontId="17" fillId="0" borderId="0" xfId="0" applyNumberFormat="1" applyFont="1" applyFill="1" applyAlignment="1"/>
    <xf numFmtId="191" fontId="17" fillId="0" borderId="0" xfId="17" quotePrefix="1" applyNumberFormat="1" applyFont="1" applyFill="1" applyAlignment="1">
      <alignment horizontal="right"/>
    </xf>
    <xf numFmtId="191" fontId="50" fillId="0" borderId="0" xfId="17" quotePrefix="1" applyNumberFormat="1" applyFont="1" applyFill="1" applyAlignment="1">
      <alignment horizontal="right"/>
    </xf>
    <xf numFmtId="191" fontId="17" fillId="0" borderId="0" xfId="17" quotePrefix="1" applyNumberFormat="1" applyFont="1" applyAlignment="1">
      <alignment horizontal="right"/>
    </xf>
    <xf numFmtId="191" fontId="17" fillId="0" borderId="0" xfId="17" applyNumberFormat="1" applyFont="1" applyFill="1" applyAlignment="1"/>
    <xf numFmtId="191" fontId="17" fillId="0" borderId="0" xfId="17" applyNumberFormat="1" applyFont="1" applyAlignment="1"/>
    <xf numFmtId="191" fontId="17" fillId="0" borderId="0" xfId="17" applyNumberFormat="1" applyFont="1" applyBorder="1" applyAlignment="1"/>
    <xf numFmtId="191" fontId="17" fillId="0" borderId="2" xfId="17" applyNumberFormat="1" applyFont="1" applyBorder="1" applyAlignment="1"/>
    <xf numFmtId="191" fontId="17" fillId="0" borderId="0" xfId="17" applyNumberFormat="1" applyFont="1" applyFill="1" applyBorder="1" applyAlignment="1"/>
    <xf numFmtId="40" fontId="25" fillId="0" borderId="0" xfId="17" applyNumberFormat="1" applyFont="1" applyAlignment="1" applyProtection="1">
      <alignment horizontal="left" indent="2"/>
    </xf>
    <xf numFmtId="40" fontId="25" fillId="0" borderId="0" xfId="17" quotePrefix="1" applyNumberFormat="1" applyFont="1" applyAlignment="1" applyProtection="1">
      <alignment horizontal="left" indent="2"/>
    </xf>
    <xf numFmtId="0" fontId="27" fillId="0" borderId="0" xfId="28" applyFont="1" applyFill="1"/>
    <xf numFmtId="196" fontId="27" fillId="0" borderId="4" xfId="6" applyNumberFormat="1" applyFont="1" applyBorder="1"/>
    <xf numFmtId="191" fontId="9" fillId="0" borderId="0" xfId="25" applyNumberFormat="1" applyFont="1" applyFill="1" applyBorder="1" applyAlignment="1"/>
    <xf numFmtId="37" fontId="14" fillId="0" borderId="0" xfId="23" applyNumberFormat="1" applyFont="1" applyFill="1"/>
    <xf numFmtId="39" fontId="14" fillId="0" borderId="0" xfId="17" quotePrefix="1" applyFont="1" applyFill="1" applyAlignment="1" applyProtection="1">
      <alignment horizontal="center" wrapText="1"/>
    </xf>
    <xf numFmtId="40" fontId="14" fillId="0" borderId="0" xfId="0" applyNumberFormat="1" applyFont="1" applyFill="1" applyAlignment="1"/>
    <xf numFmtId="43" fontId="25" fillId="0" borderId="0" xfId="1" applyFont="1" applyFill="1" applyBorder="1" applyAlignment="1">
      <alignment horizontal="center"/>
    </xf>
    <xf numFmtId="4" fontId="9" fillId="0" borderId="0" xfId="0" applyNumberFormat="1" applyFont="1" applyFill="1" applyAlignment="1">
      <alignment horizontal="center"/>
    </xf>
    <xf numFmtId="0" fontId="15" fillId="0" borderId="0" xfId="0" applyFont="1"/>
    <xf numFmtId="0" fontId="25" fillId="0" borderId="0" xfId="28" applyFont="1" applyFill="1" applyAlignment="1">
      <alignment horizontal="left" indent="3"/>
    </xf>
    <xf numFmtId="191" fontId="25" fillId="0" borderId="0" xfId="17" quotePrefix="1" applyNumberFormat="1" applyFont="1" applyFill="1" applyAlignment="1"/>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192" fontId="25" fillId="0" borderId="0" xfId="17" applyNumberFormat="1" applyFont="1" applyFill="1" applyAlignment="1"/>
    <xf numFmtId="192" fontId="25" fillId="0" borderId="2" xfId="17" applyNumberFormat="1" applyFont="1" applyFill="1" applyBorder="1" applyAlignment="1"/>
    <xf numFmtId="0" fontId="25" fillId="0" borderId="0" xfId="17" applyNumberFormat="1" applyFont="1" applyBorder="1" applyAlignment="1">
      <alignment horizontal="center"/>
    </xf>
    <xf numFmtId="192" fontId="25" fillId="0" borderId="0" xfId="17" quotePrefix="1" applyNumberFormat="1" applyFont="1" applyFill="1" applyAlignment="1"/>
    <xf numFmtId="43" fontId="25" fillId="0" borderId="4" xfId="1" applyFont="1" applyFill="1" applyBorder="1" applyAlignment="1">
      <alignment horizontal="right"/>
    </xf>
    <xf numFmtId="39" fontId="14" fillId="0" borderId="0" xfId="2079" applyNumberFormat="1" applyFont="1" applyFill="1"/>
    <xf numFmtId="39" fontId="14" fillId="0" borderId="0" xfId="0" applyNumberFormat="1" applyFont="1" applyFill="1"/>
    <xf numFmtId="0" fontId="25" fillId="0" borderId="2" xfId="0" applyFont="1" applyBorder="1" applyAlignment="1"/>
    <xf numFmtId="199" fontId="34" fillId="0" borderId="0" xfId="13" quotePrefix="1" applyNumberFormat="1" applyFont="1" applyBorder="1" applyAlignment="1">
      <alignment horizontal="right"/>
    </xf>
    <xf numFmtId="191" fontId="25" fillId="0" borderId="0" xfId="0" applyNumberFormat="1" applyFont="1" applyAlignment="1">
      <alignment horizontal="right"/>
    </xf>
    <xf numFmtId="40" fontId="25" fillId="0" borderId="0" xfId="17" quotePrefix="1" applyNumberFormat="1" applyFont="1" applyAlignment="1" applyProtection="1">
      <alignment horizontal="center"/>
    </xf>
    <xf numFmtId="40" fontId="25" fillId="0" borderId="0" xfId="0" applyNumberFormat="1" applyFont="1" applyAlignment="1">
      <alignment horizontal="center"/>
    </xf>
    <xf numFmtId="40" fontId="25" fillId="0" borderId="0" xfId="0" applyNumberFormat="1" applyFont="1" applyFill="1" applyAlignment="1">
      <alignment horizontal="center"/>
    </xf>
    <xf numFmtId="40" fontId="25" fillId="0" borderId="0" xfId="0" quotePrefix="1" applyNumberFormat="1" applyFont="1" applyAlignment="1">
      <alignment horizontal="center"/>
    </xf>
    <xf numFmtId="191" fontId="122" fillId="0" borderId="0" xfId="23" applyNumberFormat="1" applyFont="1" applyFill="1" applyAlignment="1">
      <alignment horizontal="left" indent="1"/>
    </xf>
    <xf numFmtId="196" fontId="15" fillId="0" borderId="0" xfId="18" applyNumberFormat="1" applyFont="1" applyFill="1" applyBorder="1"/>
    <xf numFmtId="196" fontId="15" fillId="0" borderId="0" xfId="25" applyNumberFormat="1" applyFont="1" applyFill="1" applyBorder="1"/>
    <xf numFmtId="196" fontId="15" fillId="0" borderId="3" xfId="18" applyNumberFormat="1" applyFont="1" applyFill="1" applyBorder="1"/>
    <xf numFmtId="191" fontId="27" fillId="0" borderId="0" xfId="16" applyNumberFormat="1" applyFont="1" applyFill="1" applyBorder="1"/>
    <xf numFmtId="191" fontId="27" fillId="0" borderId="0" xfId="25" applyNumberFormat="1" applyFont="1" applyFill="1" applyBorder="1" applyAlignment="1">
      <alignment horizontal="right"/>
    </xf>
    <xf numFmtId="191" fontId="27" fillId="0" borderId="0" xfId="17" applyNumberFormat="1" applyFont="1" applyFill="1" applyBorder="1" applyAlignment="1">
      <alignment horizontal="center"/>
    </xf>
    <xf numFmtId="0" fontId="27" fillId="0" borderId="0" xfId="17" quotePrefix="1" applyNumberFormat="1" applyFont="1" applyFill="1" applyBorder="1" applyAlignment="1">
      <alignment horizontal="center"/>
    </xf>
    <xf numFmtId="40" fontId="124" fillId="0" borderId="0" xfId="0" applyNumberFormat="1" applyFont="1" applyAlignment="1"/>
    <xf numFmtId="0" fontId="121" fillId="0" borderId="0" xfId="0" applyFont="1" applyFill="1" applyAlignment="1"/>
    <xf numFmtId="40" fontId="125" fillId="0" borderId="0" xfId="0" applyNumberFormat="1" applyFont="1" applyAlignment="1">
      <alignment horizontal="center" vertical="center"/>
    </xf>
    <xf numFmtId="40" fontId="126" fillId="0" borderId="0" xfId="0" applyNumberFormat="1" applyFont="1" applyAlignment="1"/>
    <xf numFmtId="40" fontId="127" fillId="0" borderId="0" xfId="0" applyNumberFormat="1" applyFont="1" applyAlignment="1"/>
    <xf numFmtId="43" fontId="125" fillId="0" borderId="0" xfId="1" applyFont="1" applyAlignment="1">
      <alignment horizontal="center"/>
    </xf>
    <xf numFmtId="191" fontId="125" fillId="0" borderId="0" xfId="0" applyNumberFormat="1" applyFont="1" applyAlignment="1">
      <alignment horizontal="center"/>
    </xf>
    <xf numFmtId="191" fontId="128" fillId="0" borderId="0" xfId="16" applyNumberFormat="1" applyFont="1" applyAlignment="1">
      <alignment horizontal="center"/>
    </xf>
    <xf numFmtId="191" fontId="125" fillId="0" borderId="0" xfId="0" applyNumberFormat="1" applyFont="1" applyAlignment="1"/>
    <xf numFmtId="191" fontId="126" fillId="0" borderId="0" xfId="16" applyNumberFormat="1" applyFont="1" applyAlignment="1"/>
    <xf numFmtId="191" fontId="126" fillId="0" borderId="0" xfId="16" applyNumberFormat="1" applyFont="1" applyAlignment="1">
      <alignment horizontal="center"/>
    </xf>
    <xf numFmtId="43" fontId="125" fillId="0" borderId="4" xfId="1" applyFont="1" applyBorder="1" applyAlignment="1">
      <alignment horizontal="right"/>
    </xf>
    <xf numFmtId="40" fontId="35" fillId="0" borderId="0" xfId="0" applyNumberFormat="1" applyFont="1" applyAlignment="1"/>
    <xf numFmtId="192" fontId="35" fillId="0" borderId="0" xfId="0" applyNumberFormat="1" applyFont="1" applyBorder="1" applyAlignment="1"/>
    <xf numFmtId="191" fontId="125" fillId="0" borderId="2" xfId="16" applyNumberFormat="1" applyFont="1" applyBorder="1" applyAlignment="1">
      <alignment horizontal="center" vertical="center"/>
    </xf>
    <xf numFmtId="40" fontId="129" fillId="0" borderId="0" xfId="0" applyNumberFormat="1" applyFont="1" applyAlignment="1"/>
    <xf numFmtId="40" fontId="125" fillId="0" borderId="0" xfId="0" applyNumberFormat="1" applyFont="1" applyAlignment="1">
      <alignment vertical="center"/>
    </xf>
    <xf numFmtId="191" fontId="125" fillId="0" borderId="0" xfId="16" applyNumberFormat="1" applyFont="1" applyAlignment="1">
      <alignment vertical="center"/>
    </xf>
    <xf numFmtId="0" fontId="125" fillId="0" borderId="2" xfId="16" applyNumberFormat="1" applyFont="1" applyBorder="1" applyAlignment="1">
      <alignment horizontal="center" vertical="center"/>
    </xf>
    <xf numFmtId="191" fontId="50" fillId="0" borderId="0" xfId="0" applyNumberFormat="1" applyFont="1" applyFill="1" applyAlignment="1"/>
    <xf numFmtId="191" fontId="17" fillId="0" borderId="0" xfId="16" applyNumberFormat="1" applyFont="1" applyFill="1"/>
    <xf numFmtId="0" fontId="17" fillId="0" borderId="0" xfId="28" applyFont="1" applyFill="1"/>
    <xf numFmtId="191" fontId="123" fillId="0" borderId="0" xfId="16" applyNumberFormat="1" applyFont="1" applyFill="1"/>
    <xf numFmtId="191" fontId="14" fillId="0" borderId="0" xfId="17" applyNumberFormat="1" applyFont="1" applyAlignment="1" applyProtection="1">
      <alignment horizontal="center"/>
    </xf>
    <xf numFmtId="0" fontId="17" fillId="0" borderId="0" xfId="6" applyFont="1" applyFill="1" applyAlignment="1">
      <alignment horizontal="center"/>
    </xf>
    <xf numFmtId="39" fontId="9" fillId="0" borderId="0" xfId="17" applyNumberFormat="1" applyFont="1" applyBorder="1" applyAlignment="1">
      <alignment horizontal="center"/>
    </xf>
    <xf numFmtId="191" fontId="9" fillId="0" borderId="0" xfId="17" applyNumberFormat="1" applyFont="1" applyAlignment="1">
      <alignment horizontal="center"/>
    </xf>
    <xf numFmtId="0" fontId="27" fillId="0" borderId="0" xfId="1" quotePrefix="1" applyNumberFormat="1" applyFont="1" applyFill="1" applyAlignment="1">
      <alignment horizontal="center"/>
    </xf>
    <xf numFmtId="43" fontId="27" fillId="0" borderId="0" xfId="1" quotePrefix="1" applyFont="1" applyFill="1" applyAlignment="1">
      <alignment horizontal="center"/>
    </xf>
    <xf numFmtId="191" fontId="17" fillId="0" borderId="0" xfId="16" applyNumberFormat="1" applyFont="1" applyFill="1" applyAlignment="1">
      <alignment horizontal="center"/>
    </xf>
    <xf numFmtId="43" fontId="25" fillId="0" borderId="0" xfId="1" applyFont="1" applyFill="1" applyAlignment="1">
      <alignment horizontal="center"/>
    </xf>
    <xf numFmtId="191" fontId="9" fillId="0" borderId="0" xfId="17" applyNumberFormat="1" applyFont="1" applyFill="1" applyAlignment="1"/>
    <xf numFmtId="191" fontId="38" fillId="0" borderId="0" xfId="16" applyNumberFormat="1" applyFont="1" applyFill="1"/>
    <xf numFmtId="191" fontId="38" fillId="0" borderId="0" xfId="16" applyNumberFormat="1" applyFont="1" applyFill="1" applyBorder="1"/>
    <xf numFmtId="191" fontId="38" fillId="0" borderId="0" xfId="16" applyNumberFormat="1" applyFont="1" applyFill="1" applyAlignment="1">
      <alignment horizontal="left" indent="3"/>
    </xf>
    <xf numFmtId="0" fontId="130" fillId="0" borderId="0" xfId="0" applyFont="1" applyAlignment="1">
      <alignment vertical="center"/>
    </xf>
    <xf numFmtId="191" fontId="9" fillId="0" borderId="0" xfId="17" applyNumberFormat="1" applyFont="1" applyFill="1" applyBorder="1" applyAlignment="1">
      <alignment horizontal="center"/>
    </xf>
    <xf numFmtId="191" fontId="37" fillId="0" borderId="0" xfId="25" applyNumberFormat="1" applyFont="1"/>
    <xf numFmtId="40" fontId="37" fillId="0" borderId="0" xfId="5" applyNumberFormat="1" applyFont="1"/>
    <xf numFmtId="191" fontId="9" fillId="0" borderId="0" xfId="0" applyNumberFormat="1" applyFont="1" applyFill="1" applyAlignment="1">
      <alignment horizontal="left"/>
    </xf>
    <xf numFmtId="43" fontId="17" fillId="0" borderId="0" xfId="1" applyFont="1" applyFill="1"/>
    <xf numFmtId="40" fontId="9" fillId="0" borderId="0" xfId="0" applyNumberFormat="1" applyFont="1" applyFill="1" applyBorder="1" applyAlignment="1"/>
    <xf numFmtId="0" fontId="17" fillId="0" borderId="0" xfId="6" applyFont="1" applyAlignment="1">
      <alignment horizontal="left" indent="2"/>
    </xf>
    <xf numFmtId="0" fontId="9" fillId="0" borderId="0" xfId="0" applyFont="1" applyAlignment="1">
      <alignment horizontal="left" indent="3"/>
    </xf>
    <xf numFmtId="191" fontId="17" fillId="0" borderId="0" xfId="16" applyNumberFormat="1" applyFont="1" applyFill="1" applyBorder="1"/>
    <xf numFmtId="191" fontId="17" fillId="0" borderId="0" xfId="25" applyNumberFormat="1" applyFont="1" applyFill="1" applyAlignment="1">
      <alignment horizontal="right"/>
    </xf>
    <xf numFmtId="0" fontId="17" fillId="0" borderId="0" xfId="17" quotePrefix="1" applyNumberFormat="1" applyFont="1" applyFill="1" applyAlignment="1">
      <alignment horizontal="center"/>
    </xf>
    <xf numFmtId="191" fontId="17" fillId="0" borderId="4" xfId="16" applyNumberFormat="1" applyFont="1" applyFill="1" applyBorder="1"/>
    <xf numFmtId="40" fontId="15" fillId="0" borderId="0" xfId="0" applyNumberFormat="1" applyFont="1" applyAlignment="1">
      <alignment vertical="center"/>
    </xf>
    <xf numFmtId="191" fontId="15" fillId="0" borderId="0" xfId="16" applyNumberFormat="1" applyFont="1" applyAlignment="1">
      <alignment horizontal="center" vertical="center"/>
    </xf>
    <xf numFmtId="191" fontId="15" fillId="0" borderId="0" xfId="16" applyNumberFormat="1" applyFont="1" applyAlignment="1">
      <alignment vertical="center"/>
    </xf>
    <xf numFmtId="40" fontId="15" fillId="0" borderId="2" xfId="0" applyNumberFormat="1" applyFont="1" applyBorder="1" applyAlignment="1">
      <alignment vertical="center"/>
    </xf>
    <xf numFmtId="191" fontId="15" fillId="0" borderId="2" xfId="16" applyNumberFormat="1" applyFont="1" applyBorder="1" applyAlignment="1">
      <alignment horizontal="center" vertical="center"/>
    </xf>
    <xf numFmtId="191" fontId="15" fillId="0" borderId="2" xfId="16" applyNumberFormat="1" applyFont="1" applyBorder="1" applyAlignment="1">
      <alignment vertical="center"/>
    </xf>
    <xf numFmtId="191" fontId="17" fillId="0" borderId="0" xfId="16" applyNumberFormat="1" applyFont="1" applyFill="1" applyAlignment="1">
      <alignment horizontal="left" indent="3"/>
    </xf>
    <xf numFmtId="197" fontId="17" fillId="0" borderId="4" xfId="28" applyNumberFormat="1" applyFont="1" applyFill="1" applyBorder="1"/>
    <xf numFmtId="191" fontId="16" fillId="0" borderId="0" xfId="16" applyNumberFormat="1" applyFont="1" applyFill="1" applyBorder="1"/>
    <xf numFmtId="0" fontId="9" fillId="0" borderId="0" xfId="17" applyNumberFormat="1" applyFont="1" applyBorder="1" applyAlignment="1">
      <alignment horizontal="center"/>
    </xf>
    <xf numFmtId="191" fontId="16" fillId="0" borderId="5" xfId="16" applyNumberFormat="1" applyFont="1" applyFill="1" applyBorder="1"/>
    <xf numFmtId="39" fontId="9" fillId="0" borderId="0" xfId="17" applyFont="1" applyAlignment="1">
      <alignment horizontal="left" indent="2"/>
    </xf>
    <xf numFmtId="191" fontId="9" fillId="0" borderId="0" xfId="17" quotePrefix="1" applyNumberFormat="1" applyFont="1" applyAlignment="1">
      <alignment horizontal="left" indent="2"/>
    </xf>
    <xf numFmtId="0" fontId="9" fillId="0" borderId="0" xfId="5" applyFont="1"/>
    <xf numFmtId="40" fontId="9" fillId="0" borderId="0" xfId="5" applyNumberFormat="1" applyFont="1" applyAlignment="1"/>
    <xf numFmtId="191" fontId="9" fillId="0" borderId="2" xfId="17" applyNumberFormat="1" applyFont="1" applyFill="1" applyBorder="1" applyAlignment="1">
      <alignment horizontal="center"/>
    </xf>
    <xf numFmtId="191" fontId="16" fillId="0" borderId="0" xfId="16" applyNumberFormat="1" applyFont="1" applyFill="1" applyAlignment="1">
      <alignment horizontal="left" indent="2"/>
    </xf>
    <xf numFmtId="40" fontId="9" fillId="0" borderId="0" xfId="5" applyNumberFormat="1" applyFont="1"/>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25" fillId="0" borderId="0" xfId="0" applyNumberFormat="1" applyFont="1" applyAlignment="1">
      <alignment horizontal="center"/>
    </xf>
    <xf numFmtId="40" fontId="25" fillId="0" borderId="0" xfId="0" applyNumberFormat="1" applyFont="1" applyFill="1" applyAlignment="1">
      <alignment horizontal="center"/>
    </xf>
    <xf numFmtId="192" fontId="9" fillId="0" borderId="0" xfId="17" applyNumberFormat="1" applyFont="1" applyAlignment="1">
      <alignment horizontal="right"/>
    </xf>
    <xf numFmtId="0" fontId="27" fillId="0" borderId="0" xfId="6" applyFont="1" applyAlignment="1">
      <alignment horizontal="left" indent="1"/>
    </xf>
    <xf numFmtId="0" fontId="27" fillId="0" borderId="0" xfId="6" applyFont="1" applyFill="1" applyAlignment="1">
      <alignment horizontal="left" indent="1"/>
    </xf>
    <xf numFmtId="191" fontId="26" fillId="0" borderId="0" xfId="0" applyNumberFormat="1" applyFont="1" applyFill="1" applyAlignment="1">
      <alignment horizontal="left" indent="4"/>
    </xf>
    <xf numFmtId="191" fontId="14" fillId="0" borderId="0" xfId="0" applyNumberFormat="1" applyFont="1" applyFill="1" applyAlignment="1">
      <alignment horizontal="left" indent="1"/>
    </xf>
    <xf numFmtId="0" fontId="17" fillId="0" borderId="0" xfId="6" applyFont="1"/>
    <xf numFmtId="0" fontId="17" fillId="0" borderId="0" xfId="6" applyFont="1" applyFill="1"/>
    <xf numFmtId="191" fontId="14" fillId="0" borderId="0" xfId="0" applyNumberFormat="1" applyFont="1" applyFill="1" applyAlignment="1"/>
    <xf numFmtId="191" fontId="9" fillId="0" borderId="0" xfId="17" quotePrefix="1" applyNumberFormat="1" applyFont="1" applyFill="1" applyAlignment="1"/>
    <xf numFmtId="0" fontId="9" fillId="0" borderId="0" xfId="28" applyFont="1" applyFill="1" applyAlignment="1">
      <alignment horizontal="left"/>
    </xf>
    <xf numFmtId="37" fontId="10" fillId="0" borderId="0" xfId="61" applyNumberFormat="1" applyFont="1" applyFill="1" applyAlignment="1">
      <alignment horizontal="right"/>
    </xf>
    <xf numFmtId="191" fontId="9" fillId="0" borderId="2" xfId="17" applyNumberFormat="1" applyFont="1" applyFill="1" applyBorder="1" applyAlignment="1"/>
    <xf numFmtId="191" fontId="14" fillId="0" borderId="2" xfId="17" applyNumberFormat="1" applyFont="1" applyFill="1" applyBorder="1" applyAlignment="1" applyProtection="1">
      <alignment horizontal="center"/>
    </xf>
    <xf numFmtId="0" fontId="14" fillId="0" borderId="2" xfId="0" applyFont="1" applyFill="1" applyBorder="1" applyAlignment="1">
      <alignment horizontal="center"/>
    </xf>
    <xf numFmtId="191" fontId="9" fillId="0" borderId="0" xfId="17" quotePrefix="1" applyNumberFormat="1" applyFont="1" applyFill="1" applyBorder="1" applyAlignment="1">
      <alignment horizontal="center"/>
    </xf>
    <xf numFmtId="191" fontId="14" fillId="0" borderId="0" xfId="17" applyNumberFormat="1" applyFont="1" applyFill="1" applyBorder="1" applyAlignment="1" applyProtection="1">
      <alignment horizontal="center"/>
    </xf>
    <xf numFmtId="191" fontId="14" fillId="0" borderId="0" xfId="0" applyNumberFormat="1" applyFont="1" applyFill="1" applyAlignment="1">
      <alignment horizontal="left"/>
    </xf>
    <xf numFmtId="40" fontId="17" fillId="0" borderId="0" xfId="20" applyNumberFormat="1" applyFont="1" applyFill="1" applyAlignment="1" applyProtection="1"/>
    <xf numFmtId="40" fontId="18" fillId="0" borderId="0" xfId="0" applyNumberFormat="1" applyFont="1" applyAlignment="1"/>
    <xf numFmtId="0" fontId="31" fillId="0" borderId="0" xfId="5" applyFont="1" applyFill="1"/>
    <xf numFmtId="192" fontId="14" fillId="0" borderId="0" xfId="29" applyNumberFormat="1" applyFont="1" applyFill="1" applyBorder="1"/>
    <xf numFmtId="40" fontId="25" fillId="0" borderId="0" xfId="0" applyNumberFormat="1" applyFont="1" applyAlignment="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25" fillId="0" borderId="0" xfId="0" applyNumberFormat="1" applyFont="1" applyFill="1" applyAlignment="1">
      <alignment horizontal="center"/>
    </xf>
    <xf numFmtId="40" fontId="9" fillId="0" borderId="0" xfId="0" applyNumberFormat="1" applyFont="1" applyAlignment="1">
      <alignment horizontal="center"/>
    </xf>
    <xf numFmtId="0" fontId="14" fillId="0" borderId="2" xfId="0" applyFont="1" applyBorder="1" applyAlignment="1">
      <alignment horizontal="center"/>
    </xf>
    <xf numFmtId="0" fontId="18" fillId="0" borderId="0" xfId="0" applyFont="1" applyFill="1"/>
    <xf numFmtId="198" fontId="14" fillId="0" borderId="0" xfId="11" applyNumberFormat="1" applyFont="1" applyFill="1"/>
    <xf numFmtId="0" fontId="14" fillId="0" borderId="0" xfId="11" applyNumberFormat="1" applyFont="1" applyFill="1" applyAlignment="1">
      <alignment horizontal="center"/>
    </xf>
    <xf numFmtId="40" fontId="9" fillId="0" borderId="0" xfId="0" applyNumberFormat="1" applyFont="1" applyFill="1" applyAlignment="1"/>
    <xf numFmtId="0" fontId="14" fillId="0" borderId="0" xfId="0" applyFont="1" applyFill="1" applyAlignment="1">
      <alignment wrapText="1"/>
    </xf>
    <xf numFmtId="0" fontId="14" fillId="0" borderId="0" xfId="68" quotePrefix="1" applyFont="1" applyFill="1" applyAlignment="1">
      <alignment horizontal="center"/>
    </xf>
    <xf numFmtId="190" fontId="9" fillId="0" borderId="0" xfId="17" applyNumberFormat="1" applyFont="1"/>
    <xf numFmtId="190" fontId="9" fillId="0" borderId="0" xfId="0" applyNumberFormat="1" applyFont="1"/>
    <xf numFmtId="49" fontId="17" fillId="0" borderId="0" xfId="0" quotePrefix="1" applyNumberFormat="1" applyFont="1" applyFill="1" applyAlignment="1">
      <alignment horizontal="center"/>
    </xf>
    <xf numFmtId="191" fontId="9" fillId="0" borderId="0" xfId="17" quotePrefix="1" applyNumberFormat="1" applyFont="1" applyFill="1" applyAlignment="1">
      <alignment horizontal="right"/>
    </xf>
    <xf numFmtId="191" fontId="9" fillId="0" borderId="0" xfId="17" applyNumberFormat="1" applyFont="1" applyAlignment="1"/>
    <xf numFmtId="191" fontId="9" fillId="0" borderId="0" xfId="17" quotePrefix="1" applyNumberFormat="1" applyFont="1" applyAlignment="1">
      <alignment horizontal="right"/>
    </xf>
    <xf numFmtId="191" fontId="9" fillId="0" borderId="0" xfId="17" applyNumberFormat="1" applyFont="1" applyAlignment="1">
      <alignment horizontal="right"/>
    </xf>
    <xf numFmtId="43" fontId="9" fillId="0" borderId="4" xfId="1" applyFont="1" applyBorder="1" applyAlignment="1"/>
    <xf numFmtId="43" fontId="9" fillId="0" borderId="0" xfId="1" applyFont="1" applyBorder="1" applyAlignment="1"/>
    <xf numFmtId="49" fontId="9" fillId="0" borderId="0" xfId="17" applyNumberFormat="1" applyFont="1" applyBorder="1" applyAlignment="1">
      <alignment horizontal="center"/>
    </xf>
    <xf numFmtId="40" fontId="9" fillId="0" borderId="0" xfId="21" applyNumberFormat="1" applyFont="1" applyAlignment="1"/>
    <xf numFmtId="191" fontId="9" fillId="0" borderId="0" xfId="0" applyNumberFormat="1" applyFont="1" applyBorder="1" applyAlignment="1"/>
    <xf numFmtId="191" fontId="14" fillId="0" borderId="0" xfId="17" quotePrefix="1" applyNumberFormat="1" applyFont="1" applyFill="1" applyBorder="1" applyAlignment="1">
      <alignment horizontal="center"/>
    </xf>
    <xf numFmtId="191" fontId="9" fillId="0" borderId="0" xfId="17" applyNumberFormat="1" applyFont="1" applyBorder="1" applyAlignment="1">
      <alignment horizontal="center"/>
    </xf>
    <xf numFmtId="191" fontId="9" fillId="0" borderId="4" xfId="0" applyNumberFormat="1" applyFont="1" applyBorder="1" applyAlignment="1"/>
    <xf numFmtId="191" fontId="14" fillId="0" borderId="0" xfId="17" quotePrefix="1" applyNumberFormat="1" applyFont="1" applyFill="1" applyAlignment="1">
      <alignment horizontal="center"/>
    </xf>
    <xf numFmtId="194" fontId="9" fillId="0" borderId="0" xfId="17" applyNumberFormat="1" applyFont="1" applyFill="1" applyBorder="1" applyAlignment="1"/>
    <xf numFmtId="194" fontId="9" fillId="0" borderId="0" xfId="17" applyNumberFormat="1" applyFont="1" applyFill="1" applyAlignment="1"/>
    <xf numFmtId="40" fontId="9" fillId="0" borderId="0" xfId="17" applyNumberFormat="1" applyFont="1" applyFill="1" applyAlignment="1" applyProtection="1">
      <alignment horizontal="left"/>
    </xf>
    <xf numFmtId="0" fontId="9" fillId="0" borderId="0" xfId="0" applyFont="1" applyFill="1" applyAlignment="1">
      <alignment horizontal="left" indent="3"/>
    </xf>
    <xf numFmtId="39" fontId="9" fillId="0" borderId="0" xfId="0" applyNumberFormat="1" applyFont="1" applyFill="1"/>
    <xf numFmtId="40" fontId="16" fillId="0" borderId="0" xfId="0" applyNumberFormat="1" applyFont="1" applyFill="1" applyAlignment="1"/>
    <xf numFmtId="40" fontId="16" fillId="0" borderId="0" xfId="0" applyNumberFormat="1" applyFont="1" applyFill="1"/>
    <xf numFmtId="0" fontId="14" fillId="0" borderId="0" xfId="0" applyFont="1" applyFill="1" applyBorder="1" applyAlignment="1"/>
    <xf numFmtId="192" fontId="9" fillId="0" borderId="0" xfId="0" applyNumberFormat="1" applyFont="1" applyBorder="1" applyAlignment="1"/>
    <xf numFmtId="40" fontId="9" fillId="0" borderId="0" xfId="0" applyNumberFormat="1" applyFont="1" applyBorder="1" applyAlignment="1"/>
    <xf numFmtId="200" fontId="9" fillId="0" borderId="0" xfId="0" applyNumberFormat="1" applyFont="1" applyBorder="1" applyAlignment="1"/>
    <xf numFmtId="43" fontId="25" fillId="0" borderId="0" xfId="1" applyFont="1" applyFill="1" applyBorder="1" applyAlignment="1"/>
    <xf numFmtId="43" fontId="25" fillId="0" borderId="0" xfId="1" applyFont="1" applyFill="1" applyBorder="1" applyAlignment="1">
      <alignment horizontal="right"/>
    </xf>
    <xf numFmtId="191" fontId="10" fillId="0" borderId="0" xfId="53" applyNumberFormat="1" applyFont="1" applyBorder="1"/>
    <xf numFmtId="43" fontId="29" fillId="0" borderId="0" xfId="61" applyFont="1" applyFill="1" applyBorder="1"/>
    <xf numFmtId="40" fontId="125" fillId="0" borderId="0" xfId="0" applyNumberFormat="1" applyFont="1" applyAlignment="1"/>
    <xf numFmtId="40" fontId="121" fillId="0" borderId="0" xfId="0" applyNumberFormat="1" applyFont="1" applyAlignment="1"/>
    <xf numFmtId="191" fontId="125" fillId="0" borderId="0" xfId="16" applyNumberFormat="1" applyFont="1" applyAlignment="1"/>
    <xf numFmtId="191" fontId="128" fillId="0" borderId="0" xfId="16" applyNumberFormat="1" applyFont="1" applyAlignment="1"/>
    <xf numFmtId="191" fontId="128" fillId="0" borderId="0" xfId="16" applyNumberFormat="1" applyFont="1" applyAlignment="1">
      <alignment horizontal="left" wrapText="1"/>
    </xf>
    <xf numFmtId="192" fontId="35" fillId="0" borderId="4" xfId="0" applyNumberFormat="1" applyFont="1" applyFill="1" applyBorder="1" applyAlignment="1"/>
    <xf numFmtId="43" fontId="25" fillId="0" borderId="0" xfId="61" applyFont="1" applyAlignment="1"/>
    <xf numFmtId="40" fontId="25" fillId="0" borderId="0" xfId="17" quotePrefix="1" applyNumberFormat="1" applyFont="1" applyAlignment="1" applyProtection="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25" fillId="0" borderId="0" xfId="17" quotePrefix="1" applyNumberFormat="1" applyFont="1" applyAlignment="1" applyProtection="1">
      <alignment horizontal="center"/>
    </xf>
    <xf numFmtId="43" fontId="25" fillId="0" borderId="0" xfId="61" applyFont="1"/>
    <xf numFmtId="43" fontId="25" fillId="0" borderId="0" xfId="61" applyFont="1" applyBorder="1"/>
    <xf numFmtId="0" fontId="31" fillId="0" borderId="0" xfId="25" applyFont="1"/>
    <xf numFmtId="40" fontId="25" fillId="0" borderId="0" xfId="25" applyNumberFormat="1" applyFont="1" applyBorder="1"/>
    <xf numFmtId="0" fontId="25" fillId="0" borderId="0" xfId="25" applyFont="1" applyFill="1"/>
    <xf numFmtId="43" fontId="37" fillId="0" borderId="0" xfId="61" applyFont="1"/>
    <xf numFmtId="43" fontId="37" fillId="0" borderId="0" xfId="61" applyFont="1" applyBorder="1"/>
    <xf numFmtId="40" fontId="25" fillId="0" borderId="0" xfId="0" applyNumberFormat="1" applyFont="1" applyAlignment="1">
      <alignment horizontal="center"/>
    </xf>
    <xf numFmtId="0" fontId="9" fillId="0" borderId="0" xfId="0" quotePrefix="1" applyNumberFormat="1" applyFont="1" applyAlignment="1">
      <alignment horizontal="center"/>
    </xf>
    <xf numFmtId="40" fontId="25" fillId="0" borderId="0" xfId="0" quotePrefix="1" applyNumberFormat="1" applyFont="1" applyAlignment="1">
      <alignment horizontal="center"/>
    </xf>
    <xf numFmtId="40" fontId="25" fillId="0" borderId="0" xfId="5" applyNumberFormat="1" applyFont="1" applyFill="1"/>
    <xf numFmtId="0" fontId="9" fillId="0" borderId="0" xfId="0" applyFont="1" applyBorder="1" applyAlignment="1"/>
    <xf numFmtId="191" fontId="25" fillId="0" borderId="0" xfId="5" applyNumberFormat="1" applyFont="1" applyFill="1" applyBorder="1"/>
    <xf numFmtId="0" fontId="14" fillId="0" borderId="2" xfId="0" applyFont="1" applyBorder="1" applyAlignment="1">
      <alignment horizontal="center"/>
    </xf>
    <xf numFmtId="39" fontId="9" fillId="0" borderId="0" xfId="17" applyNumberFormat="1" applyFont="1" applyFill="1" applyAlignment="1" applyProtection="1">
      <alignment horizontal="centerContinuous"/>
    </xf>
    <xf numFmtId="192" fontId="14" fillId="0" borderId="4" xfId="29" applyNumberFormat="1" applyFont="1" applyFill="1" applyBorder="1"/>
    <xf numFmtId="37" fontId="10" fillId="0" borderId="0" xfId="2" applyNumberFormat="1" applyFont="1" applyFill="1" applyAlignment="1">
      <alignment horizontal="center"/>
    </xf>
    <xf numFmtId="192" fontId="14" fillId="0" borderId="0" xfId="29" quotePrefix="1" applyNumberFormat="1" applyFont="1" applyFill="1" applyBorder="1" applyAlignment="1">
      <alignment horizontal="center"/>
    </xf>
    <xf numFmtId="192" fontId="14" fillId="0" borderId="0" xfId="29" applyNumberFormat="1" applyFont="1" applyFill="1" applyBorder="1" applyAlignment="1">
      <alignment horizontal="center"/>
    </xf>
    <xf numFmtId="192" fontId="14" fillId="0" borderId="0" xfId="29" applyNumberFormat="1" applyFont="1" applyFill="1" applyAlignment="1">
      <alignment horizontal="center"/>
    </xf>
    <xf numFmtId="0" fontId="14" fillId="0" borderId="0" xfId="29" applyFont="1" applyFill="1" applyAlignment="1">
      <alignment horizontal="center"/>
    </xf>
    <xf numFmtId="192" fontId="14" fillId="0" borderId="3" xfId="29" applyNumberFormat="1" applyFont="1" applyFill="1" applyBorder="1"/>
    <xf numFmtId="0" fontId="14" fillId="0" borderId="0" xfId="29" quotePrefix="1" applyFont="1" applyFill="1" applyAlignment="1">
      <alignment horizontal="center"/>
    </xf>
    <xf numFmtId="40" fontId="25" fillId="0" borderId="0" xfId="17" applyNumberFormat="1" applyFont="1" applyAlignment="1"/>
    <xf numFmtId="0" fontId="14" fillId="0" borderId="0" xfId="29" applyFont="1" applyFill="1"/>
    <xf numFmtId="0" fontId="14" fillId="0" borderId="0" xfId="29" applyFont="1" applyFill="1"/>
    <xf numFmtId="0" fontId="14" fillId="0" borderId="0" xfId="29" applyFont="1" applyFill="1"/>
    <xf numFmtId="191" fontId="25" fillId="0" borderId="0" xfId="25" applyNumberFormat="1" applyFont="1" applyFill="1" applyBorder="1"/>
    <xf numFmtId="0" fontId="14" fillId="0" borderId="0" xfId="29" applyFont="1" applyFill="1"/>
    <xf numFmtId="213" fontId="25" fillId="0" borderId="0" xfId="25" applyNumberFormat="1" applyFont="1" applyFill="1" applyBorder="1"/>
    <xf numFmtId="191" fontId="25" fillId="0" borderId="0" xfId="59" applyNumberFormat="1" applyFont="1" applyFill="1" applyAlignment="1"/>
    <xf numFmtId="192" fontId="25" fillId="0" borderId="4" xfId="17" applyNumberFormat="1" applyFont="1" applyFill="1" applyBorder="1" applyAlignment="1"/>
    <xf numFmtId="40" fontId="25" fillId="0" borderId="0" xfId="17" quotePrefix="1" applyNumberFormat="1" applyFont="1" applyAlignment="1" applyProtection="1">
      <alignment horizontal="center"/>
    </xf>
    <xf numFmtId="39" fontId="9" fillId="0" borderId="0" xfId="17" quotePrefix="1" applyNumberFormat="1" applyFont="1" applyFill="1" applyAlignment="1" applyProtection="1">
      <alignment horizontal="center"/>
    </xf>
    <xf numFmtId="40" fontId="25" fillId="0" borderId="0" xfId="17" quotePrefix="1" applyNumberFormat="1" applyFont="1" applyAlignment="1" applyProtection="1">
      <alignment horizontal="center"/>
    </xf>
    <xf numFmtId="39" fontId="25" fillId="0" borderId="2" xfId="17" applyNumberFormat="1" applyFont="1" applyFill="1" applyBorder="1" applyAlignment="1">
      <alignment horizontal="center"/>
    </xf>
    <xf numFmtId="49" fontId="9" fillId="0" borderId="1" xfId="17" applyNumberFormat="1" applyFont="1" applyFill="1" applyBorder="1" applyAlignment="1">
      <alignment horizontal="center"/>
    </xf>
    <xf numFmtId="49" fontId="25" fillId="0" borderId="1" xfId="17" quotePrefix="1" applyNumberFormat="1" applyFont="1" applyFill="1" applyBorder="1" applyAlignment="1">
      <alignment horizontal="center"/>
    </xf>
    <xf numFmtId="40" fontId="25" fillId="0" borderId="0" xfId="17" quotePrefix="1" applyNumberFormat="1" applyFont="1" applyAlignment="1" applyProtection="1"/>
    <xf numFmtId="49" fontId="9" fillId="0" borderId="0" xfId="17" applyNumberFormat="1" applyFont="1" applyFill="1" applyBorder="1" applyAlignment="1">
      <alignment horizontal="center"/>
    </xf>
    <xf numFmtId="49" fontId="25" fillId="0" borderId="0" xfId="17" quotePrefix="1" applyNumberFormat="1" applyFont="1" applyFill="1" applyBorder="1" applyAlignment="1">
      <alignment horizontal="center"/>
    </xf>
    <xf numFmtId="40" fontId="32" fillId="0" borderId="0" xfId="17" quotePrefix="1" applyNumberFormat="1" applyFont="1" applyAlignment="1" applyProtection="1"/>
    <xf numFmtId="40" fontId="32" fillId="0" borderId="0" xfId="5" applyNumberFormat="1" applyFont="1" applyAlignment="1"/>
    <xf numFmtId="40" fontId="25" fillId="0" borderId="3" xfId="17" quotePrefix="1" applyNumberFormat="1" applyFont="1" applyBorder="1" applyAlignment="1" applyProtection="1"/>
    <xf numFmtId="40" fontId="25" fillId="0" borderId="0" xfId="17" quotePrefix="1" applyNumberFormat="1" applyFont="1" applyBorder="1" applyAlignment="1" applyProtection="1">
      <alignment horizontal="center"/>
    </xf>
    <xf numFmtId="40" fontId="25" fillId="0" borderId="0" xfId="17" quotePrefix="1" applyNumberFormat="1" applyFont="1" applyBorder="1" applyAlignment="1" applyProtection="1"/>
    <xf numFmtId="39" fontId="9" fillId="0" borderId="0" xfId="1" applyNumberFormat="1" applyFont="1" applyBorder="1" applyAlignment="1">
      <alignment horizontal="right"/>
    </xf>
    <xf numFmtId="43" fontId="14" fillId="0" borderId="0" xfId="1" applyFont="1" applyFill="1"/>
    <xf numFmtId="40" fontId="9" fillId="0" borderId="0" xfId="17" applyNumberFormat="1" applyFont="1" applyFill="1" applyAlignment="1"/>
    <xf numFmtId="39" fontId="131" fillId="0" borderId="0" xfId="17" applyNumberFormat="1" applyFont="1" applyFill="1" applyAlignment="1" applyProtection="1">
      <alignment horizontal="center"/>
    </xf>
    <xf numFmtId="39" fontId="9" fillId="0" borderId="0" xfId="17" applyNumberFormat="1" applyFont="1" applyFill="1" applyAlignment="1" applyProtection="1">
      <alignment horizontal="center"/>
    </xf>
    <xf numFmtId="40" fontId="9" fillId="0" borderId="0" xfId="17" quotePrefix="1" applyNumberFormat="1" applyFont="1" applyFill="1" applyAlignment="1"/>
    <xf numFmtId="193" fontId="20" fillId="0" borderId="0" xfId="76" applyNumberFormat="1" applyFont="1" applyFill="1"/>
    <xf numFmtId="193" fontId="14" fillId="0" borderId="0" xfId="76" applyNumberFormat="1" applyFont="1" applyFill="1"/>
    <xf numFmtId="0" fontId="14" fillId="0" borderId="0" xfId="9" applyNumberFormat="1" applyFont="1" applyFill="1"/>
    <xf numFmtId="39" fontId="14" fillId="0" borderId="0" xfId="9" applyNumberFormat="1" applyFont="1" applyFill="1"/>
    <xf numFmtId="40" fontId="20" fillId="0" borderId="0" xfId="22" applyNumberFormat="1" applyFont="1" applyFill="1" applyAlignment="1"/>
    <xf numFmtId="191" fontId="20" fillId="0" borderId="0" xfId="330" applyNumberFormat="1" applyFont="1" applyFill="1"/>
    <xf numFmtId="40" fontId="14" fillId="0" borderId="0" xfId="22" applyNumberFormat="1" applyFont="1" applyFill="1" applyAlignment="1">
      <alignment horizontal="center"/>
    </xf>
    <xf numFmtId="0" fontId="14" fillId="0" borderId="0" xfId="9" applyFont="1" applyFill="1"/>
    <xf numFmtId="0" fontId="14" fillId="0" borderId="0" xfId="0" quotePrefix="1" applyFont="1" applyFill="1"/>
    <xf numFmtId="191" fontId="14" fillId="0" borderId="0" xfId="21" applyNumberFormat="1" applyFont="1" applyFill="1"/>
    <xf numFmtId="39" fontId="24" fillId="0" borderId="0" xfId="22" applyNumberFormat="1" applyFont="1" applyFill="1" applyBorder="1" applyAlignment="1">
      <alignment horizontal="left"/>
    </xf>
    <xf numFmtId="0" fontId="14" fillId="0" borderId="0" xfId="68" applyFont="1" applyFill="1"/>
    <xf numFmtId="40" fontId="14" fillId="0" borderId="0" xfId="17" applyNumberFormat="1" applyFont="1" applyFill="1" applyAlignment="1" applyProtection="1">
      <alignment horizontal="left"/>
    </xf>
    <xf numFmtId="191" fontId="14" fillId="0" borderId="0" xfId="0" applyNumberFormat="1" applyFont="1" applyFill="1"/>
    <xf numFmtId="191" fontId="9" fillId="0" borderId="0" xfId="0" applyNumberFormat="1" applyFont="1" applyFill="1"/>
    <xf numFmtId="40" fontId="9" fillId="0" borderId="0" xfId="17" quotePrefix="1" applyNumberFormat="1" applyFont="1" applyFill="1" applyAlignment="1" applyProtection="1">
      <alignment horizontal="center"/>
    </xf>
    <xf numFmtId="193" fontId="14" fillId="0" borderId="0" xfId="0" applyNumberFormat="1" applyFont="1" applyFill="1" applyBorder="1" applyAlignment="1">
      <alignment horizontal="left"/>
    </xf>
    <xf numFmtId="0" fontId="14" fillId="0" borderId="0" xfId="0" applyFont="1" applyFill="1" applyAlignment="1">
      <alignment horizontal="left"/>
    </xf>
    <xf numFmtId="0" fontId="14" fillId="0" borderId="0" xfId="68" applyFont="1" applyFill="1" applyAlignment="1">
      <alignment horizontal="left"/>
    </xf>
    <xf numFmtId="193" fontId="14" fillId="0" borderId="0" xfId="0" applyNumberFormat="1" applyFont="1" applyFill="1" applyBorder="1" applyAlignment="1">
      <alignment horizontal="center"/>
    </xf>
    <xf numFmtId="37" fontId="14" fillId="0" borderId="0" xfId="28" applyNumberFormat="1" applyFont="1" applyFill="1"/>
    <xf numFmtId="0" fontId="24" fillId="0" borderId="0" xfId="0" applyFont="1" applyFill="1" applyAlignment="1"/>
    <xf numFmtId="0" fontId="14" fillId="0" borderId="0" xfId="23" applyFont="1" applyFill="1"/>
    <xf numFmtId="191" fontId="14" fillId="0" borderId="0" xfId="23" applyNumberFormat="1" applyFont="1" applyFill="1"/>
    <xf numFmtId="0" fontId="14" fillId="0" borderId="0" xfId="25" applyFont="1" applyFill="1" applyAlignment="1"/>
    <xf numFmtId="0" fontId="14" fillId="0" borderId="0" xfId="68" applyFont="1" applyFill="1" applyAlignment="1"/>
    <xf numFmtId="0" fontId="14" fillId="0" borderId="0" xfId="0" applyFont="1" applyFill="1" applyAlignment="1">
      <alignment horizontal="center"/>
    </xf>
    <xf numFmtId="0" fontId="14" fillId="0" borderId="0" xfId="70" applyFont="1" applyFill="1" applyAlignment="1"/>
    <xf numFmtId="0" fontId="133" fillId="0" borderId="0" xfId="0" applyFont="1" applyFill="1" applyAlignment="1">
      <alignment wrapText="1"/>
    </xf>
    <xf numFmtId="212" fontId="14" fillId="0" borderId="0" xfId="70" applyNumberFormat="1" applyFont="1" applyFill="1" applyAlignment="1"/>
    <xf numFmtId="0" fontId="134" fillId="0" borderId="0" xfId="0" applyFont="1" applyFill="1"/>
    <xf numFmtId="193" fontId="14" fillId="0" borderId="0" xfId="0" applyNumberFormat="1" applyFont="1" applyFill="1" applyBorder="1"/>
    <xf numFmtId="0" fontId="9" fillId="0" borderId="0" xfId="0" applyFont="1" applyFill="1"/>
    <xf numFmtId="0" fontId="9" fillId="0" borderId="0" xfId="0" applyFont="1" applyFill="1" applyAlignment="1">
      <alignment horizontal="left"/>
    </xf>
    <xf numFmtId="40" fontId="9" fillId="0" borderId="0" xfId="17" applyNumberFormat="1" applyFont="1" applyFill="1" applyAlignment="1" applyProtection="1">
      <alignment horizontal="center"/>
    </xf>
    <xf numFmtId="40" fontId="14" fillId="0" borderId="0" xfId="0" applyNumberFormat="1" applyFont="1" applyFill="1"/>
    <xf numFmtId="0" fontId="5" fillId="0" borderId="0" xfId="0" applyFont="1" applyFill="1"/>
    <xf numFmtId="39" fontId="25" fillId="0" borderId="0" xfId="17" applyNumberFormat="1" applyFont="1" applyFill="1" applyAlignment="1" applyProtection="1">
      <alignment horizontal="left"/>
    </xf>
    <xf numFmtId="193" fontId="26" fillId="0" borderId="0" xfId="0" applyNumberFormat="1" applyFont="1" applyFill="1" applyBorder="1" applyAlignment="1">
      <alignment horizontal="center"/>
    </xf>
    <xf numFmtId="193" fontId="26" fillId="0" borderId="0" xfId="0" applyNumberFormat="1" applyFont="1" applyFill="1" applyBorder="1" applyAlignment="1">
      <alignment horizontal="left"/>
    </xf>
    <xf numFmtId="193" fontId="30" fillId="0" borderId="0" xfId="0" applyNumberFormat="1" applyFont="1" applyFill="1" applyBorder="1" applyAlignment="1">
      <alignment horizontal="left" indent="3"/>
    </xf>
    <xf numFmtId="40" fontId="32" fillId="0" borderId="0" xfId="17" quotePrefix="1" applyNumberFormat="1" applyFont="1" applyAlignment="1" applyProtection="1">
      <alignment horizontal="left"/>
    </xf>
    <xf numFmtId="40" fontId="25" fillId="0" borderId="2" xfId="17" quotePrefix="1" applyNumberFormat="1" applyFont="1" applyBorder="1" applyAlignment="1" applyProtection="1"/>
    <xf numFmtId="40" fontId="25" fillId="0" borderId="1" xfId="17" quotePrefix="1" applyNumberFormat="1" applyFont="1" applyBorder="1" applyAlignment="1" applyProtection="1"/>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0" fontId="26" fillId="0" borderId="2" xfId="0" applyFont="1" applyFill="1" applyBorder="1" applyAlignment="1">
      <alignment horizontal="center"/>
    </xf>
    <xf numFmtId="40" fontId="25" fillId="0" borderId="0" xfId="0" applyNumberFormat="1" applyFont="1" applyFill="1" applyAlignment="1">
      <alignment horizontal="center"/>
    </xf>
    <xf numFmtId="40" fontId="25" fillId="0" borderId="0" xfId="0" quotePrefix="1" applyNumberFormat="1" applyFont="1" applyAlignment="1">
      <alignment horizontal="center"/>
    </xf>
    <xf numFmtId="40" fontId="25" fillId="0" borderId="0" xfId="0" applyNumberFormat="1" applyFont="1" applyAlignment="1">
      <alignment horizontal="center"/>
    </xf>
    <xf numFmtId="40" fontId="26" fillId="0" borderId="0" xfId="17" applyNumberFormat="1" applyFont="1" applyFill="1" applyAlignment="1" applyProtection="1">
      <alignment horizontal="left"/>
    </xf>
    <xf numFmtId="40" fontId="26" fillId="0" borderId="0" xfId="0" applyNumberFormat="1" applyFont="1" applyFill="1"/>
    <xf numFmtId="39" fontId="26" fillId="0" borderId="0" xfId="0" applyNumberFormat="1" applyFont="1" applyFill="1"/>
    <xf numFmtId="40" fontId="25" fillId="0" borderId="2" xfId="0" applyNumberFormat="1" applyFont="1" applyBorder="1" applyAlignment="1">
      <alignment horizontal="center"/>
    </xf>
    <xf numFmtId="39" fontId="25" fillId="0" borderId="0" xfId="17" quotePrefix="1" applyNumberFormat="1" applyFont="1" applyFill="1" applyBorder="1" applyAlignment="1">
      <alignment horizontal="center"/>
    </xf>
    <xf numFmtId="39" fontId="25" fillId="0" borderId="0" xfId="17" applyNumberFormat="1" applyFont="1" applyFill="1" applyBorder="1" applyAlignment="1">
      <alignment horizontal="center"/>
    </xf>
    <xf numFmtId="40" fontId="25" fillId="0" borderId="0" xfId="0" applyNumberFormat="1" applyFont="1" applyAlignment="1">
      <alignment horizontal="left"/>
    </xf>
    <xf numFmtId="40" fontId="25" fillId="0" borderId="0" xfId="17" quotePrefix="1" applyNumberFormat="1" applyFont="1" applyAlignment="1" applyProtection="1">
      <alignment horizontal="right"/>
    </xf>
    <xf numFmtId="191" fontId="25" fillId="0" borderId="0" xfId="17" applyNumberFormat="1" applyFont="1" applyFill="1" applyAlignment="1" applyProtection="1">
      <alignment horizontal="left"/>
    </xf>
    <xf numFmtId="191" fontId="25" fillId="0" borderId="0" xfId="17" applyNumberFormat="1" applyFont="1" applyFill="1" applyAlignment="1"/>
    <xf numFmtId="40" fontId="25" fillId="0" borderId="0" xfId="1" applyNumberFormat="1" applyFont="1" applyFill="1"/>
    <xf numFmtId="40" fontId="25" fillId="0" borderId="0" xfId="1" applyNumberFormat="1" applyFont="1"/>
    <xf numFmtId="40" fontId="25" fillId="0" borderId="0" xfId="17" applyNumberFormat="1" applyFont="1" applyAlignment="1">
      <alignment horizontal="left"/>
    </xf>
    <xf numFmtId="39" fontId="26" fillId="0" borderId="0" xfId="26" applyNumberFormat="1" applyFont="1" applyFill="1" applyAlignment="1" applyProtection="1">
      <alignment horizontal="left"/>
    </xf>
    <xf numFmtId="40" fontId="25" fillId="0" borderId="0" xfId="17" quotePrefix="1" applyNumberFormat="1" applyFont="1" applyBorder="1" applyAlignment="1" applyProtection="1">
      <alignment horizontal="left"/>
    </xf>
    <xf numFmtId="40" fontId="25" fillId="0" borderId="0" xfId="17" applyNumberFormat="1" applyFont="1" applyBorder="1" applyAlignment="1" applyProtection="1">
      <alignment horizontal="left"/>
    </xf>
    <xf numFmtId="40" fontId="25" fillId="0" borderId="0" xfId="1" applyNumberFormat="1" applyFont="1" applyBorder="1"/>
    <xf numFmtId="40" fontId="25" fillId="0" borderId="0" xfId="17" applyNumberFormat="1" applyFont="1"/>
    <xf numFmtId="40" fontId="25" fillId="0" borderId="0" xfId="17" quotePrefix="1" applyNumberFormat="1" applyFont="1" applyAlignment="1">
      <alignment horizontal="center"/>
    </xf>
    <xf numFmtId="0" fontId="25" fillId="0" borderId="0" xfId="17" quotePrefix="1" applyNumberFormat="1" applyFont="1" applyAlignment="1">
      <alignment horizontal="center"/>
    </xf>
    <xf numFmtId="40" fontId="32" fillId="0" borderId="0" xfId="17" applyNumberFormat="1" applyFont="1" applyAlignment="1"/>
    <xf numFmtId="190" fontId="25" fillId="0" borderId="0" xfId="17" applyNumberFormat="1" applyFont="1" applyAlignment="1" applyProtection="1">
      <alignment horizontal="left"/>
    </xf>
    <xf numFmtId="40" fontId="136" fillId="0" borderId="0" xfId="17" applyNumberFormat="1" applyFont="1" applyAlignment="1"/>
    <xf numFmtId="190" fontId="25" fillId="0" borderId="0" xfId="1" applyNumberFormat="1" applyFont="1" applyAlignment="1"/>
    <xf numFmtId="191" fontId="26" fillId="0" borderId="0" xfId="17" applyNumberFormat="1" applyFont="1" applyFill="1" applyAlignment="1" applyProtection="1">
      <alignment horizontal="left"/>
    </xf>
    <xf numFmtId="191" fontId="26" fillId="0" borderId="0" xfId="17" applyNumberFormat="1" applyFont="1" applyFill="1" applyAlignment="1"/>
    <xf numFmtId="191" fontId="26" fillId="0" borderId="0" xfId="2189" applyNumberFormat="1" applyFont="1" applyFill="1" applyAlignment="1"/>
    <xf numFmtId="39" fontId="25" fillId="0" borderId="0" xfId="18" applyFont="1" applyAlignment="1" applyProtection="1">
      <alignment horizontal="left"/>
    </xf>
    <xf numFmtId="39" fontId="25" fillId="0" borderId="0" xfId="18" applyFont="1" applyAlignment="1"/>
    <xf numFmtId="0" fontId="25" fillId="0" borderId="0" xfId="14" applyFont="1" applyBorder="1" applyAlignment="1"/>
    <xf numFmtId="0" fontId="25" fillId="0" borderId="0" xfId="14" applyFont="1" applyAlignment="1"/>
    <xf numFmtId="0" fontId="27" fillId="0" borderId="0" xfId="14" applyFont="1" applyAlignment="1"/>
    <xf numFmtId="39" fontId="26" fillId="0" borderId="0" xfId="18" applyNumberFormat="1" applyFont="1" applyFill="1"/>
    <xf numFmtId="39" fontId="26" fillId="0" borderId="0" xfId="18" applyNumberFormat="1" applyFont="1" applyFill="1" applyAlignment="1" applyProtection="1">
      <alignment horizontal="left" indent="1"/>
    </xf>
    <xf numFmtId="0" fontId="25" fillId="0" borderId="0" xfId="0" applyFont="1" applyFill="1"/>
    <xf numFmtId="0" fontId="25" fillId="0" borderId="0" xfId="0" applyNumberFormat="1" applyFont="1"/>
    <xf numFmtId="191" fontId="26" fillId="0" borderId="0" xfId="17" applyNumberFormat="1" applyFont="1" applyFill="1" applyAlignment="1">
      <alignment horizontal="left"/>
    </xf>
    <xf numFmtId="0" fontId="26" fillId="0" borderId="0" xfId="0" applyNumberFormat="1" applyFont="1" applyFill="1"/>
    <xf numFmtId="193" fontId="26" fillId="0" borderId="0" xfId="0" applyNumberFormat="1" applyFont="1" applyFill="1"/>
    <xf numFmtId="39" fontId="25" fillId="0" borderId="0" xfId="17" applyFont="1" applyFill="1" applyAlignment="1" applyProtection="1">
      <alignment horizontal="left"/>
    </xf>
    <xf numFmtId="37" fontId="25" fillId="0" borderId="0" xfId="17" applyNumberFormat="1" applyFont="1" applyAlignment="1" applyProtection="1"/>
    <xf numFmtId="0" fontId="17" fillId="0" borderId="0" xfId="0" applyFont="1"/>
    <xf numFmtId="0" fontId="17" fillId="0" borderId="0" xfId="0" applyFont="1" applyAlignment="1"/>
    <xf numFmtId="191" fontId="25" fillId="0" borderId="0" xfId="17" applyNumberFormat="1" applyFont="1" applyFill="1"/>
    <xf numFmtId="40" fontId="8" fillId="0" borderId="0" xfId="0" applyNumberFormat="1" applyFont="1" applyFill="1" applyAlignment="1"/>
    <xf numFmtId="191" fontId="15" fillId="0" borderId="0" xfId="18" applyNumberFormat="1" applyFont="1" applyFill="1" applyBorder="1" applyAlignment="1">
      <alignment horizontal="right"/>
    </xf>
    <xf numFmtId="191" fontId="15" fillId="0" borderId="3" xfId="18" applyNumberFormat="1" applyFont="1" applyFill="1" applyBorder="1" applyAlignment="1">
      <alignment horizontal="right"/>
    </xf>
    <xf numFmtId="192" fontId="15" fillId="0" borderId="0" xfId="18" applyNumberFormat="1" applyFont="1" applyFill="1" applyBorder="1" applyAlignment="1">
      <alignment horizontal="right"/>
    </xf>
    <xf numFmtId="191" fontId="15" fillId="0" borderId="4" xfId="18" applyNumberFormat="1" applyFont="1" applyFill="1" applyBorder="1" applyAlignment="1">
      <alignment horizontal="right"/>
    </xf>
    <xf numFmtId="40" fontId="25" fillId="0" borderId="0" xfId="17" applyNumberFormat="1" applyFont="1" applyFill="1" applyBorder="1" applyAlignment="1"/>
    <xf numFmtId="40" fontId="25" fillId="0" borderId="0" xfId="17" applyNumberFormat="1" applyFont="1" applyFill="1" applyBorder="1" applyAlignment="1">
      <alignment horizontal="left"/>
    </xf>
    <xf numFmtId="40" fontId="25" fillId="0" borderId="0" xfId="17" applyNumberFormat="1" applyFont="1" applyFill="1" applyBorder="1" applyAlignment="1" applyProtection="1">
      <alignment horizontal="right"/>
    </xf>
    <xf numFmtId="39" fontId="27" fillId="0" borderId="0" xfId="20" applyNumberFormat="1" applyFont="1" applyFill="1"/>
    <xf numFmtId="0" fontId="31" fillId="0" borderId="0" xfId="0" applyFont="1" applyFill="1"/>
    <xf numFmtId="0" fontId="27" fillId="0" borderId="0" xfId="6" applyFont="1" applyFill="1" applyAlignment="1">
      <alignment horizontal="right"/>
    </xf>
    <xf numFmtId="191" fontId="26" fillId="0" borderId="0" xfId="17" applyNumberFormat="1" applyFont="1" applyFill="1" applyBorder="1" applyAlignment="1" applyProtection="1">
      <alignment horizontal="center"/>
    </xf>
    <xf numFmtId="0" fontId="27" fillId="0" borderId="0" xfId="6" applyFont="1" applyFill="1" applyBorder="1"/>
    <xf numFmtId="0" fontId="26" fillId="0" borderId="0" xfId="0" applyFont="1" applyFill="1" applyBorder="1" applyAlignment="1">
      <alignment horizontal="center"/>
    </xf>
    <xf numFmtId="0" fontId="25" fillId="0" borderId="0" xfId="6" applyFont="1" applyFill="1"/>
    <xf numFmtId="0" fontId="27" fillId="0" borderId="2" xfId="6" applyFont="1" applyFill="1" applyBorder="1" applyAlignment="1">
      <alignment horizontal="center"/>
    </xf>
    <xf numFmtId="0" fontId="27" fillId="0" borderId="0" xfId="6" applyFont="1" applyFill="1" applyAlignment="1">
      <alignment horizontal="left"/>
    </xf>
    <xf numFmtId="0" fontId="27" fillId="0" borderId="3" xfId="6" applyFont="1" applyFill="1" applyBorder="1" applyAlignment="1">
      <alignment horizontal="center"/>
    </xf>
    <xf numFmtId="196" fontId="27" fillId="0" borderId="0" xfId="6" applyNumberFormat="1" applyFont="1" applyFill="1"/>
    <xf numFmtId="0" fontId="26" fillId="0" borderId="0" xfId="28" applyFont="1" applyFill="1" applyAlignment="1"/>
    <xf numFmtId="196" fontId="27" fillId="0" borderId="1" xfId="6" applyNumberFormat="1" applyFont="1" applyFill="1" applyBorder="1"/>
    <xf numFmtId="0" fontId="32" fillId="0" borderId="0" xfId="6" applyFont="1" applyFill="1"/>
    <xf numFmtId="196" fontId="27" fillId="0" borderId="3" xfId="6" applyNumberFormat="1" applyFont="1" applyFill="1" applyBorder="1"/>
    <xf numFmtId="196" fontId="25" fillId="0" borderId="3" xfId="6" applyNumberFormat="1" applyFont="1" applyFill="1" applyBorder="1"/>
    <xf numFmtId="196" fontId="27" fillId="0" borderId="0" xfId="6" applyNumberFormat="1" applyFont="1" applyFill="1" applyBorder="1"/>
    <xf numFmtId="196" fontId="27" fillId="0" borderId="5" xfId="6" applyNumberFormat="1" applyFont="1" applyFill="1" applyBorder="1"/>
    <xf numFmtId="40" fontId="34" fillId="0" borderId="0" xfId="0" applyNumberFormat="1" applyFont="1" applyFill="1"/>
    <xf numFmtId="191" fontId="26" fillId="0" borderId="0" xfId="0" applyNumberFormat="1" applyFont="1" applyFill="1"/>
    <xf numFmtId="40" fontId="34" fillId="0" borderId="0" xfId="0" applyNumberFormat="1" applyFont="1" applyFill="1" applyAlignment="1">
      <alignment horizontal="center"/>
    </xf>
    <xf numFmtId="191" fontId="25" fillId="0" borderId="0" xfId="17" quotePrefix="1" applyNumberFormat="1" applyFont="1" applyFill="1" applyBorder="1" applyAlignment="1">
      <alignment horizontal="center"/>
    </xf>
    <xf numFmtId="40" fontId="31" fillId="0" borderId="0" xfId="0" applyNumberFormat="1" applyFont="1" applyFill="1"/>
    <xf numFmtId="40" fontId="36" fillId="0" borderId="0" xfId="0" applyNumberFormat="1" applyFont="1" applyFill="1"/>
    <xf numFmtId="214" fontId="25" fillId="0" borderId="0" xfId="28" applyNumberFormat="1" applyFont="1" applyFill="1" applyAlignment="1">
      <alignment horizontal="left" indent="3"/>
    </xf>
    <xf numFmtId="214" fontId="14" fillId="0" borderId="0" xfId="0" applyNumberFormat="1" applyFont="1" applyFill="1" applyAlignment="1"/>
    <xf numFmtId="214" fontId="17" fillId="0" borderId="0" xfId="6" applyNumberFormat="1" applyFont="1"/>
    <xf numFmtId="214" fontId="17" fillId="0" borderId="0" xfId="6" applyNumberFormat="1" applyFont="1" applyFill="1"/>
    <xf numFmtId="214" fontId="17" fillId="0" borderId="0" xfId="0" applyNumberFormat="1" applyFont="1" applyFill="1" applyAlignment="1">
      <alignment horizontal="right"/>
    </xf>
    <xf numFmtId="214" fontId="14" fillId="0" borderId="0" xfId="17" applyNumberFormat="1" applyFont="1" applyFill="1" applyBorder="1" applyAlignment="1" applyProtection="1">
      <alignment horizontal="center"/>
    </xf>
    <xf numFmtId="214" fontId="17" fillId="0" borderId="0" xfId="0" applyNumberFormat="1" applyFont="1" applyFill="1" applyAlignment="1">
      <alignment horizontal="center"/>
    </xf>
    <xf numFmtId="214" fontId="27" fillId="0" borderId="0" xfId="6" applyNumberFormat="1" applyFont="1"/>
    <xf numFmtId="214" fontId="17" fillId="0" borderId="0" xfId="1" applyNumberFormat="1" applyFont="1" applyFill="1"/>
    <xf numFmtId="214" fontId="17" fillId="0" borderId="0" xfId="28" applyNumberFormat="1" applyFont="1" applyFill="1"/>
    <xf numFmtId="214" fontId="17" fillId="0" borderId="0" xfId="16" applyNumberFormat="1" applyFont="1" applyFill="1" applyAlignment="1">
      <alignment horizontal="right"/>
    </xf>
    <xf numFmtId="214" fontId="17" fillId="0" borderId="0" xfId="16" applyNumberFormat="1" applyFont="1" applyFill="1"/>
    <xf numFmtId="214" fontId="14" fillId="0" borderId="0" xfId="0" applyNumberFormat="1" applyFont="1" applyFill="1" applyAlignment="1">
      <alignment horizontal="center"/>
    </xf>
    <xf numFmtId="214" fontId="14" fillId="0" borderId="0" xfId="0" applyNumberFormat="1" applyFont="1" applyFill="1" applyAlignment="1">
      <alignment horizontal="left"/>
    </xf>
    <xf numFmtId="214" fontId="14" fillId="0" borderId="0" xfId="0" applyNumberFormat="1" applyFont="1" applyFill="1" applyAlignment="1">
      <alignment horizontal="left" indent="1"/>
    </xf>
    <xf numFmtId="214" fontId="9" fillId="0" borderId="0" xfId="16" applyNumberFormat="1" applyFont="1" applyFill="1"/>
    <xf numFmtId="214" fontId="16" fillId="0" borderId="0" xfId="16" applyNumberFormat="1" applyFont="1" applyFill="1"/>
    <xf numFmtId="214" fontId="34" fillId="0" borderId="0" xfId="16" applyNumberFormat="1" applyFont="1"/>
    <xf numFmtId="214" fontId="25" fillId="0" borderId="0" xfId="0" applyNumberFormat="1" applyFont="1" applyAlignment="1"/>
    <xf numFmtId="191" fontId="25" fillId="0" borderId="0" xfId="17" applyNumberFormat="1" applyFont="1" applyAlignment="1">
      <alignment horizontal="left" indent="4"/>
    </xf>
    <xf numFmtId="43" fontId="25" fillId="0" borderId="0" xfId="61" applyFont="1" applyFill="1"/>
    <xf numFmtId="43" fontId="25" fillId="0" borderId="0" xfId="61" applyFont="1" applyFill="1" applyBorder="1"/>
    <xf numFmtId="0" fontId="17" fillId="0" borderId="0" xfId="0" applyFont="1" applyFill="1" applyAlignment="1">
      <alignment vertical="center"/>
    </xf>
    <xf numFmtId="191" fontId="9" fillId="0" borderId="0" xfId="5" applyNumberFormat="1" applyFont="1" applyFill="1"/>
    <xf numFmtId="40" fontId="25" fillId="0" borderId="0" xfId="0" applyNumberFormat="1" applyFont="1" applyFill="1" applyAlignment="1">
      <alignment horizontal="left" indent="3"/>
    </xf>
    <xf numFmtId="191" fontId="10" fillId="0" borderId="4" xfId="0" applyNumberFormat="1" applyFont="1" applyBorder="1"/>
    <xf numFmtId="191" fontId="36" fillId="0" borderId="0" xfId="0" applyNumberFormat="1" applyFont="1" applyFill="1"/>
    <xf numFmtId="191" fontId="26" fillId="0" borderId="0" xfId="0" applyNumberFormat="1" applyFont="1" applyFill="1" applyBorder="1"/>
    <xf numFmtId="191" fontId="25" fillId="0" borderId="0" xfId="17" quotePrefix="1" applyNumberFormat="1" applyFont="1" applyFill="1" applyBorder="1" applyAlignment="1">
      <alignment horizontal="right"/>
    </xf>
    <xf numFmtId="40" fontId="41" fillId="0" borderId="0" xfId="0" applyNumberFormat="1" applyFont="1" applyFill="1" applyAlignment="1"/>
    <xf numFmtId="40" fontId="41" fillId="0" borderId="0" xfId="0" applyNumberFormat="1" applyFont="1" applyFill="1" applyAlignment="1">
      <alignment horizontal="center"/>
    </xf>
    <xf numFmtId="215" fontId="9" fillId="0" borderId="0" xfId="61" applyNumberFormat="1" applyFont="1" applyFill="1"/>
    <xf numFmtId="215" fontId="17" fillId="0" borderId="2" xfId="17" applyNumberFormat="1" applyFont="1" applyFill="1" applyBorder="1" applyAlignment="1"/>
    <xf numFmtId="215" fontId="17" fillId="0" borderId="0" xfId="17" applyNumberFormat="1" applyFont="1" applyAlignment="1"/>
    <xf numFmtId="215" fontId="15" fillId="0" borderId="0" xfId="18" applyNumberFormat="1" applyFont="1" applyFill="1" applyBorder="1"/>
    <xf numFmtId="215" fontId="15" fillId="0" borderId="3" xfId="18" applyNumberFormat="1" applyFont="1" applyFill="1" applyBorder="1"/>
    <xf numFmtId="215" fontId="17" fillId="0" borderId="0" xfId="16" applyNumberFormat="1" applyFont="1" applyFill="1"/>
    <xf numFmtId="192" fontId="17" fillId="0" borderId="4" xfId="28" applyNumberFormat="1" applyFont="1" applyFill="1" applyBorder="1"/>
    <xf numFmtId="215" fontId="9" fillId="0" borderId="2" xfId="17" quotePrefix="1" applyNumberFormat="1" applyFont="1" applyFill="1" applyBorder="1" applyAlignment="1">
      <alignment horizontal="right"/>
    </xf>
    <xf numFmtId="215" fontId="18" fillId="0" borderId="0" xfId="25" applyNumberFormat="1" applyFont="1" applyFill="1"/>
    <xf numFmtId="215" fontId="9" fillId="0" borderId="0" xfId="61" applyNumberFormat="1" applyFont="1" applyFill="1" applyBorder="1"/>
    <xf numFmtId="215" fontId="17" fillId="0" borderId="0" xfId="16" applyNumberFormat="1" applyFont="1" applyFill="1" applyBorder="1"/>
    <xf numFmtId="215" fontId="10" fillId="0" borderId="0" xfId="19" applyNumberFormat="1" applyFont="1" applyFill="1" applyBorder="1" applyAlignment="1"/>
    <xf numFmtId="215" fontId="33" fillId="0" borderId="0" xfId="19" applyNumberFormat="1" applyFont="1" applyFill="1" applyBorder="1" applyAlignment="1"/>
    <xf numFmtId="215" fontId="10" fillId="0" borderId="0" xfId="53" applyNumberFormat="1" applyFont="1" applyFill="1"/>
    <xf numFmtId="215" fontId="10" fillId="0" borderId="0" xfId="53" applyNumberFormat="1" applyFont="1" applyFill="1" applyBorder="1"/>
    <xf numFmtId="215" fontId="10" fillId="0" borderId="2" xfId="53" applyNumberFormat="1" applyFont="1" applyFill="1" applyBorder="1"/>
    <xf numFmtId="215" fontId="33" fillId="0" borderId="0" xfId="53" applyNumberFormat="1" applyFont="1" applyFill="1" applyBorder="1"/>
    <xf numFmtId="215" fontId="10" fillId="0" borderId="3" xfId="19" applyNumberFormat="1" applyFont="1" applyBorder="1" applyAlignment="1"/>
    <xf numFmtId="215" fontId="10" fillId="0" borderId="0" xfId="19" applyNumberFormat="1" applyFont="1" applyBorder="1" applyAlignment="1"/>
    <xf numFmtId="215" fontId="34" fillId="0" borderId="2" xfId="16" applyNumberFormat="1" applyFont="1" applyFill="1" applyBorder="1"/>
    <xf numFmtId="215" fontId="34" fillId="0" borderId="5" xfId="16" applyNumberFormat="1" applyFont="1" applyFill="1" applyBorder="1"/>
    <xf numFmtId="215" fontId="34" fillId="0" borderId="0" xfId="16" applyNumberFormat="1" applyFont="1" applyFill="1" applyBorder="1"/>
    <xf numFmtId="0" fontId="31" fillId="0" borderId="0" xfId="25" applyFont="1" applyFill="1"/>
    <xf numFmtId="215" fontId="25" fillId="0" borderId="0" xfId="25" applyNumberFormat="1" applyFont="1" applyFill="1" applyBorder="1"/>
    <xf numFmtId="40" fontId="9" fillId="0" borderId="0" xfId="17" applyNumberFormat="1" applyFont="1" applyFill="1" applyBorder="1" applyAlignment="1"/>
    <xf numFmtId="192" fontId="9" fillId="0" borderId="0" xfId="17" applyNumberFormat="1" applyFont="1" applyFill="1" applyAlignment="1"/>
    <xf numFmtId="192" fontId="25" fillId="0" borderId="0" xfId="17" applyNumberFormat="1" applyFont="1" applyFill="1" applyBorder="1" applyAlignment="1">
      <alignment horizontal="right"/>
    </xf>
    <xf numFmtId="40" fontId="25" fillId="0" borderId="0" xfId="0" applyNumberFormat="1" applyFont="1" applyFill="1" applyAlignment="1">
      <alignment horizontal="center"/>
    </xf>
    <xf numFmtId="40" fontId="9" fillId="0" borderId="0" xfId="17" quotePrefix="1" applyNumberFormat="1" applyFont="1" applyFill="1" applyAlignment="1" applyProtection="1">
      <alignment horizontal="center"/>
    </xf>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40" fontId="25" fillId="0" borderId="0" xfId="0" applyNumberFormat="1" applyFont="1" applyAlignment="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25" fillId="0" borderId="0" xfId="0" applyNumberFormat="1" applyFont="1" applyFill="1" applyAlignment="1">
      <alignment horizontal="center"/>
    </xf>
    <xf numFmtId="40" fontId="25" fillId="0" borderId="0" xfId="0" quotePrefix="1" applyNumberFormat="1" applyFont="1" applyAlignment="1">
      <alignment horizontal="center"/>
    </xf>
    <xf numFmtId="43" fontId="14" fillId="0" borderId="2" xfId="1" applyFont="1" applyFill="1" applyBorder="1"/>
    <xf numFmtId="192" fontId="14" fillId="0" borderId="1" xfId="29" applyNumberFormat="1" applyFont="1" applyFill="1" applyBorder="1"/>
    <xf numFmtId="43" fontId="14" fillId="0" borderId="1" xfId="1" applyFont="1" applyFill="1" applyBorder="1"/>
    <xf numFmtId="2" fontId="27" fillId="0" borderId="0" xfId="1" quotePrefix="1" applyNumberFormat="1" applyFont="1" applyFill="1" applyAlignment="1">
      <alignment horizontal="center"/>
    </xf>
    <xf numFmtId="40" fontId="25" fillId="0" borderId="2" xfId="0" applyNumberFormat="1" applyFont="1" applyFill="1" applyBorder="1" applyAlignment="1"/>
    <xf numFmtId="40" fontId="11" fillId="0" borderId="0" xfId="0" applyNumberFormat="1" applyFont="1" applyAlignment="1">
      <alignment horizontal="center"/>
    </xf>
    <xf numFmtId="192" fontId="14" fillId="0" borderId="5" xfId="29" applyNumberFormat="1" applyFont="1" applyFill="1" applyBorder="1"/>
    <xf numFmtId="0" fontId="14" fillId="0" borderId="0" xfId="29" applyFont="1" applyFill="1" applyBorder="1"/>
    <xf numFmtId="192" fontId="14" fillId="0" borderId="2" xfId="29" applyNumberFormat="1" applyFont="1" applyFill="1" applyBorder="1"/>
    <xf numFmtId="40" fontId="9" fillId="0" borderId="0" xfId="17" quotePrefix="1" applyNumberFormat="1" applyFont="1" applyFill="1" applyAlignment="1" applyProtection="1">
      <alignment horizontal="center"/>
    </xf>
    <xf numFmtId="40" fontId="9" fillId="0" borderId="0" xfId="17" applyNumberFormat="1" applyFont="1" applyFill="1" applyAlignment="1" applyProtection="1">
      <alignment horizontal="center"/>
    </xf>
    <xf numFmtId="39" fontId="9" fillId="0" borderId="0" xfId="17" quotePrefix="1" applyNumberFormat="1" applyFont="1" applyFill="1" applyAlignment="1" applyProtection="1">
      <alignment horizontal="center"/>
    </xf>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40" fontId="25" fillId="0" borderId="0" xfId="0" applyNumberFormat="1" applyFont="1" applyAlignment="1">
      <alignment horizontal="center"/>
    </xf>
    <xf numFmtId="40" fontId="25" fillId="0" borderId="2" xfId="0" applyNumberFormat="1" applyFont="1" applyBorder="1" applyAlignment="1">
      <alignment horizontal="center"/>
    </xf>
    <xf numFmtId="39" fontId="25" fillId="0" borderId="2" xfId="17" applyNumberFormat="1" applyFont="1" applyFill="1" applyBorder="1" applyAlignment="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191" fontId="9" fillId="0" borderId="2" xfId="17" applyNumberFormat="1" applyFont="1" applyFill="1" applyBorder="1" applyAlignment="1" applyProtection="1">
      <alignment horizontal="center"/>
    </xf>
    <xf numFmtId="191" fontId="9" fillId="0" borderId="2" xfId="17" applyNumberFormat="1" applyFont="1" applyFill="1" applyBorder="1" applyAlignment="1">
      <alignment horizontal="center"/>
    </xf>
    <xf numFmtId="0" fontId="130" fillId="0" borderId="2" xfId="0" applyFont="1" applyBorder="1" applyAlignment="1">
      <alignment horizontal="center" vertical="center"/>
    </xf>
    <xf numFmtId="191" fontId="14" fillId="0" borderId="2" xfId="17" applyNumberFormat="1" applyFont="1" applyBorder="1" applyAlignment="1" applyProtection="1">
      <alignment horizontal="center"/>
    </xf>
    <xf numFmtId="0" fontId="14" fillId="0" borderId="2" xfId="0" applyFont="1" applyBorder="1" applyAlignment="1">
      <alignment horizontal="center"/>
    </xf>
    <xf numFmtId="40" fontId="25" fillId="0" borderId="0" xfId="0" applyNumberFormat="1" applyFont="1" applyFill="1" applyAlignment="1">
      <alignment horizontal="center"/>
    </xf>
    <xf numFmtId="191" fontId="26" fillId="0" borderId="2" xfId="17" applyNumberFormat="1" applyFont="1" applyFill="1" applyBorder="1" applyAlignment="1" applyProtection="1">
      <alignment horizontal="center"/>
    </xf>
    <xf numFmtId="0" fontId="26" fillId="0" borderId="2" xfId="0" applyFont="1" applyFill="1" applyBorder="1" applyAlignment="1">
      <alignment horizontal="center"/>
    </xf>
    <xf numFmtId="40" fontId="9" fillId="0" borderId="0" xfId="0" quotePrefix="1" applyNumberFormat="1" applyFont="1" applyAlignment="1">
      <alignment horizontal="center"/>
    </xf>
    <xf numFmtId="40" fontId="9" fillId="0" borderId="0" xfId="0" applyNumberFormat="1" applyFont="1" applyAlignment="1">
      <alignment horizontal="center"/>
    </xf>
    <xf numFmtId="192" fontId="9" fillId="0" borderId="0" xfId="17" applyNumberFormat="1" applyFont="1" applyAlignment="1">
      <alignment horizontal="right"/>
    </xf>
    <xf numFmtId="192" fontId="9" fillId="0" borderId="4" xfId="1" applyNumberFormat="1" applyFont="1" applyBorder="1" applyAlignment="1">
      <alignment horizontal="right"/>
    </xf>
    <xf numFmtId="192" fontId="9" fillId="0" borderId="0" xfId="17" applyNumberFormat="1" applyFont="1" applyBorder="1" applyAlignment="1">
      <alignment horizontal="right"/>
    </xf>
    <xf numFmtId="0" fontId="9" fillId="0" borderId="0" xfId="0" quotePrefix="1" applyNumberFormat="1" applyFont="1" applyAlignment="1">
      <alignment horizontal="center"/>
    </xf>
    <xf numFmtId="40" fontId="25" fillId="0" borderId="1" xfId="0" quotePrefix="1" applyNumberFormat="1" applyFont="1" applyBorder="1" applyAlignment="1">
      <alignment horizontal="center"/>
    </xf>
    <xf numFmtId="192" fontId="25" fillId="0" borderId="0" xfId="17" quotePrefix="1" applyNumberFormat="1" applyFont="1" applyFill="1" applyAlignment="1">
      <alignment horizontal="right"/>
    </xf>
    <xf numFmtId="192" fontId="25" fillId="0" borderId="0" xfId="17" applyNumberFormat="1" applyFont="1" applyFill="1" applyAlignment="1">
      <alignment horizontal="right"/>
    </xf>
    <xf numFmtId="43" fontId="25" fillId="0" borderId="4" xfId="1" applyFont="1" applyFill="1" applyBorder="1" applyAlignment="1">
      <alignment horizontal="right"/>
    </xf>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center"/>
    </xf>
    <xf numFmtId="191" fontId="15" fillId="0" borderId="2" xfId="16" applyNumberFormat="1" applyFont="1" applyBorder="1" applyAlignment="1">
      <alignment horizontal="center" vertical="center"/>
    </xf>
    <xf numFmtId="40" fontId="25" fillId="0" borderId="0" xfId="0" quotePrefix="1" applyNumberFormat="1" applyFont="1" applyAlignment="1">
      <alignment horizontal="center"/>
    </xf>
    <xf numFmtId="40" fontId="125" fillId="0" borderId="2" xfId="0" applyNumberFormat="1" applyFont="1" applyBorder="1" applyAlignment="1">
      <alignment horizontal="center" vertical="center"/>
    </xf>
    <xf numFmtId="191" fontId="17" fillId="0" borderId="2" xfId="17" applyNumberFormat="1" applyFont="1" applyFill="1" applyBorder="1" applyAlignment="1">
      <alignment horizontal="center"/>
    </xf>
    <xf numFmtId="40" fontId="9" fillId="0" borderId="0" xfId="17" quotePrefix="1" applyNumberFormat="1" applyFont="1" applyAlignment="1" applyProtection="1">
      <alignment horizontal="center"/>
    </xf>
    <xf numFmtId="40" fontId="10" fillId="0" borderId="2" xfId="0" applyNumberFormat="1" applyFont="1" applyBorder="1" applyAlignment="1">
      <alignment horizontal="center" vertical="center" wrapText="1"/>
    </xf>
  </cellXfs>
  <cellStyles count="2191">
    <cellStyle name="20% - Accent1 10" xfId="504"/>
    <cellStyle name="20% - Accent1 11" xfId="505"/>
    <cellStyle name="20% - Accent1 12" xfId="506"/>
    <cellStyle name="20% - Accent1 13" xfId="507"/>
    <cellStyle name="20% - Accent1 14" xfId="508"/>
    <cellStyle name="20% - Accent1 15" xfId="509"/>
    <cellStyle name="20% - Accent1 16" xfId="510"/>
    <cellStyle name="20% - Accent1 17" xfId="511"/>
    <cellStyle name="20% - Accent1 18" xfId="512"/>
    <cellStyle name="20% - Accent1 19" xfId="513"/>
    <cellStyle name="20% - Accent1 2" xfId="88"/>
    <cellStyle name="20% - Accent1 20" xfId="514"/>
    <cellStyle name="20% - Accent1 21" xfId="515"/>
    <cellStyle name="20% - Accent1 22" xfId="516"/>
    <cellStyle name="20% - Accent1 23" xfId="517"/>
    <cellStyle name="20% - Accent1 24" xfId="518"/>
    <cellStyle name="20% - Accent1 25" xfId="519"/>
    <cellStyle name="20% - Accent1 26" xfId="520"/>
    <cellStyle name="20% - Accent1 27" xfId="521"/>
    <cellStyle name="20% - Accent1 28" xfId="522"/>
    <cellStyle name="20% - Accent1 29" xfId="523"/>
    <cellStyle name="20% - Accent1 3" xfId="89"/>
    <cellStyle name="20% - Accent1 30" xfId="524"/>
    <cellStyle name="20% - Accent1 31" xfId="525"/>
    <cellStyle name="20% - Accent1 32" xfId="526"/>
    <cellStyle name="20% - Accent1 33" xfId="527"/>
    <cellStyle name="20% - Accent1 34" xfId="528"/>
    <cellStyle name="20% - Accent1 35" xfId="529"/>
    <cellStyle name="20% - Accent1 36" xfId="530"/>
    <cellStyle name="20% - Accent1 37" xfId="531"/>
    <cellStyle name="20% - Accent1 38" xfId="532"/>
    <cellStyle name="20% - Accent1 39" xfId="533"/>
    <cellStyle name="20% - Accent1 4" xfId="534"/>
    <cellStyle name="20% - Accent1 40" xfId="87"/>
    <cellStyle name="20% - Accent1 5" xfId="535"/>
    <cellStyle name="20% - Accent1 6" xfId="536"/>
    <cellStyle name="20% - Accent1 7" xfId="537"/>
    <cellStyle name="20% - Accent1 8" xfId="538"/>
    <cellStyle name="20% - Accent1 9" xfId="539"/>
    <cellStyle name="20% - Accent2 10" xfId="540"/>
    <cellStyle name="20% - Accent2 11" xfId="541"/>
    <cellStyle name="20% - Accent2 12" xfId="542"/>
    <cellStyle name="20% - Accent2 13" xfId="543"/>
    <cellStyle name="20% - Accent2 14" xfId="544"/>
    <cellStyle name="20% - Accent2 15" xfId="545"/>
    <cellStyle name="20% - Accent2 16" xfId="546"/>
    <cellStyle name="20% - Accent2 17" xfId="547"/>
    <cellStyle name="20% - Accent2 18" xfId="548"/>
    <cellStyle name="20% - Accent2 19" xfId="549"/>
    <cellStyle name="20% - Accent2 2" xfId="91"/>
    <cellStyle name="20% - Accent2 20" xfId="550"/>
    <cellStyle name="20% - Accent2 21" xfId="551"/>
    <cellStyle name="20% - Accent2 22" xfId="552"/>
    <cellStyle name="20% - Accent2 23" xfId="553"/>
    <cellStyle name="20% - Accent2 24" xfId="554"/>
    <cellStyle name="20% - Accent2 25" xfId="555"/>
    <cellStyle name="20% - Accent2 26" xfId="556"/>
    <cellStyle name="20% - Accent2 27" xfId="557"/>
    <cellStyle name="20% - Accent2 28" xfId="558"/>
    <cellStyle name="20% - Accent2 29" xfId="559"/>
    <cellStyle name="20% - Accent2 3" xfId="92"/>
    <cellStyle name="20% - Accent2 30" xfId="560"/>
    <cellStyle name="20% - Accent2 31" xfId="561"/>
    <cellStyle name="20% - Accent2 32" xfId="562"/>
    <cellStyle name="20% - Accent2 33" xfId="563"/>
    <cellStyle name="20% - Accent2 34" xfId="564"/>
    <cellStyle name="20% - Accent2 35" xfId="565"/>
    <cellStyle name="20% - Accent2 36" xfId="566"/>
    <cellStyle name="20% - Accent2 37" xfId="567"/>
    <cellStyle name="20% - Accent2 38" xfId="568"/>
    <cellStyle name="20% - Accent2 39" xfId="569"/>
    <cellStyle name="20% - Accent2 4" xfId="570"/>
    <cellStyle name="20% - Accent2 40" xfId="90"/>
    <cellStyle name="20% - Accent2 5" xfId="571"/>
    <cellStyle name="20% - Accent2 6" xfId="572"/>
    <cellStyle name="20% - Accent2 7" xfId="573"/>
    <cellStyle name="20% - Accent2 8" xfId="574"/>
    <cellStyle name="20% - Accent2 9" xfId="575"/>
    <cellStyle name="20% - Accent3 10" xfId="576"/>
    <cellStyle name="20% - Accent3 11" xfId="577"/>
    <cellStyle name="20% - Accent3 12" xfId="578"/>
    <cellStyle name="20% - Accent3 13" xfId="579"/>
    <cellStyle name="20% - Accent3 14" xfId="580"/>
    <cellStyle name="20% - Accent3 15" xfId="581"/>
    <cellStyle name="20% - Accent3 16" xfId="582"/>
    <cellStyle name="20% - Accent3 17" xfId="583"/>
    <cellStyle name="20% - Accent3 18" xfId="584"/>
    <cellStyle name="20% - Accent3 19" xfId="585"/>
    <cellStyle name="20% - Accent3 2" xfId="94"/>
    <cellStyle name="20% - Accent3 20" xfId="586"/>
    <cellStyle name="20% - Accent3 21" xfId="587"/>
    <cellStyle name="20% - Accent3 22" xfId="588"/>
    <cellStyle name="20% - Accent3 23" xfId="589"/>
    <cellStyle name="20% - Accent3 24" xfId="590"/>
    <cellStyle name="20% - Accent3 25" xfId="591"/>
    <cellStyle name="20% - Accent3 26" xfId="592"/>
    <cellStyle name="20% - Accent3 27" xfId="593"/>
    <cellStyle name="20% - Accent3 28" xfId="594"/>
    <cellStyle name="20% - Accent3 29" xfId="595"/>
    <cellStyle name="20% - Accent3 3" xfId="95"/>
    <cellStyle name="20% - Accent3 30" xfId="596"/>
    <cellStyle name="20% - Accent3 31" xfId="597"/>
    <cellStyle name="20% - Accent3 32" xfId="598"/>
    <cellStyle name="20% - Accent3 33" xfId="599"/>
    <cellStyle name="20% - Accent3 34" xfId="600"/>
    <cellStyle name="20% - Accent3 35" xfId="601"/>
    <cellStyle name="20% - Accent3 36" xfId="602"/>
    <cellStyle name="20% - Accent3 37" xfId="603"/>
    <cellStyle name="20% - Accent3 38" xfId="604"/>
    <cellStyle name="20% - Accent3 39" xfId="605"/>
    <cellStyle name="20% - Accent3 4" xfId="606"/>
    <cellStyle name="20% - Accent3 40" xfId="93"/>
    <cellStyle name="20% - Accent3 5" xfId="607"/>
    <cellStyle name="20% - Accent3 6" xfId="608"/>
    <cellStyle name="20% - Accent3 7" xfId="609"/>
    <cellStyle name="20% - Accent3 8" xfId="610"/>
    <cellStyle name="20% - Accent3 9" xfId="611"/>
    <cellStyle name="20% - Accent4 10" xfId="612"/>
    <cellStyle name="20% - Accent4 11" xfId="613"/>
    <cellStyle name="20% - Accent4 12" xfId="614"/>
    <cellStyle name="20% - Accent4 13" xfId="615"/>
    <cellStyle name="20% - Accent4 14" xfId="616"/>
    <cellStyle name="20% - Accent4 15" xfId="617"/>
    <cellStyle name="20% - Accent4 16" xfId="618"/>
    <cellStyle name="20% - Accent4 17" xfId="619"/>
    <cellStyle name="20% - Accent4 18" xfId="620"/>
    <cellStyle name="20% - Accent4 19" xfId="621"/>
    <cellStyle name="20% - Accent4 2" xfId="97"/>
    <cellStyle name="20% - Accent4 20" xfId="622"/>
    <cellStyle name="20% - Accent4 21" xfId="623"/>
    <cellStyle name="20% - Accent4 22" xfId="624"/>
    <cellStyle name="20% - Accent4 23" xfId="625"/>
    <cellStyle name="20% - Accent4 24" xfId="626"/>
    <cellStyle name="20% - Accent4 25" xfId="627"/>
    <cellStyle name="20% - Accent4 26" xfId="628"/>
    <cellStyle name="20% - Accent4 27" xfId="629"/>
    <cellStyle name="20% - Accent4 28" xfId="630"/>
    <cellStyle name="20% - Accent4 29" xfId="631"/>
    <cellStyle name="20% - Accent4 3" xfId="98"/>
    <cellStyle name="20% - Accent4 30" xfId="632"/>
    <cellStyle name="20% - Accent4 31" xfId="633"/>
    <cellStyle name="20% - Accent4 32" xfId="634"/>
    <cellStyle name="20% - Accent4 33" xfId="635"/>
    <cellStyle name="20% - Accent4 34" xfId="636"/>
    <cellStyle name="20% - Accent4 35" xfId="637"/>
    <cellStyle name="20% - Accent4 36" xfId="638"/>
    <cellStyle name="20% - Accent4 37" xfId="639"/>
    <cellStyle name="20% - Accent4 38" xfId="640"/>
    <cellStyle name="20% - Accent4 39" xfId="641"/>
    <cellStyle name="20% - Accent4 4" xfId="642"/>
    <cellStyle name="20% - Accent4 40" xfId="96"/>
    <cellStyle name="20% - Accent4 5" xfId="643"/>
    <cellStyle name="20% - Accent4 6" xfId="644"/>
    <cellStyle name="20% - Accent4 7" xfId="645"/>
    <cellStyle name="20% - Accent4 8" xfId="646"/>
    <cellStyle name="20% - Accent4 9" xfId="647"/>
    <cellStyle name="20% - Accent5 10" xfId="648"/>
    <cellStyle name="20% - Accent5 11" xfId="649"/>
    <cellStyle name="20% - Accent5 12" xfId="650"/>
    <cellStyle name="20% - Accent5 13" xfId="651"/>
    <cellStyle name="20% - Accent5 14" xfId="652"/>
    <cellStyle name="20% - Accent5 15" xfId="653"/>
    <cellStyle name="20% - Accent5 16" xfId="654"/>
    <cellStyle name="20% - Accent5 17" xfId="655"/>
    <cellStyle name="20% - Accent5 18" xfId="656"/>
    <cellStyle name="20% - Accent5 19" xfId="657"/>
    <cellStyle name="20% - Accent5 2" xfId="100"/>
    <cellStyle name="20% - Accent5 20" xfId="658"/>
    <cellStyle name="20% - Accent5 21" xfId="659"/>
    <cellStyle name="20% - Accent5 22" xfId="660"/>
    <cellStyle name="20% - Accent5 23" xfId="661"/>
    <cellStyle name="20% - Accent5 24" xfId="662"/>
    <cellStyle name="20% - Accent5 25" xfId="663"/>
    <cellStyle name="20% - Accent5 26" xfId="664"/>
    <cellStyle name="20% - Accent5 27" xfId="665"/>
    <cellStyle name="20% - Accent5 28" xfId="666"/>
    <cellStyle name="20% - Accent5 29" xfId="667"/>
    <cellStyle name="20% - Accent5 3" xfId="101"/>
    <cellStyle name="20% - Accent5 30" xfId="668"/>
    <cellStyle name="20% - Accent5 31" xfId="669"/>
    <cellStyle name="20% - Accent5 32" xfId="670"/>
    <cellStyle name="20% - Accent5 33" xfId="671"/>
    <cellStyle name="20% - Accent5 34" xfId="672"/>
    <cellStyle name="20% - Accent5 35" xfId="673"/>
    <cellStyle name="20% - Accent5 36" xfId="674"/>
    <cellStyle name="20% - Accent5 37" xfId="675"/>
    <cellStyle name="20% - Accent5 38" xfId="676"/>
    <cellStyle name="20% - Accent5 39" xfId="677"/>
    <cellStyle name="20% - Accent5 4" xfId="678"/>
    <cellStyle name="20% - Accent5 40" xfId="99"/>
    <cellStyle name="20% - Accent5 5" xfId="679"/>
    <cellStyle name="20% - Accent5 6" xfId="680"/>
    <cellStyle name="20% - Accent5 7" xfId="681"/>
    <cellStyle name="20% - Accent5 8" xfId="682"/>
    <cellStyle name="20% - Accent5 9" xfId="683"/>
    <cellStyle name="20% - Accent6 10" xfId="684"/>
    <cellStyle name="20% - Accent6 11" xfId="685"/>
    <cellStyle name="20% - Accent6 12" xfId="686"/>
    <cellStyle name="20% - Accent6 13" xfId="687"/>
    <cellStyle name="20% - Accent6 14" xfId="688"/>
    <cellStyle name="20% - Accent6 15" xfId="689"/>
    <cellStyle name="20% - Accent6 16" xfId="690"/>
    <cellStyle name="20% - Accent6 17" xfId="691"/>
    <cellStyle name="20% - Accent6 18" xfId="692"/>
    <cellStyle name="20% - Accent6 19" xfId="693"/>
    <cellStyle name="20% - Accent6 2" xfId="103"/>
    <cellStyle name="20% - Accent6 20" xfId="694"/>
    <cellStyle name="20% - Accent6 21" xfId="695"/>
    <cellStyle name="20% - Accent6 22" xfId="696"/>
    <cellStyle name="20% - Accent6 23" xfId="697"/>
    <cellStyle name="20% - Accent6 24" xfId="698"/>
    <cellStyle name="20% - Accent6 25" xfId="699"/>
    <cellStyle name="20% - Accent6 26" xfId="700"/>
    <cellStyle name="20% - Accent6 27" xfId="701"/>
    <cellStyle name="20% - Accent6 28" xfId="702"/>
    <cellStyle name="20% - Accent6 29" xfId="703"/>
    <cellStyle name="20% - Accent6 3" xfId="104"/>
    <cellStyle name="20% - Accent6 30" xfId="704"/>
    <cellStyle name="20% - Accent6 31" xfId="705"/>
    <cellStyle name="20% - Accent6 32" xfId="706"/>
    <cellStyle name="20% - Accent6 33" xfId="707"/>
    <cellStyle name="20% - Accent6 34" xfId="708"/>
    <cellStyle name="20% - Accent6 35" xfId="709"/>
    <cellStyle name="20% - Accent6 36" xfId="710"/>
    <cellStyle name="20% - Accent6 37" xfId="711"/>
    <cellStyle name="20% - Accent6 38" xfId="712"/>
    <cellStyle name="20% - Accent6 39" xfId="713"/>
    <cellStyle name="20% - Accent6 4" xfId="714"/>
    <cellStyle name="20% - Accent6 40" xfId="102"/>
    <cellStyle name="20% - Accent6 5" xfId="715"/>
    <cellStyle name="20% - Accent6 6" xfId="716"/>
    <cellStyle name="20% - Accent6 7" xfId="717"/>
    <cellStyle name="20% - Accent6 8" xfId="718"/>
    <cellStyle name="20% - Accent6 9" xfId="719"/>
    <cellStyle name="20% - ส่วนที่ถูกเน้น1" xfId="2005"/>
    <cellStyle name="20% - ส่วนที่ถูกเน้น2" xfId="2006"/>
    <cellStyle name="20% - ส่วนที่ถูกเน้น3" xfId="2007"/>
    <cellStyle name="20% - ส่วนที่ถูกเน้น4" xfId="2008"/>
    <cellStyle name="20% - ส่วนที่ถูกเน้น5" xfId="2009"/>
    <cellStyle name="20% - ส่วนที่ถูกเน้น6" xfId="2010"/>
    <cellStyle name="40% - Accent1 10" xfId="720"/>
    <cellStyle name="40% - Accent1 11" xfId="721"/>
    <cellStyle name="40% - Accent1 12" xfId="722"/>
    <cellStyle name="40% - Accent1 13" xfId="723"/>
    <cellStyle name="40% - Accent1 14" xfId="724"/>
    <cellStyle name="40% - Accent1 15" xfId="725"/>
    <cellStyle name="40% - Accent1 16" xfId="726"/>
    <cellStyle name="40% - Accent1 17" xfId="727"/>
    <cellStyle name="40% - Accent1 18" xfId="728"/>
    <cellStyle name="40% - Accent1 19" xfId="729"/>
    <cellStyle name="40% - Accent1 2" xfId="106"/>
    <cellStyle name="40% - Accent1 20" xfId="730"/>
    <cellStyle name="40% - Accent1 21" xfId="731"/>
    <cellStyle name="40% - Accent1 22" xfId="732"/>
    <cellStyle name="40% - Accent1 23" xfId="733"/>
    <cellStyle name="40% - Accent1 24" xfId="734"/>
    <cellStyle name="40% - Accent1 25" xfId="735"/>
    <cellStyle name="40% - Accent1 26" xfId="736"/>
    <cellStyle name="40% - Accent1 27" xfId="737"/>
    <cellStyle name="40% - Accent1 28" xfId="738"/>
    <cellStyle name="40% - Accent1 29" xfId="739"/>
    <cellStyle name="40% - Accent1 3" xfId="107"/>
    <cellStyle name="40% - Accent1 30" xfId="740"/>
    <cellStyle name="40% - Accent1 31" xfId="741"/>
    <cellStyle name="40% - Accent1 32" xfId="742"/>
    <cellStyle name="40% - Accent1 33" xfId="743"/>
    <cellStyle name="40% - Accent1 34" xfId="744"/>
    <cellStyle name="40% - Accent1 35" xfId="745"/>
    <cellStyle name="40% - Accent1 36" xfId="746"/>
    <cellStyle name="40% - Accent1 37" xfId="747"/>
    <cellStyle name="40% - Accent1 38" xfId="748"/>
    <cellStyle name="40% - Accent1 39" xfId="749"/>
    <cellStyle name="40% - Accent1 4" xfId="750"/>
    <cellStyle name="40% - Accent1 40" xfId="105"/>
    <cellStyle name="40% - Accent1 5" xfId="751"/>
    <cellStyle name="40% - Accent1 6" xfId="752"/>
    <cellStyle name="40% - Accent1 7" xfId="753"/>
    <cellStyle name="40% - Accent1 8" xfId="754"/>
    <cellStyle name="40% - Accent1 9" xfId="755"/>
    <cellStyle name="40% - Accent2 10" xfId="756"/>
    <cellStyle name="40% - Accent2 11" xfId="757"/>
    <cellStyle name="40% - Accent2 12" xfId="758"/>
    <cellStyle name="40% - Accent2 13" xfId="759"/>
    <cellStyle name="40% - Accent2 14" xfId="760"/>
    <cellStyle name="40% - Accent2 15" xfId="761"/>
    <cellStyle name="40% - Accent2 16" xfId="762"/>
    <cellStyle name="40% - Accent2 17" xfId="763"/>
    <cellStyle name="40% - Accent2 18" xfId="764"/>
    <cellStyle name="40% - Accent2 19" xfId="765"/>
    <cellStyle name="40% - Accent2 2" xfId="109"/>
    <cellStyle name="40% - Accent2 20" xfId="766"/>
    <cellStyle name="40% - Accent2 21" xfId="767"/>
    <cellStyle name="40% - Accent2 22" xfId="768"/>
    <cellStyle name="40% - Accent2 23" xfId="769"/>
    <cellStyle name="40% - Accent2 24" xfId="770"/>
    <cellStyle name="40% - Accent2 25" xfId="771"/>
    <cellStyle name="40% - Accent2 26" xfId="772"/>
    <cellStyle name="40% - Accent2 27" xfId="773"/>
    <cellStyle name="40% - Accent2 28" xfId="774"/>
    <cellStyle name="40% - Accent2 29" xfId="775"/>
    <cellStyle name="40% - Accent2 3" xfId="110"/>
    <cellStyle name="40% - Accent2 30" xfId="776"/>
    <cellStyle name="40% - Accent2 31" xfId="777"/>
    <cellStyle name="40% - Accent2 32" xfId="778"/>
    <cellStyle name="40% - Accent2 33" xfId="779"/>
    <cellStyle name="40% - Accent2 34" xfId="780"/>
    <cellStyle name="40% - Accent2 35" xfId="781"/>
    <cellStyle name="40% - Accent2 36" xfId="782"/>
    <cellStyle name="40% - Accent2 37" xfId="783"/>
    <cellStyle name="40% - Accent2 38" xfId="784"/>
    <cellStyle name="40% - Accent2 39" xfId="785"/>
    <cellStyle name="40% - Accent2 4" xfId="786"/>
    <cellStyle name="40% - Accent2 40" xfId="108"/>
    <cellStyle name="40% - Accent2 5" xfId="787"/>
    <cellStyle name="40% - Accent2 6" xfId="788"/>
    <cellStyle name="40% - Accent2 7" xfId="789"/>
    <cellStyle name="40% - Accent2 8" xfId="790"/>
    <cellStyle name="40% - Accent2 9" xfId="791"/>
    <cellStyle name="40% - Accent3 10" xfId="792"/>
    <cellStyle name="40% - Accent3 11" xfId="793"/>
    <cellStyle name="40% - Accent3 12" xfId="794"/>
    <cellStyle name="40% - Accent3 13" xfId="795"/>
    <cellStyle name="40% - Accent3 14" xfId="796"/>
    <cellStyle name="40% - Accent3 15" xfId="797"/>
    <cellStyle name="40% - Accent3 16" xfId="798"/>
    <cellStyle name="40% - Accent3 17" xfId="799"/>
    <cellStyle name="40% - Accent3 18" xfId="800"/>
    <cellStyle name="40% - Accent3 19" xfId="801"/>
    <cellStyle name="40% - Accent3 2" xfId="112"/>
    <cellStyle name="40% - Accent3 20" xfId="802"/>
    <cellStyle name="40% - Accent3 21" xfId="803"/>
    <cellStyle name="40% - Accent3 22" xfId="804"/>
    <cellStyle name="40% - Accent3 23" xfId="805"/>
    <cellStyle name="40% - Accent3 24" xfId="806"/>
    <cellStyle name="40% - Accent3 25" xfId="807"/>
    <cellStyle name="40% - Accent3 26" xfId="808"/>
    <cellStyle name="40% - Accent3 27" xfId="809"/>
    <cellStyle name="40% - Accent3 28" xfId="810"/>
    <cellStyle name="40% - Accent3 29" xfId="811"/>
    <cellStyle name="40% - Accent3 3" xfId="113"/>
    <cellStyle name="40% - Accent3 30" xfId="812"/>
    <cellStyle name="40% - Accent3 31" xfId="813"/>
    <cellStyle name="40% - Accent3 32" xfId="814"/>
    <cellStyle name="40% - Accent3 33" xfId="815"/>
    <cellStyle name="40% - Accent3 34" xfId="816"/>
    <cellStyle name="40% - Accent3 35" xfId="817"/>
    <cellStyle name="40% - Accent3 36" xfId="818"/>
    <cellStyle name="40% - Accent3 37" xfId="819"/>
    <cellStyle name="40% - Accent3 38" xfId="820"/>
    <cellStyle name="40% - Accent3 39" xfId="821"/>
    <cellStyle name="40% - Accent3 4" xfId="822"/>
    <cellStyle name="40% - Accent3 40" xfId="111"/>
    <cellStyle name="40% - Accent3 5" xfId="823"/>
    <cellStyle name="40% - Accent3 6" xfId="824"/>
    <cellStyle name="40% - Accent3 7" xfId="825"/>
    <cellStyle name="40% - Accent3 8" xfId="826"/>
    <cellStyle name="40% - Accent3 9" xfId="827"/>
    <cellStyle name="40% - Accent4 10" xfId="828"/>
    <cellStyle name="40% - Accent4 11" xfId="829"/>
    <cellStyle name="40% - Accent4 12" xfId="830"/>
    <cellStyle name="40% - Accent4 13" xfId="831"/>
    <cellStyle name="40% - Accent4 14" xfId="832"/>
    <cellStyle name="40% - Accent4 15" xfId="833"/>
    <cellStyle name="40% - Accent4 16" xfId="834"/>
    <cellStyle name="40% - Accent4 17" xfId="835"/>
    <cellStyle name="40% - Accent4 18" xfId="836"/>
    <cellStyle name="40% - Accent4 19" xfId="837"/>
    <cellStyle name="40% - Accent4 2" xfId="115"/>
    <cellStyle name="40% - Accent4 20" xfId="838"/>
    <cellStyle name="40% - Accent4 21" xfId="839"/>
    <cellStyle name="40% - Accent4 22" xfId="840"/>
    <cellStyle name="40% - Accent4 23" xfId="841"/>
    <cellStyle name="40% - Accent4 24" xfId="842"/>
    <cellStyle name="40% - Accent4 25" xfId="843"/>
    <cellStyle name="40% - Accent4 26" xfId="844"/>
    <cellStyle name="40% - Accent4 27" xfId="845"/>
    <cellStyle name="40% - Accent4 28" xfId="846"/>
    <cellStyle name="40% - Accent4 29" xfId="847"/>
    <cellStyle name="40% - Accent4 3" xfId="116"/>
    <cellStyle name="40% - Accent4 30" xfId="848"/>
    <cellStyle name="40% - Accent4 31" xfId="849"/>
    <cellStyle name="40% - Accent4 32" xfId="850"/>
    <cellStyle name="40% - Accent4 33" xfId="851"/>
    <cellStyle name="40% - Accent4 34" xfId="852"/>
    <cellStyle name="40% - Accent4 35" xfId="853"/>
    <cellStyle name="40% - Accent4 36" xfId="854"/>
    <cellStyle name="40% - Accent4 37" xfId="855"/>
    <cellStyle name="40% - Accent4 38" xfId="856"/>
    <cellStyle name="40% - Accent4 39" xfId="857"/>
    <cellStyle name="40% - Accent4 4" xfId="858"/>
    <cellStyle name="40% - Accent4 40" xfId="114"/>
    <cellStyle name="40% - Accent4 5" xfId="859"/>
    <cellStyle name="40% - Accent4 6" xfId="860"/>
    <cellStyle name="40% - Accent4 7" xfId="861"/>
    <cellStyle name="40% - Accent4 8" xfId="862"/>
    <cellStyle name="40% - Accent4 9" xfId="863"/>
    <cellStyle name="40% - Accent5 10" xfId="864"/>
    <cellStyle name="40% - Accent5 11" xfId="865"/>
    <cellStyle name="40% - Accent5 12" xfId="866"/>
    <cellStyle name="40% - Accent5 13" xfId="867"/>
    <cellStyle name="40% - Accent5 14" xfId="868"/>
    <cellStyle name="40% - Accent5 15" xfId="869"/>
    <cellStyle name="40% - Accent5 16" xfId="870"/>
    <cellStyle name="40% - Accent5 17" xfId="871"/>
    <cellStyle name="40% - Accent5 18" xfId="872"/>
    <cellStyle name="40% - Accent5 19" xfId="873"/>
    <cellStyle name="40% - Accent5 2" xfId="118"/>
    <cellStyle name="40% - Accent5 20" xfId="874"/>
    <cellStyle name="40% - Accent5 21" xfId="875"/>
    <cellStyle name="40% - Accent5 22" xfId="876"/>
    <cellStyle name="40% - Accent5 23" xfId="877"/>
    <cellStyle name="40% - Accent5 24" xfId="878"/>
    <cellStyle name="40% - Accent5 25" xfId="879"/>
    <cellStyle name="40% - Accent5 26" xfId="880"/>
    <cellStyle name="40% - Accent5 27" xfId="881"/>
    <cellStyle name="40% - Accent5 28" xfId="882"/>
    <cellStyle name="40% - Accent5 29" xfId="883"/>
    <cellStyle name="40% - Accent5 3" xfId="119"/>
    <cellStyle name="40% - Accent5 30" xfId="884"/>
    <cellStyle name="40% - Accent5 31" xfId="885"/>
    <cellStyle name="40% - Accent5 32" xfId="886"/>
    <cellStyle name="40% - Accent5 33" xfId="887"/>
    <cellStyle name="40% - Accent5 34" xfId="888"/>
    <cellStyle name="40% - Accent5 35" xfId="889"/>
    <cellStyle name="40% - Accent5 36" xfId="890"/>
    <cellStyle name="40% - Accent5 37" xfId="891"/>
    <cellStyle name="40% - Accent5 38" xfId="892"/>
    <cellStyle name="40% - Accent5 39" xfId="893"/>
    <cellStyle name="40% - Accent5 4" xfId="894"/>
    <cellStyle name="40% - Accent5 40" xfId="117"/>
    <cellStyle name="40% - Accent5 5" xfId="895"/>
    <cellStyle name="40% - Accent5 6" xfId="896"/>
    <cellStyle name="40% - Accent5 7" xfId="897"/>
    <cellStyle name="40% - Accent5 8" xfId="898"/>
    <cellStyle name="40% - Accent5 9" xfId="899"/>
    <cellStyle name="40% - Accent6 10" xfId="900"/>
    <cellStyle name="40% - Accent6 11" xfId="901"/>
    <cellStyle name="40% - Accent6 12" xfId="902"/>
    <cellStyle name="40% - Accent6 13" xfId="903"/>
    <cellStyle name="40% - Accent6 14" xfId="904"/>
    <cellStyle name="40% - Accent6 15" xfId="905"/>
    <cellStyle name="40% - Accent6 16" xfId="906"/>
    <cellStyle name="40% - Accent6 17" xfId="907"/>
    <cellStyle name="40% - Accent6 18" xfId="908"/>
    <cellStyle name="40% - Accent6 19" xfId="909"/>
    <cellStyle name="40% - Accent6 2" xfId="121"/>
    <cellStyle name="40% - Accent6 20" xfId="910"/>
    <cellStyle name="40% - Accent6 21" xfId="911"/>
    <cellStyle name="40% - Accent6 22" xfId="912"/>
    <cellStyle name="40% - Accent6 23" xfId="913"/>
    <cellStyle name="40% - Accent6 24" xfId="914"/>
    <cellStyle name="40% - Accent6 25" xfId="915"/>
    <cellStyle name="40% - Accent6 26" xfId="916"/>
    <cellStyle name="40% - Accent6 27" xfId="917"/>
    <cellStyle name="40% - Accent6 28" xfId="918"/>
    <cellStyle name="40% - Accent6 29" xfId="919"/>
    <cellStyle name="40% - Accent6 3" xfId="122"/>
    <cellStyle name="40% - Accent6 30" xfId="920"/>
    <cellStyle name="40% - Accent6 31" xfId="921"/>
    <cellStyle name="40% - Accent6 32" xfId="922"/>
    <cellStyle name="40% - Accent6 33" xfId="923"/>
    <cellStyle name="40% - Accent6 34" xfId="924"/>
    <cellStyle name="40% - Accent6 35" xfId="925"/>
    <cellStyle name="40% - Accent6 36" xfId="926"/>
    <cellStyle name="40% - Accent6 37" xfId="927"/>
    <cellStyle name="40% - Accent6 38" xfId="928"/>
    <cellStyle name="40% - Accent6 39" xfId="929"/>
    <cellStyle name="40% - Accent6 4" xfId="930"/>
    <cellStyle name="40% - Accent6 40" xfId="120"/>
    <cellStyle name="40% - Accent6 5" xfId="931"/>
    <cellStyle name="40% - Accent6 6" xfId="932"/>
    <cellStyle name="40% - Accent6 7" xfId="933"/>
    <cellStyle name="40% - Accent6 8" xfId="934"/>
    <cellStyle name="40% - Accent6 9" xfId="935"/>
    <cellStyle name="40% - ส่วนที่ถูกเน้น1" xfId="2011"/>
    <cellStyle name="40% - ส่วนที่ถูกเน้น2" xfId="2012"/>
    <cellStyle name="40% - ส่วนที่ถูกเน้น3" xfId="2013"/>
    <cellStyle name="40% - ส่วนที่ถูกเน้น4" xfId="2014"/>
    <cellStyle name="40% - ส่วนที่ถูกเน้น5" xfId="2015"/>
    <cellStyle name="40% - ส่วนที่ถูกเน้น6" xfId="2016"/>
    <cellStyle name="60% - Accent1 10" xfId="936"/>
    <cellStyle name="60% - Accent1 11" xfId="937"/>
    <cellStyle name="60% - Accent1 12" xfId="938"/>
    <cellStyle name="60% - Accent1 13" xfId="939"/>
    <cellStyle name="60% - Accent1 14" xfId="940"/>
    <cellStyle name="60% - Accent1 15" xfId="941"/>
    <cellStyle name="60% - Accent1 16" xfId="942"/>
    <cellStyle name="60% - Accent1 17" xfId="943"/>
    <cellStyle name="60% - Accent1 18" xfId="944"/>
    <cellStyle name="60% - Accent1 19" xfId="945"/>
    <cellStyle name="60% - Accent1 2" xfId="124"/>
    <cellStyle name="60% - Accent1 20" xfId="946"/>
    <cellStyle name="60% - Accent1 21" xfId="947"/>
    <cellStyle name="60% - Accent1 22" xfId="948"/>
    <cellStyle name="60% - Accent1 23" xfId="949"/>
    <cellStyle name="60% - Accent1 24" xfId="950"/>
    <cellStyle name="60% - Accent1 25" xfId="951"/>
    <cellStyle name="60% - Accent1 26" xfId="952"/>
    <cellStyle name="60% - Accent1 27" xfId="953"/>
    <cellStyle name="60% - Accent1 28" xfId="954"/>
    <cellStyle name="60% - Accent1 29" xfId="955"/>
    <cellStyle name="60% - Accent1 3" xfId="125"/>
    <cellStyle name="60% - Accent1 30" xfId="956"/>
    <cellStyle name="60% - Accent1 31" xfId="957"/>
    <cellStyle name="60% - Accent1 32" xfId="958"/>
    <cellStyle name="60% - Accent1 33" xfId="959"/>
    <cellStyle name="60% - Accent1 34" xfId="960"/>
    <cellStyle name="60% - Accent1 35" xfId="961"/>
    <cellStyle name="60% - Accent1 36" xfId="962"/>
    <cellStyle name="60% - Accent1 37" xfId="963"/>
    <cellStyle name="60% - Accent1 38" xfId="964"/>
    <cellStyle name="60% - Accent1 39" xfId="965"/>
    <cellStyle name="60% - Accent1 4" xfId="966"/>
    <cellStyle name="60% - Accent1 40" xfId="123"/>
    <cellStyle name="60% - Accent1 5" xfId="967"/>
    <cellStyle name="60% - Accent1 6" xfId="968"/>
    <cellStyle name="60% - Accent1 7" xfId="969"/>
    <cellStyle name="60% - Accent1 8" xfId="970"/>
    <cellStyle name="60% - Accent1 9" xfId="971"/>
    <cellStyle name="60% - Accent2 10" xfId="972"/>
    <cellStyle name="60% - Accent2 11" xfId="973"/>
    <cellStyle name="60% - Accent2 12" xfId="974"/>
    <cellStyle name="60% - Accent2 13" xfId="975"/>
    <cellStyle name="60% - Accent2 14" xfId="976"/>
    <cellStyle name="60% - Accent2 15" xfId="977"/>
    <cellStyle name="60% - Accent2 16" xfId="978"/>
    <cellStyle name="60% - Accent2 17" xfId="979"/>
    <cellStyle name="60% - Accent2 18" xfId="980"/>
    <cellStyle name="60% - Accent2 19" xfId="981"/>
    <cellStyle name="60% - Accent2 2" xfId="127"/>
    <cellStyle name="60% - Accent2 20" xfId="982"/>
    <cellStyle name="60% - Accent2 21" xfId="983"/>
    <cellStyle name="60% - Accent2 22" xfId="984"/>
    <cellStyle name="60% - Accent2 23" xfId="985"/>
    <cellStyle name="60% - Accent2 24" xfId="986"/>
    <cellStyle name="60% - Accent2 25" xfId="987"/>
    <cellStyle name="60% - Accent2 26" xfId="988"/>
    <cellStyle name="60% - Accent2 27" xfId="989"/>
    <cellStyle name="60% - Accent2 28" xfId="990"/>
    <cellStyle name="60% - Accent2 29" xfId="991"/>
    <cellStyle name="60% - Accent2 3" xfId="128"/>
    <cellStyle name="60% - Accent2 30" xfId="992"/>
    <cellStyle name="60% - Accent2 31" xfId="993"/>
    <cellStyle name="60% - Accent2 32" xfId="994"/>
    <cellStyle name="60% - Accent2 33" xfId="995"/>
    <cellStyle name="60% - Accent2 34" xfId="996"/>
    <cellStyle name="60% - Accent2 35" xfId="997"/>
    <cellStyle name="60% - Accent2 36" xfId="998"/>
    <cellStyle name="60% - Accent2 37" xfId="999"/>
    <cellStyle name="60% - Accent2 38" xfId="1000"/>
    <cellStyle name="60% - Accent2 39" xfId="1001"/>
    <cellStyle name="60% - Accent2 4" xfId="1002"/>
    <cellStyle name="60% - Accent2 40" xfId="126"/>
    <cellStyle name="60% - Accent2 5" xfId="1003"/>
    <cellStyle name="60% - Accent2 6" xfId="1004"/>
    <cellStyle name="60% - Accent2 7" xfId="1005"/>
    <cellStyle name="60% - Accent2 8" xfId="1006"/>
    <cellStyle name="60% - Accent2 9" xfId="1007"/>
    <cellStyle name="60% - Accent3 10" xfId="1008"/>
    <cellStyle name="60% - Accent3 11" xfId="1009"/>
    <cellStyle name="60% - Accent3 12" xfId="1010"/>
    <cellStyle name="60% - Accent3 13" xfId="1011"/>
    <cellStyle name="60% - Accent3 14" xfId="1012"/>
    <cellStyle name="60% - Accent3 15" xfId="1013"/>
    <cellStyle name="60% - Accent3 16" xfId="1014"/>
    <cellStyle name="60% - Accent3 17" xfId="1015"/>
    <cellStyle name="60% - Accent3 18" xfId="1016"/>
    <cellStyle name="60% - Accent3 19" xfId="1017"/>
    <cellStyle name="60% - Accent3 2" xfId="130"/>
    <cellStyle name="60% - Accent3 20" xfId="1018"/>
    <cellStyle name="60% - Accent3 21" xfId="1019"/>
    <cellStyle name="60% - Accent3 22" xfId="1020"/>
    <cellStyle name="60% - Accent3 23" xfId="1021"/>
    <cellStyle name="60% - Accent3 24" xfId="1022"/>
    <cellStyle name="60% - Accent3 25" xfId="1023"/>
    <cellStyle name="60% - Accent3 26" xfId="1024"/>
    <cellStyle name="60% - Accent3 27" xfId="1025"/>
    <cellStyle name="60% - Accent3 28" xfId="1026"/>
    <cellStyle name="60% - Accent3 29" xfId="1027"/>
    <cellStyle name="60% - Accent3 3" xfId="131"/>
    <cellStyle name="60% - Accent3 30" xfId="1028"/>
    <cellStyle name="60% - Accent3 31" xfId="1029"/>
    <cellStyle name="60% - Accent3 32" xfId="1030"/>
    <cellStyle name="60% - Accent3 33" xfId="1031"/>
    <cellStyle name="60% - Accent3 34" xfId="1032"/>
    <cellStyle name="60% - Accent3 35" xfId="1033"/>
    <cellStyle name="60% - Accent3 36" xfId="1034"/>
    <cellStyle name="60% - Accent3 37" xfId="1035"/>
    <cellStyle name="60% - Accent3 38" xfId="1036"/>
    <cellStyle name="60% - Accent3 39" xfId="1037"/>
    <cellStyle name="60% - Accent3 4" xfId="1038"/>
    <cellStyle name="60% - Accent3 40" xfId="129"/>
    <cellStyle name="60% - Accent3 5" xfId="1039"/>
    <cellStyle name="60% - Accent3 6" xfId="1040"/>
    <cellStyle name="60% - Accent3 7" xfId="1041"/>
    <cellStyle name="60% - Accent3 8" xfId="1042"/>
    <cellStyle name="60% - Accent3 9" xfId="1043"/>
    <cellStyle name="60% - Accent4 10" xfId="1044"/>
    <cellStyle name="60% - Accent4 11" xfId="1045"/>
    <cellStyle name="60% - Accent4 12" xfId="1046"/>
    <cellStyle name="60% - Accent4 13" xfId="1047"/>
    <cellStyle name="60% - Accent4 14" xfId="1048"/>
    <cellStyle name="60% - Accent4 15" xfId="1049"/>
    <cellStyle name="60% - Accent4 16" xfId="1050"/>
    <cellStyle name="60% - Accent4 17" xfId="1051"/>
    <cellStyle name="60% - Accent4 18" xfId="1052"/>
    <cellStyle name="60% - Accent4 19" xfId="1053"/>
    <cellStyle name="60% - Accent4 2" xfId="133"/>
    <cellStyle name="60% - Accent4 20" xfId="1054"/>
    <cellStyle name="60% - Accent4 21" xfId="1055"/>
    <cellStyle name="60% - Accent4 22" xfId="1056"/>
    <cellStyle name="60% - Accent4 23" xfId="1057"/>
    <cellStyle name="60% - Accent4 24" xfId="1058"/>
    <cellStyle name="60% - Accent4 25" xfId="1059"/>
    <cellStyle name="60% - Accent4 26" xfId="1060"/>
    <cellStyle name="60% - Accent4 27" xfId="1061"/>
    <cellStyle name="60% - Accent4 28" xfId="1062"/>
    <cellStyle name="60% - Accent4 29" xfId="1063"/>
    <cellStyle name="60% - Accent4 3" xfId="134"/>
    <cellStyle name="60% - Accent4 30" xfId="1064"/>
    <cellStyle name="60% - Accent4 31" xfId="1065"/>
    <cellStyle name="60% - Accent4 32" xfId="1066"/>
    <cellStyle name="60% - Accent4 33" xfId="1067"/>
    <cellStyle name="60% - Accent4 34" xfId="1068"/>
    <cellStyle name="60% - Accent4 35" xfId="1069"/>
    <cellStyle name="60% - Accent4 36" xfId="1070"/>
    <cellStyle name="60% - Accent4 37" xfId="1071"/>
    <cellStyle name="60% - Accent4 38" xfId="1072"/>
    <cellStyle name="60% - Accent4 39" xfId="1073"/>
    <cellStyle name="60% - Accent4 4" xfId="1074"/>
    <cellStyle name="60% - Accent4 40" xfId="132"/>
    <cellStyle name="60% - Accent4 5" xfId="1075"/>
    <cellStyle name="60% - Accent4 6" xfId="1076"/>
    <cellStyle name="60% - Accent4 7" xfId="1077"/>
    <cellStyle name="60% - Accent4 8" xfId="1078"/>
    <cellStyle name="60% - Accent4 9" xfId="1079"/>
    <cellStyle name="60% - Accent5 10" xfId="1080"/>
    <cellStyle name="60% - Accent5 11" xfId="1081"/>
    <cellStyle name="60% - Accent5 12" xfId="1082"/>
    <cellStyle name="60% - Accent5 13" xfId="1083"/>
    <cellStyle name="60% - Accent5 14" xfId="1084"/>
    <cellStyle name="60% - Accent5 15" xfId="1085"/>
    <cellStyle name="60% - Accent5 16" xfId="1086"/>
    <cellStyle name="60% - Accent5 17" xfId="1087"/>
    <cellStyle name="60% - Accent5 18" xfId="1088"/>
    <cellStyle name="60% - Accent5 19" xfId="1089"/>
    <cellStyle name="60% - Accent5 2" xfId="136"/>
    <cellStyle name="60% - Accent5 20" xfId="1090"/>
    <cellStyle name="60% - Accent5 21" xfId="1091"/>
    <cellStyle name="60% - Accent5 22" xfId="1092"/>
    <cellStyle name="60% - Accent5 23" xfId="1093"/>
    <cellStyle name="60% - Accent5 24" xfId="1094"/>
    <cellStyle name="60% - Accent5 25" xfId="1095"/>
    <cellStyle name="60% - Accent5 26" xfId="1096"/>
    <cellStyle name="60% - Accent5 27" xfId="1097"/>
    <cellStyle name="60% - Accent5 28" xfId="1098"/>
    <cellStyle name="60% - Accent5 29" xfId="1099"/>
    <cellStyle name="60% - Accent5 3" xfId="137"/>
    <cellStyle name="60% - Accent5 30" xfId="1100"/>
    <cellStyle name="60% - Accent5 31" xfId="1101"/>
    <cellStyle name="60% - Accent5 32" xfId="1102"/>
    <cellStyle name="60% - Accent5 33" xfId="1103"/>
    <cellStyle name="60% - Accent5 34" xfId="1104"/>
    <cellStyle name="60% - Accent5 35" xfId="1105"/>
    <cellStyle name="60% - Accent5 36" xfId="1106"/>
    <cellStyle name="60% - Accent5 37" xfId="1107"/>
    <cellStyle name="60% - Accent5 38" xfId="1108"/>
    <cellStyle name="60% - Accent5 39" xfId="1109"/>
    <cellStyle name="60% - Accent5 4" xfId="1110"/>
    <cellStyle name="60% - Accent5 40" xfId="135"/>
    <cellStyle name="60% - Accent5 5" xfId="1111"/>
    <cellStyle name="60% - Accent5 6" xfId="1112"/>
    <cellStyle name="60% - Accent5 7" xfId="1113"/>
    <cellStyle name="60% - Accent5 8" xfId="1114"/>
    <cellStyle name="60% - Accent5 9" xfId="1115"/>
    <cellStyle name="60% - Accent6 10" xfId="1116"/>
    <cellStyle name="60% - Accent6 11" xfId="1117"/>
    <cellStyle name="60% - Accent6 12" xfId="1118"/>
    <cellStyle name="60% - Accent6 13" xfId="1119"/>
    <cellStyle name="60% - Accent6 14" xfId="1120"/>
    <cellStyle name="60% - Accent6 15" xfId="1121"/>
    <cellStyle name="60% - Accent6 16" xfId="1122"/>
    <cellStyle name="60% - Accent6 17" xfId="1123"/>
    <cellStyle name="60% - Accent6 18" xfId="1124"/>
    <cellStyle name="60% - Accent6 19" xfId="1125"/>
    <cellStyle name="60% - Accent6 2" xfId="139"/>
    <cellStyle name="60% - Accent6 20" xfId="1126"/>
    <cellStyle name="60% - Accent6 21" xfId="1127"/>
    <cellStyle name="60% - Accent6 22" xfId="1128"/>
    <cellStyle name="60% - Accent6 23" xfId="1129"/>
    <cellStyle name="60% - Accent6 24" xfId="1130"/>
    <cellStyle name="60% - Accent6 25" xfId="1131"/>
    <cellStyle name="60% - Accent6 26" xfId="1132"/>
    <cellStyle name="60% - Accent6 27" xfId="1133"/>
    <cellStyle name="60% - Accent6 28" xfId="1134"/>
    <cellStyle name="60% - Accent6 29" xfId="1135"/>
    <cellStyle name="60% - Accent6 3" xfId="140"/>
    <cellStyle name="60% - Accent6 30" xfId="1136"/>
    <cellStyle name="60% - Accent6 31" xfId="1137"/>
    <cellStyle name="60% - Accent6 32" xfId="1138"/>
    <cellStyle name="60% - Accent6 33" xfId="1139"/>
    <cellStyle name="60% - Accent6 34" xfId="1140"/>
    <cellStyle name="60% - Accent6 35" xfId="1141"/>
    <cellStyle name="60% - Accent6 36" xfId="1142"/>
    <cellStyle name="60% - Accent6 37" xfId="1143"/>
    <cellStyle name="60% - Accent6 38" xfId="1144"/>
    <cellStyle name="60% - Accent6 39" xfId="1145"/>
    <cellStyle name="60% - Accent6 4" xfId="1146"/>
    <cellStyle name="60% - Accent6 40" xfId="138"/>
    <cellStyle name="60% - Accent6 5" xfId="1147"/>
    <cellStyle name="60% - Accent6 6" xfId="1148"/>
    <cellStyle name="60% - Accent6 7" xfId="1149"/>
    <cellStyle name="60% - Accent6 8" xfId="1150"/>
    <cellStyle name="60% - Accent6 9" xfId="1151"/>
    <cellStyle name="60% - ส่วนที่ถูกเน้น1" xfId="2017"/>
    <cellStyle name="60% - ส่วนที่ถูกเน้น2" xfId="2018"/>
    <cellStyle name="60% - ส่วนที่ถูกเน้น3" xfId="2019"/>
    <cellStyle name="60% - ส่วนที่ถูกเน้น4" xfId="2020"/>
    <cellStyle name="60% - ส่วนที่ถูกเน้น5" xfId="2021"/>
    <cellStyle name="60% - ส่วนที่ถูกเน้น6" xfId="2022"/>
    <cellStyle name="Accent1 10" xfId="1152"/>
    <cellStyle name="Accent1 11" xfId="1153"/>
    <cellStyle name="Accent1 12" xfId="1154"/>
    <cellStyle name="Accent1 13" xfId="1155"/>
    <cellStyle name="Accent1 14" xfId="1156"/>
    <cellStyle name="Accent1 15" xfId="1157"/>
    <cellStyle name="Accent1 16" xfId="1158"/>
    <cellStyle name="Accent1 17" xfId="1159"/>
    <cellStyle name="Accent1 18" xfId="1160"/>
    <cellStyle name="Accent1 19" xfId="1161"/>
    <cellStyle name="Accent1 2" xfId="142"/>
    <cellStyle name="Accent1 20" xfId="1162"/>
    <cellStyle name="Accent1 21" xfId="1163"/>
    <cellStyle name="Accent1 22" xfId="1164"/>
    <cellStyle name="Accent1 23" xfId="1165"/>
    <cellStyle name="Accent1 24" xfId="1166"/>
    <cellStyle name="Accent1 25" xfId="1167"/>
    <cellStyle name="Accent1 26" xfId="1168"/>
    <cellStyle name="Accent1 27" xfId="1169"/>
    <cellStyle name="Accent1 28" xfId="1170"/>
    <cellStyle name="Accent1 29" xfId="1171"/>
    <cellStyle name="Accent1 3" xfId="143"/>
    <cellStyle name="Accent1 30" xfId="1172"/>
    <cellStyle name="Accent1 31" xfId="1173"/>
    <cellStyle name="Accent1 32" xfId="1174"/>
    <cellStyle name="Accent1 33" xfId="1175"/>
    <cellStyle name="Accent1 34" xfId="1176"/>
    <cellStyle name="Accent1 35" xfId="1177"/>
    <cellStyle name="Accent1 36" xfId="1178"/>
    <cellStyle name="Accent1 37" xfId="1179"/>
    <cellStyle name="Accent1 38" xfId="1180"/>
    <cellStyle name="Accent1 39" xfId="1181"/>
    <cellStyle name="Accent1 4" xfId="1182"/>
    <cellStyle name="Accent1 40" xfId="141"/>
    <cellStyle name="Accent1 5" xfId="1183"/>
    <cellStyle name="Accent1 6" xfId="1184"/>
    <cellStyle name="Accent1 7" xfId="1185"/>
    <cellStyle name="Accent1 8" xfId="1186"/>
    <cellStyle name="Accent1 9" xfId="1187"/>
    <cellStyle name="Accent2 10" xfId="1188"/>
    <cellStyle name="Accent2 11" xfId="1189"/>
    <cellStyle name="Accent2 12" xfId="1190"/>
    <cellStyle name="Accent2 13" xfId="1191"/>
    <cellStyle name="Accent2 14" xfId="1192"/>
    <cellStyle name="Accent2 15" xfId="1193"/>
    <cellStyle name="Accent2 16" xfId="1194"/>
    <cellStyle name="Accent2 17" xfId="1195"/>
    <cellStyle name="Accent2 18" xfId="1196"/>
    <cellStyle name="Accent2 19" xfId="1197"/>
    <cellStyle name="Accent2 2" xfId="145"/>
    <cellStyle name="Accent2 20" xfId="1198"/>
    <cellStyle name="Accent2 21" xfId="1199"/>
    <cellStyle name="Accent2 22" xfId="1200"/>
    <cellStyle name="Accent2 23" xfId="1201"/>
    <cellStyle name="Accent2 24" xfId="1202"/>
    <cellStyle name="Accent2 25" xfId="1203"/>
    <cellStyle name="Accent2 26" xfId="1204"/>
    <cellStyle name="Accent2 27" xfId="1205"/>
    <cellStyle name="Accent2 28" xfId="1206"/>
    <cellStyle name="Accent2 29" xfId="1207"/>
    <cellStyle name="Accent2 3" xfId="146"/>
    <cellStyle name="Accent2 30" xfId="1208"/>
    <cellStyle name="Accent2 31" xfId="1209"/>
    <cellStyle name="Accent2 32" xfId="1210"/>
    <cellStyle name="Accent2 33" xfId="1211"/>
    <cellStyle name="Accent2 34" xfId="1212"/>
    <cellStyle name="Accent2 35" xfId="1213"/>
    <cellStyle name="Accent2 36" xfId="1214"/>
    <cellStyle name="Accent2 37" xfId="1215"/>
    <cellStyle name="Accent2 38" xfId="1216"/>
    <cellStyle name="Accent2 39" xfId="1217"/>
    <cellStyle name="Accent2 4" xfId="1218"/>
    <cellStyle name="Accent2 40" xfId="144"/>
    <cellStyle name="Accent2 5" xfId="1219"/>
    <cellStyle name="Accent2 6" xfId="1220"/>
    <cellStyle name="Accent2 7" xfId="1221"/>
    <cellStyle name="Accent2 8" xfId="1222"/>
    <cellStyle name="Accent2 9" xfId="1223"/>
    <cellStyle name="Accent3 10" xfId="1224"/>
    <cellStyle name="Accent3 11" xfId="1225"/>
    <cellStyle name="Accent3 12" xfId="1226"/>
    <cellStyle name="Accent3 13" xfId="1227"/>
    <cellStyle name="Accent3 14" xfId="1228"/>
    <cellStyle name="Accent3 15" xfId="1229"/>
    <cellStyle name="Accent3 16" xfId="1230"/>
    <cellStyle name="Accent3 17" xfId="1231"/>
    <cellStyle name="Accent3 18" xfId="1232"/>
    <cellStyle name="Accent3 19" xfId="1233"/>
    <cellStyle name="Accent3 2" xfId="148"/>
    <cellStyle name="Accent3 20" xfId="1234"/>
    <cellStyle name="Accent3 21" xfId="1235"/>
    <cellStyle name="Accent3 22" xfId="1236"/>
    <cellStyle name="Accent3 23" xfId="1237"/>
    <cellStyle name="Accent3 24" xfId="1238"/>
    <cellStyle name="Accent3 25" xfId="1239"/>
    <cellStyle name="Accent3 26" xfId="1240"/>
    <cellStyle name="Accent3 27" xfId="1241"/>
    <cellStyle name="Accent3 28" xfId="1242"/>
    <cellStyle name="Accent3 29" xfId="1243"/>
    <cellStyle name="Accent3 3" xfId="149"/>
    <cellStyle name="Accent3 30" xfId="1244"/>
    <cellStyle name="Accent3 31" xfId="1245"/>
    <cellStyle name="Accent3 32" xfId="1246"/>
    <cellStyle name="Accent3 33" xfId="1247"/>
    <cellStyle name="Accent3 34" xfId="1248"/>
    <cellStyle name="Accent3 35" xfId="1249"/>
    <cellStyle name="Accent3 36" xfId="1250"/>
    <cellStyle name="Accent3 37" xfId="1251"/>
    <cellStyle name="Accent3 38" xfId="1252"/>
    <cellStyle name="Accent3 39" xfId="1253"/>
    <cellStyle name="Accent3 4" xfId="1254"/>
    <cellStyle name="Accent3 40" xfId="147"/>
    <cellStyle name="Accent3 5" xfId="1255"/>
    <cellStyle name="Accent3 6" xfId="1256"/>
    <cellStyle name="Accent3 7" xfId="1257"/>
    <cellStyle name="Accent3 8" xfId="1258"/>
    <cellStyle name="Accent3 9" xfId="1259"/>
    <cellStyle name="Accent4 10" xfId="1260"/>
    <cellStyle name="Accent4 11" xfId="1261"/>
    <cellStyle name="Accent4 12" xfId="1262"/>
    <cellStyle name="Accent4 13" xfId="1263"/>
    <cellStyle name="Accent4 14" xfId="1264"/>
    <cellStyle name="Accent4 15" xfId="1265"/>
    <cellStyle name="Accent4 16" xfId="1266"/>
    <cellStyle name="Accent4 17" xfId="1267"/>
    <cellStyle name="Accent4 18" xfId="1268"/>
    <cellStyle name="Accent4 19" xfId="1269"/>
    <cellStyle name="Accent4 2" xfId="151"/>
    <cellStyle name="Accent4 20" xfId="1270"/>
    <cellStyle name="Accent4 21" xfId="1271"/>
    <cellStyle name="Accent4 22" xfId="1272"/>
    <cellStyle name="Accent4 23" xfId="1273"/>
    <cellStyle name="Accent4 24" xfId="1274"/>
    <cellStyle name="Accent4 25" xfId="1275"/>
    <cellStyle name="Accent4 26" xfId="1276"/>
    <cellStyle name="Accent4 27" xfId="1277"/>
    <cellStyle name="Accent4 28" xfId="1278"/>
    <cellStyle name="Accent4 29" xfId="1279"/>
    <cellStyle name="Accent4 3" xfId="152"/>
    <cellStyle name="Accent4 30" xfId="1280"/>
    <cellStyle name="Accent4 31" xfId="1281"/>
    <cellStyle name="Accent4 32" xfId="1282"/>
    <cellStyle name="Accent4 33" xfId="1283"/>
    <cellStyle name="Accent4 34" xfId="1284"/>
    <cellStyle name="Accent4 35" xfId="1285"/>
    <cellStyle name="Accent4 36" xfId="1286"/>
    <cellStyle name="Accent4 37" xfId="1287"/>
    <cellStyle name="Accent4 38" xfId="1288"/>
    <cellStyle name="Accent4 39" xfId="1289"/>
    <cellStyle name="Accent4 4" xfId="1290"/>
    <cellStyle name="Accent4 40" xfId="150"/>
    <cellStyle name="Accent4 5" xfId="1291"/>
    <cellStyle name="Accent4 6" xfId="1292"/>
    <cellStyle name="Accent4 7" xfId="1293"/>
    <cellStyle name="Accent4 8" xfId="1294"/>
    <cellStyle name="Accent4 9" xfId="1295"/>
    <cellStyle name="Accent5 10" xfId="1296"/>
    <cellStyle name="Accent5 11" xfId="1297"/>
    <cellStyle name="Accent5 12" xfId="1298"/>
    <cellStyle name="Accent5 13" xfId="1299"/>
    <cellStyle name="Accent5 14" xfId="1300"/>
    <cellStyle name="Accent5 15" xfId="1301"/>
    <cellStyle name="Accent5 16" xfId="1302"/>
    <cellStyle name="Accent5 17" xfId="1303"/>
    <cellStyle name="Accent5 18" xfId="1304"/>
    <cellStyle name="Accent5 19" xfId="1305"/>
    <cellStyle name="Accent5 2" xfId="154"/>
    <cellStyle name="Accent5 20" xfId="1306"/>
    <cellStyle name="Accent5 21" xfId="1307"/>
    <cellStyle name="Accent5 22" xfId="1308"/>
    <cellStyle name="Accent5 23" xfId="1309"/>
    <cellStyle name="Accent5 24" xfId="1310"/>
    <cellStyle name="Accent5 25" xfId="1311"/>
    <cellStyle name="Accent5 26" xfId="1312"/>
    <cellStyle name="Accent5 27" xfId="1313"/>
    <cellStyle name="Accent5 28" xfId="1314"/>
    <cellStyle name="Accent5 29" xfId="1315"/>
    <cellStyle name="Accent5 3" xfId="155"/>
    <cellStyle name="Accent5 30" xfId="1316"/>
    <cellStyle name="Accent5 31" xfId="1317"/>
    <cellStyle name="Accent5 32" xfId="1318"/>
    <cellStyle name="Accent5 33" xfId="1319"/>
    <cellStyle name="Accent5 34" xfId="1320"/>
    <cellStyle name="Accent5 35" xfId="1321"/>
    <cellStyle name="Accent5 36" xfId="1322"/>
    <cellStyle name="Accent5 37" xfId="1323"/>
    <cellStyle name="Accent5 38" xfId="1324"/>
    <cellStyle name="Accent5 39" xfId="1325"/>
    <cellStyle name="Accent5 4" xfId="1326"/>
    <cellStyle name="Accent5 40" xfId="153"/>
    <cellStyle name="Accent5 5" xfId="1327"/>
    <cellStyle name="Accent5 6" xfId="1328"/>
    <cellStyle name="Accent5 7" xfId="1329"/>
    <cellStyle name="Accent5 8" xfId="1330"/>
    <cellStyle name="Accent5 9" xfId="1331"/>
    <cellStyle name="Accent6 10" xfId="1332"/>
    <cellStyle name="Accent6 11" xfId="1333"/>
    <cellStyle name="Accent6 12" xfId="1334"/>
    <cellStyle name="Accent6 13" xfId="1335"/>
    <cellStyle name="Accent6 14" xfId="1336"/>
    <cellStyle name="Accent6 15" xfId="1337"/>
    <cellStyle name="Accent6 16" xfId="1338"/>
    <cellStyle name="Accent6 17" xfId="1339"/>
    <cellStyle name="Accent6 18" xfId="1340"/>
    <cellStyle name="Accent6 19" xfId="1341"/>
    <cellStyle name="Accent6 2" xfId="157"/>
    <cellStyle name="Accent6 20" xfId="1342"/>
    <cellStyle name="Accent6 21" xfId="1343"/>
    <cellStyle name="Accent6 22" xfId="1344"/>
    <cellStyle name="Accent6 23" xfId="1345"/>
    <cellStyle name="Accent6 24" xfId="1346"/>
    <cellStyle name="Accent6 25" xfId="1347"/>
    <cellStyle name="Accent6 26" xfId="1348"/>
    <cellStyle name="Accent6 27" xfId="1349"/>
    <cellStyle name="Accent6 28" xfId="1350"/>
    <cellStyle name="Accent6 29" xfId="1351"/>
    <cellStyle name="Accent6 3" xfId="158"/>
    <cellStyle name="Accent6 30" xfId="1352"/>
    <cellStyle name="Accent6 31" xfId="1353"/>
    <cellStyle name="Accent6 32" xfId="1354"/>
    <cellStyle name="Accent6 33" xfId="1355"/>
    <cellStyle name="Accent6 34" xfId="1356"/>
    <cellStyle name="Accent6 35" xfId="1357"/>
    <cellStyle name="Accent6 36" xfId="1358"/>
    <cellStyle name="Accent6 37" xfId="1359"/>
    <cellStyle name="Accent6 38" xfId="1360"/>
    <cellStyle name="Accent6 39" xfId="1361"/>
    <cellStyle name="Accent6 4" xfId="1362"/>
    <cellStyle name="Accent6 40" xfId="156"/>
    <cellStyle name="Accent6 5" xfId="1363"/>
    <cellStyle name="Accent6 6" xfId="1364"/>
    <cellStyle name="Accent6 7" xfId="1365"/>
    <cellStyle name="Accent6 8" xfId="1366"/>
    <cellStyle name="Accent6 9" xfId="1367"/>
    <cellStyle name="Bad 10" xfId="1368"/>
    <cellStyle name="Bad 11" xfId="1369"/>
    <cellStyle name="Bad 12" xfId="1370"/>
    <cellStyle name="Bad 13" xfId="1371"/>
    <cellStyle name="Bad 14" xfId="1372"/>
    <cellStyle name="Bad 15" xfId="1373"/>
    <cellStyle name="Bad 16" xfId="1374"/>
    <cellStyle name="Bad 17" xfId="1375"/>
    <cellStyle name="Bad 18" xfId="1376"/>
    <cellStyle name="Bad 19" xfId="1377"/>
    <cellStyle name="Bad 2" xfId="160"/>
    <cellStyle name="Bad 20" xfId="1378"/>
    <cellStyle name="Bad 21" xfId="1379"/>
    <cellStyle name="Bad 22" xfId="1380"/>
    <cellStyle name="Bad 23" xfId="1381"/>
    <cellStyle name="Bad 24" xfId="1382"/>
    <cellStyle name="Bad 25" xfId="1383"/>
    <cellStyle name="Bad 26" xfId="1384"/>
    <cellStyle name="Bad 27" xfId="1385"/>
    <cellStyle name="Bad 28" xfId="1386"/>
    <cellStyle name="Bad 29" xfId="1387"/>
    <cellStyle name="Bad 3" xfId="161"/>
    <cellStyle name="Bad 30" xfId="1388"/>
    <cellStyle name="Bad 31" xfId="1389"/>
    <cellStyle name="Bad 32" xfId="1390"/>
    <cellStyle name="Bad 33" xfId="1391"/>
    <cellStyle name="Bad 34" xfId="1392"/>
    <cellStyle name="Bad 35" xfId="1393"/>
    <cellStyle name="Bad 36" xfId="1394"/>
    <cellStyle name="Bad 37" xfId="1395"/>
    <cellStyle name="Bad 38" xfId="1396"/>
    <cellStyle name="Bad 39" xfId="1397"/>
    <cellStyle name="Bad 4" xfId="1398"/>
    <cellStyle name="Bad 40" xfId="159"/>
    <cellStyle name="Bad 5" xfId="1399"/>
    <cellStyle name="Bad 6" xfId="1400"/>
    <cellStyle name="Bad 7" xfId="1401"/>
    <cellStyle name="Bad 8" xfId="1402"/>
    <cellStyle name="Bad 9" xfId="1403"/>
    <cellStyle name="Calculation 10" xfId="1404"/>
    <cellStyle name="Calculation 11" xfId="1405"/>
    <cellStyle name="Calculation 12" xfId="1406"/>
    <cellStyle name="Calculation 13" xfId="1407"/>
    <cellStyle name="Calculation 14" xfId="1408"/>
    <cellStyle name="Calculation 15" xfId="1409"/>
    <cellStyle name="Calculation 16" xfId="1410"/>
    <cellStyle name="Calculation 17" xfId="1411"/>
    <cellStyle name="Calculation 18" xfId="1412"/>
    <cellStyle name="Calculation 19" xfId="1413"/>
    <cellStyle name="Calculation 2" xfId="163"/>
    <cellStyle name="Calculation 20" xfId="1414"/>
    <cellStyle name="Calculation 21" xfId="1415"/>
    <cellStyle name="Calculation 22" xfId="1416"/>
    <cellStyle name="Calculation 23" xfId="1417"/>
    <cellStyle name="Calculation 24" xfId="1418"/>
    <cellStyle name="Calculation 25" xfId="1419"/>
    <cellStyle name="Calculation 26" xfId="1420"/>
    <cellStyle name="Calculation 27" xfId="1421"/>
    <cellStyle name="Calculation 28" xfId="1422"/>
    <cellStyle name="Calculation 29" xfId="1423"/>
    <cellStyle name="Calculation 3" xfId="164"/>
    <cellStyle name="Calculation 30" xfId="1424"/>
    <cellStyle name="Calculation 31" xfId="1425"/>
    <cellStyle name="Calculation 32" xfId="1426"/>
    <cellStyle name="Calculation 33" xfId="1427"/>
    <cellStyle name="Calculation 34" xfId="1428"/>
    <cellStyle name="Calculation 35" xfId="1429"/>
    <cellStyle name="Calculation 36" xfId="1430"/>
    <cellStyle name="Calculation 37" xfId="1431"/>
    <cellStyle name="Calculation 38" xfId="1432"/>
    <cellStyle name="Calculation 39" xfId="1433"/>
    <cellStyle name="Calculation 4" xfId="1434"/>
    <cellStyle name="Calculation 40" xfId="162"/>
    <cellStyle name="Calculation 5" xfId="1435"/>
    <cellStyle name="Calculation 6" xfId="1436"/>
    <cellStyle name="Calculation 7" xfId="1437"/>
    <cellStyle name="Calculation 8" xfId="1438"/>
    <cellStyle name="Calculation 9" xfId="1439"/>
    <cellStyle name="Check Cell 10" xfId="1440"/>
    <cellStyle name="Check Cell 11" xfId="1441"/>
    <cellStyle name="Check Cell 12" xfId="1442"/>
    <cellStyle name="Check Cell 13" xfId="1443"/>
    <cellStyle name="Check Cell 14" xfId="1444"/>
    <cellStyle name="Check Cell 15" xfId="1445"/>
    <cellStyle name="Check Cell 16" xfId="1446"/>
    <cellStyle name="Check Cell 17" xfId="1447"/>
    <cellStyle name="Check Cell 18" xfId="1448"/>
    <cellStyle name="Check Cell 19" xfId="1449"/>
    <cellStyle name="Check Cell 2" xfId="166"/>
    <cellStyle name="Check Cell 20" xfId="1450"/>
    <cellStyle name="Check Cell 21" xfId="1451"/>
    <cellStyle name="Check Cell 22" xfId="1452"/>
    <cellStyle name="Check Cell 23" xfId="1453"/>
    <cellStyle name="Check Cell 24" xfId="1454"/>
    <cellStyle name="Check Cell 25" xfId="1455"/>
    <cellStyle name="Check Cell 26" xfId="1456"/>
    <cellStyle name="Check Cell 27" xfId="1457"/>
    <cellStyle name="Check Cell 28" xfId="1458"/>
    <cellStyle name="Check Cell 29" xfId="1459"/>
    <cellStyle name="Check Cell 3" xfId="167"/>
    <cellStyle name="Check Cell 30" xfId="1460"/>
    <cellStyle name="Check Cell 31" xfId="1461"/>
    <cellStyle name="Check Cell 32" xfId="1462"/>
    <cellStyle name="Check Cell 33" xfId="1463"/>
    <cellStyle name="Check Cell 34" xfId="1464"/>
    <cellStyle name="Check Cell 35" xfId="1465"/>
    <cellStyle name="Check Cell 36" xfId="1466"/>
    <cellStyle name="Check Cell 37" xfId="1467"/>
    <cellStyle name="Check Cell 38" xfId="1468"/>
    <cellStyle name="Check Cell 39" xfId="1469"/>
    <cellStyle name="Check Cell 4" xfId="1470"/>
    <cellStyle name="Check Cell 40" xfId="165"/>
    <cellStyle name="Check Cell 5" xfId="1471"/>
    <cellStyle name="Check Cell 6" xfId="1472"/>
    <cellStyle name="Check Cell 7" xfId="1473"/>
    <cellStyle name="Check Cell 8" xfId="1474"/>
    <cellStyle name="Check Cell 9" xfId="1475"/>
    <cellStyle name="Comma" xfId="1" builtinId="3"/>
    <cellStyle name="Comma 10" xfId="169"/>
    <cellStyle name="Comma 10 2" xfId="170"/>
    <cellStyle name="Comma 11" xfId="171"/>
    <cellStyle name="Comma 12" xfId="172"/>
    <cellStyle name="Comma 12 2" xfId="173"/>
    <cellStyle name="Comma 12_Lead -  NU 31-3-54" xfId="174"/>
    <cellStyle name="Comma 13" xfId="175"/>
    <cellStyle name="Comma 14" xfId="176"/>
    <cellStyle name="Comma 15" xfId="177"/>
    <cellStyle name="Comma 16" xfId="178"/>
    <cellStyle name="Comma 17" xfId="179"/>
    <cellStyle name="Comma 18" xfId="180"/>
    <cellStyle name="Comma 19" xfId="181"/>
    <cellStyle name="Comma 2" xfId="2"/>
    <cellStyle name="Comma 2 2" xfId="3"/>
    <cellStyle name="Comma 2 2 2" xfId="61"/>
    <cellStyle name="Comma 2 2 2 2" xfId="184"/>
    <cellStyle name="Comma 2 2 2 3" xfId="183"/>
    <cellStyle name="Comma 2 2 3" xfId="185"/>
    <cellStyle name="Comma 2 2 4" xfId="186"/>
    <cellStyle name="Comma 2 2 5" xfId="182"/>
    <cellStyle name="Comma 2 2 6" xfId="31"/>
    <cellStyle name="Comma 2 2_ทะเบียนที่ดิน" xfId="187"/>
    <cellStyle name="Comma 2 3" xfId="60"/>
    <cellStyle name="Comma 2 3 2" xfId="189"/>
    <cellStyle name="Comma 2 3 3" xfId="190"/>
    <cellStyle name="Comma 2 3 4" xfId="188"/>
    <cellStyle name="Comma 2 4" xfId="191"/>
    <cellStyle name="Comma 2 5" xfId="192"/>
    <cellStyle name="Comma 2 5 2" xfId="193"/>
    <cellStyle name="Comma 2 5 2 2" xfId="194"/>
    <cellStyle name="Comma 2 6" xfId="1989"/>
    <cellStyle name="Comma 2 6 2" xfId="2070"/>
    <cellStyle name="Comma 2 6 2 2" xfId="2115"/>
    <cellStyle name="Comma 2 6 3" xfId="2142"/>
    <cellStyle name="Comma 2 6 4" xfId="2164"/>
    <cellStyle name="Comma 2 6 5" xfId="2107"/>
    <cellStyle name="Comma 2 7" xfId="30"/>
    <cellStyle name="Comma 2 9" xfId="1476"/>
    <cellStyle name="Comma 2_ประหน้าecl-19-4-54(แพน)" xfId="195"/>
    <cellStyle name="Comma 20" xfId="196"/>
    <cellStyle name="Comma 21" xfId="197"/>
    <cellStyle name="Comma 22" xfId="198"/>
    <cellStyle name="Comma 23" xfId="199"/>
    <cellStyle name="Comma 24" xfId="200"/>
    <cellStyle name="Comma 25" xfId="201"/>
    <cellStyle name="Comma 26" xfId="202"/>
    <cellStyle name="Comma 27" xfId="203"/>
    <cellStyle name="Comma 28" xfId="204"/>
    <cellStyle name="Comma 29" xfId="205"/>
    <cellStyle name="Comma 3" xfId="32"/>
    <cellStyle name="Comma 3 2" xfId="33"/>
    <cellStyle name="Comma 3 2 2" xfId="63"/>
    <cellStyle name="Comma 3 2 2 2" xfId="207"/>
    <cellStyle name="Comma 3 2 3" xfId="206"/>
    <cellStyle name="Comma 3 3" xfId="62"/>
    <cellStyle name="Comma 3 3 2" xfId="208"/>
    <cellStyle name="Comma 3 4" xfId="1992"/>
    <cellStyle name="Comma 3_ประหน้าecl-19-4-54(แพน)" xfId="209"/>
    <cellStyle name="Comma 30" xfId="210"/>
    <cellStyle name="Comma 30 2" xfId="211"/>
    <cellStyle name="Comma 31" xfId="212"/>
    <cellStyle name="Comma 31 2" xfId="213"/>
    <cellStyle name="Comma 31 2 2" xfId="2116"/>
    <cellStyle name="Comma 31 2 3" xfId="2090"/>
    <cellStyle name="Comma 32" xfId="214"/>
    <cellStyle name="Comma 32 2" xfId="215"/>
    <cellStyle name="Comma 32 2 2" xfId="2117"/>
    <cellStyle name="Comma 32 2 3" xfId="2091"/>
    <cellStyle name="Comma 33" xfId="216"/>
    <cellStyle name="Comma 34" xfId="217"/>
    <cellStyle name="Comma 34 2" xfId="218"/>
    <cellStyle name="Comma 34 2 2" xfId="1993"/>
    <cellStyle name="Comma 35" xfId="219"/>
    <cellStyle name="Comma 35 2" xfId="220"/>
    <cellStyle name="Comma 36" xfId="221"/>
    <cellStyle name="Comma 36 2" xfId="222"/>
    <cellStyle name="Comma 37" xfId="223"/>
    <cellStyle name="Comma 38" xfId="501"/>
    <cellStyle name="Comma 39" xfId="1986"/>
    <cellStyle name="Comma 4" xfId="34"/>
    <cellStyle name="Comma 4 2" xfId="225"/>
    <cellStyle name="Comma 4 3" xfId="226"/>
    <cellStyle name="Comma 4 4" xfId="1994"/>
    <cellStyle name="Comma 4 5" xfId="224"/>
    <cellStyle name="Comma 40" xfId="168"/>
    <cellStyle name="Comma 41" xfId="83"/>
    <cellStyle name="Comma 41 2" xfId="2060"/>
    <cellStyle name="Comma 41 2 2" xfId="2118"/>
    <cellStyle name="Comma 41 3" xfId="2143"/>
    <cellStyle name="Comma 41 4" xfId="2165"/>
    <cellStyle name="Comma 41 5" xfId="2089"/>
    <cellStyle name="Comma 46" xfId="227"/>
    <cellStyle name="Comma 46 2" xfId="2119"/>
    <cellStyle name="Comma 46 3" xfId="2092"/>
    <cellStyle name="Comma 5" xfId="35"/>
    <cellStyle name="Comma 5 2" xfId="229"/>
    <cellStyle name="Comma 5 3" xfId="230"/>
    <cellStyle name="Comma 5 4" xfId="502"/>
    <cellStyle name="Comma 5 5" xfId="228"/>
    <cellStyle name="Comma 53" xfId="231"/>
    <cellStyle name="Comma 6" xfId="36"/>
    <cellStyle name="Comma 6 2" xfId="233"/>
    <cellStyle name="Comma 6 3" xfId="1995"/>
    <cellStyle name="Comma 6 4" xfId="232"/>
    <cellStyle name="Comma 7" xfId="37"/>
    <cellStyle name="Comma 7 2" xfId="235"/>
    <cellStyle name="Comma 7 2 2" xfId="236"/>
    <cellStyle name="Comma 7 2_Lead -  NU 31-3-54" xfId="237"/>
    <cellStyle name="Comma 7 3" xfId="238"/>
    <cellStyle name="Comma 7 4" xfId="1996"/>
    <cellStyle name="Comma 7 5" xfId="1997"/>
    <cellStyle name="Comma 7 6" xfId="234"/>
    <cellStyle name="Comma 7_PRE-BUILTQ1-54" xfId="239"/>
    <cellStyle name="Comma 8" xfId="38"/>
    <cellStyle name="Comma 8 2" xfId="241"/>
    <cellStyle name="Comma 8 3" xfId="242"/>
    <cellStyle name="Comma 8 4" xfId="240"/>
    <cellStyle name="Comma 9" xfId="75"/>
    <cellStyle name="Comma 9 2" xfId="244"/>
    <cellStyle name="Comma 9 3" xfId="243"/>
    <cellStyle name="Comma 9_Q2-54+บิล แลนด์-นุ่น(1)" xfId="245"/>
    <cellStyle name="comma zerodec" xfId="246"/>
    <cellStyle name="comma zerodec 2" xfId="247"/>
    <cellStyle name="comma zerodec 3" xfId="248"/>
    <cellStyle name="comma zerodec 4" xfId="249"/>
    <cellStyle name="comma zerodec_Lead -  NU 31-3-54" xfId="250"/>
    <cellStyle name="Currency 2" xfId="251"/>
    <cellStyle name="Currency1" xfId="252"/>
    <cellStyle name="Currency1 2" xfId="253"/>
    <cellStyle name="Currency1 28" xfId="4"/>
    <cellStyle name="Currency1 28 2" xfId="64"/>
    <cellStyle name="Currency1 28 3" xfId="39"/>
    <cellStyle name="Currency1 3" xfId="254"/>
    <cellStyle name="Currency1 4" xfId="255"/>
    <cellStyle name="Currency1_FA" xfId="256"/>
    <cellStyle name="Dollar (zero dec)" xfId="257"/>
    <cellStyle name="Dollar (zero dec) 2" xfId="258"/>
    <cellStyle name="Dollar (zero dec) 3" xfId="259"/>
    <cellStyle name="Dollar (zero dec) 4" xfId="260"/>
    <cellStyle name="Dollar (zero dec)_FA" xfId="261"/>
    <cellStyle name="Explanatory Text 10" xfId="1477"/>
    <cellStyle name="Explanatory Text 11" xfId="1478"/>
    <cellStyle name="Explanatory Text 12" xfId="1479"/>
    <cellStyle name="Explanatory Text 13" xfId="1480"/>
    <cellStyle name="Explanatory Text 14" xfId="1481"/>
    <cellStyle name="Explanatory Text 15" xfId="1482"/>
    <cellStyle name="Explanatory Text 16" xfId="1483"/>
    <cellStyle name="Explanatory Text 17" xfId="1484"/>
    <cellStyle name="Explanatory Text 18" xfId="1485"/>
    <cellStyle name="Explanatory Text 19" xfId="1486"/>
    <cellStyle name="Explanatory Text 2" xfId="263"/>
    <cellStyle name="Explanatory Text 20" xfId="1487"/>
    <cellStyle name="Explanatory Text 21" xfId="1488"/>
    <cellStyle name="Explanatory Text 22" xfId="1489"/>
    <cellStyle name="Explanatory Text 23" xfId="1490"/>
    <cellStyle name="Explanatory Text 24" xfId="1491"/>
    <cellStyle name="Explanatory Text 25" xfId="1492"/>
    <cellStyle name="Explanatory Text 26" xfId="1493"/>
    <cellStyle name="Explanatory Text 27" xfId="1494"/>
    <cellStyle name="Explanatory Text 28" xfId="1495"/>
    <cellStyle name="Explanatory Text 29" xfId="1496"/>
    <cellStyle name="Explanatory Text 3" xfId="264"/>
    <cellStyle name="Explanatory Text 30" xfId="1497"/>
    <cellStyle name="Explanatory Text 31" xfId="1498"/>
    <cellStyle name="Explanatory Text 32" xfId="1499"/>
    <cellStyle name="Explanatory Text 33" xfId="1500"/>
    <cellStyle name="Explanatory Text 34" xfId="1501"/>
    <cellStyle name="Explanatory Text 35" xfId="1502"/>
    <cellStyle name="Explanatory Text 36" xfId="1503"/>
    <cellStyle name="Explanatory Text 37" xfId="1504"/>
    <cellStyle name="Explanatory Text 38" xfId="1505"/>
    <cellStyle name="Explanatory Text 39" xfId="1506"/>
    <cellStyle name="Explanatory Text 4" xfId="1507"/>
    <cellStyle name="Explanatory Text 40" xfId="262"/>
    <cellStyle name="Explanatory Text 5" xfId="1508"/>
    <cellStyle name="Explanatory Text 6" xfId="1509"/>
    <cellStyle name="Explanatory Text 7" xfId="1510"/>
    <cellStyle name="Explanatory Text 8" xfId="1511"/>
    <cellStyle name="Explanatory Text 9" xfId="1512"/>
    <cellStyle name="Good 10" xfId="1513"/>
    <cellStyle name="Good 11" xfId="1514"/>
    <cellStyle name="Good 12" xfId="1515"/>
    <cellStyle name="Good 13" xfId="1516"/>
    <cellStyle name="Good 14" xfId="1517"/>
    <cellStyle name="Good 15" xfId="1518"/>
    <cellStyle name="Good 16" xfId="1519"/>
    <cellStyle name="Good 17" xfId="1520"/>
    <cellStyle name="Good 18" xfId="1521"/>
    <cellStyle name="Good 19" xfId="1522"/>
    <cellStyle name="Good 2" xfId="266"/>
    <cellStyle name="Good 20" xfId="1523"/>
    <cellStyle name="Good 21" xfId="1524"/>
    <cellStyle name="Good 22" xfId="1525"/>
    <cellStyle name="Good 23" xfId="1526"/>
    <cellStyle name="Good 24" xfId="1527"/>
    <cellStyle name="Good 25" xfId="1528"/>
    <cellStyle name="Good 26" xfId="1529"/>
    <cellStyle name="Good 27" xfId="1530"/>
    <cellStyle name="Good 28" xfId="1531"/>
    <cellStyle name="Good 29" xfId="1532"/>
    <cellStyle name="Good 3" xfId="267"/>
    <cellStyle name="Good 30" xfId="1533"/>
    <cellStyle name="Good 31" xfId="1534"/>
    <cellStyle name="Good 32" xfId="1535"/>
    <cellStyle name="Good 33" xfId="1536"/>
    <cellStyle name="Good 34" xfId="1537"/>
    <cellStyle name="Good 35" xfId="1538"/>
    <cellStyle name="Good 36" xfId="1539"/>
    <cellStyle name="Good 37" xfId="1540"/>
    <cellStyle name="Good 38" xfId="1541"/>
    <cellStyle name="Good 39" xfId="1542"/>
    <cellStyle name="Good 4" xfId="1543"/>
    <cellStyle name="Good 40" xfId="265"/>
    <cellStyle name="Good 5" xfId="1544"/>
    <cellStyle name="Good 6" xfId="1545"/>
    <cellStyle name="Good 7" xfId="1546"/>
    <cellStyle name="Good 8" xfId="1547"/>
    <cellStyle name="Good 9" xfId="1548"/>
    <cellStyle name="Grey" xfId="268"/>
    <cellStyle name="Heading" xfId="269"/>
    <cellStyle name="Heading 1 10" xfId="1549"/>
    <cellStyle name="Heading 1 11" xfId="1550"/>
    <cellStyle name="Heading 1 12" xfId="1551"/>
    <cellStyle name="Heading 1 13" xfId="1552"/>
    <cellStyle name="Heading 1 14" xfId="1553"/>
    <cellStyle name="Heading 1 15" xfId="1554"/>
    <cellStyle name="Heading 1 16" xfId="1555"/>
    <cellStyle name="Heading 1 17" xfId="1556"/>
    <cellStyle name="Heading 1 18" xfId="1557"/>
    <cellStyle name="Heading 1 19" xfId="1558"/>
    <cellStyle name="Heading 1 2" xfId="271"/>
    <cellStyle name="Heading 1 20" xfId="1559"/>
    <cellStyle name="Heading 1 21" xfId="1560"/>
    <cellStyle name="Heading 1 22" xfId="1561"/>
    <cellStyle name="Heading 1 23" xfId="1562"/>
    <cellStyle name="Heading 1 24" xfId="1563"/>
    <cellStyle name="Heading 1 25" xfId="1564"/>
    <cellStyle name="Heading 1 26" xfId="1565"/>
    <cellStyle name="Heading 1 27" xfId="1566"/>
    <cellStyle name="Heading 1 28" xfId="1567"/>
    <cellStyle name="Heading 1 29" xfId="1568"/>
    <cellStyle name="Heading 1 3" xfId="272"/>
    <cellStyle name="Heading 1 30" xfId="1569"/>
    <cellStyle name="Heading 1 31" xfId="1570"/>
    <cellStyle name="Heading 1 32" xfId="1571"/>
    <cellStyle name="Heading 1 33" xfId="1572"/>
    <cellStyle name="Heading 1 34" xfId="1573"/>
    <cellStyle name="Heading 1 35" xfId="1574"/>
    <cellStyle name="Heading 1 36" xfId="1575"/>
    <cellStyle name="Heading 1 37" xfId="1576"/>
    <cellStyle name="Heading 1 38" xfId="1577"/>
    <cellStyle name="Heading 1 39" xfId="1578"/>
    <cellStyle name="Heading 1 4" xfId="1579"/>
    <cellStyle name="Heading 1 40" xfId="270"/>
    <cellStyle name="Heading 1 5" xfId="1580"/>
    <cellStyle name="Heading 1 6" xfId="1581"/>
    <cellStyle name="Heading 1 7" xfId="1582"/>
    <cellStyle name="Heading 1 8" xfId="1583"/>
    <cellStyle name="Heading 1 9" xfId="1584"/>
    <cellStyle name="Heading 2 10" xfId="1585"/>
    <cellStyle name="Heading 2 11" xfId="1586"/>
    <cellStyle name="Heading 2 12" xfId="1587"/>
    <cellStyle name="Heading 2 13" xfId="1588"/>
    <cellStyle name="Heading 2 14" xfId="1589"/>
    <cellStyle name="Heading 2 15" xfId="1590"/>
    <cellStyle name="Heading 2 16" xfId="1591"/>
    <cellStyle name="Heading 2 17" xfId="1592"/>
    <cellStyle name="Heading 2 18" xfId="1593"/>
    <cellStyle name="Heading 2 19" xfId="1594"/>
    <cellStyle name="Heading 2 2" xfId="274"/>
    <cellStyle name="Heading 2 20" xfId="1595"/>
    <cellStyle name="Heading 2 21" xfId="1596"/>
    <cellStyle name="Heading 2 22" xfId="1597"/>
    <cellStyle name="Heading 2 23" xfId="1598"/>
    <cellStyle name="Heading 2 24" xfId="1599"/>
    <cellStyle name="Heading 2 25" xfId="1600"/>
    <cellStyle name="Heading 2 26" xfId="1601"/>
    <cellStyle name="Heading 2 27" xfId="1602"/>
    <cellStyle name="Heading 2 28" xfId="1603"/>
    <cellStyle name="Heading 2 29" xfId="1604"/>
    <cellStyle name="Heading 2 3" xfId="275"/>
    <cellStyle name="Heading 2 30" xfId="1605"/>
    <cellStyle name="Heading 2 31" xfId="1606"/>
    <cellStyle name="Heading 2 32" xfId="1607"/>
    <cellStyle name="Heading 2 33" xfId="1608"/>
    <cellStyle name="Heading 2 34" xfId="1609"/>
    <cellStyle name="Heading 2 35" xfId="1610"/>
    <cellStyle name="Heading 2 36" xfId="1611"/>
    <cellStyle name="Heading 2 37" xfId="1612"/>
    <cellStyle name="Heading 2 38" xfId="1613"/>
    <cellStyle name="Heading 2 39" xfId="1614"/>
    <cellStyle name="Heading 2 4" xfId="1615"/>
    <cellStyle name="Heading 2 40" xfId="273"/>
    <cellStyle name="Heading 2 5" xfId="1616"/>
    <cellStyle name="Heading 2 6" xfId="1617"/>
    <cellStyle name="Heading 2 7" xfId="1618"/>
    <cellStyle name="Heading 2 8" xfId="1619"/>
    <cellStyle name="Heading 2 9" xfId="1620"/>
    <cellStyle name="Heading 3 10" xfId="1621"/>
    <cellStyle name="Heading 3 11" xfId="1622"/>
    <cellStyle name="Heading 3 12" xfId="1623"/>
    <cellStyle name="Heading 3 13" xfId="1624"/>
    <cellStyle name="Heading 3 14" xfId="1625"/>
    <cellStyle name="Heading 3 15" xfId="1626"/>
    <cellStyle name="Heading 3 16" xfId="1627"/>
    <cellStyle name="Heading 3 17" xfId="1628"/>
    <cellStyle name="Heading 3 18" xfId="1629"/>
    <cellStyle name="Heading 3 19" xfId="1630"/>
    <cellStyle name="Heading 3 2" xfId="277"/>
    <cellStyle name="Heading 3 20" xfId="1631"/>
    <cellStyle name="Heading 3 21" xfId="1632"/>
    <cellStyle name="Heading 3 22" xfId="1633"/>
    <cellStyle name="Heading 3 23" xfId="1634"/>
    <cellStyle name="Heading 3 24" xfId="1635"/>
    <cellStyle name="Heading 3 25" xfId="1636"/>
    <cellStyle name="Heading 3 26" xfId="1637"/>
    <cellStyle name="Heading 3 27" xfId="1638"/>
    <cellStyle name="Heading 3 28" xfId="1639"/>
    <cellStyle name="Heading 3 29" xfId="1640"/>
    <cellStyle name="Heading 3 3" xfId="278"/>
    <cellStyle name="Heading 3 30" xfId="1641"/>
    <cellStyle name="Heading 3 31" xfId="1642"/>
    <cellStyle name="Heading 3 32" xfId="1643"/>
    <cellStyle name="Heading 3 33" xfId="1644"/>
    <cellStyle name="Heading 3 34" xfId="1645"/>
    <cellStyle name="Heading 3 35" xfId="1646"/>
    <cellStyle name="Heading 3 36" xfId="1647"/>
    <cellStyle name="Heading 3 37" xfId="1648"/>
    <cellStyle name="Heading 3 38" xfId="1649"/>
    <cellStyle name="Heading 3 39" xfId="1650"/>
    <cellStyle name="Heading 3 4" xfId="1651"/>
    <cellStyle name="Heading 3 40" xfId="276"/>
    <cellStyle name="Heading 3 5" xfId="1652"/>
    <cellStyle name="Heading 3 6" xfId="1653"/>
    <cellStyle name="Heading 3 7" xfId="1654"/>
    <cellStyle name="Heading 3 8" xfId="1655"/>
    <cellStyle name="Heading 3 9" xfId="1656"/>
    <cellStyle name="Heading 4 10" xfId="1657"/>
    <cellStyle name="Heading 4 11" xfId="1658"/>
    <cellStyle name="Heading 4 12" xfId="1659"/>
    <cellStyle name="Heading 4 13" xfId="1660"/>
    <cellStyle name="Heading 4 14" xfId="1661"/>
    <cellStyle name="Heading 4 15" xfId="1662"/>
    <cellStyle name="Heading 4 16" xfId="1663"/>
    <cellStyle name="Heading 4 17" xfId="1664"/>
    <cellStyle name="Heading 4 18" xfId="1665"/>
    <cellStyle name="Heading 4 19" xfId="1666"/>
    <cellStyle name="Heading 4 2" xfId="280"/>
    <cellStyle name="Heading 4 20" xfId="1667"/>
    <cellStyle name="Heading 4 21" xfId="1668"/>
    <cellStyle name="Heading 4 22" xfId="1669"/>
    <cellStyle name="Heading 4 23" xfId="1670"/>
    <cellStyle name="Heading 4 24" xfId="1671"/>
    <cellStyle name="Heading 4 25" xfId="1672"/>
    <cellStyle name="Heading 4 26" xfId="1673"/>
    <cellStyle name="Heading 4 27" xfId="1674"/>
    <cellStyle name="Heading 4 28" xfId="1675"/>
    <cellStyle name="Heading 4 29" xfId="1676"/>
    <cellStyle name="Heading 4 3" xfId="281"/>
    <cellStyle name="Heading 4 30" xfId="1677"/>
    <cellStyle name="Heading 4 31" xfId="1678"/>
    <cellStyle name="Heading 4 32" xfId="1679"/>
    <cellStyle name="Heading 4 33" xfId="1680"/>
    <cellStyle name="Heading 4 34" xfId="1681"/>
    <cellStyle name="Heading 4 35" xfId="1682"/>
    <cellStyle name="Heading 4 36" xfId="1683"/>
    <cellStyle name="Heading 4 37" xfId="1684"/>
    <cellStyle name="Heading 4 38" xfId="1685"/>
    <cellStyle name="Heading 4 39" xfId="1686"/>
    <cellStyle name="Heading 4 4" xfId="1687"/>
    <cellStyle name="Heading 4 40" xfId="279"/>
    <cellStyle name="Heading 4 5" xfId="1688"/>
    <cellStyle name="Heading 4 6" xfId="1689"/>
    <cellStyle name="Heading 4 7" xfId="1690"/>
    <cellStyle name="Heading 4 8" xfId="1691"/>
    <cellStyle name="Heading 4 9" xfId="1692"/>
    <cellStyle name="Heading1" xfId="282"/>
    <cellStyle name="Hyperlink 2" xfId="283"/>
    <cellStyle name="Input [yellow]" xfId="285"/>
    <cellStyle name="Input 10" xfId="1693"/>
    <cellStyle name="Input 11" xfId="1694"/>
    <cellStyle name="Input 12" xfId="1695"/>
    <cellStyle name="Input 13" xfId="1696"/>
    <cellStyle name="Input 14" xfId="1697"/>
    <cellStyle name="Input 15" xfId="1698"/>
    <cellStyle name="Input 16" xfId="1699"/>
    <cellStyle name="Input 17" xfId="1700"/>
    <cellStyle name="Input 18" xfId="1701"/>
    <cellStyle name="Input 19" xfId="1702"/>
    <cellStyle name="Input 2" xfId="286"/>
    <cellStyle name="Input 20" xfId="1703"/>
    <cellStyle name="Input 21" xfId="1704"/>
    <cellStyle name="Input 22" xfId="1705"/>
    <cellStyle name="Input 23" xfId="1706"/>
    <cellStyle name="Input 24" xfId="1707"/>
    <cellStyle name="Input 25" xfId="1708"/>
    <cellStyle name="Input 26" xfId="1709"/>
    <cellStyle name="Input 27" xfId="1710"/>
    <cellStyle name="Input 28" xfId="1711"/>
    <cellStyle name="Input 29" xfId="1712"/>
    <cellStyle name="Input 3" xfId="287"/>
    <cellStyle name="Input 30" xfId="1713"/>
    <cellStyle name="Input 31" xfId="1714"/>
    <cellStyle name="Input 32" xfId="1715"/>
    <cellStyle name="Input 33" xfId="1716"/>
    <cellStyle name="Input 34" xfId="1717"/>
    <cellStyle name="Input 35" xfId="1718"/>
    <cellStyle name="Input 36" xfId="1719"/>
    <cellStyle name="Input 37" xfId="1720"/>
    <cellStyle name="Input 38" xfId="1721"/>
    <cellStyle name="Input 39" xfId="1722"/>
    <cellStyle name="Input 4" xfId="1723"/>
    <cellStyle name="Input 40" xfId="284"/>
    <cellStyle name="Input 5" xfId="1724"/>
    <cellStyle name="Input 6" xfId="1725"/>
    <cellStyle name="Input 7" xfId="1726"/>
    <cellStyle name="Input 8" xfId="1727"/>
    <cellStyle name="Input 9" xfId="1728"/>
    <cellStyle name="Linked Cell 10" xfId="1729"/>
    <cellStyle name="Linked Cell 11" xfId="1730"/>
    <cellStyle name="Linked Cell 12" xfId="1731"/>
    <cellStyle name="Linked Cell 13" xfId="1732"/>
    <cellStyle name="Linked Cell 14" xfId="1733"/>
    <cellStyle name="Linked Cell 15" xfId="1734"/>
    <cellStyle name="Linked Cell 16" xfId="1735"/>
    <cellStyle name="Linked Cell 17" xfId="1736"/>
    <cellStyle name="Linked Cell 18" xfId="1737"/>
    <cellStyle name="Linked Cell 19" xfId="1738"/>
    <cellStyle name="Linked Cell 2" xfId="289"/>
    <cellStyle name="Linked Cell 20" xfId="1739"/>
    <cellStyle name="Linked Cell 21" xfId="1740"/>
    <cellStyle name="Linked Cell 22" xfId="1741"/>
    <cellStyle name="Linked Cell 23" xfId="1742"/>
    <cellStyle name="Linked Cell 24" xfId="1743"/>
    <cellStyle name="Linked Cell 25" xfId="1744"/>
    <cellStyle name="Linked Cell 26" xfId="1745"/>
    <cellStyle name="Linked Cell 27" xfId="1746"/>
    <cellStyle name="Linked Cell 28" xfId="1747"/>
    <cellStyle name="Linked Cell 29" xfId="1748"/>
    <cellStyle name="Linked Cell 3" xfId="290"/>
    <cellStyle name="Linked Cell 30" xfId="1749"/>
    <cellStyle name="Linked Cell 31" xfId="1750"/>
    <cellStyle name="Linked Cell 32" xfId="1751"/>
    <cellStyle name="Linked Cell 33" xfId="1752"/>
    <cellStyle name="Linked Cell 34" xfId="1753"/>
    <cellStyle name="Linked Cell 35" xfId="1754"/>
    <cellStyle name="Linked Cell 36" xfId="1755"/>
    <cellStyle name="Linked Cell 37" xfId="1756"/>
    <cellStyle name="Linked Cell 38" xfId="1757"/>
    <cellStyle name="Linked Cell 39" xfId="1758"/>
    <cellStyle name="Linked Cell 4" xfId="1759"/>
    <cellStyle name="Linked Cell 40" xfId="288"/>
    <cellStyle name="Linked Cell 5" xfId="1760"/>
    <cellStyle name="Linked Cell 6" xfId="1761"/>
    <cellStyle name="Linked Cell 7" xfId="1762"/>
    <cellStyle name="Linked Cell 8" xfId="1763"/>
    <cellStyle name="Linked Cell 9" xfId="1764"/>
    <cellStyle name="Neutral 10" xfId="1765"/>
    <cellStyle name="Neutral 11" xfId="1766"/>
    <cellStyle name="Neutral 12" xfId="1767"/>
    <cellStyle name="Neutral 13" xfId="1768"/>
    <cellStyle name="Neutral 14" xfId="1769"/>
    <cellStyle name="Neutral 15" xfId="1770"/>
    <cellStyle name="Neutral 16" xfId="1771"/>
    <cellStyle name="Neutral 17" xfId="1772"/>
    <cellStyle name="Neutral 18" xfId="1773"/>
    <cellStyle name="Neutral 19" xfId="1774"/>
    <cellStyle name="Neutral 2" xfId="292"/>
    <cellStyle name="Neutral 20" xfId="1775"/>
    <cellStyle name="Neutral 21" xfId="1776"/>
    <cellStyle name="Neutral 22" xfId="1777"/>
    <cellStyle name="Neutral 23" xfId="1778"/>
    <cellStyle name="Neutral 24" xfId="1779"/>
    <cellStyle name="Neutral 25" xfId="1780"/>
    <cellStyle name="Neutral 26" xfId="1781"/>
    <cellStyle name="Neutral 27" xfId="1782"/>
    <cellStyle name="Neutral 28" xfId="1783"/>
    <cellStyle name="Neutral 29" xfId="1784"/>
    <cellStyle name="Neutral 3" xfId="293"/>
    <cellStyle name="Neutral 30" xfId="1785"/>
    <cellStyle name="Neutral 31" xfId="1786"/>
    <cellStyle name="Neutral 32" xfId="1787"/>
    <cellStyle name="Neutral 33" xfId="1788"/>
    <cellStyle name="Neutral 34" xfId="1789"/>
    <cellStyle name="Neutral 35" xfId="1790"/>
    <cellStyle name="Neutral 36" xfId="1791"/>
    <cellStyle name="Neutral 37" xfId="1792"/>
    <cellStyle name="Neutral 38" xfId="1793"/>
    <cellStyle name="Neutral 39" xfId="1794"/>
    <cellStyle name="Neutral 4" xfId="1795"/>
    <cellStyle name="Neutral 40" xfId="291"/>
    <cellStyle name="Neutral 5" xfId="1796"/>
    <cellStyle name="Neutral 6" xfId="1797"/>
    <cellStyle name="Neutral 7" xfId="1798"/>
    <cellStyle name="Neutral 8" xfId="1799"/>
    <cellStyle name="Neutral 9" xfId="1800"/>
    <cellStyle name="no dec" xfId="294"/>
    <cellStyle name="Normal" xfId="0" builtinId="0"/>
    <cellStyle name="Normal - Style1" xfId="295"/>
    <cellStyle name="Normal 10" xfId="40"/>
    <cellStyle name="Normal 10 2" xfId="297"/>
    <cellStyle name="Normal 10 2 2" xfId="499"/>
    <cellStyle name="Normal 10 3" xfId="296"/>
    <cellStyle name="Normal 10_Lead -  NU 31-3-54" xfId="298"/>
    <cellStyle name="Normal 11" xfId="41"/>
    <cellStyle name="Normal 11 2" xfId="300"/>
    <cellStyle name="Normal 11 3" xfId="299"/>
    <cellStyle name="Normal 12" xfId="59"/>
    <cellStyle name="Normal 12 2" xfId="302"/>
    <cellStyle name="Normal 12 3" xfId="301"/>
    <cellStyle name="Normal 13" xfId="72"/>
    <cellStyle name="Normal 13 2" xfId="80"/>
    <cellStyle name="Normal 13 2 2" xfId="2058"/>
    <cellStyle name="Normal 13 2 2 2" xfId="2121"/>
    <cellStyle name="Normal 13 2 3" xfId="2145"/>
    <cellStyle name="Normal 13 2 4" xfId="2167"/>
    <cellStyle name="Normal 13 2 5" xfId="2087"/>
    <cellStyle name="Normal 13 3" xfId="303"/>
    <cellStyle name="Normal 13 4" xfId="2054"/>
    <cellStyle name="Normal 13 4 2" xfId="2120"/>
    <cellStyle name="Normal 13 5" xfId="2144"/>
    <cellStyle name="Normal 13 6" xfId="2166"/>
    <cellStyle name="Normal 13 7" xfId="2083"/>
    <cellStyle name="Normal 14" xfId="74"/>
    <cellStyle name="Normal 14 2" xfId="305"/>
    <cellStyle name="Normal 14 3" xfId="304"/>
    <cellStyle name="Normal 14 4" xfId="2122"/>
    <cellStyle name="Normal 14_Q2-54+บิล แลนด์-นุ่น(1)" xfId="306"/>
    <cellStyle name="Normal 15" xfId="73"/>
    <cellStyle name="Normal 15 2" xfId="308"/>
    <cellStyle name="Normal 15 3" xfId="307"/>
    <cellStyle name="Normal 15 4" xfId="2055"/>
    <cellStyle name="Normal 15 4 2" xfId="2123"/>
    <cellStyle name="Normal 15 5" xfId="2146"/>
    <cellStyle name="Normal 15 6" xfId="2168"/>
    <cellStyle name="Normal 15 7" xfId="2084"/>
    <cellStyle name="Normal 15_Q2-54+บิล แลนด์-นุ่น(1)" xfId="309"/>
    <cellStyle name="Normal 16" xfId="310"/>
    <cellStyle name="Normal 17" xfId="311"/>
    <cellStyle name="Normal 18" xfId="312"/>
    <cellStyle name="Normal 18 2" xfId="313"/>
    <cellStyle name="Normal 18 3" xfId="314"/>
    <cellStyle name="Normal 18_Lead - N Praram 9 31-3-54" xfId="315"/>
    <cellStyle name="Normal 19" xfId="316"/>
    <cellStyle name="Normal 2" xfId="5"/>
    <cellStyle name="Normal 2 10" xfId="25"/>
    <cellStyle name="Normal 2 2" xfId="6"/>
    <cellStyle name="Normal 2 2 2" xfId="28"/>
    <cellStyle name="Normal 2 3" xfId="7"/>
    <cellStyle name="Normal 2 3 2" xfId="76"/>
    <cellStyle name="Normal 2 3 3" xfId="42"/>
    <cellStyle name="Normal 2 4" xfId="65"/>
    <cellStyle name="Normal 2 4 2" xfId="317"/>
    <cellStyle name="Normal 2_40-1 บิลแลนด์" xfId="318"/>
    <cellStyle name="Normal 20" xfId="43"/>
    <cellStyle name="Normal 20 2" xfId="66"/>
    <cellStyle name="Normal 20 3" xfId="319"/>
    <cellStyle name="Normal 21" xfId="320"/>
    <cellStyle name="Normal 21 3" xfId="500"/>
    <cellStyle name="Normal 22" xfId="321"/>
    <cellStyle name="Normal 23" xfId="322"/>
    <cellStyle name="Normal 24" xfId="323"/>
    <cellStyle name="Normal 25" xfId="324"/>
    <cellStyle name="Normal 26" xfId="325"/>
    <cellStyle name="Normal 27" xfId="326"/>
    <cellStyle name="Normal 28" xfId="327"/>
    <cellStyle name="Normal 29" xfId="328"/>
    <cellStyle name="Normal 3" xfId="8"/>
    <cellStyle name="Normal 3 10" xfId="2077"/>
    <cellStyle name="Normal 3 2" xfId="329"/>
    <cellStyle name="Normal 3 2 2" xfId="330"/>
    <cellStyle name="Normal 3 2_FA" xfId="331"/>
    <cellStyle name="Normal 3 3" xfId="332"/>
    <cellStyle name="Normal 3 4" xfId="333"/>
    <cellStyle name="Normal 3 5" xfId="334"/>
    <cellStyle name="Normal 3 6" xfId="84"/>
    <cellStyle name="Normal 3 7" xfId="44"/>
    <cellStyle name="Normal 3 8" xfId="2051"/>
    <cellStyle name="Normal 3 9" xfId="2063"/>
    <cellStyle name="Normal 3_Book1" xfId="335"/>
    <cellStyle name="Normal 30" xfId="336"/>
    <cellStyle name="Normal 31" xfId="337"/>
    <cellStyle name="Normal 32" xfId="338"/>
    <cellStyle name="Normal 33" xfId="339"/>
    <cellStyle name="Normal 34" xfId="340"/>
    <cellStyle name="Normal 35" xfId="341"/>
    <cellStyle name="Normal 36" xfId="342"/>
    <cellStyle name="Normal 37" xfId="343"/>
    <cellStyle name="Normal 38" xfId="344"/>
    <cellStyle name="Normal 39" xfId="345"/>
    <cellStyle name="Normal 4" xfId="9"/>
    <cellStyle name="Normal 4 2" xfId="347"/>
    <cellStyle name="Normal 4 3" xfId="348"/>
    <cellStyle name="Normal 4 3 2" xfId="1999"/>
    <cellStyle name="Normal 4 3 2 2" xfId="2072"/>
    <cellStyle name="Normal 4 3 2 2 2" xfId="2125"/>
    <cellStyle name="Normal 4 3 2 3" xfId="2148"/>
    <cellStyle name="Normal 4 3 2 4" xfId="2170"/>
    <cellStyle name="Normal 4 3 2 5" xfId="2109"/>
    <cellStyle name="Normal 4 3 3" xfId="2062"/>
    <cellStyle name="Normal 4 3 3 2" xfId="2124"/>
    <cellStyle name="Normal 4 3 4" xfId="2147"/>
    <cellStyle name="Normal 4 3 5" xfId="2169"/>
    <cellStyle name="Normal 4 3 6" xfId="2094"/>
    <cellStyle name="Normal 4 4" xfId="1998"/>
    <cellStyle name="Normal 4 4 2" xfId="2071"/>
    <cellStyle name="Normal 4 4 2 2" xfId="2126"/>
    <cellStyle name="Normal 4 4 3" xfId="2149"/>
    <cellStyle name="Normal 4 4 4" xfId="2171"/>
    <cellStyle name="Normal 4 4 5" xfId="2108"/>
    <cellStyle name="Normal 4 5" xfId="346"/>
    <cellStyle name="Normal 4 5 2" xfId="2061"/>
    <cellStyle name="Normal 4 5 2 2" xfId="2127"/>
    <cellStyle name="Normal 4 5 3" xfId="2150"/>
    <cellStyle name="Normal 4 5 4" xfId="2172"/>
    <cellStyle name="Normal 4 5 5" xfId="2093"/>
    <cellStyle name="Normal 4 6" xfId="45"/>
    <cellStyle name="Normal 4_J136_JSW_Lead_Q1'52_090710" xfId="1801"/>
    <cellStyle name="Normal 40" xfId="349"/>
    <cellStyle name="Normal 41" xfId="350"/>
    <cellStyle name="Normal 42" xfId="351"/>
    <cellStyle name="Normal 43" xfId="352"/>
    <cellStyle name="Normal 43 2 2" xfId="1802"/>
    <cellStyle name="Normal 44" xfId="353"/>
    <cellStyle name="Normal 45" xfId="46"/>
    <cellStyle name="Normal 45 2" xfId="67"/>
    <cellStyle name="Normal 45 3" xfId="354"/>
    <cellStyle name="Normal 46" xfId="355"/>
    <cellStyle name="Normal 47" xfId="356"/>
    <cellStyle name="Normal 48" xfId="357"/>
    <cellStyle name="Normal 48 2" xfId="1803"/>
    <cellStyle name="Normal 48 2 2" xfId="2068"/>
    <cellStyle name="Normal 48 2 2 2" xfId="2128"/>
    <cellStyle name="Normal 48 2 3" xfId="2151"/>
    <cellStyle name="Normal 48 2 4" xfId="2173"/>
    <cellStyle name="Normal 48 2 5" xfId="2104"/>
    <cellStyle name="Normal 49" xfId="358"/>
    <cellStyle name="Normal 5" xfId="10"/>
    <cellStyle name="Normal 5 2" xfId="359"/>
    <cellStyle name="Normal 5 3" xfId="47"/>
    <cellStyle name="Normal 5_Q2-54+บิล แลนด์-นุ่น(1)" xfId="360"/>
    <cellStyle name="Normal 50" xfId="361"/>
    <cellStyle name="Normal 50 2" xfId="1988"/>
    <cellStyle name="Normal 50 2 2" xfId="2069"/>
    <cellStyle name="Normal 50 2 2 2" xfId="2129"/>
    <cellStyle name="Normal 50 2 3" xfId="2152"/>
    <cellStyle name="Normal 50 2 4" xfId="2174"/>
    <cellStyle name="Normal 50 2 5" xfId="2106"/>
    <cellStyle name="Normal 51" xfId="503"/>
    <cellStyle name="Normal 52" xfId="1804"/>
    <cellStyle name="Normal 53" xfId="2046"/>
    <cellStyle name="Normal 54" xfId="2047"/>
    <cellStyle name="Normal 55" xfId="2048"/>
    <cellStyle name="Normal 56" xfId="2049"/>
    <cellStyle name="Normal 57" xfId="2050"/>
    <cellStyle name="Normal 58" xfId="86"/>
    <cellStyle name="Normal 59" xfId="82"/>
    <cellStyle name="Normal 59 2" xfId="2059"/>
    <cellStyle name="Normal 59 2 2" xfId="2130"/>
    <cellStyle name="Normal 59 3" xfId="2153"/>
    <cellStyle name="Normal 59 4" xfId="2175"/>
    <cellStyle name="Normal 59 5" xfId="2088"/>
    <cellStyle name="Normal 6" xfId="24"/>
    <cellStyle name="Normal 6 2" xfId="68"/>
    <cellStyle name="Normal 6 2 2" xfId="364"/>
    <cellStyle name="Normal 6 2 3" xfId="365"/>
    <cellStyle name="Normal 6 2 4" xfId="363"/>
    <cellStyle name="Normal 6 3" xfId="366"/>
    <cellStyle name="Normal 6 4" xfId="367"/>
    <cellStyle name="Normal 6 5" xfId="362"/>
    <cellStyle name="Normal 6 6" xfId="48"/>
    <cellStyle name="Normal 6_FA BL" xfId="368"/>
    <cellStyle name="Normal 60" xfId="2076"/>
    <cellStyle name="Normal 61" xfId="2078"/>
    <cellStyle name="Normal 62" xfId="2067"/>
    <cellStyle name="Normal 63" xfId="2187"/>
    <cellStyle name="Normal 64" xfId="2188"/>
    <cellStyle name="Normal 65" xfId="2186"/>
    <cellStyle name="Normal 66" xfId="2080"/>
    <cellStyle name="Normal 67" xfId="2114"/>
    <cellStyle name="Normal 68" xfId="2189"/>
    <cellStyle name="Normal 69" xfId="2105"/>
    <cellStyle name="Normal 7" xfId="49"/>
    <cellStyle name="Normal 7 2" xfId="370"/>
    <cellStyle name="Normal 7 3" xfId="369"/>
    <cellStyle name="Normal 7_FA" xfId="371"/>
    <cellStyle name="Normal 70" xfId="2113"/>
    <cellStyle name="Normal 71" xfId="2103"/>
    <cellStyle name="Normal 72" xfId="2101"/>
    <cellStyle name="Normal 73" xfId="2102"/>
    <cellStyle name="Normal 74" xfId="2100"/>
    <cellStyle name="Normal 75" xfId="2099"/>
    <cellStyle name="Normal 76" xfId="2190"/>
    <cellStyle name="Normal 8" xfId="50"/>
    <cellStyle name="Normal 8 2" xfId="51"/>
    <cellStyle name="Normal 8 2 2" xfId="69"/>
    <cellStyle name="Normal 8 3" xfId="372"/>
    <cellStyle name="Normal 9" xfId="52"/>
    <cellStyle name="Normal 9 2" xfId="374"/>
    <cellStyle name="Normal 9 3" xfId="373"/>
    <cellStyle name="Normal_C779A0245" xfId="11"/>
    <cellStyle name="Normal_Pre-Built-Mar'51-t3 2 2" xfId="53"/>
    <cellStyle name="Normal_Sheet1 2" xfId="12"/>
    <cellStyle name="Normal_W168-Dec'51-T3 วินท์คอม เทคโนโลยี" xfId="23"/>
    <cellStyle name="Note 10" xfId="1805"/>
    <cellStyle name="Note 11" xfId="1806"/>
    <cellStyle name="Note 12" xfId="1807"/>
    <cellStyle name="Note 13" xfId="1808"/>
    <cellStyle name="Note 14" xfId="1809"/>
    <cellStyle name="Note 15" xfId="1810"/>
    <cellStyle name="Note 16" xfId="1811"/>
    <cellStyle name="Note 17" xfId="1812"/>
    <cellStyle name="Note 18" xfId="1813"/>
    <cellStyle name="Note 19" xfId="1814"/>
    <cellStyle name="Note 2" xfId="376"/>
    <cellStyle name="Note 20" xfId="1815"/>
    <cellStyle name="Note 21" xfId="1816"/>
    <cellStyle name="Note 22" xfId="1817"/>
    <cellStyle name="Note 23" xfId="1818"/>
    <cellStyle name="Note 24" xfId="1819"/>
    <cellStyle name="Note 25" xfId="1820"/>
    <cellStyle name="Note 26" xfId="1821"/>
    <cellStyle name="Note 27" xfId="1822"/>
    <cellStyle name="Note 28" xfId="1823"/>
    <cellStyle name="Note 29" xfId="1824"/>
    <cellStyle name="Note 3" xfId="1825"/>
    <cellStyle name="Note 30" xfId="1826"/>
    <cellStyle name="Note 31" xfId="1827"/>
    <cellStyle name="Note 32" xfId="1828"/>
    <cellStyle name="Note 33" xfId="1829"/>
    <cellStyle name="Note 34" xfId="1830"/>
    <cellStyle name="Note 35" xfId="1831"/>
    <cellStyle name="Note 36" xfId="1832"/>
    <cellStyle name="Note 37" xfId="1833"/>
    <cellStyle name="Note 38" xfId="1834"/>
    <cellStyle name="Note 39" xfId="1835"/>
    <cellStyle name="Note 4" xfId="1836"/>
    <cellStyle name="Note 40" xfId="375"/>
    <cellStyle name="Note 5" xfId="1837"/>
    <cellStyle name="Note 6" xfId="1838"/>
    <cellStyle name="Note 7" xfId="1839"/>
    <cellStyle name="Note 8" xfId="1840"/>
    <cellStyle name="Note 9" xfId="1841"/>
    <cellStyle name="Output 10" xfId="1842"/>
    <cellStyle name="Output 11" xfId="1843"/>
    <cellStyle name="Output 12" xfId="1844"/>
    <cellStyle name="Output 13" xfId="1845"/>
    <cellStyle name="Output 14" xfId="1846"/>
    <cellStyle name="Output 15" xfId="1847"/>
    <cellStyle name="Output 16" xfId="1848"/>
    <cellStyle name="Output 17" xfId="1849"/>
    <cellStyle name="Output 18" xfId="1850"/>
    <cellStyle name="Output 19" xfId="1851"/>
    <cellStyle name="Output 2" xfId="378"/>
    <cellStyle name="Output 20" xfId="1852"/>
    <cellStyle name="Output 21" xfId="1853"/>
    <cellStyle name="Output 22" xfId="1854"/>
    <cellStyle name="Output 23" xfId="1855"/>
    <cellStyle name="Output 24" xfId="1856"/>
    <cellStyle name="Output 25" xfId="1857"/>
    <cellStyle name="Output 26" xfId="1858"/>
    <cellStyle name="Output 27" xfId="1859"/>
    <cellStyle name="Output 28" xfId="1860"/>
    <cellStyle name="Output 29" xfId="1861"/>
    <cellStyle name="Output 3" xfId="379"/>
    <cellStyle name="Output 30" xfId="1862"/>
    <cellStyle name="Output 31" xfId="1863"/>
    <cellStyle name="Output 32" xfId="1864"/>
    <cellStyle name="Output 33" xfId="1865"/>
    <cellStyle name="Output 34" xfId="1866"/>
    <cellStyle name="Output 35" xfId="1867"/>
    <cellStyle name="Output 36" xfId="1868"/>
    <cellStyle name="Output 37" xfId="1869"/>
    <cellStyle name="Output 38" xfId="1870"/>
    <cellStyle name="Output 39" xfId="1871"/>
    <cellStyle name="Output 4" xfId="1872"/>
    <cellStyle name="Output 40" xfId="377"/>
    <cellStyle name="Output 5" xfId="1873"/>
    <cellStyle name="Output 6" xfId="1874"/>
    <cellStyle name="Output 7" xfId="1875"/>
    <cellStyle name="Output 8" xfId="1876"/>
    <cellStyle name="Output 9" xfId="1877"/>
    <cellStyle name="Percent" xfId="13" builtinId="5"/>
    <cellStyle name="Percent (0)" xfId="1990"/>
    <cellStyle name="Percent [2]" xfId="381"/>
    <cellStyle name="Percent [2] 2" xfId="382"/>
    <cellStyle name="Percent [2] 3" xfId="383"/>
    <cellStyle name="Percent [2] 4" xfId="384"/>
    <cellStyle name="Percent 10" xfId="380"/>
    <cellStyle name="Percent 2" xfId="54"/>
    <cellStyle name="Percent 2 2" xfId="386"/>
    <cellStyle name="Percent 2 3" xfId="387"/>
    <cellStyle name="Percent 2 4" xfId="388"/>
    <cellStyle name="Percent 2 5" xfId="2000"/>
    <cellStyle name="Percent 2 6" xfId="385"/>
    <cellStyle name="Percent 2_Q1-54 บิลท์ แลนด์" xfId="389"/>
    <cellStyle name="Percent 3" xfId="55"/>
    <cellStyle name="Percent 3 2" xfId="391"/>
    <cellStyle name="Percent 3 3" xfId="390"/>
    <cellStyle name="Percent 4" xfId="77"/>
    <cellStyle name="Percent 4 2" xfId="392"/>
    <cellStyle name="Percent 5" xfId="393"/>
    <cellStyle name="Percent 6" xfId="394"/>
    <cellStyle name="Percent 7" xfId="395"/>
    <cellStyle name="Percent 8" xfId="396"/>
    <cellStyle name="Percent 9" xfId="1987"/>
    <cellStyle name="Quantity" xfId="397"/>
    <cellStyle name="Quantity 2" xfId="398"/>
    <cellStyle name="Quantity 3" xfId="399"/>
    <cellStyle name="Quantity 4" xfId="400"/>
    <cellStyle name="Quantity_FA BL" xfId="401"/>
    <cellStyle name="Result" xfId="402"/>
    <cellStyle name="Result2" xfId="403"/>
    <cellStyle name="Tickmark" xfId="1991"/>
    <cellStyle name="Title 10" xfId="1878"/>
    <cellStyle name="Title 11" xfId="1879"/>
    <cellStyle name="Title 12" xfId="1880"/>
    <cellStyle name="Title 13" xfId="1881"/>
    <cellStyle name="Title 14" xfId="1882"/>
    <cellStyle name="Title 15" xfId="1883"/>
    <cellStyle name="Title 16" xfId="1884"/>
    <cellStyle name="Title 17" xfId="1885"/>
    <cellStyle name="Title 18" xfId="1886"/>
    <cellStyle name="Title 19" xfId="1887"/>
    <cellStyle name="Title 2" xfId="405"/>
    <cellStyle name="Title 20" xfId="1888"/>
    <cellStyle name="Title 21" xfId="1889"/>
    <cellStyle name="Title 22" xfId="1890"/>
    <cellStyle name="Title 23" xfId="1891"/>
    <cellStyle name="Title 24" xfId="1892"/>
    <cellStyle name="Title 25" xfId="1893"/>
    <cellStyle name="Title 26" xfId="1894"/>
    <cellStyle name="Title 27" xfId="1895"/>
    <cellStyle name="Title 28" xfId="1896"/>
    <cellStyle name="Title 29" xfId="1897"/>
    <cellStyle name="Title 3" xfId="406"/>
    <cellStyle name="Title 30" xfId="1898"/>
    <cellStyle name="Title 31" xfId="1899"/>
    <cellStyle name="Title 32" xfId="1900"/>
    <cellStyle name="Title 33" xfId="1901"/>
    <cellStyle name="Title 34" xfId="1902"/>
    <cellStyle name="Title 35" xfId="1903"/>
    <cellStyle name="Title 36" xfId="1904"/>
    <cellStyle name="Title 37" xfId="1905"/>
    <cellStyle name="Title 38" xfId="1906"/>
    <cellStyle name="Title 39" xfId="1907"/>
    <cellStyle name="Title 4" xfId="1908"/>
    <cellStyle name="Title 40" xfId="404"/>
    <cellStyle name="Title 5" xfId="1909"/>
    <cellStyle name="Title 6" xfId="1910"/>
    <cellStyle name="Title 7" xfId="1911"/>
    <cellStyle name="Title 8" xfId="1912"/>
    <cellStyle name="Title 9" xfId="1913"/>
    <cellStyle name="Total 10" xfId="1914"/>
    <cellStyle name="Total 11" xfId="1915"/>
    <cellStyle name="Total 12" xfId="1916"/>
    <cellStyle name="Total 13" xfId="1917"/>
    <cellStyle name="Total 14" xfId="1918"/>
    <cellStyle name="Total 15" xfId="1919"/>
    <cellStyle name="Total 16" xfId="1920"/>
    <cellStyle name="Total 17" xfId="1921"/>
    <cellStyle name="Total 18" xfId="1922"/>
    <cellStyle name="Total 19" xfId="1923"/>
    <cellStyle name="Total 2" xfId="408"/>
    <cellStyle name="Total 20" xfId="1924"/>
    <cellStyle name="Total 21" xfId="1925"/>
    <cellStyle name="Total 22" xfId="1926"/>
    <cellStyle name="Total 23" xfId="1927"/>
    <cellStyle name="Total 24" xfId="1928"/>
    <cellStyle name="Total 25" xfId="1929"/>
    <cellStyle name="Total 26" xfId="1930"/>
    <cellStyle name="Total 27" xfId="1931"/>
    <cellStyle name="Total 28" xfId="1932"/>
    <cellStyle name="Total 29" xfId="1933"/>
    <cellStyle name="Total 3" xfId="409"/>
    <cellStyle name="Total 30" xfId="1934"/>
    <cellStyle name="Total 31" xfId="1935"/>
    <cellStyle name="Total 32" xfId="1936"/>
    <cellStyle name="Total 33" xfId="1937"/>
    <cellStyle name="Total 34" xfId="1938"/>
    <cellStyle name="Total 35" xfId="1939"/>
    <cellStyle name="Total 36" xfId="1940"/>
    <cellStyle name="Total 37" xfId="1941"/>
    <cellStyle name="Total 38" xfId="1942"/>
    <cellStyle name="Total 39" xfId="1943"/>
    <cellStyle name="Total 4" xfId="1944"/>
    <cellStyle name="Total 40" xfId="407"/>
    <cellStyle name="Total 5" xfId="1945"/>
    <cellStyle name="Total 6" xfId="1946"/>
    <cellStyle name="Total 7" xfId="1947"/>
    <cellStyle name="Total 8" xfId="1948"/>
    <cellStyle name="Total 9" xfId="1949"/>
    <cellStyle name="Warning Text 10" xfId="1950"/>
    <cellStyle name="Warning Text 11" xfId="1951"/>
    <cellStyle name="Warning Text 12" xfId="1952"/>
    <cellStyle name="Warning Text 13" xfId="1953"/>
    <cellStyle name="Warning Text 14" xfId="1954"/>
    <cellStyle name="Warning Text 15" xfId="1955"/>
    <cellStyle name="Warning Text 16" xfId="1956"/>
    <cellStyle name="Warning Text 17" xfId="1957"/>
    <cellStyle name="Warning Text 18" xfId="1958"/>
    <cellStyle name="Warning Text 19" xfId="1959"/>
    <cellStyle name="Warning Text 2" xfId="411"/>
    <cellStyle name="Warning Text 20" xfId="1960"/>
    <cellStyle name="Warning Text 21" xfId="1961"/>
    <cellStyle name="Warning Text 22" xfId="1962"/>
    <cellStyle name="Warning Text 23" xfId="1963"/>
    <cellStyle name="Warning Text 24" xfId="1964"/>
    <cellStyle name="Warning Text 25" xfId="1965"/>
    <cellStyle name="Warning Text 26" xfId="1966"/>
    <cellStyle name="Warning Text 27" xfId="1967"/>
    <cellStyle name="Warning Text 28" xfId="1968"/>
    <cellStyle name="Warning Text 29" xfId="1969"/>
    <cellStyle name="Warning Text 3" xfId="412"/>
    <cellStyle name="Warning Text 30" xfId="1970"/>
    <cellStyle name="Warning Text 31" xfId="1971"/>
    <cellStyle name="Warning Text 32" xfId="1972"/>
    <cellStyle name="Warning Text 33" xfId="1973"/>
    <cellStyle name="Warning Text 34" xfId="1974"/>
    <cellStyle name="Warning Text 35" xfId="1975"/>
    <cellStyle name="Warning Text 36" xfId="1976"/>
    <cellStyle name="Warning Text 37" xfId="1977"/>
    <cellStyle name="Warning Text 38" xfId="1978"/>
    <cellStyle name="Warning Text 39" xfId="1979"/>
    <cellStyle name="Warning Text 4" xfId="1980"/>
    <cellStyle name="Warning Text 40" xfId="410"/>
    <cellStyle name="Warning Text 5" xfId="1981"/>
    <cellStyle name="Warning Text 6" xfId="1982"/>
    <cellStyle name="Warning Text 7" xfId="1983"/>
    <cellStyle name="Warning Text 8" xfId="1984"/>
    <cellStyle name="Warning Text 9" xfId="1985"/>
    <cellStyle name="การคำนวณ" xfId="2023"/>
    <cellStyle name="ข้อความเตือน" xfId="2024"/>
    <cellStyle name="ข้อความอธิบาย" xfId="2025"/>
    <cellStyle name="เครื่องหมายจุลภาค 10" xfId="413"/>
    <cellStyle name="เครื่องหมายจุลภาค 10 2" xfId="414"/>
    <cellStyle name="เครื่องหมายจุลภาค 10 3" xfId="415"/>
    <cellStyle name="เครื่องหมายจุลภาค 10_Q2-54+บิล แลนด์-นุ่น(1)" xfId="416"/>
    <cellStyle name="เครื่องหมายจุลภาค 11" xfId="417"/>
    <cellStyle name="เครื่องหมายจุลภาค 11 2" xfId="418"/>
    <cellStyle name="เครื่องหมายจุลภาค 11 3" xfId="419"/>
    <cellStyle name="เครื่องหมายจุลภาค 12" xfId="420"/>
    <cellStyle name="เครื่องหมายจุลภาค 12 2" xfId="421"/>
    <cellStyle name="เครื่องหมายจุลภาค 13" xfId="422"/>
    <cellStyle name="เครื่องหมายจุลภาค 13 2" xfId="423"/>
    <cellStyle name="เครื่องหมายจุลภาค 14" xfId="424"/>
    <cellStyle name="เครื่องหมายจุลภาค 14 2" xfId="425"/>
    <cellStyle name="เครื่องหมายจุลภาค 15" xfId="426"/>
    <cellStyle name="เครื่องหมายจุลภาค 16" xfId="427"/>
    <cellStyle name="เครื่องหมายจุลภาค 17" xfId="428"/>
    <cellStyle name="เครื่องหมายจุลภาค 18" xfId="429"/>
    <cellStyle name="เครื่องหมายจุลภาค 19" xfId="430"/>
    <cellStyle name="เครื่องหมายจุลภาค 19 2" xfId="2001"/>
    <cellStyle name="เครื่องหมายจุลภาค 2" xfId="58"/>
    <cellStyle name="เครื่องหมายจุลภาค 2 2" xfId="432"/>
    <cellStyle name="เครื่องหมายจุลภาค 2 2 2" xfId="433"/>
    <cellStyle name="เครื่องหมายจุลภาค 2 3" xfId="434"/>
    <cellStyle name="เครื่องหมายจุลภาค 2 4" xfId="435"/>
    <cellStyle name="เครื่องหมายจุลภาค 2 5" xfId="436"/>
    <cellStyle name="เครื่องหมายจุลภาค 2 6" xfId="431"/>
    <cellStyle name="เครื่องหมายจุลภาค 2_AJE_Preb" xfId="437"/>
    <cellStyle name="เครื่องหมายจุลภาค 20" xfId="497"/>
    <cellStyle name="เครื่องหมายจุลภาค 20 2" xfId="2003"/>
    <cellStyle name="เครื่องหมายจุลภาค 20 2 2" xfId="2074"/>
    <cellStyle name="เครื่องหมายจุลภาค 20 2 2 2" xfId="2132"/>
    <cellStyle name="เครื่องหมายจุลภาค 20 2 3" xfId="2155"/>
    <cellStyle name="เครื่องหมายจุลภาค 20 2 4" xfId="2177"/>
    <cellStyle name="เครื่องหมายจุลภาค 20 2 5" xfId="2111"/>
    <cellStyle name="เครื่องหมายจุลภาค 20 3" xfId="2065"/>
    <cellStyle name="เครื่องหมายจุลภาค 20 3 2" xfId="2131"/>
    <cellStyle name="เครื่องหมายจุลภาค 20 4" xfId="2154"/>
    <cellStyle name="เครื่องหมายจุลภาค 20 5" xfId="2176"/>
    <cellStyle name="เครื่องหมายจุลภาค 20 6" xfId="2097"/>
    <cellStyle name="เครื่องหมายจุลภาค 3" xfId="81"/>
    <cellStyle name="เครื่องหมายจุลภาค 3 2" xfId="439"/>
    <cellStyle name="เครื่องหมายจุลภาค 3 3" xfId="438"/>
    <cellStyle name="เครื่องหมายจุลภาค 3_Q1-54 บิลท์ แลนด์" xfId="440"/>
    <cellStyle name="เครื่องหมายจุลภาค 4" xfId="441"/>
    <cellStyle name="เครื่องหมายจุลภาค 4 2" xfId="442"/>
    <cellStyle name="เครื่องหมายจุลภาค 5" xfId="443"/>
    <cellStyle name="เครื่องหมายจุลภาค 6" xfId="444"/>
    <cellStyle name="เครื่องหมายจุลภาค 7" xfId="445"/>
    <cellStyle name="เครื่องหมายจุลภาค 7 2" xfId="446"/>
    <cellStyle name="เครื่องหมายจุลภาค 7 2 2" xfId="2133"/>
    <cellStyle name="เครื่องหมายจุลภาค 7 2 3" xfId="2095"/>
    <cellStyle name="เครื่องหมายจุลภาค 7_Lead -  NU 31-3-54" xfId="447"/>
    <cellStyle name="เครื่องหมายจุลภาค 8" xfId="448"/>
    <cellStyle name="เครื่องหมายจุลภาค 9" xfId="449"/>
    <cellStyle name="ชื่อเรื่อง" xfId="2026"/>
    <cellStyle name="เซลล์ตรวจสอบ" xfId="2027"/>
    <cellStyle name="เซลล์ที่มีการเชื่อมโยง" xfId="2028"/>
    <cellStyle name="ดี" xfId="2029"/>
    <cellStyle name="ปกติ 10" xfId="450"/>
    <cellStyle name="ปกติ 10 2" xfId="451"/>
    <cellStyle name="ปกติ 11" xfId="452"/>
    <cellStyle name="ปกติ 11 2" xfId="453"/>
    <cellStyle name="ปกติ 12" xfId="454"/>
    <cellStyle name="ปกติ 13" xfId="455"/>
    <cellStyle name="ปกติ 14" xfId="456"/>
    <cellStyle name="ปกติ 15" xfId="496"/>
    <cellStyle name="ปกติ 15 2" xfId="2002"/>
    <cellStyle name="ปกติ 15 2 2" xfId="2073"/>
    <cellStyle name="ปกติ 15 2 2 2" xfId="2135"/>
    <cellStyle name="ปกติ 15 2 3" xfId="2157"/>
    <cellStyle name="ปกติ 15 2 4" xfId="2179"/>
    <cellStyle name="ปกติ 15 2 5" xfId="2110"/>
    <cellStyle name="ปกติ 15 3" xfId="2064"/>
    <cellStyle name="ปกติ 15 3 2" xfId="2134"/>
    <cellStyle name="ปกติ 15 4" xfId="2156"/>
    <cellStyle name="ปกติ 15 5" xfId="2178"/>
    <cellStyle name="ปกติ 15 6" xfId="2096"/>
    <cellStyle name="ปกติ 16" xfId="498"/>
    <cellStyle name="ปกติ 16 2" xfId="2004"/>
    <cellStyle name="ปกติ 16 2 2" xfId="2075"/>
    <cellStyle name="ปกติ 16 2 2 2" xfId="2137"/>
    <cellStyle name="ปกติ 16 2 3" xfId="2159"/>
    <cellStyle name="ปกติ 16 2 4" xfId="2181"/>
    <cellStyle name="ปกติ 16 2 5" xfId="2112"/>
    <cellStyle name="ปกติ 16 3" xfId="2066"/>
    <cellStyle name="ปกติ 16 3 2" xfId="2136"/>
    <cellStyle name="ปกติ 16 4" xfId="2158"/>
    <cellStyle name="ปกติ 16 5" xfId="2180"/>
    <cellStyle name="ปกติ 16 6" xfId="2098"/>
    <cellStyle name="ปกติ 2" xfId="14"/>
    <cellStyle name="ปกติ 2 2" xfId="70"/>
    <cellStyle name="ปกติ 2 2 2" xfId="458"/>
    <cellStyle name="ปกติ 2 2 3" xfId="457"/>
    <cellStyle name="ปกติ 2 3" xfId="459"/>
    <cellStyle name="ปกติ 2 4" xfId="460"/>
    <cellStyle name="ปกติ 2 5" xfId="461"/>
    <cellStyle name="ปกติ 2 6" xfId="85"/>
    <cellStyle name="ปกติ 2 7" xfId="56"/>
    <cellStyle name="ปกติ 2_40-1 บิลแลนด์" xfId="462"/>
    <cellStyle name="ปกติ 3" xfId="15"/>
    <cellStyle name="ปกติ 3 2" xfId="71"/>
    <cellStyle name="ปกติ 3 2 2" xfId="79"/>
    <cellStyle name="ปกติ 3 2 2 2" xfId="465"/>
    <cellStyle name="ปกติ 3 2 2 3" xfId="2057"/>
    <cellStyle name="ปกติ 3 2 2 3 2" xfId="2140"/>
    <cellStyle name="ปกติ 3 2 2 4" xfId="2162"/>
    <cellStyle name="ปกติ 3 2 2 5" xfId="2184"/>
    <cellStyle name="ปกติ 3 2 2 6" xfId="2086"/>
    <cellStyle name="ปกติ 3 2 3" xfId="464"/>
    <cellStyle name="ปกติ 3 2 4" xfId="2053"/>
    <cellStyle name="ปกติ 3 2 4 2" xfId="2139"/>
    <cellStyle name="ปกติ 3 2 5" xfId="2161"/>
    <cellStyle name="ปกติ 3 2 6" xfId="2183"/>
    <cellStyle name="ปกติ 3 2 7" xfId="2082"/>
    <cellStyle name="ปกติ 3 3" xfId="78"/>
    <cellStyle name="ปกติ 3 3 2" xfId="467"/>
    <cellStyle name="ปกติ 3 3 3" xfId="466"/>
    <cellStyle name="ปกติ 3 3 4" xfId="2056"/>
    <cellStyle name="ปกติ 3 3 4 2" xfId="2141"/>
    <cellStyle name="ปกติ 3 3 5" xfId="2163"/>
    <cellStyle name="ปกติ 3 3 6" xfId="2185"/>
    <cellStyle name="ปกติ 3 3 7" xfId="2085"/>
    <cellStyle name="ปกติ 3 4" xfId="463"/>
    <cellStyle name="ปกติ 3 5" xfId="57"/>
    <cellStyle name="ปกติ 3 5 2" xfId="2138"/>
    <cellStyle name="ปกติ 3 6" xfId="2052"/>
    <cellStyle name="ปกติ 3 6 2" xfId="2160"/>
    <cellStyle name="ปกติ 3 7" xfId="2182"/>
    <cellStyle name="ปกติ 3 8" xfId="2081"/>
    <cellStyle name="ปกติ 3_Index Prebuilt" xfId="468"/>
    <cellStyle name="ปกติ 4" xfId="469"/>
    <cellStyle name="ปกติ 4 2" xfId="29"/>
    <cellStyle name="ปกติ 4 2 2" xfId="470"/>
    <cellStyle name="ปกติ 4_Book2" xfId="471"/>
    <cellStyle name="ปกติ 5" xfId="472"/>
    <cellStyle name="ปกติ 6" xfId="473"/>
    <cellStyle name="ปกติ 6 2" xfId="474"/>
    <cellStyle name="ปกติ 6_PRE-BUILTQ1-54" xfId="475"/>
    <cellStyle name="ปกติ 7" xfId="476"/>
    <cellStyle name="ปกติ 8" xfId="477"/>
    <cellStyle name="ปกติ 9" xfId="478"/>
    <cellStyle name="ปกติ 9 2" xfId="479"/>
    <cellStyle name="ปกติ 9_Lead -  NU 31-3-54" xfId="480"/>
    <cellStyle name="ปกติ_Book2" xfId="16"/>
    <cellStyle name="ปกติ_Sheet1" xfId="17"/>
    <cellStyle name="ปกติ_Sheet1 2" xfId="18"/>
    <cellStyle name="ปกติ_Sheet1_a710T-Dec'49 เอสพีพี ซีรีน" xfId="26"/>
    <cellStyle name="ปกติ_Sheet1_Pre-Built-Mar'51-t3" xfId="19"/>
    <cellStyle name="ปกติ_Sheet1_Samchai-Jun'50-T3" xfId="20"/>
    <cellStyle name="ปกติ_Sheet1_TT037T-47 ธนาพัฒน์ แลนด์_a710T-Dec'49 เอสพีพี ซีรีน" xfId="27"/>
    <cellStyle name="ปกติ_SPC-Dec'50-T3" xfId="21"/>
    <cellStyle name="ปกติ_SPC-Dec'50-T3 2" xfId="22"/>
    <cellStyle name="ปกติ_SPC-Dec'50-T3_Note new STD" xfId="2079"/>
    <cellStyle name="ป้อนค่า" xfId="2030"/>
    <cellStyle name="ปานกลาง" xfId="2031"/>
    <cellStyle name="ปานกลาง 2" xfId="481"/>
    <cellStyle name="เปอร์เซ็นต์ 2" xfId="482"/>
    <cellStyle name="เปอร์เซ็นต์ 2 2" xfId="483"/>
    <cellStyle name="เปอร์เซ็นต์ 2 3" xfId="484"/>
    <cellStyle name="เปอร์เซ็นต์ 2 4" xfId="485"/>
    <cellStyle name="เปอร์เซ็นต์ 3" xfId="486"/>
    <cellStyle name="เปอร์เซ็นต์ 4" xfId="487"/>
    <cellStyle name="เปอร์เซ็นต์ 5" xfId="488"/>
    <cellStyle name="เปอร์เซ็นต์ 5 2" xfId="489"/>
    <cellStyle name="เปอร์เซ็นต์ 6" xfId="490"/>
    <cellStyle name="ผลรวม" xfId="2032"/>
    <cellStyle name="แย่" xfId="2033"/>
    <cellStyle name="ส่วนที่ถูกเน้น1" xfId="2034"/>
    <cellStyle name="ส่วนที่ถูกเน้น2" xfId="2035"/>
    <cellStyle name="ส่วนที่ถูกเน้น3" xfId="2036"/>
    <cellStyle name="ส่วนที่ถูกเน้น4" xfId="2037"/>
    <cellStyle name="ส่วนที่ถูกเน้น5" xfId="2038"/>
    <cellStyle name="ส่วนที่ถูกเน้น6" xfId="2039"/>
    <cellStyle name="เส้นขอบขวา" xfId="491"/>
    <cellStyle name="เส้นขอบขวา 2" xfId="492"/>
    <cellStyle name="เส้นขอบขวา 3" xfId="493"/>
    <cellStyle name="เส้นขอบขวา 4" xfId="494"/>
    <cellStyle name="เส้นขอบขวา_FA BL" xfId="495"/>
    <cellStyle name="แสดงผล" xfId="2040"/>
    <cellStyle name="หมายเหตุ" xfId="2041"/>
    <cellStyle name="หัวเรื่อง 1" xfId="2042"/>
    <cellStyle name="หัวเรื่อง 2" xfId="2043"/>
    <cellStyle name="หัวเรื่อง 3" xfId="2044"/>
    <cellStyle name="หัวเรื่อง 4" xfId="204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A1:U199"/>
  <sheetViews>
    <sheetView topLeftCell="A160" zoomScale="80" zoomScaleNormal="80" zoomScaleSheetLayoutView="100" workbookViewId="0">
      <selection activeCell="A168" sqref="A168"/>
    </sheetView>
  </sheetViews>
  <sheetFormatPr defaultRowHeight="21.75"/>
  <cols>
    <col min="1" max="1" width="14" style="574" customWidth="1"/>
    <col min="2" max="8" width="9.140625" style="574" customWidth="1"/>
    <col min="9" max="9" width="6.28515625" style="574" customWidth="1"/>
    <col min="10" max="10" width="16.42578125" style="574" customWidth="1"/>
    <col min="11" max="11" width="3.7109375" style="574" customWidth="1"/>
    <col min="12" max="16384" width="9.140625" style="574"/>
  </cols>
  <sheetData>
    <row r="1" spans="1:13" ht="25.5" customHeight="1">
      <c r="A1" s="874" t="s">
        <v>78</v>
      </c>
      <c r="B1" s="874"/>
      <c r="C1" s="874"/>
      <c r="D1" s="874"/>
      <c r="E1" s="874"/>
      <c r="F1" s="874"/>
      <c r="G1" s="874"/>
      <c r="H1" s="874"/>
      <c r="I1" s="874"/>
      <c r="J1" s="874"/>
      <c r="K1" s="667"/>
    </row>
    <row r="2" spans="1:13" ht="25.5" customHeight="1">
      <c r="A2" s="874" t="s">
        <v>57</v>
      </c>
      <c r="B2" s="874"/>
      <c r="C2" s="874"/>
      <c r="D2" s="874"/>
      <c r="E2" s="874"/>
      <c r="F2" s="874"/>
      <c r="G2" s="874"/>
      <c r="H2" s="874"/>
      <c r="I2" s="874"/>
      <c r="J2" s="874"/>
      <c r="K2" s="667"/>
    </row>
    <row r="3" spans="1:13" s="326" customFormat="1" ht="25.5" customHeight="1">
      <c r="A3" s="875" t="s">
        <v>721</v>
      </c>
      <c r="B3" s="875"/>
      <c r="C3" s="875"/>
      <c r="D3" s="875"/>
      <c r="E3" s="875"/>
      <c r="F3" s="875"/>
      <c r="G3" s="875"/>
      <c r="H3" s="875"/>
      <c r="I3" s="875"/>
      <c r="J3" s="875"/>
      <c r="L3" s="668"/>
    </row>
    <row r="4" spans="1:13" s="326" customFormat="1" ht="25.5" customHeight="1">
      <c r="A4" s="633" t="s">
        <v>720</v>
      </c>
      <c r="B4" s="633"/>
      <c r="C4" s="633"/>
      <c r="D4" s="633"/>
      <c r="E4" s="633"/>
      <c r="F4" s="633"/>
      <c r="G4" s="633"/>
      <c r="H4" s="633"/>
      <c r="I4" s="633"/>
      <c r="J4" s="633"/>
      <c r="K4" s="652"/>
      <c r="L4" s="668"/>
    </row>
    <row r="5" spans="1:13" s="326" customFormat="1" ht="25.5" customHeight="1">
      <c r="A5" s="669"/>
      <c r="B5" s="669"/>
      <c r="C5" s="669"/>
      <c r="D5" s="669"/>
      <c r="E5" s="669"/>
      <c r="F5" s="669"/>
      <c r="G5" s="669"/>
      <c r="H5" s="669"/>
      <c r="I5" s="669"/>
      <c r="J5" s="669"/>
      <c r="K5" s="652"/>
      <c r="L5" s="668"/>
    </row>
    <row r="6" spans="1:13" s="326" customFormat="1" ht="25.5" customHeight="1">
      <c r="A6" s="667" t="s">
        <v>25</v>
      </c>
      <c r="B6" s="667"/>
      <c r="C6" s="667"/>
      <c r="D6" s="667"/>
      <c r="E6" s="667"/>
      <c r="F6" s="667"/>
      <c r="G6" s="667"/>
      <c r="H6" s="667"/>
      <c r="I6" s="667"/>
      <c r="J6" s="574"/>
      <c r="L6" s="668"/>
    </row>
    <row r="7" spans="1:13" s="326" customFormat="1" ht="25.5" customHeight="1">
      <c r="A7" s="667" t="s">
        <v>816</v>
      </c>
      <c r="B7" s="574"/>
      <c r="C7" s="667"/>
      <c r="D7" s="667"/>
      <c r="E7" s="667"/>
      <c r="F7" s="667"/>
      <c r="G7" s="667"/>
      <c r="H7" s="667"/>
      <c r="I7" s="667"/>
      <c r="J7" s="186"/>
      <c r="L7" s="668"/>
    </row>
    <row r="8" spans="1:13" s="326" customFormat="1" ht="25.5" customHeight="1">
      <c r="A8" s="667" t="s">
        <v>527</v>
      </c>
      <c r="B8" s="574"/>
      <c r="C8" s="667"/>
      <c r="D8" s="667"/>
      <c r="E8" s="667"/>
      <c r="F8" s="667"/>
      <c r="G8" s="667"/>
      <c r="H8" s="667"/>
      <c r="I8" s="667"/>
      <c r="J8" s="186"/>
      <c r="L8" s="668"/>
    </row>
    <row r="9" spans="1:13" s="326" customFormat="1" ht="25.5" customHeight="1">
      <c r="A9" s="667" t="s">
        <v>402</v>
      </c>
      <c r="B9" s="574"/>
      <c r="C9" s="667"/>
      <c r="D9" s="667"/>
      <c r="E9" s="667"/>
      <c r="F9" s="667"/>
      <c r="G9" s="667"/>
      <c r="H9" s="667"/>
      <c r="I9" s="667"/>
      <c r="J9" s="186"/>
      <c r="L9" s="668"/>
    </row>
    <row r="10" spans="1:13" s="326" customFormat="1" ht="25.5" customHeight="1">
      <c r="A10" s="670" t="s">
        <v>401</v>
      </c>
      <c r="B10" s="574"/>
      <c r="C10" s="667"/>
      <c r="D10" s="667"/>
      <c r="E10" s="667"/>
      <c r="F10" s="667"/>
      <c r="G10" s="667"/>
      <c r="H10" s="667"/>
      <c r="I10" s="667"/>
      <c r="J10" s="186"/>
      <c r="L10" s="668"/>
    </row>
    <row r="11" spans="1:13" s="326" customFormat="1" ht="25.5" customHeight="1">
      <c r="A11" s="667" t="s">
        <v>468</v>
      </c>
      <c r="B11" s="574"/>
      <c r="C11" s="667"/>
      <c r="D11" s="667"/>
      <c r="E11" s="667"/>
      <c r="F11" s="667"/>
      <c r="G11" s="667"/>
      <c r="H11" s="667"/>
      <c r="I11" s="667"/>
      <c r="J11" s="574"/>
      <c r="L11" s="668"/>
    </row>
    <row r="12" spans="1:13" s="106" customFormat="1" ht="25.5" customHeight="1">
      <c r="A12" s="106" t="s">
        <v>194</v>
      </c>
      <c r="B12" s="671"/>
      <c r="C12" s="672"/>
      <c r="D12" s="672"/>
      <c r="E12" s="672"/>
      <c r="F12" s="672"/>
      <c r="G12" s="672"/>
    </row>
    <row r="13" spans="1:13" s="106" customFormat="1" ht="25.5" customHeight="1">
      <c r="A13" s="673" t="s">
        <v>193</v>
      </c>
      <c r="C13" s="674"/>
      <c r="D13" s="674"/>
      <c r="E13" s="674"/>
      <c r="F13" s="674"/>
      <c r="G13" s="674"/>
      <c r="H13" s="674"/>
      <c r="I13" s="674"/>
      <c r="J13" s="674"/>
    </row>
    <row r="14" spans="1:13" s="226" customFormat="1" ht="25.5" customHeight="1">
      <c r="A14" s="673" t="s">
        <v>529</v>
      </c>
      <c r="B14" s="673"/>
      <c r="C14" s="674"/>
      <c r="D14" s="674"/>
      <c r="E14" s="674"/>
      <c r="F14" s="674"/>
      <c r="G14" s="674"/>
      <c r="H14" s="674"/>
      <c r="I14" s="674"/>
      <c r="J14" s="106"/>
      <c r="K14" s="106"/>
      <c r="L14" s="106"/>
      <c r="M14" s="106"/>
    </row>
    <row r="15" spans="1:13" s="226" customFormat="1" ht="25.5" customHeight="1">
      <c r="A15" s="673" t="s">
        <v>528</v>
      </c>
      <c r="B15" s="674"/>
      <c r="C15" s="674"/>
      <c r="D15" s="674"/>
      <c r="E15" s="674"/>
      <c r="F15" s="674"/>
      <c r="G15" s="674"/>
      <c r="H15" s="674"/>
      <c r="I15" s="674"/>
      <c r="J15" s="106"/>
      <c r="K15" s="106"/>
      <c r="L15" s="106"/>
      <c r="M15" s="106"/>
    </row>
    <row r="16" spans="1:13" s="226" customFormat="1" ht="25.5" customHeight="1">
      <c r="A16" s="673" t="s">
        <v>792</v>
      </c>
      <c r="B16" s="674"/>
      <c r="C16" s="674"/>
      <c r="D16" s="674"/>
      <c r="E16" s="674"/>
      <c r="F16" s="674"/>
      <c r="G16" s="674"/>
      <c r="H16" s="674"/>
      <c r="I16" s="674"/>
      <c r="J16" s="106"/>
      <c r="K16" s="106"/>
      <c r="L16" s="106"/>
      <c r="M16" s="106"/>
    </row>
    <row r="17" spans="1:13" s="226" customFormat="1" ht="25.5" customHeight="1">
      <c r="A17" s="673" t="s">
        <v>803</v>
      </c>
      <c r="B17" s="674"/>
      <c r="C17" s="674"/>
      <c r="D17" s="674"/>
      <c r="E17" s="674"/>
      <c r="F17" s="674"/>
      <c r="G17" s="674"/>
      <c r="H17" s="674"/>
      <c r="I17" s="674"/>
      <c r="J17" s="106"/>
      <c r="K17" s="106"/>
      <c r="L17" s="106"/>
      <c r="M17" s="106"/>
    </row>
    <row r="18" spans="1:13" s="226" customFormat="1" ht="25.5" customHeight="1">
      <c r="A18" s="673" t="s">
        <v>535</v>
      </c>
      <c r="B18" s="674"/>
      <c r="C18" s="674"/>
      <c r="D18" s="674"/>
      <c r="E18" s="674"/>
      <c r="F18" s="674"/>
      <c r="G18" s="674"/>
      <c r="H18" s="674"/>
      <c r="I18" s="674"/>
      <c r="J18" s="106"/>
      <c r="K18" s="106"/>
      <c r="L18" s="106"/>
      <c r="M18" s="106"/>
    </row>
    <row r="19" spans="1:13" s="226" customFormat="1" ht="25.5" customHeight="1">
      <c r="A19" s="673" t="s">
        <v>536</v>
      </c>
      <c r="C19" s="106"/>
      <c r="D19" s="674"/>
      <c r="E19" s="674"/>
      <c r="F19" s="674"/>
      <c r="G19" s="674"/>
      <c r="H19" s="674"/>
      <c r="I19" s="674"/>
      <c r="J19" s="106"/>
      <c r="K19" s="106"/>
      <c r="L19" s="106"/>
      <c r="M19" s="106"/>
    </row>
    <row r="20" spans="1:13" s="224" customFormat="1" ht="25.5" customHeight="1">
      <c r="A20" s="674" t="s">
        <v>195</v>
      </c>
      <c r="C20" s="675"/>
      <c r="D20" s="676"/>
      <c r="E20" s="675"/>
      <c r="F20" s="675"/>
      <c r="G20" s="675"/>
      <c r="H20" s="677"/>
      <c r="I20" s="678"/>
      <c r="J20" s="106"/>
      <c r="K20" s="106"/>
      <c r="L20" s="106"/>
      <c r="M20" s="106"/>
    </row>
    <row r="21" spans="1:13" s="142" customFormat="1" ht="25.5" customHeight="1">
      <c r="A21" s="142" t="s">
        <v>508</v>
      </c>
      <c r="B21" s="679"/>
      <c r="D21" s="571"/>
      <c r="E21" s="571"/>
      <c r="F21" s="571"/>
      <c r="G21" s="571"/>
      <c r="H21" s="571"/>
      <c r="I21" s="572"/>
      <c r="J21" s="573"/>
      <c r="K21" s="573"/>
      <c r="L21" s="573"/>
    </row>
    <row r="22" spans="1:13" s="142" customFormat="1" ht="25.5" customHeight="1">
      <c r="A22" s="680" t="s">
        <v>537</v>
      </c>
      <c r="B22" s="679"/>
      <c r="D22" s="571"/>
      <c r="E22" s="571"/>
      <c r="F22" s="571"/>
      <c r="G22" s="571"/>
      <c r="H22" s="571"/>
      <c r="I22" s="572"/>
      <c r="J22" s="573"/>
      <c r="K22" s="573"/>
      <c r="L22" s="573"/>
    </row>
    <row r="23" spans="1:13" s="142" customFormat="1" ht="25.5" customHeight="1">
      <c r="A23" s="680" t="s">
        <v>802</v>
      </c>
      <c r="B23" s="679"/>
      <c r="D23" s="571"/>
      <c r="E23" s="571"/>
      <c r="F23" s="571"/>
      <c r="G23" s="571"/>
      <c r="H23" s="571"/>
      <c r="I23" s="572"/>
      <c r="J23" s="573"/>
      <c r="K23" s="573"/>
      <c r="L23" s="573"/>
    </row>
    <row r="24" spans="1:13" s="142" customFormat="1" ht="25.5" customHeight="1">
      <c r="A24" s="680" t="s">
        <v>355</v>
      </c>
      <c r="B24" s="679"/>
      <c r="D24" s="571"/>
      <c r="E24" s="571"/>
      <c r="F24" s="571"/>
      <c r="G24" s="571"/>
      <c r="H24" s="571"/>
      <c r="I24" s="572"/>
      <c r="J24" s="573"/>
      <c r="K24" s="573"/>
      <c r="L24" s="573"/>
    </row>
    <row r="25" spans="1:13" s="142" customFormat="1" ht="25.5" customHeight="1">
      <c r="A25" s="260" t="s">
        <v>785</v>
      </c>
      <c r="D25" s="571"/>
      <c r="E25" s="571"/>
      <c r="F25" s="571"/>
      <c r="G25" s="571"/>
      <c r="H25" s="571"/>
      <c r="I25" s="572"/>
      <c r="J25" s="573"/>
      <c r="K25" s="573"/>
      <c r="L25" s="573"/>
    </row>
    <row r="26" spans="1:13" s="142" customFormat="1" ht="25.5" customHeight="1">
      <c r="A26" s="260" t="s">
        <v>538</v>
      </c>
      <c r="B26" s="681"/>
      <c r="D26" s="571"/>
      <c r="E26" s="571"/>
      <c r="F26" s="571"/>
      <c r="G26" s="571"/>
      <c r="H26" s="571"/>
      <c r="I26" s="572"/>
      <c r="J26" s="573"/>
      <c r="K26" s="573"/>
      <c r="L26" s="573"/>
    </row>
    <row r="27" spans="1:13" s="142" customFormat="1" ht="25.5" customHeight="1">
      <c r="A27" s="682" t="s">
        <v>364</v>
      </c>
      <c r="B27" s="260"/>
      <c r="D27" s="571"/>
      <c r="E27" s="571"/>
      <c r="F27" s="571"/>
      <c r="G27" s="571"/>
      <c r="H27" s="571"/>
      <c r="I27" s="572"/>
      <c r="J27" s="573"/>
      <c r="K27" s="573"/>
      <c r="L27" s="573"/>
    </row>
    <row r="28" spans="1:13" s="142" customFormat="1" ht="25.5" customHeight="1">
      <c r="A28" s="682" t="s">
        <v>356</v>
      </c>
      <c r="B28" s="260"/>
      <c r="D28" s="571"/>
      <c r="E28" s="571"/>
      <c r="F28" s="571"/>
      <c r="G28" s="571"/>
      <c r="H28" s="571"/>
      <c r="I28" s="572"/>
      <c r="J28" s="573"/>
      <c r="K28" s="573"/>
      <c r="L28" s="573"/>
    </row>
    <row r="29" spans="1:13" s="142" customFormat="1" ht="25.5" customHeight="1">
      <c r="A29" s="682"/>
      <c r="B29" s="260"/>
      <c r="D29" s="571"/>
      <c r="E29" s="571"/>
      <c r="F29" s="571"/>
      <c r="G29" s="571"/>
      <c r="H29" s="571"/>
      <c r="I29" s="572"/>
      <c r="J29" s="573"/>
      <c r="K29" s="573"/>
      <c r="L29" s="573"/>
    </row>
    <row r="30" spans="1:13" s="142" customFormat="1" ht="25.5" customHeight="1">
      <c r="A30" s="682"/>
      <c r="B30" s="260"/>
      <c r="D30" s="571"/>
      <c r="E30" s="571"/>
      <c r="F30" s="571"/>
      <c r="G30" s="571"/>
      <c r="H30" s="571"/>
      <c r="I30" s="572"/>
      <c r="J30" s="573"/>
      <c r="K30" s="573"/>
      <c r="L30" s="573"/>
    </row>
    <row r="31" spans="1:13" s="142" customFormat="1" ht="25.5" customHeight="1">
      <c r="A31" s="683"/>
      <c r="B31" s="326"/>
      <c r="C31" s="283" t="s">
        <v>139</v>
      </c>
      <c r="D31" s="283"/>
      <c r="E31" s="684"/>
      <c r="F31" s="667"/>
      <c r="G31" s="667"/>
      <c r="H31" s="667"/>
      <c r="I31" s="667"/>
      <c r="J31" s="574"/>
    </row>
    <row r="32" spans="1:13" s="142" customFormat="1" ht="25.5" customHeight="1">
      <c r="A32" s="683"/>
      <c r="B32" s="685"/>
      <c r="C32" s="283" t="s">
        <v>906</v>
      </c>
      <c r="D32" s="283"/>
      <c r="E32" s="684"/>
      <c r="F32" s="667"/>
      <c r="G32" s="667"/>
      <c r="H32" s="667"/>
      <c r="I32" s="667"/>
      <c r="J32" s="574"/>
    </row>
    <row r="33" spans="1:12" ht="23.45" customHeight="1">
      <c r="A33" s="873" t="s">
        <v>255</v>
      </c>
      <c r="B33" s="873"/>
      <c r="C33" s="873"/>
      <c r="D33" s="873"/>
      <c r="E33" s="873"/>
      <c r="F33" s="873"/>
      <c r="G33" s="873"/>
      <c r="H33" s="873"/>
      <c r="I33" s="873"/>
      <c r="J33" s="873"/>
    </row>
    <row r="34" spans="1:12" ht="23.45" customHeight="1">
      <c r="A34" s="686"/>
      <c r="B34" s="686"/>
      <c r="C34" s="686"/>
      <c r="D34" s="686"/>
      <c r="E34" s="686"/>
      <c r="F34" s="686"/>
      <c r="G34" s="686"/>
      <c r="H34" s="686"/>
      <c r="I34" s="686"/>
      <c r="J34" s="686"/>
    </row>
    <row r="35" spans="1:12" s="142" customFormat="1" ht="23.45" customHeight="1">
      <c r="A35" s="260" t="s">
        <v>786</v>
      </c>
      <c r="D35" s="571"/>
      <c r="E35" s="571"/>
      <c r="F35" s="571"/>
      <c r="G35" s="571"/>
      <c r="H35" s="571"/>
      <c r="I35" s="572"/>
      <c r="J35" s="573"/>
      <c r="K35" s="573"/>
      <c r="L35" s="573"/>
    </row>
    <row r="36" spans="1:12" s="142" customFormat="1" ht="23.45" customHeight="1">
      <c r="A36" s="682" t="s">
        <v>539</v>
      </c>
      <c r="B36" s="681"/>
      <c r="D36" s="571"/>
      <c r="E36" s="571"/>
      <c r="F36" s="571"/>
      <c r="G36" s="571"/>
      <c r="H36" s="571"/>
      <c r="I36" s="572"/>
      <c r="J36" s="573"/>
      <c r="K36" s="573"/>
      <c r="L36" s="573"/>
    </row>
    <row r="37" spans="1:12" s="142" customFormat="1" ht="23.45" customHeight="1">
      <c r="A37" s="682" t="s">
        <v>368</v>
      </c>
      <c r="B37" s="260"/>
      <c r="D37" s="571"/>
      <c r="E37" s="571"/>
      <c r="F37" s="571"/>
      <c r="G37" s="571"/>
      <c r="H37" s="571"/>
      <c r="I37" s="572"/>
      <c r="J37" s="573"/>
      <c r="K37" s="573"/>
      <c r="L37" s="573"/>
    </row>
    <row r="38" spans="1:12" s="142" customFormat="1" ht="23.45" customHeight="1">
      <c r="A38" s="682" t="s">
        <v>369</v>
      </c>
      <c r="B38" s="260"/>
      <c r="D38" s="571"/>
      <c r="E38" s="571"/>
      <c r="F38" s="571"/>
      <c r="G38" s="571"/>
      <c r="H38" s="571"/>
      <c r="I38" s="572"/>
      <c r="J38" s="573"/>
      <c r="K38" s="573"/>
      <c r="L38" s="573"/>
    </row>
    <row r="39" spans="1:12" s="142" customFormat="1" ht="23.45" customHeight="1">
      <c r="A39" s="260" t="s">
        <v>540</v>
      </c>
      <c r="D39" s="571"/>
      <c r="E39" s="571"/>
      <c r="F39" s="571"/>
      <c r="G39" s="571"/>
      <c r="H39" s="571"/>
      <c r="I39" s="572"/>
      <c r="J39" s="573"/>
      <c r="K39" s="573"/>
      <c r="L39" s="573"/>
    </row>
    <row r="40" spans="1:12" s="142" customFormat="1" ht="23.45" customHeight="1">
      <c r="A40" s="560" t="s">
        <v>541</v>
      </c>
      <c r="B40" s="260"/>
      <c r="D40" s="571"/>
      <c r="E40" s="571"/>
      <c r="F40" s="571"/>
      <c r="G40" s="571"/>
      <c r="H40" s="571"/>
      <c r="I40" s="572"/>
      <c r="J40" s="573"/>
      <c r="K40" s="573"/>
      <c r="L40" s="573"/>
    </row>
    <row r="41" spans="1:12" s="142" customFormat="1" ht="23.45" customHeight="1">
      <c r="A41" s="551" t="s">
        <v>811</v>
      </c>
      <c r="B41" s="260"/>
      <c r="D41" s="571"/>
      <c r="E41" s="571"/>
      <c r="F41" s="571"/>
      <c r="G41" s="571"/>
      <c r="H41" s="571"/>
      <c r="I41" s="572"/>
      <c r="J41" s="573"/>
      <c r="K41" s="573"/>
      <c r="L41" s="573"/>
    </row>
    <row r="42" spans="1:12" s="142" customFormat="1" ht="23.45" customHeight="1">
      <c r="A42" s="687" t="s">
        <v>357</v>
      </c>
      <c r="B42" s="260"/>
      <c r="D42" s="571"/>
      <c r="E42" s="571"/>
      <c r="F42" s="571"/>
      <c r="G42" s="571"/>
      <c r="H42" s="571"/>
      <c r="I42" s="572"/>
      <c r="J42" s="573"/>
      <c r="K42" s="573"/>
      <c r="L42" s="573"/>
    </row>
    <row r="43" spans="1:12" s="142" customFormat="1" ht="23.45" customHeight="1">
      <c r="A43" s="260" t="s">
        <v>787</v>
      </c>
      <c r="B43" s="260"/>
      <c r="D43" s="571"/>
      <c r="E43" s="571"/>
      <c r="F43" s="571"/>
      <c r="G43" s="571"/>
      <c r="H43" s="571"/>
      <c r="I43" s="572"/>
      <c r="J43" s="573"/>
      <c r="K43" s="573"/>
      <c r="L43" s="573"/>
    </row>
    <row r="44" spans="1:12" s="142" customFormat="1" ht="23.45" customHeight="1">
      <c r="A44" s="688" t="s">
        <v>542</v>
      </c>
      <c r="B44" s="260"/>
      <c r="D44" s="571"/>
      <c r="E44" s="571"/>
      <c r="F44" s="571"/>
      <c r="G44" s="571"/>
      <c r="H44" s="571"/>
      <c r="I44" s="572"/>
      <c r="J44" s="573"/>
      <c r="K44" s="573"/>
      <c r="L44" s="573"/>
    </row>
    <row r="45" spans="1:12" s="142" customFormat="1" ht="23.45" customHeight="1">
      <c r="A45" s="689" t="s">
        <v>810</v>
      </c>
      <c r="B45" s="260"/>
      <c r="D45" s="571"/>
      <c r="E45" s="571"/>
      <c r="F45" s="571"/>
      <c r="G45" s="571"/>
      <c r="H45" s="571"/>
      <c r="I45" s="572"/>
      <c r="J45" s="573"/>
      <c r="K45" s="573"/>
      <c r="L45" s="573"/>
    </row>
    <row r="46" spans="1:12" s="142" customFormat="1" ht="23.45" customHeight="1">
      <c r="A46" s="689" t="s">
        <v>358</v>
      </c>
      <c r="B46" s="690"/>
      <c r="D46" s="571"/>
      <c r="E46" s="571"/>
      <c r="F46" s="571"/>
      <c r="G46" s="571"/>
      <c r="H46" s="571"/>
      <c r="I46" s="572"/>
      <c r="J46" s="573"/>
      <c r="K46" s="573"/>
      <c r="L46" s="573"/>
    </row>
    <row r="47" spans="1:12" s="142" customFormat="1" ht="23.45" customHeight="1">
      <c r="A47" s="260" t="s">
        <v>788</v>
      </c>
      <c r="D47" s="571"/>
      <c r="E47" s="571"/>
      <c r="F47" s="571"/>
      <c r="G47" s="571"/>
      <c r="H47" s="571"/>
      <c r="I47" s="572"/>
      <c r="J47" s="573"/>
      <c r="K47" s="573"/>
      <c r="L47" s="573"/>
    </row>
    <row r="48" spans="1:12" s="142" customFormat="1" ht="23.45" customHeight="1">
      <c r="A48" s="689" t="s">
        <v>543</v>
      </c>
      <c r="B48" s="681"/>
      <c r="D48" s="571"/>
      <c r="E48" s="571"/>
      <c r="F48" s="571"/>
      <c r="G48" s="571"/>
      <c r="H48" s="571"/>
      <c r="I48" s="572"/>
      <c r="J48" s="573"/>
      <c r="K48" s="573"/>
      <c r="L48" s="573"/>
    </row>
    <row r="49" spans="1:12" s="142" customFormat="1" ht="23.45" customHeight="1">
      <c r="A49" s="689" t="s">
        <v>809</v>
      </c>
      <c r="B49" s="260"/>
      <c r="D49" s="571"/>
      <c r="E49" s="571"/>
      <c r="F49" s="571"/>
      <c r="G49" s="571"/>
      <c r="H49" s="571"/>
      <c r="I49" s="572"/>
      <c r="J49" s="573"/>
      <c r="K49" s="573"/>
      <c r="L49" s="573"/>
    </row>
    <row r="50" spans="1:12" s="142" customFormat="1" ht="23.45" customHeight="1">
      <c r="A50" s="689" t="s">
        <v>808</v>
      </c>
      <c r="B50" s="260"/>
      <c r="D50" s="571"/>
      <c r="E50" s="571"/>
      <c r="F50" s="571"/>
      <c r="G50" s="571"/>
      <c r="H50" s="571"/>
      <c r="I50" s="572"/>
      <c r="J50" s="573"/>
      <c r="K50" s="573"/>
      <c r="L50" s="573"/>
    </row>
    <row r="51" spans="1:12" s="142" customFormat="1" ht="23.45" customHeight="1">
      <c r="A51" s="689" t="s">
        <v>359</v>
      </c>
      <c r="D51" s="571"/>
      <c r="E51" s="571"/>
      <c r="F51" s="571"/>
      <c r="G51" s="571"/>
      <c r="H51" s="571"/>
      <c r="I51" s="572"/>
      <c r="J51" s="573"/>
      <c r="K51" s="573"/>
      <c r="L51" s="573"/>
    </row>
    <row r="52" spans="1:12" s="142" customFormat="1" ht="23.45" customHeight="1">
      <c r="A52" s="260" t="s">
        <v>789</v>
      </c>
      <c r="B52" s="260"/>
      <c r="D52" s="571"/>
      <c r="E52" s="571"/>
      <c r="F52" s="571"/>
      <c r="G52" s="571"/>
      <c r="H52" s="571"/>
      <c r="I52" s="572"/>
      <c r="J52" s="573"/>
      <c r="K52" s="573"/>
      <c r="L52" s="573"/>
    </row>
    <row r="53" spans="1:12" s="142" customFormat="1" ht="23.45" customHeight="1">
      <c r="A53" s="682" t="s">
        <v>544</v>
      </c>
      <c r="B53" s="260"/>
      <c r="D53" s="571"/>
      <c r="E53" s="571"/>
      <c r="F53" s="571"/>
      <c r="G53" s="571"/>
      <c r="H53" s="571"/>
      <c r="I53" s="572"/>
      <c r="J53" s="573"/>
      <c r="K53" s="573"/>
      <c r="L53" s="573"/>
    </row>
    <row r="54" spans="1:12" s="142" customFormat="1" ht="23.45" customHeight="1">
      <c r="A54" s="682" t="s">
        <v>545</v>
      </c>
      <c r="B54" s="260"/>
      <c r="D54" s="571"/>
      <c r="E54" s="571"/>
      <c r="F54" s="571"/>
      <c r="G54" s="571"/>
      <c r="H54" s="571"/>
      <c r="I54" s="572"/>
      <c r="J54" s="573"/>
      <c r="K54" s="573"/>
      <c r="L54" s="573"/>
    </row>
    <row r="55" spans="1:12" s="142" customFormat="1" ht="23.45" customHeight="1">
      <c r="A55" s="260" t="s">
        <v>360</v>
      </c>
      <c r="B55" s="260"/>
      <c r="D55" s="571"/>
      <c r="E55" s="571"/>
      <c r="F55" s="571"/>
      <c r="G55" s="571"/>
      <c r="H55" s="571"/>
      <c r="I55" s="572"/>
      <c r="J55" s="573"/>
      <c r="K55" s="573"/>
      <c r="L55" s="573"/>
    </row>
    <row r="56" spans="1:12" s="142" customFormat="1" ht="23.45" customHeight="1">
      <c r="A56" s="440" t="s">
        <v>628</v>
      </c>
      <c r="D56" s="571"/>
      <c r="E56" s="571"/>
      <c r="F56" s="571"/>
      <c r="G56" s="571"/>
      <c r="H56" s="571"/>
      <c r="I56" s="572"/>
      <c r="J56" s="573"/>
      <c r="K56" s="573"/>
      <c r="L56" s="573"/>
    </row>
    <row r="57" spans="1:12" s="142" customFormat="1" ht="23.45" customHeight="1">
      <c r="A57" s="440" t="s">
        <v>812</v>
      </c>
      <c r="B57" s="260"/>
      <c r="D57" s="571"/>
      <c r="E57" s="571"/>
      <c r="F57" s="571"/>
      <c r="G57" s="571"/>
      <c r="H57" s="571"/>
      <c r="I57" s="572"/>
      <c r="J57" s="573"/>
      <c r="K57" s="573"/>
      <c r="L57" s="573"/>
    </row>
    <row r="58" spans="1:12" s="142" customFormat="1" ht="23.45" customHeight="1">
      <c r="A58" s="691" t="s">
        <v>813</v>
      </c>
      <c r="B58" s="260"/>
      <c r="D58" s="571"/>
      <c r="E58" s="571"/>
      <c r="F58" s="571"/>
      <c r="G58" s="571"/>
      <c r="H58" s="571"/>
      <c r="I58" s="572"/>
      <c r="J58" s="573"/>
      <c r="K58" s="573"/>
      <c r="L58" s="573"/>
    </row>
    <row r="59" spans="1:12" s="142" customFormat="1" ht="23.45" customHeight="1">
      <c r="A59" s="142" t="s">
        <v>629</v>
      </c>
      <c r="B59" s="260"/>
      <c r="D59" s="571"/>
      <c r="E59" s="571"/>
      <c r="F59" s="571"/>
      <c r="G59" s="571"/>
      <c r="H59" s="571"/>
      <c r="I59" s="572"/>
      <c r="J59" s="573"/>
      <c r="K59" s="573"/>
      <c r="L59" s="573"/>
    </row>
    <row r="60" spans="1:12" ht="23.45" customHeight="1">
      <c r="B60" s="692" t="s">
        <v>119</v>
      </c>
      <c r="E60" s="826" t="s">
        <v>902</v>
      </c>
    </row>
    <row r="61" spans="1:12" s="142" customFormat="1" ht="23.45" customHeight="1">
      <c r="A61" s="260"/>
      <c r="B61" s="688" t="s">
        <v>405</v>
      </c>
      <c r="C61" s="260"/>
      <c r="D61" s="260"/>
      <c r="E61" s="260" t="s">
        <v>169</v>
      </c>
      <c r="F61" s="260"/>
      <c r="G61" s="260"/>
      <c r="H61" s="693"/>
      <c r="I61" s="693"/>
      <c r="J61" s="693"/>
      <c r="K61" s="573"/>
      <c r="L61" s="573"/>
    </row>
    <row r="62" spans="1:12" s="142" customFormat="1" ht="23.45" customHeight="1">
      <c r="A62" s="260"/>
      <c r="B62" s="688" t="s">
        <v>406</v>
      </c>
      <c r="C62" s="260"/>
      <c r="D62" s="260"/>
      <c r="E62" s="260" t="s">
        <v>196</v>
      </c>
      <c r="F62" s="260"/>
      <c r="G62" s="260"/>
      <c r="H62" s="693"/>
      <c r="I62" s="693"/>
      <c r="J62" s="693"/>
      <c r="K62" s="573"/>
      <c r="L62" s="573"/>
    </row>
    <row r="63" spans="1:12" s="142" customFormat="1" ht="23.45" customHeight="1">
      <c r="A63" s="694"/>
      <c r="B63" s="688" t="s">
        <v>407</v>
      </c>
      <c r="C63" s="260"/>
      <c r="D63" s="260"/>
      <c r="E63" s="260" t="s">
        <v>170</v>
      </c>
      <c r="F63" s="260"/>
      <c r="G63" s="260"/>
      <c r="H63" s="693"/>
      <c r="I63" s="693"/>
      <c r="J63" s="693"/>
      <c r="K63" s="573"/>
      <c r="L63" s="573"/>
    </row>
    <row r="64" spans="1:12" ht="23.45" customHeight="1"/>
    <row r="65" spans="1:12" ht="23.45" customHeight="1"/>
    <row r="66" spans="1:12" s="142" customFormat="1" ht="23.45" customHeight="1">
      <c r="A66" s="683"/>
      <c r="B66" s="326"/>
      <c r="C66" s="283" t="s">
        <v>139</v>
      </c>
      <c r="D66" s="283"/>
      <c r="E66" s="684"/>
      <c r="F66" s="667"/>
      <c r="G66" s="667"/>
      <c r="H66" s="667"/>
      <c r="I66" s="667"/>
      <c r="J66" s="574"/>
    </row>
    <row r="67" spans="1:12" s="142" customFormat="1" ht="23.45" customHeight="1">
      <c r="A67" s="683"/>
      <c r="B67" s="685"/>
      <c r="C67" s="283" t="s">
        <v>906</v>
      </c>
      <c r="D67" s="283"/>
      <c r="E67" s="684"/>
      <c r="F67" s="667"/>
      <c r="G67" s="667"/>
      <c r="H67" s="667"/>
      <c r="I67" s="667"/>
      <c r="J67" s="574"/>
    </row>
    <row r="68" spans="1:12" ht="24" customHeight="1">
      <c r="A68" s="873" t="s">
        <v>256</v>
      </c>
      <c r="B68" s="873"/>
      <c r="C68" s="873"/>
      <c r="D68" s="873"/>
      <c r="E68" s="873"/>
      <c r="F68" s="873"/>
      <c r="G68" s="873"/>
      <c r="H68" s="873"/>
      <c r="I68" s="873"/>
      <c r="J68" s="873"/>
      <c r="K68" s="667"/>
    </row>
    <row r="69" spans="1:12" ht="24" customHeight="1">
      <c r="A69" s="686"/>
      <c r="B69" s="692"/>
      <c r="C69" s="686"/>
      <c r="D69" s="686"/>
      <c r="E69" s="686"/>
      <c r="F69" s="686"/>
      <c r="G69" s="686"/>
      <c r="H69" s="686"/>
      <c r="I69" s="686"/>
      <c r="J69" s="686"/>
      <c r="K69" s="667"/>
    </row>
    <row r="70" spans="1:12" ht="24" customHeight="1">
      <c r="A70" s="856"/>
      <c r="B70" s="692" t="s">
        <v>119</v>
      </c>
      <c r="E70" s="826" t="s">
        <v>902</v>
      </c>
      <c r="G70" s="856"/>
      <c r="H70" s="856"/>
      <c r="I70" s="856"/>
      <c r="J70" s="856"/>
      <c r="K70" s="667"/>
    </row>
    <row r="71" spans="1:12" s="142" customFormat="1" ht="24" customHeight="1">
      <c r="A71" s="694"/>
      <c r="B71" s="688" t="s">
        <v>408</v>
      </c>
      <c r="C71" s="260"/>
      <c r="D71" s="260"/>
      <c r="E71" s="260" t="s">
        <v>254</v>
      </c>
      <c r="F71" s="260"/>
      <c r="G71" s="260"/>
      <c r="H71" s="693"/>
      <c r="I71" s="693"/>
      <c r="J71" s="693"/>
      <c r="K71" s="573"/>
      <c r="L71" s="573"/>
    </row>
    <row r="72" spans="1:12" s="142" customFormat="1" ht="24" customHeight="1">
      <c r="A72" s="694"/>
      <c r="B72" s="260" t="s">
        <v>409</v>
      </c>
      <c r="C72" s="695"/>
      <c r="D72" s="696"/>
      <c r="E72" s="142" t="s">
        <v>197</v>
      </c>
      <c r="F72" s="260"/>
      <c r="G72" s="260"/>
      <c r="H72" s="693"/>
      <c r="I72" s="693"/>
      <c r="J72" s="693"/>
      <c r="K72" s="573"/>
      <c r="L72" s="573"/>
    </row>
    <row r="73" spans="1:12" s="142" customFormat="1" ht="24" customHeight="1">
      <c r="A73" s="694"/>
      <c r="B73" s="688" t="s">
        <v>410</v>
      </c>
      <c r="C73" s="260"/>
      <c r="D73" s="260"/>
      <c r="E73" s="260" t="s">
        <v>198</v>
      </c>
      <c r="F73" s="260"/>
      <c r="G73" s="260"/>
      <c r="H73" s="693"/>
      <c r="I73" s="693"/>
      <c r="J73" s="693"/>
      <c r="K73" s="573"/>
      <c r="L73" s="573"/>
    </row>
    <row r="74" spans="1:12" s="142" customFormat="1" ht="24" customHeight="1">
      <c r="A74" s="694"/>
      <c r="B74" s="688" t="s">
        <v>411</v>
      </c>
      <c r="C74" s="260"/>
      <c r="D74" s="260"/>
      <c r="E74" s="260" t="s">
        <v>32</v>
      </c>
      <c r="F74" s="260"/>
      <c r="G74" s="260"/>
      <c r="H74" s="693"/>
      <c r="I74" s="693"/>
      <c r="J74" s="693"/>
      <c r="K74" s="573"/>
      <c r="L74" s="573"/>
    </row>
    <row r="75" spans="1:12" s="142" customFormat="1" ht="24" customHeight="1">
      <c r="A75" s="694"/>
      <c r="B75" s="688" t="s">
        <v>412</v>
      </c>
      <c r="C75" s="260"/>
      <c r="D75" s="260"/>
      <c r="E75" s="142" t="s">
        <v>199</v>
      </c>
      <c r="F75" s="260"/>
      <c r="G75" s="260"/>
      <c r="H75" s="693"/>
      <c r="I75" s="693"/>
      <c r="J75" s="693"/>
      <c r="K75" s="573"/>
      <c r="L75" s="573"/>
    </row>
    <row r="76" spans="1:12" s="142" customFormat="1" ht="24" customHeight="1">
      <c r="A76" s="694"/>
      <c r="B76" s="688" t="s">
        <v>413</v>
      </c>
      <c r="C76" s="260"/>
      <c r="D76" s="260"/>
      <c r="E76" s="142" t="s">
        <v>171</v>
      </c>
      <c r="F76" s="260"/>
      <c r="G76" s="260"/>
      <c r="H76" s="693"/>
      <c r="I76" s="693"/>
      <c r="J76" s="693"/>
      <c r="K76" s="573"/>
      <c r="L76" s="573"/>
    </row>
    <row r="77" spans="1:12" s="142" customFormat="1" ht="24" customHeight="1">
      <c r="A77" s="694"/>
      <c r="B77" s="688" t="s">
        <v>414</v>
      </c>
      <c r="C77" s="260"/>
      <c r="D77" s="260"/>
      <c r="E77" s="260" t="s">
        <v>172</v>
      </c>
      <c r="F77" s="260"/>
      <c r="G77" s="260"/>
      <c r="H77" s="697"/>
      <c r="I77" s="260"/>
      <c r="J77" s="698"/>
      <c r="K77" s="573"/>
      <c r="L77" s="573"/>
    </row>
    <row r="78" spans="1:12" s="142" customFormat="1" ht="24" customHeight="1">
      <c r="A78" s="694"/>
      <c r="B78" s="688" t="s">
        <v>415</v>
      </c>
      <c r="C78" s="260"/>
      <c r="D78" s="260"/>
      <c r="E78" s="260" t="s">
        <v>173</v>
      </c>
      <c r="F78" s="260"/>
      <c r="G78" s="260"/>
      <c r="H78" s="697"/>
      <c r="I78" s="260"/>
      <c r="J78" s="698"/>
      <c r="K78" s="573"/>
      <c r="L78" s="573"/>
    </row>
    <row r="79" spans="1:12" s="142" customFormat="1" ht="24" customHeight="1">
      <c r="A79" s="694"/>
      <c r="B79" s="688" t="s">
        <v>416</v>
      </c>
      <c r="C79" s="260"/>
      <c r="D79" s="260"/>
      <c r="E79" s="260" t="s">
        <v>330</v>
      </c>
      <c r="F79" s="260"/>
      <c r="G79" s="260"/>
      <c r="H79" s="697"/>
      <c r="I79" s="260"/>
      <c r="J79" s="698"/>
      <c r="K79" s="573"/>
      <c r="L79" s="573"/>
    </row>
    <row r="80" spans="1:12" s="142" customFormat="1" ht="24" customHeight="1">
      <c r="A80" s="694"/>
      <c r="B80" s="688"/>
      <c r="C80" s="260"/>
      <c r="D80" s="260"/>
      <c r="E80" s="260" t="s">
        <v>331</v>
      </c>
      <c r="F80" s="260"/>
      <c r="G80" s="260"/>
      <c r="H80" s="697"/>
      <c r="I80" s="260"/>
      <c r="J80" s="698"/>
      <c r="K80" s="573"/>
      <c r="L80" s="573"/>
    </row>
    <row r="81" spans="1:12" s="142" customFormat="1" ht="24" customHeight="1">
      <c r="A81" s="694"/>
      <c r="B81" s="688" t="s">
        <v>417</v>
      </c>
      <c r="C81" s="260"/>
      <c r="D81" s="260"/>
      <c r="E81" s="260" t="s">
        <v>332</v>
      </c>
      <c r="F81" s="260"/>
      <c r="G81" s="260"/>
      <c r="H81" s="697"/>
      <c r="I81" s="260"/>
      <c r="J81" s="698"/>
      <c r="K81" s="573"/>
      <c r="L81" s="573"/>
    </row>
    <row r="82" spans="1:12" s="142" customFormat="1" ht="24" customHeight="1">
      <c r="A82" s="694"/>
      <c r="B82" s="688" t="s">
        <v>418</v>
      </c>
      <c r="C82" s="260"/>
      <c r="D82" s="260"/>
      <c r="E82" s="260" t="s">
        <v>200</v>
      </c>
      <c r="F82" s="260"/>
      <c r="G82" s="260"/>
      <c r="H82" s="697"/>
      <c r="I82" s="260"/>
      <c r="J82" s="698"/>
      <c r="K82" s="573"/>
      <c r="L82" s="573"/>
    </row>
    <row r="83" spans="1:12" s="142" customFormat="1" ht="24" customHeight="1">
      <c r="A83" s="694"/>
      <c r="B83" s="688" t="s">
        <v>419</v>
      </c>
      <c r="C83" s="260"/>
      <c r="D83" s="260"/>
      <c r="E83" s="260" t="s">
        <v>174</v>
      </c>
      <c r="F83" s="260"/>
      <c r="G83" s="260"/>
      <c r="H83" s="697"/>
      <c r="I83" s="260"/>
      <c r="J83" s="698"/>
      <c r="K83" s="573"/>
      <c r="L83" s="573"/>
    </row>
    <row r="84" spans="1:12" s="142" customFormat="1" ht="24" customHeight="1">
      <c r="A84" s="694"/>
      <c r="B84" s="688" t="s">
        <v>420</v>
      </c>
      <c r="C84" s="260"/>
      <c r="D84" s="260"/>
      <c r="E84" s="260" t="s">
        <v>201</v>
      </c>
      <c r="F84" s="260"/>
      <c r="G84" s="260"/>
      <c r="H84" s="697"/>
      <c r="I84" s="260"/>
      <c r="J84" s="698"/>
      <c r="K84" s="573"/>
      <c r="L84" s="573"/>
    </row>
    <row r="85" spans="1:12" s="142" customFormat="1" ht="24" customHeight="1">
      <c r="A85" s="694"/>
      <c r="B85" s="688" t="s">
        <v>421</v>
      </c>
      <c r="C85" s="260"/>
      <c r="D85" s="260"/>
      <c r="E85" s="260" t="s">
        <v>202</v>
      </c>
      <c r="F85" s="260"/>
      <c r="G85" s="260"/>
      <c r="H85" s="697"/>
      <c r="I85" s="260"/>
      <c r="J85" s="698"/>
      <c r="K85" s="573"/>
      <c r="L85" s="573"/>
    </row>
    <row r="86" spans="1:12" s="142" customFormat="1" ht="24" customHeight="1">
      <c r="A86" s="694"/>
      <c r="B86" s="688" t="s">
        <v>422</v>
      </c>
      <c r="C86" s="260"/>
      <c r="D86" s="260"/>
      <c r="E86" s="260" t="s">
        <v>203</v>
      </c>
      <c r="F86" s="260"/>
      <c r="G86" s="260"/>
      <c r="H86" s="697"/>
      <c r="I86" s="260"/>
      <c r="J86" s="698"/>
      <c r="K86" s="573"/>
      <c r="L86" s="573"/>
    </row>
    <row r="87" spans="1:12" s="142" customFormat="1" ht="24" customHeight="1">
      <c r="A87" s="694"/>
      <c r="B87" s="688" t="s">
        <v>423</v>
      </c>
      <c r="C87" s="260"/>
      <c r="D87" s="260"/>
      <c r="E87" s="260" t="s">
        <v>204</v>
      </c>
      <c r="F87" s="260"/>
      <c r="G87" s="260"/>
      <c r="H87" s="697"/>
      <c r="I87" s="260"/>
      <c r="J87" s="698"/>
      <c r="K87" s="573"/>
      <c r="L87" s="573"/>
    </row>
    <row r="88" spans="1:12" s="142" customFormat="1" ht="24" customHeight="1">
      <c r="A88" s="694"/>
      <c r="B88" s="688" t="s">
        <v>424</v>
      </c>
      <c r="C88" s="260"/>
      <c r="D88" s="260"/>
      <c r="E88" s="260" t="s">
        <v>205</v>
      </c>
      <c r="F88" s="260"/>
      <c r="G88" s="260"/>
      <c r="H88" s="697"/>
      <c r="I88" s="260"/>
      <c r="J88" s="698"/>
      <c r="K88" s="573"/>
      <c r="L88" s="573"/>
    </row>
    <row r="89" spans="1:12" s="142" customFormat="1" ht="24" customHeight="1">
      <c r="A89" s="694"/>
      <c r="B89" s="688" t="s">
        <v>425</v>
      </c>
      <c r="C89" s="260"/>
      <c r="D89" s="260"/>
      <c r="E89" s="260" t="s">
        <v>206</v>
      </c>
      <c r="F89" s="260"/>
      <c r="G89" s="260"/>
      <c r="H89" s="697"/>
      <c r="I89" s="260"/>
      <c r="J89" s="698"/>
      <c r="K89" s="573"/>
      <c r="L89" s="573"/>
    </row>
    <row r="90" spans="1:12" s="142" customFormat="1" ht="24" customHeight="1">
      <c r="A90" s="694"/>
      <c r="B90" s="260" t="s">
        <v>426</v>
      </c>
      <c r="C90" s="262"/>
      <c r="D90" s="260"/>
      <c r="E90" s="260" t="s">
        <v>207</v>
      </c>
      <c r="F90" s="260"/>
      <c r="G90" s="260"/>
      <c r="H90" s="697"/>
      <c r="I90" s="260"/>
      <c r="J90" s="698"/>
      <c r="K90" s="573"/>
      <c r="L90" s="573"/>
    </row>
    <row r="91" spans="1:12" s="142" customFormat="1" ht="24" customHeight="1">
      <c r="A91" s="440"/>
      <c r="B91" s="688" t="s">
        <v>427</v>
      </c>
      <c r="C91" s="260"/>
      <c r="D91" s="260"/>
      <c r="E91" s="260" t="s">
        <v>208</v>
      </c>
      <c r="F91" s="571"/>
      <c r="G91" s="571"/>
      <c r="H91" s="571"/>
      <c r="I91" s="572"/>
      <c r="J91" s="573"/>
      <c r="K91" s="573"/>
      <c r="L91" s="573"/>
    </row>
    <row r="92" spans="1:12" ht="24" customHeight="1">
      <c r="A92" s="694"/>
      <c r="B92" s="260" t="s">
        <v>428</v>
      </c>
      <c r="C92" s="262"/>
      <c r="D92" s="260"/>
      <c r="E92" s="260" t="s">
        <v>175</v>
      </c>
      <c r="F92" s="260"/>
      <c r="G92" s="260"/>
      <c r="H92" s="697"/>
      <c r="I92" s="260"/>
      <c r="J92" s="693"/>
    </row>
    <row r="93" spans="1:12" ht="24" customHeight="1">
      <c r="A93" s="694"/>
      <c r="B93" s="688" t="s">
        <v>429</v>
      </c>
      <c r="C93" s="260"/>
      <c r="D93" s="260"/>
      <c r="E93" s="260" t="s">
        <v>209</v>
      </c>
      <c r="F93" s="260"/>
      <c r="G93" s="260"/>
      <c r="H93" s="697"/>
      <c r="I93" s="260"/>
      <c r="J93" s="698"/>
    </row>
    <row r="94" spans="1:12" ht="24" customHeight="1">
      <c r="A94" s="694"/>
      <c r="B94" s="260" t="s">
        <v>430</v>
      </c>
      <c r="C94" s="260"/>
      <c r="D94" s="693"/>
      <c r="E94" s="260" t="s">
        <v>333</v>
      </c>
      <c r="F94" s="260"/>
      <c r="G94" s="693"/>
      <c r="H94" s="693"/>
      <c r="I94" s="693"/>
      <c r="J94" s="698"/>
    </row>
    <row r="95" spans="1:12" s="260" customFormat="1" ht="24" customHeight="1">
      <c r="A95" s="694"/>
      <c r="B95" s="260" t="s">
        <v>431</v>
      </c>
      <c r="D95" s="693"/>
      <c r="E95" s="260" t="s">
        <v>469</v>
      </c>
      <c r="G95" s="693"/>
      <c r="H95" s="693"/>
      <c r="I95" s="693"/>
      <c r="J95" s="693"/>
      <c r="K95" s="693"/>
      <c r="L95" s="682"/>
    </row>
    <row r="96" spans="1:12" s="260" customFormat="1" ht="24" customHeight="1">
      <c r="A96" s="694"/>
      <c r="B96" s="260" t="s">
        <v>432</v>
      </c>
      <c r="D96" s="693"/>
      <c r="E96" s="260" t="s">
        <v>470</v>
      </c>
      <c r="G96" s="693"/>
      <c r="H96" s="693"/>
      <c r="I96" s="693"/>
      <c r="J96" s="693"/>
      <c r="K96" s="693"/>
      <c r="L96" s="682"/>
    </row>
    <row r="97" spans="1:12" s="260" customFormat="1" ht="24" customHeight="1">
      <c r="A97" s="694"/>
      <c r="B97" s="260" t="s">
        <v>433</v>
      </c>
      <c r="D97" s="693"/>
      <c r="E97" s="260" t="s">
        <v>471</v>
      </c>
      <c r="G97" s="693"/>
      <c r="H97" s="693"/>
      <c r="I97" s="693"/>
      <c r="J97" s="693"/>
      <c r="K97" s="693"/>
      <c r="L97" s="682"/>
    </row>
    <row r="98" spans="1:12" ht="24" customHeight="1">
      <c r="A98" s="694"/>
      <c r="B98" s="260"/>
      <c r="C98" s="262"/>
      <c r="D98" s="260"/>
      <c r="E98" s="260"/>
      <c r="F98" s="260"/>
      <c r="G98" s="260"/>
      <c r="H98" s="697"/>
      <c r="I98" s="260"/>
      <c r="J98" s="693"/>
    </row>
    <row r="99" spans="1:12" ht="24" customHeight="1">
      <c r="A99" s="694"/>
      <c r="B99" s="260"/>
      <c r="C99" s="262"/>
      <c r="D99" s="260"/>
      <c r="E99" s="260"/>
      <c r="F99" s="260"/>
      <c r="G99" s="260"/>
      <c r="H99" s="697"/>
      <c r="I99" s="260"/>
      <c r="J99" s="693"/>
    </row>
    <row r="100" spans="1:12" s="142" customFormat="1" ht="24" customHeight="1">
      <c r="A100" s="683"/>
      <c r="B100" s="326"/>
      <c r="C100" s="283" t="s">
        <v>139</v>
      </c>
      <c r="D100" s="283"/>
      <c r="E100" s="684"/>
      <c r="F100" s="667"/>
      <c r="G100" s="667"/>
      <c r="H100" s="667"/>
      <c r="I100" s="667"/>
      <c r="J100" s="574"/>
    </row>
    <row r="101" spans="1:12" s="142" customFormat="1" ht="24" customHeight="1">
      <c r="A101" s="683"/>
      <c r="B101" s="685"/>
      <c r="C101" s="283" t="s">
        <v>906</v>
      </c>
      <c r="D101" s="283"/>
      <c r="E101" s="684"/>
      <c r="F101" s="667"/>
      <c r="G101" s="667"/>
      <c r="H101" s="667"/>
      <c r="I101" s="667"/>
      <c r="J101" s="574"/>
    </row>
    <row r="102" spans="1:12" ht="26.1" customHeight="1">
      <c r="A102" s="873" t="s">
        <v>227</v>
      </c>
      <c r="B102" s="873"/>
      <c r="C102" s="873"/>
      <c r="D102" s="873"/>
      <c r="E102" s="873"/>
      <c r="F102" s="873"/>
      <c r="G102" s="873"/>
      <c r="H102" s="873"/>
      <c r="I102" s="873"/>
      <c r="J102" s="873"/>
    </row>
    <row r="103" spans="1:12" ht="26.1" customHeight="1">
      <c r="A103" s="694"/>
    </row>
    <row r="104" spans="1:12" ht="26.1" customHeight="1">
      <c r="A104" s="260"/>
      <c r="B104" s="692" t="s">
        <v>118</v>
      </c>
      <c r="C104" s="260"/>
      <c r="D104" s="260"/>
      <c r="E104" s="826" t="s">
        <v>902</v>
      </c>
      <c r="F104" s="260"/>
      <c r="G104" s="260"/>
      <c r="H104" s="693"/>
      <c r="I104" s="693"/>
      <c r="J104" s="693"/>
    </row>
    <row r="105" spans="1:12" ht="26.1" customHeight="1">
      <c r="A105" s="694"/>
      <c r="B105" s="260" t="s">
        <v>434</v>
      </c>
      <c r="C105" s="699"/>
      <c r="D105" s="260"/>
      <c r="E105" s="260" t="s">
        <v>176</v>
      </c>
      <c r="F105" s="260"/>
      <c r="G105" s="260"/>
      <c r="H105" s="693"/>
      <c r="I105" s="693"/>
      <c r="J105" s="693"/>
    </row>
    <row r="106" spans="1:12" ht="26.1" customHeight="1">
      <c r="A106" s="694"/>
      <c r="B106" s="688" t="s">
        <v>435</v>
      </c>
      <c r="C106" s="260"/>
      <c r="D106" s="260"/>
      <c r="E106" s="260" t="s">
        <v>177</v>
      </c>
      <c r="F106" s="260"/>
      <c r="G106" s="260"/>
      <c r="H106" s="693"/>
      <c r="I106" s="693"/>
      <c r="J106" s="693"/>
    </row>
    <row r="107" spans="1:12" ht="26.1" customHeight="1">
      <c r="A107" s="694"/>
      <c r="B107" s="688" t="s">
        <v>436</v>
      </c>
      <c r="C107" s="260"/>
      <c r="D107" s="260"/>
      <c r="E107" s="260" t="s">
        <v>137</v>
      </c>
      <c r="F107" s="260"/>
      <c r="G107" s="260"/>
      <c r="H107" s="693"/>
      <c r="I107" s="693"/>
      <c r="J107" s="693"/>
    </row>
    <row r="108" spans="1:12" ht="26.1" customHeight="1">
      <c r="A108" s="694"/>
      <c r="B108" s="688" t="s">
        <v>437</v>
      </c>
      <c r="C108" s="260"/>
      <c r="D108" s="260"/>
      <c r="E108" s="260" t="s">
        <v>257</v>
      </c>
      <c r="F108" s="260"/>
      <c r="G108" s="260"/>
      <c r="H108" s="693"/>
      <c r="I108" s="693"/>
      <c r="J108" s="693"/>
    </row>
    <row r="109" spans="1:12" ht="26.1" customHeight="1">
      <c r="A109" s="694"/>
      <c r="B109" s="688" t="s">
        <v>438</v>
      </c>
      <c r="C109" s="260"/>
      <c r="D109" s="260"/>
      <c r="E109" s="260" t="s">
        <v>210</v>
      </c>
      <c r="F109" s="260"/>
      <c r="G109" s="260"/>
      <c r="H109" s="693"/>
      <c r="I109" s="693"/>
      <c r="J109" s="693"/>
    </row>
    <row r="110" spans="1:12" ht="26.1" customHeight="1">
      <c r="A110" s="694"/>
      <c r="B110" s="688" t="s">
        <v>439</v>
      </c>
      <c r="C110" s="260"/>
      <c r="D110" s="260"/>
      <c r="E110" s="260" t="s">
        <v>178</v>
      </c>
      <c r="F110" s="260"/>
      <c r="G110" s="260"/>
      <c r="H110" s="693"/>
      <c r="I110" s="693"/>
      <c r="J110" s="693"/>
    </row>
    <row r="111" spans="1:12" ht="26.1" customHeight="1">
      <c r="A111" s="694"/>
      <c r="B111" s="260" t="s">
        <v>440</v>
      </c>
      <c r="C111" s="699"/>
      <c r="D111" s="260"/>
      <c r="E111" s="260" t="s">
        <v>211</v>
      </c>
      <c r="F111" s="260"/>
      <c r="G111" s="260"/>
      <c r="H111" s="693"/>
      <c r="I111" s="693"/>
      <c r="J111" s="693"/>
    </row>
    <row r="112" spans="1:12" ht="26.1" customHeight="1">
      <c r="A112" s="694"/>
      <c r="B112" s="688" t="s">
        <v>441</v>
      </c>
      <c r="C112" s="260"/>
      <c r="D112" s="260"/>
      <c r="E112" s="260" t="s">
        <v>212</v>
      </c>
      <c r="F112" s="260"/>
      <c r="G112" s="260"/>
      <c r="H112" s="693"/>
      <c r="I112" s="693"/>
      <c r="J112" s="693"/>
    </row>
    <row r="113" spans="1:10" ht="26.1" customHeight="1">
      <c r="A113" s="694"/>
      <c r="B113" s="688" t="s">
        <v>442</v>
      </c>
      <c r="C113" s="260"/>
      <c r="D113" s="260"/>
      <c r="E113" s="260" t="s">
        <v>213</v>
      </c>
      <c r="F113" s="260"/>
      <c r="G113" s="260"/>
      <c r="H113" s="693"/>
      <c r="I113" s="693"/>
      <c r="J113" s="693"/>
    </row>
    <row r="114" spans="1:10" ht="26.1" customHeight="1">
      <c r="A114" s="694"/>
      <c r="B114" s="260" t="s">
        <v>443</v>
      </c>
      <c r="C114" s="699"/>
      <c r="D114" s="260"/>
      <c r="E114" s="260" t="s">
        <v>214</v>
      </c>
      <c r="F114" s="260"/>
      <c r="G114" s="260"/>
      <c r="H114" s="693"/>
      <c r="I114" s="693"/>
      <c r="J114" s="693"/>
    </row>
    <row r="115" spans="1:10" ht="26.1" customHeight="1">
      <c r="A115" s="694"/>
      <c r="B115" s="692" t="s">
        <v>215</v>
      </c>
      <c r="C115" s="260"/>
      <c r="D115" s="260"/>
      <c r="E115" s="260"/>
      <c r="F115" s="260"/>
      <c r="G115" s="260"/>
      <c r="H115" s="697"/>
      <c r="I115" s="260"/>
      <c r="J115" s="693"/>
    </row>
    <row r="116" spans="1:10" ht="26.1" customHeight="1">
      <c r="A116" s="694"/>
      <c r="B116" s="688" t="s">
        <v>444</v>
      </c>
      <c r="C116" s="260"/>
      <c r="D116" s="260"/>
      <c r="E116" s="260" t="s">
        <v>509</v>
      </c>
      <c r="F116" s="260"/>
      <c r="G116" s="260"/>
      <c r="H116" s="260"/>
      <c r="I116" s="260"/>
      <c r="J116" s="693"/>
    </row>
    <row r="117" spans="1:10" ht="26.1" customHeight="1">
      <c r="A117" s="694"/>
      <c r="B117" s="688" t="s">
        <v>445</v>
      </c>
      <c r="C117" s="260"/>
      <c r="D117" s="260"/>
      <c r="E117" s="688" t="s">
        <v>216</v>
      </c>
      <c r="F117" s="260"/>
      <c r="G117" s="260"/>
      <c r="H117" s="260"/>
      <c r="I117" s="260"/>
      <c r="J117" s="693"/>
    </row>
    <row r="118" spans="1:10" ht="26.1" customHeight="1">
      <c r="A118" s="694"/>
      <c r="B118" s="688" t="s">
        <v>446</v>
      </c>
      <c r="C118" s="260"/>
      <c r="D118" s="260"/>
      <c r="E118" s="260" t="s">
        <v>926</v>
      </c>
      <c r="F118" s="260"/>
      <c r="G118" s="260"/>
      <c r="H118" s="260"/>
      <c r="I118" s="260"/>
      <c r="J118" s="693"/>
    </row>
    <row r="119" spans="1:10" ht="26.1" customHeight="1">
      <c r="A119" s="694"/>
      <c r="B119" s="688" t="s">
        <v>450</v>
      </c>
      <c r="C119" s="260"/>
      <c r="D119" s="260"/>
      <c r="E119" s="688" t="s">
        <v>334</v>
      </c>
      <c r="F119" s="260"/>
      <c r="G119" s="260"/>
      <c r="H119" s="260"/>
      <c r="I119" s="260"/>
      <c r="J119" s="693"/>
    </row>
    <row r="120" spans="1:10" ht="26.1" customHeight="1">
      <c r="A120" s="694"/>
      <c r="B120" s="688"/>
      <c r="C120" s="260"/>
      <c r="D120" s="260"/>
      <c r="E120" s="688" t="s">
        <v>335</v>
      </c>
      <c r="F120" s="260"/>
      <c r="G120" s="260"/>
      <c r="H120" s="260"/>
      <c r="I120" s="260"/>
      <c r="J120" s="693"/>
    </row>
    <row r="121" spans="1:10" ht="26.1" customHeight="1">
      <c r="A121" s="694"/>
      <c r="B121" s="688" t="s">
        <v>447</v>
      </c>
      <c r="C121" s="260"/>
      <c r="D121" s="260"/>
      <c r="E121" s="688" t="s">
        <v>217</v>
      </c>
      <c r="F121" s="260"/>
      <c r="G121" s="260"/>
      <c r="H121" s="260"/>
      <c r="I121" s="260"/>
      <c r="J121" s="693"/>
    </row>
    <row r="122" spans="1:10" ht="26.1" customHeight="1">
      <c r="A122" s="694"/>
      <c r="B122" s="688" t="s">
        <v>448</v>
      </c>
      <c r="C122" s="260"/>
      <c r="D122" s="260"/>
      <c r="E122" s="260" t="s">
        <v>336</v>
      </c>
      <c r="F122" s="260"/>
      <c r="G122" s="260"/>
      <c r="H122" s="260"/>
      <c r="I122" s="260"/>
      <c r="J122" s="693"/>
    </row>
    <row r="123" spans="1:10" ht="26.1" customHeight="1">
      <c r="A123" s="694"/>
      <c r="B123" s="688" t="s">
        <v>449</v>
      </c>
      <c r="C123" s="260"/>
      <c r="D123" s="260"/>
      <c r="E123" s="260" t="s">
        <v>218</v>
      </c>
      <c r="F123" s="260"/>
      <c r="G123" s="260"/>
      <c r="H123" s="260"/>
      <c r="I123" s="260"/>
      <c r="J123" s="693"/>
    </row>
    <row r="124" spans="1:10" ht="26.1" customHeight="1">
      <c r="A124" s="694"/>
      <c r="B124" s="692" t="s">
        <v>219</v>
      </c>
      <c r="C124" s="260"/>
      <c r="D124" s="260"/>
      <c r="E124" s="260"/>
      <c r="G124" s="827" t="s">
        <v>902</v>
      </c>
      <c r="H124" s="697"/>
      <c r="I124" s="700"/>
      <c r="J124" s="693"/>
    </row>
    <row r="125" spans="1:10" ht="26.1" customHeight="1">
      <c r="A125" s="694"/>
      <c r="B125" s="688" t="s">
        <v>451</v>
      </c>
      <c r="C125" s="260"/>
      <c r="D125" s="260"/>
      <c r="E125" s="260" t="s">
        <v>927</v>
      </c>
      <c r="F125" s="260"/>
      <c r="G125" s="260"/>
      <c r="H125" s="697"/>
      <c r="I125" s="260"/>
      <c r="J125" s="693"/>
    </row>
    <row r="126" spans="1:10" ht="26.1" customHeight="1">
      <c r="A126" s="694"/>
      <c r="B126" s="688" t="s">
        <v>452</v>
      </c>
      <c r="C126" s="260"/>
      <c r="D126" s="260"/>
      <c r="E126" s="260" t="s">
        <v>220</v>
      </c>
      <c r="F126" s="260"/>
      <c r="G126" s="260"/>
      <c r="H126" s="697"/>
      <c r="I126" s="260"/>
      <c r="J126" s="693"/>
    </row>
    <row r="127" spans="1:10" ht="26.1" customHeight="1">
      <c r="A127" s="694"/>
      <c r="B127" s="688" t="s">
        <v>630</v>
      </c>
      <c r="C127" s="260"/>
      <c r="D127" s="260"/>
      <c r="E127" s="260" t="s">
        <v>337</v>
      </c>
      <c r="F127" s="260"/>
      <c r="G127" s="260"/>
      <c r="H127" s="697"/>
      <c r="I127" s="260"/>
      <c r="J127" s="693"/>
    </row>
    <row r="128" spans="1:10" ht="26.1" customHeight="1">
      <c r="A128" s="694"/>
      <c r="B128" s="260"/>
      <c r="C128" s="260"/>
      <c r="D128" s="260"/>
      <c r="E128" s="260" t="s">
        <v>338</v>
      </c>
      <c r="F128" s="260"/>
      <c r="G128" s="260"/>
      <c r="H128" s="697"/>
      <c r="I128" s="260"/>
      <c r="J128" s="693"/>
    </row>
    <row r="129" spans="1:10" ht="26.1" customHeight="1">
      <c r="A129" s="694"/>
      <c r="J129" s="693"/>
    </row>
    <row r="130" spans="1:10" ht="26.1" customHeight="1">
      <c r="A130" s="694"/>
      <c r="J130" s="693"/>
    </row>
    <row r="131" spans="1:10" s="142" customFormat="1" ht="26.1" customHeight="1">
      <c r="A131" s="683"/>
      <c r="B131" s="326"/>
      <c r="C131" s="283" t="s">
        <v>139</v>
      </c>
      <c r="D131" s="283"/>
      <c r="E131" s="684"/>
      <c r="F131" s="667"/>
      <c r="G131" s="667"/>
      <c r="H131" s="667"/>
      <c r="I131" s="667"/>
      <c r="J131" s="574"/>
    </row>
    <row r="132" spans="1:10" s="142" customFormat="1" ht="26.1" customHeight="1">
      <c r="A132" s="683"/>
      <c r="B132" s="685"/>
      <c r="C132" s="283" t="s">
        <v>906</v>
      </c>
      <c r="D132" s="283"/>
      <c r="E132" s="684"/>
      <c r="F132" s="667"/>
      <c r="G132" s="667"/>
      <c r="H132" s="667"/>
      <c r="I132" s="667"/>
      <c r="J132" s="574"/>
    </row>
    <row r="133" spans="1:10" ht="24.6" customHeight="1">
      <c r="A133" s="873" t="s">
        <v>480</v>
      </c>
      <c r="B133" s="873"/>
      <c r="C133" s="873"/>
      <c r="D133" s="873"/>
      <c r="E133" s="873"/>
      <c r="F133" s="873"/>
      <c r="G133" s="873"/>
      <c r="H133" s="873"/>
      <c r="I133" s="873"/>
      <c r="J133" s="873"/>
    </row>
    <row r="134" spans="1:10" ht="24.6" customHeight="1">
      <c r="A134" s="686"/>
    </row>
    <row r="135" spans="1:10" ht="24.6" customHeight="1">
      <c r="A135" s="856"/>
      <c r="B135" s="692" t="s">
        <v>219</v>
      </c>
      <c r="C135" s="260"/>
      <c r="D135" s="260"/>
      <c r="E135" s="260"/>
      <c r="G135" s="827" t="s">
        <v>902</v>
      </c>
      <c r="H135" s="697"/>
    </row>
    <row r="136" spans="1:10" ht="24.6" customHeight="1">
      <c r="A136" s="694"/>
      <c r="B136" s="688" t="s">
        <v>453</v>
      </c>
      <c r="C136" s="260"/>
      <c r="D136" s="260"/>
      <c r="E136" s="260" t="s">
        <v>631</v>
      </c>
      <c r="F136" s="260"/>
      <c r="G136" s="260"/>
      <c r="H136" s="697"/>
      <c r="I136" s="260"/>
      <c r="J136" s="693"/>
    </row>
    <row r="137" spans="1:10" ht="24.6" customHeight="1">
      <c r="A137" s="694"/>
      <c r="B137" s="688"/>
      <c r="C137" s="260"/>
      <c r="D137" s="260"/>
      <c r="E137" s="260" t="s">
        <v>790</v>
      </c>
      <c r="F137" s="260"/>
      <c r="G137" s="260"/>
      <c r="H137" s="697"/>
      <c r="I137" s="260"/>
      <c r="J137" s="693"/>
    </row>
    <row r="138" spans="1:10" ht="24.6" customHeight="1">
      <c r="A138" s="694"/>
      <c r="B138" s="688" t="s">
        <v>454</v>
      </c>
      <c r="C138" s="260"/>
      <c r="D138" s="260"/>
      <c r="E138" s="688" t="s">
        <v>138</v>
      </c>
      <c r="F138" s="260"/>
      <c r="G138" s="260"/>
      <c r="H138" s="697"/>
      <c r="I138" s="260"/>
      <c r="J138" s="693"/>
    </row>
    <row r="139" spans="1:10" ht="24.6" customHeight="1">
      <c r="A139" s="694"/>
      <c r="B139" s="688" t="s">
        <v>455</v>
      </c>
      <c r="C139" s="260"/>
      <c r="D139" s="260"/>
      <c r="E139" s="260" t="s">
        <v>117</v>
      </c>
      <c r="F139" s="260"/>
      <c r="G139" s="260"/>
      <c r="H139" s="260"/>
      <c r="I139" s="575"/>
      <c r="J139" s="575"/>
    </row>
    <row r="140" spans="1:10" ht="24.6" customHeight="1">
      <c r="A140" s="694"/>
      <c r="B140" s="688" t="s">
        <v>456</v>
      </c>
      <c r="C140" s="260"/>
      <c r="D140" s="260"/>
      <c r="E140" s="260" t="s">
        <v>221</v>
      </c>
      <c r="F140" s="260"/>
      <c r="G140" s="260"/>
      <c r="H140" s="260"/>
      <c r="I140" s="575"/>
      <c r="J140" s="575"/>
    </row>
    <row r="141" spans="1:10" ht="24.6" customHeight="1">
      <c r="A141" s="694"/>
      <c r="B141" s="688" t="s">
        <v>457</v>
      </c>
      <c r="C141" s="260"/>
      <c r="D141" s="260"/>
      <c r="E141" s="142" t="s">
        <v>339</v>
      </c>
      <c r="F141" s="260"/>
      <c r="G141" s="260"/>
      <c r="H141" s="260"/>
      <c r="I141" s="575"/>
      <c r="J141" s="575"/>
    </row>
    <row r="142" spans="1:10" ht="24.6" customHeight="1">
      <c r="A142" s="694"/>
      <c r="B142" s="688"/>
      <c r="C142" s="260"/>
      <c r="D142" s="260"/>
      <c r="E142" s="142" t="s">
        <v>632</v>
      </c>
      <c r="F142" s="260"/>
      <c r="G142" s="260"/>
      <c r="H142" s="260"/>
      <c r="I142" s="575"/>
      <c r="J142" s="575"/>
    </row>
    <row r="143" spans="1:10" ht="24.6" customHeight="1">
      <c r="A143" s="694"/>
      <c r="B143" s="688"/>
      <c r="C143" s="260"/>
      <c r="D143" s="260"/>
      <c r="E143" s="701" t="s">
        <v>340</v>
      </c>
      <c r="F143" s="260"/>
      <c r="G143" s="260"/>
      <c r="H143" s="260"/>
      <c r="I143" s="575"/>
      <c r="J143" s="575"/>
    </row>
    <row r="144" spans="1:10" ht="24.6" customHeight="1">
      <c r="A144" s="694"/>
      <c r="B144" s="688" t="s">
        <v>458</v>
      </c>
      <c r="C144" s="260"/>
      <c r="D144" s="260"/>
      <c r="E144" s="142" t="s">
        <v>222</v>
      </c>
      <c r="F144" s="260"/>
      <c r="G144" s="260"/>
      <c r="H144" s="260"/>
      <c r="I144" s="575"/>
      <c r="J144" s="575"/>
    </row>
    <row r="145" spans="1:21" ht="24.6" customHeight="1">
      <c r="A145" s="694"/>
      <c r="B145" s="688" t="s">
        <v>459</v>
      </c>
      <c r="C145" s="260"/>
      <c r="D145" s="260"/>
      <c r="E145" s="688" t="s">
        <v>341</v>
      </c>
      <c r="F145" s="260"/>
      <c r="G145" s="260"/>
      <c r="H145" s="260"/>
      <c r="I145" s="575"/>
      <c r="J145" s="575"/>
    </row>
    <row r="146" spans="1:21" ht="24.6" customHeight="1">
      <c r="A146" s="694"/>
      <c r="B146" s="688" t="s">
        <v>460</v>
      </c>
      <c r="C146" s="260"/>
      <c r="D146" s="260"/>
      <c r="E146" s="688" t="s">
        <v>163</v>
      </c>
      <c r="F146" s="260"/>
      <c r="G146" s="260"/>
      <c r="H146" s="260"/>
      <c r="I146" s="575"/>
      <c r="J146" s="575"/>
    </row>
    <row r="147" spans="1:21" ht="24.6" customHeight="1">
      <c r="A147" s="694"/>
      <c r="B147" s="688" t="s">
        <v>461</v>
      </c>
      <c r="C147" s="260"/>
      <c r="D147" s="260"/>
      <c r="E147" s="142" t="s">
        <v>342</v>
      </c>
      <c r="F147" s="260"/>
      <c r="G147" s="260"/>
      <c r="H147" s="260"/>
      <c r="I147" s="575"/>
      <c r="J147" s="575"/>
    </row>
    <row r="148" spans="1:21" ht="24.6" customHeight="1">
      <c r="A148" s="694"/>
      <c r="B148" s="260" t="s">
        <v>462</v>
      </c>
      <c r="C148" s="702"/>
      <c r="D148" s="702"/>
      <c r="E148" s="142" t="s">
        <v>343</v>
      </c>
      <c r="F148" s="260"/>
      <c r="G148" s="260"/>
      <c r="H148" s="260"/>
      <c r="I148" s="575"/>
      <c r="J148" s="575"/>
    </row>
    <row r="149" spans="1:21" ht="24.6" customHeight="1">
      <c r="A149" s="703" t="s">
        <v>633</v>
      </c>
      <c r="B149" s="260"/>
      <c r="C149" s="142"/>
      <c r="D149" s="571"/>
      <c r="E149" s="571"/>
      <c r="F149" s="571"/>
      <c r="G149" s="571"/>
      <c r="H149" s="571"/>
      <c r="I149" s="572"/>
      <c r="J149" s="573"/>
    </row>
    <row r="150" spans="1:21" ht="24.6" customHeight="1">
      <c r="A150" s="704" t="s">
        <v>634</v>
      </c>
      <c r="B150" s="260"/>
      <c r="C150" s="142"/>
      <c r="D150" s="571"/>
      <c r="E150" s="571"/>
      <c r="F150" s="571"/>
      <c r="G150" s="571"/>
      <c r="H150" s="571"/>
      <c r="I150" s="572"/>
      <c r="J150" s="573"/>
    </row>
    <row r="151" spans="1:21" s="260" customFormat="1" ht="24.6" customHeight="1">
      <c r="A151" s="455" t="s">
        <v>635</v>
      </c>
      <c r="B151" s="456"/>
      <c r="C151" s="456"/>
      <c r="D151" s="456"/>
      <c r="E151" s="456"/>
      <c r="F151" s="456"/>
      <c r="G151" s="456"/>
      <c r="H151" s="456"/>
      <c r="I151" s="456"/>
      <c r="J151" s="456"/>
      <c r="K151" s="575"/>
      <c r="L151" s="576"/>
      <c r="M151" s="442"/>
      <c r="O151" s="442"/>
      <c r="P151" s="442"/>
      <c r="Q151" s="442"/>
      <c r="R151" s="442"/>
      <c r="S151" s="442"/>
      <c r="T151" s="442"/>
      <c r="U151" s="442"/>
    </row>
    <row r="152" spans="1:21" s="260" customFormat="1" ht="24.6" customHeight="1">
      <c r="A152" s="455" t="s">
        <v>546</v>
      </c>
      <c r="B152" s="456"/>
      <c r="C152" s="456"/>
      <c r="D152" s="456"/>
      <c r="E152" s="456"/>
      <c r="F152" s="456"/>
      <c r="G152" s="456"/>
      <c r="H152" s="456"/>
      <c r="I152" s="456"/>
      <c r="J152" s="456"/>
      <c r="K152" s="575"/>
      <c r="L152" s="576"/>
      <c r="M152" s="442"/>
      <c r="O152" s="442"/>
      <c r="P152" s="442"/>
      <c r="Q152" s="442"/>
      <c r="R152" s="442"/>
      <c r="S152" s="442"/>
      <c r="T152" s="442"/>
      <c r="U152" s="442"/>
    </row>
    <row r="153" spans="1:21" s="260" customFormat="1" ht="24.6" customHeight="1">
      <c r="A153" s="455" t="s">
        <v>516</v>
      </c>
      <c r="B153" s="456"/>
      <c r="C153" s="456"/>
      <c r="D153" s="456"/>
      <c r="E153" s="456"/>
      <c r="F153" s="456"/>
      <c r="G153" s="456"/>
      <c r="H153" s="456"/>
      <c r="I153" s="456"/>
      <c r="J153" s="456"/>
      <c r="K153" s="575"/>
      <c r="L153" s="576"/>
      <c r="M153" s="442"/>
      <c r="O153" s="442"/>
      <c r="P153" s="442"/>
      <c r="Q153" s="442"/>
      <c r="R153" s="442"/>
      <c r="S153" s="442"/>
      <c r="T153" s="442"/>
      <c r="U153" s="442"/>
    </row>
    <row r="154" spans="1:21" s="260" customFormat="1" ht="24.6" customHeight="1">
      <c r="A154" s="455" t="s">
        <v>547</v>
      </c>
      <c r="B154" s="456"/>
      <c r="C154" s="456"/>
      <c r="D154" s="456"/>
      <c r="E154" s="456"/>
      <c r="F154" s="456"/>
      <c r="G154" s="456"/>
      <c r="H154" s="456"/>
      <c r="I154" s="456"/>
      <c r="J154" s="456"/>
      <c r="K154" s="575"/>
      <c r="L154" s="576"/>
      <c r="M154" s="442"/>
      <c r="O154" s="442"/>
      <c r="P154" s="442"/>
      <c r="Q154" s="442"/>
      <c r="R154" s="442"/>
      <c r="S154" s="442"/>
      <c r="T154" s="442"/>
      <c r="U154" s="442"/>
    </row>
    <row r="155" spans="1:21" s="260" customFormat="1" ht="24.6" customHeight="1">
      <c r="A155" s="455" t="s">
        <v>548</v>
      </c>
      <c r="B155" s="456"/>
      <c r="C155" s="456"/>
      <c r="D155" s="456"/>
      <c r="E155" s="456"/>
      <c r="F155" s="456"/>
      <c r="G155" s="456"/>
      <c r="H155" s="456"/>
      <c r="I155" s="456"/>
      <c r="J155" s="456"/>
      <c r="K155" s="575"/>
      <c r="L155" s="576"/>
      <c r="M155" s="442"/>
      <c r="O155" s="442"/>
      <c r="P155" s="442"/>
      <c r="Q155" s="442"/>
      <c r="R155" s="442"/>
      <c r="S155" s="442"/>
      <c r="T155" s="442"/>
      <c r="U155" s="442"/>
    </row>
    <row r="156" spans="1:21" s="260" customFormat="1" ht="24.6" customHeight="1">
      <c r="A156" s="455" t="s">
        <v>549</v>
      </c>
      <c r="B156" s="456"/>
      <c r="C156" s="456"/>
      <c r="D156" s="456"/>
      <c r="E156" s="456"/>
      <c r="F156" s="456"/>
      <c r="G156" s="456"/>
      <c r="H156" s="456"/>
      <c r="I156" s="456"/>
      <c r="J156" s="456"/>
      <c r="K156" s="575"/>
      <c r="L156" s="576"/>
      <c r="M156" s="442"/>
      <c r="O156" s="442"/>
      <c r="P156" s="442"/>
      <c r="Q156" s="442"/>
      <c r="R156" s="442"/>
      <c r="S156" s="442"/>
      <c r="T156" s="442"/>
      <c r="U156" s="442"/>
    </row>
    <row r="157" spans="1:21" s="260" customFormat="1" ht="24.6" customHeight="1">
      <c r="A157" s="455" t="s">
        <v>550</v>
      </c>
      <c r="B157" s="456"/>
      <c r="C157" s="456"/>
      <c r="D157" s="456"/>
      <c r="E157" s="456"/>
      <c r="F157" s="456"/>
      <c r="G157" s="456"/>
      <c r="H157" s="456"/>
      <c r="I157" s="456"/>
      <c r="J157" s="456"/>
      <c r="K157" s="575"/>
      <c r="L157" s="576"/>
      <c r="M157" s="442"/>
      <c r="O157" s="442"/>
      <c r="P157" s="442"/>
      <c r="Q157" s="442"/>
      <c r="R157" s="442"/>
      <c r="S157" s="442"/>
      <c r="T157" s="442"/>
      <c r="U157" s="442"/>
    </row>
    <row r="158" spans="1:21" s="260" customFormat="1" ht="24.6" customHeight="1">
      <c r="A158" s="455" t="s">
        <v>551</v>
      </c>
      <c r="B158" s="456"/>
      <c r="C158" s="456"/>
      <c r="D158" s="456"/>
      <c r="E158" s="456"/>
      <c r="F158" s="456"/>
      <c r="G158" s="456"/>
      <c r="H158" s="456"/>
      <c r="I158" s="456"/>
      <c r="J158" s="456"/>
      <c r="K158" s="575"/>
      <c r="L158" s="576"/>
      <c r="M158" s="442"/>
      <c r="O158" s="442"/>
      <c r="P158" s="442"/>
      <c r="Q158" s="442"/>
      <c r="R158" s="442"/>
      <c r="S158" s="442"/>
      <c r="T158" s="442"/>
      <c r="U158" s="442"/>
    </row>
    <row r="159" spans="1:21" s="260" customFormat="1" ht="24.6" customHeight="1">
      <c r="A159" s="455" t="s">
        <v>552</v>
      </c>
      <c r="B159" s="456"/>
      <c r="C159" s="456"/>
      <c r="D159" s="456"/>
      <c r="E159" s="456"/>
      <c r="F159" s="456"/>
      <c r="G159" s="456"/>
      <c r="H159" s="456"/>
      <c r="I159" s="456"/>
      <c r="J159" s="456"/>
      <c r="K159" s="441"/>
      <c r="L159" s="441"/>
      <c r="M159" s="442"/>
      <c r="O159" s="442"/>
      <c r="P159" s="442"/>
      <c r="Q159" s="442"/>
      <c r="R159" s="442"/>
      <c r="S159" s="442"/>
      <c r="T159" s="442"/>
      <c r="U159" s="442"/>
    </row>
    <row r="160" spans="1:21" s="260" customFormat="1" ht="24.6" customHeight="1">
      <c r="A160" s="455" t="s">
        <v>493</v>
      </c>
      <c r="B160" s="456"/>
      <c r="C160" s="456"/>
      <c r="D160" s="456"/>
      <c r="E160" s="456"/>
      <c r="F160" s="456"/>
      <c r="G160" s="456"/>
      <c r="H160" s="456"/>
      <c r="I160" s="456"/>
      <c r="J160" s="456"/>
      <c r="K160" s="441"/>
      <c r="L160" s="441"/>
      <c r="M160" s="442"/>
      <c r="O160" s="442"/>
      <c r="P160" s="442"/>
      <c r="Q160" s="442"/>
      <c r="R160" s="442"/>
      <c r="S160" s="442"/>
      <c r="T160" s="442"/>
      <c r="U160" s="442"/>
    </row>
    <row r="161" spans="1:21" s="456" customFormat="1" ht="24.6" customHeight="1">
      <c r="A161" s="455" t="s">
        <v>928</v>
      </c>
    </row>
    <row r="162" spans="1:21" s="456" customFormat="1" ht="24.6" customHeight="1">
      <c r="A162" s="455"/>
    </row>
    <row r="163" spans="1:21" s="260" customFormat="1" ht="24.6" customHeight="1">
      <c r="A163" s="455"/>
      <c r="B163" s="456"/>
      <c r="C163" s="456"/>
      <c r="D163" s="456"/>
      <c r="E163" s="456"/>
      <c r="F163" s="456"/>
      <c r="G163" s="456"/>
      <c r="H163" s="456"/>
      <c r="I163" s="456"/>
      <c r="J163" s="456"/>
      <c r="K163" s="575"/>
      <c r="L163" s="576"/>
      <c r="M163" s="442"/>
      <c r="O163" s="442"/>
      <c r="P163" s="442"/>
      <c r="Q163" s="442"/>
      <c r="R163" s="442"/>
      <c r="S163" s="442"/>
      <c r="T163" s="442"/>
      <c r="U163" s="442"/>
    </row>
    <row r="164" spans="1:21" s="142" customFormat="1" ht="24.6" customHeight="1">
      <c r="A164" s="683"/>
      <c r="B164" s="326"/>
      <c r="C164" s="283" t="s">
        <v>139</v>
      </c>
      <c r="D164" s="283"/>
      <c r="E164" s="684"/>
      <c r="F164" s="667"/>
      <c r="G164" s="667"/>
      <c r="H164" s="667"/>
      <c r="I164" s="667"/>
      <c r="J164" s="574"/>
    </row>
    <row r="165" spans="1:21" s="142" customFormat="1" ht="24.6" customHeight="1">
      <c r="A165" s="683"/>
      <c r="B165" s="685"/>
      <c r="C165" s="283" t="s">
        <v>906</v>
      </c>
      <c r="D165" s="283"/>
      <c r="E165" s="684"/>
      <c r="F165" s="667"/>
      <c r="G165" s="667"/>
      <c r="H165" s="667"/>
      <c r="I165" s="667"/>
      <c r="J165" s="574"/>
    </row>
    <row r="166" spans="1:21" ht="24.6" customHeight="1">
      <c r="A166" s="873" t="s">
        <v>481</v>
      </c>
      <c r="B166" s="874"/>
      <c r="C166" s="874"/>
      <c r="D166" s="874"/>
      <c r="E166" s="874"/>
      <c r="F166" s="874"/>
      <c r="G166" s="874"/>
      <c r="H166" s="874"/>
      <c r="I166" s="874"/>
      <c r="J166" s="874"/>
    </row>
    <row r="167" spans="1:21" ht="24.6" customHeight="1">
      <c r="A167" s="686"/>
      <c r="B167" s="705"/>
      <c r="C167" s="705"/>
      <c r="D167" s="705"/>
      <c r="E167" s="705"/>
      <c r="F167" s="705"/>
      <c r="G167" s="705"/>
      <c r="H167" s="705"/>
      <c r="I167" s="705"/>
      <c r="J167" s="705"/>
    </row>
    <row r="168" spans="1:21" s="142" customFormat="1" ht="24.6" customHeight="1">
      <c r="A168" s="455" t="s">
        <v>1025</v>
      </c>
      <c r="B168" s="260"/>
      <c r="D168" s="571"/>
      <c r="E168" s="571"/>
      <c r="F168" s="571"/>
      <c r="G168" s="571"/>
      <c r="H168" s="571"/>
      <c r="I168" s="572"/>
      <c r="J168" s="573"/>
      <c r="K168" s="573"/>
      <c r="L168" s="573"/>
    </row>
    <row r="169" spans="1:21" s="456" customFormat="1" ht="24.6" customHeight="1">
      <c r="A169" s="455" t="s">
        <v>553</v>
      </c>
    </row>
    <row r="170" spans="1:21" s="456" customFormat="1" ht="24.6" customHeight="1">
      <c r="A170" s="455" t="s">
        <v>554</v>
      </c>
    </row>
    <row r="171" spans="1:21" s="456" customFormat="1" ht="24.6" customHeight="1">
      <c r="A171" s="455" t="s">
        <v>555</v>
      </c>
    </row>
    <row r="172" spans="1:21" s="456" customFormat="1" ht="24.6" customHeight="1">
      <c r="A172" s="455"/>
      <c r="B172" s="455" t="s">
        <v>807</v>
      </c>
    </row>
    <row r="173" spans="1:21" s="456" customFormat="1" ht="24.6" customHeight="1">
      <c r="A173" s="455"/>
      <c r="B173" s="455" t="s">
        <v>904</v>
      </c>
    </row>
    <row r="174" spans="1:21" s="456" customFormat="1" ht="24.6" customHeight="1">
      <c r="A174" s="455"/>
      <c r="B174" s="455" t="s">
        <v>903</v>
      </c>
    </row>
    <row r="175" spans="1:21" s="456" customFormat="1" ht="24.6" customHeight="1">
      <c r="A175" s="455"/>
      <c r="B175" s="455" t="s">
        <v>806</v>
      </c>
    </row>
    <row r="176" spans="1:21" s="456" customFormat="1" ht="24.6" customHeight="1">
      <c r="A176" s="455" t="s">
        <v>556</v>
      </c>
    </row>
    <row r="177" spans="1:21" s="456" customFormat="1" ht="24.6" customHeight="1">
      <c r="A177" s="456" t="s">
        <v>557</v>
      </c>
    </row>
    <row r="178" spans="1:21" s="456" customFormat="1" ht="24.6" customHeight="1">
      <c r="A178" s="455" t="s">
        <v>494</v>
      </c>
    </row>
    <row r="179" spans="1:21" s="456" customFormat="1" ht="24.6" customHeight="1">
      <c r="A179" s="455" t="s">
        <v>558</v>
      </c>
    </row>
    <row r="180" spans="1:21" s="456" customFormat="1" ht="24.6" customHeight="1">
      <c r="A180" s="455" t="s">
        <v>523</v>
      </c>
    </row>
    <row r="181" spans="1:21" s="456" customFormat="1" ht="24.6" customHeight="1">
      <c r="A181" s="455" t="s">
        <v>510</v>
      </c>
    </row>
    <row r="182" spans="1:21" s="456" customFormat="1" ht="24.6" customHeight="1">
      <c r="A182" s="455"/>
      <c r="B182" s="455" t="s">
        <v>804</v>
      </c>
      <c r="E182" s="456" t="s">
        <v>484</v>
      </c>
    </row>
    <row r="183" spans="1:21" s="456" customFormat="1" ht="24.6" customHeight="1">
      <c r="A183" s="455"/>
      <c r="B183" s="455" t="s">
        <v>805</v>
      </c>
      <c r="E183" s="456" t="s">
        <v>483</v>
      </c>
    </row>
    <row r="184" spans="1:21" s="456" customFormat="1" ht="24.6" customHeight="1">
      <c r="A184" s="683" t="s">
        <v>86</v>
      </c>
      <c r="B184" s="706"/>
      <c r="C184" s="667"/>
      <c r="D184" s="667"/>
      <c r="E184" s="667"/>
      <c r="F184" s="667"/>
      <c r="G184" s="667"/>
      <c r="H184" s="667"/>
      <c r="I184" s="667"/>
      <c r="J184" s="667"/>
    </row>
    <row r="185" spans="1:21" s="456" customFormat="1" ht="24.6" customHeight="1">
      <c r="A185" s="683" t="s">
        <v>559</v>
      </c>
      <c r="B185" s="706"/>
      <c r="C185" s="667"/>
      <c r="D185" s="667"/>
      <c r="E185" s="667"/>
      <c r="F185" s="667"/>
      <c r="G185" s="667"/>
      <c r="H185" s="667"/>
      <c r="I185" s="667"/>
      <c r="J185" s="667"/>
    </row>
    <row r="186" spans="1:21" s="456" customFormat="1" ht="24.6" customHeight="1">
      <c r="A186" s="683" t="s">
        <v>560</v>
      </c>
      <c r="B186" s="706"/>
      <c r="C186" s="667"/>
      <c r="D186" s="667"/>
      <c r="E186" s="667"/>
      <c r="F186" s="667"/>
      <c r="G186" s="667"/>
      <c r="H186" s="667"/>
      <c r="I186" s="667"/>
      <c r="J186" s="667"/>
    </row>
    <row r="187" spans="1:21" s="456" customFormat="1" ht="24.6" customHeight="1">
      <c r="A187" s="683" t="s">
        <v>814</v>
      </c>
      <c r="B187" s="706"/>
      <c r="C187" s="667"/>
      <c r="D187" s="667"/>
      <c r="E187" s="667"/>
      <c r="F187" s="667"/>
      <c r="G187" s="667"/>
      <c r="H187" s="667"/>
      <c r="I187" s="667"/>
      <c r="J187" s="667"/>
    </row>
    <row r="188" spans="1:21" s="456" customFormat="1" ht="24.6" customHeight="1">
      <c r="A188" s="683" t="s">
        <v>108</v>
      </c>
      <c r="B188" s="706"/>
      <c r="C188" s="667"/>
      <c r="D188" s="667"/>
      <c r="E188" s="667"/>
      <c r="F188" s="667"/>
      <c r="G188" s="667"/>
      <c r="H188" s="667"/>
      <c r="I188" s="667"/>
      <c r="J188" s="667"/>
    </row>
    <row r="189" spans="1:21" s="723" customFormat="1" ht="24.6" customHeight="1">
      <c r="A189" s="721" t="s">
        <v>641</v>
      </c>
      <c r="B189" s="722"/>
      <c r="C189" s="642"/>
      <c r="D189" s="642"/>
      <c r="E189" s="642"/>
      <c r="F189" s="642"/>
      <c r="G189" s="642"/>
      <c r="H189" s="642"/>
      <c r="I189" s="642"/>
      <c r="J189" s="642"/>
    </row>
    <row r="190" spans="1:21" s="723" customFormat="1" ht="24.6" customHeight="1">
      <c r="A190" s="721" t="s">
        <v>639</v>
      </c>
      <c r="B190" s="722"/>
      <c r="C190" s="642"/>
      <c r="D190" s="642"/>
      <c r="E190" s="642"/>
      <c r="F190" s="642"/>
      <c r="G190" s="642"/>
      <c r="H190" s="642"/>
      <c r="I190" s="642"/>
      <c r="J190" s="642"/>
    </row>
    <row r="191" spans="1:21" s="723" customFormat="1" ht="24.6" customHeight="1">
      <c r="A191" s="721" t="s">
        <v>647</v>
      </c>
      <c r="B191" s="722"/>
      <c r="C191" s="642"/>
      <c r="D191" s="642"/>
      <c r="E191" s="642"/>
      <c r="F191" s="642"/>
      <c r="G191" s="642"/>
      <c r="H191" s="642"/>
      <c r="I191" s="642"/>
      <c r="J191" s="642"/>
    </row>
    <row r="192" spans="1:21" s="302" customFormat="1" ht="24.6" customHeight="1">
      <c r="A192" s="721" t="s">
        <v>636</v>
      </c>
      <c r="B192" s="722"/>
      <c r="C192" s="642"/>
      <c r="D192" s="642"/>
      <c r="E192" s="642"/>
      <c r="F192" s="642"/>
      <c r="G192" s="642"/>
      <c r="H192" s="642"/>
      <c r="I192" s="642"/>
      <c r="J192" s="642"/>
      <c r="K192" s="412"/>
      <c r="L192" s="412"/>
      <c r="M192" s="410"/>
      <c r="O192" s="410"/>
      <c r="P192" s="410"/>
      <c r="Q192" s="410"/>
      <c r="R192" s="410"/>
      <c r="S192" s="410"/>
      <c r="T192" s="410"/>
      <c r="U192" s="410"/>
    </row>
    <row r="193" spans="1:13" s="54" customFormat="1" ht="24.6" customHeight="1">
      <c r="A193" s="721" t="s">
        <v>638</v>
      </c>
      <c r="B193" s="722"/>
      <c r="C193" s="642"/>
      <c r="D193" s="642"/>
      <c r="E193" s="642"/>
      <c r="F193" s="642"/>
      <c r="G193" s="642"/>
      <c r="H193" s="642"/>
      <c r="I193" s="642"/>
      <c r="J193" s="642"/>
      <c r="K193" s="53"/>
    </row>
    <row r="194" spans="1:13" s="54" customFormat="1" ht="24.6" customHeight="1">
      <c r="A194" s="721" t="s">
        <v>637</v>
      </c>
      <c r="B194" s="722"/>
      <c r="C194" s="642"/>
      <c r="D194" s="642"/>
      <c r="E194" s="642"/>
      <c r="F194" s="642"/>
      <c r="G194" s="642"/>
      <c r="H194" s="642"/>
      <c r="I194" s="642"/>
      <c r="J194" s="642"/>
      <c r="K194" s="53"/>
    </row>
    <row r="195" spans="1:13" s="54" customFormat="1" ht="24.6" customHeight="1">
      <c r="A195" s="721"/>
      <c r="B195" s="722"/>
      <c r="C195" s="642"/>
      <c r="D195" s="642"/>
      <c r="E195" s="642"/>
      <c r="F195" s="642"/>
      <c r="G195" s="642"/>
      <c r="H195" s="642"/>
      <c r="I195" s="642"/>
      <c r="J195" s="642"/>
      <c r="K195" s="53"/>
    </row>
    <row r="196" spans="1:13" s="224" customFormat="1" ht="24.6" customHeight="1">
      <c r="A196" s="440"/>
      <c r="B196" s="688"/>
      <c r="C196" s="260"/>
      <c r="D196" s="260"/>
      <c r="E196" s="260"/>
      <c r="M196" s="225"/>
    </row>
    <row r="197" spans="1:13" s="142" customFormat="1" ht="24.6" customHeight="1">
      <c r="A197" s="683"/>
      <c r="B197" s="326"/>
      <c r="C197" s="283" t="s">
        <v>139</v>
      </c>
      <c r="D197" s="283"/>
      <c r="E197" s="684"/>
      <c r="F197" s="667"/>
      <c r="G197" s="667"/>
      <c r="H197" s="667"/>
      <c r="I197" s="667"/>
      <c r="J197" s="574"/>
    </row>
    <row r="198" spans="1:13" s="142" customFormat="1" ht="24.6" customHeight="1">
      <c r="A198" s="683"/>
      <c r="B198" s="685"/>
      <c r="C198" s="283" t="s">
        <v>906</v>
      </c>
      <c r="D198" s="283"/>
      <c r="E198" s="684"/>
      <c r="F198" s="667"/>
      <c r="G198" s="667"/>
      <c r="H198" s="667"/>
      <c r="I198" s="667"/>
      <c r="J198" s="574"/>
    </row>
    <row r="199" spans="1:13" s="707" customFormat="1"/>
  </sheetData>
  <mergeCells count="8">
    <mergeCell ref="A166:J166"/>
    <mergeCell ref="A1:J1"/>
    <mergeCell ref="A2:J2"/>
    <mergeCell ref="A68:J68"/>
    <mergeCell ref="A33:J33"/>
    <mergeCell ref="A102:J102"/>
    <mergeCell ref="A133:J133"/>
    <mergeCell ref="A3:J3"/>
  </mergeCells>
  <phoneticPr fontId="0" type="noConversion"/>
  <pageMargins left="0.9055118110236221" right="0.23622047244094491" top="0.74803149606299213" bottom="0.74803149606299213"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dimension ref="A1:R35"/>
  <sheetViews>
    <sheetView zoomScale="80" zoomScaleNormal="80" zoomScaleSheetLayoutView="85" workbookViewId="0">
      <selection activeCell="A23" sqref="A23"/>
    </sheetView>
  </sheetViews>
  <sheetFormatPr defaultRowHeight="24" customHeight="1"/>
  <cols>
    <col min="1" max="1" width="9" style="53" customWidth="1"/>
    <col min="2" max="2" width="11.7109375" style="53" customWidth="1"/>
    <col min="3" max="3" width="9" style="53" customWidth="1"/>
    <col min="4" max="4" width="1.85546875" style="53" customWidth="1"/>
    <col min="5" max="5" width="15.7109375" style="53" customWidth="1"/>
    <col min="6" max="6" width="1.7109375" style="53" customWidth="1"/>
    <col min="7" max="7" width="15.7109375" style="53" customWidth="1"/>
    <col min="8" max="8" width="1.7109375" style="53" customWidth="1"/>
    <col min="9" max="9" width="16.28515625" style="53" customWidth="1"/>
    <col min="10" max="10" width="1.140625" style="53" customWidth="1"/>
    <col min="11" max="11" width="16.28515625" style="53" customWidth="1"/>
    <col min="12" max="12" width="3.7109375" style="53" customWidth="1"/>
    <col min="13" max="16384" width="9.140625" style="53"/>
  </cols>
  <sheetData>
    <row r="1" spans="1:18" ht="24" customHeight="1">
      <c r="A1" s="876" t="s">
        <v>722</v>
      </c>
      <c r="B1" s="877"/>
      <c r="C1" s="877"/>
      <c r="D1" s="877"/>
      <c r="E1" s="877"/>
      <c r="F1" s="877"/>
      <c r="G1" s="877"/>
      <c r="H1" s="877"/>
      <c r="I1" s="877"/>
      <c r="J1" s="877"/>
      <c r="K1" s="877"/>
      <c r="L1" s="642"/>
    </row>
    <row r="2" spans="1:18" ht="24" customHeight="1">
      <c r="A2" s="857"/>
      <c r="B2" s="858"/>
      <c r="C2" s="858"/>
      <c r="D2" s="858"/>
      <c r="E2" s="858"/>
      <c r="F2" s="858"/>
      <c r="G2" s="858"/>
      <c r="H2" s="858"/>
      <c r="I2" s="858"/>
      <c r="J2" s="858"/>
      <c r="K2" s="858"/>
      <c r="L2" s="642"/>
    </row>
    <row r="3" spans="1:18" ht="24" customHeight="1">
      <c r="A3" s="683" t="s">
        <v>949</v>
      </c>
      <c r="B3" s="716"/>
      <c r="C3" s="716"/>
      <c r="D3" s="716"/>
      <c r="E3" s="716"/>
      <c r="F3" s="716"/>
      <c r="G3" s="716"/>
      <c r="H3" s="716"/>
      <c r="I3" s="716"/>
      <c r="J3" s="716"/>
      <c r="K3" s="716"/>
      <c r="L3" s="642"/>
    </row>
    <row r="4" spans="1:18" s="61" customFormat="1" ht="24" customHeight="1">
      <c r="I4" s="878" t="s">
        <v>59</v>
      </c>
      <c r="J4" s="878"/>
      <c r="K4" s="878"/>
    </row>
    <row r="5" spans="1:18" s="61" customFormat="1" ht="24" customHeight="1">
      <c r="B5" s="879" t="s">
        <v>258</v>
      </c>
      <c r="C5" s="879"/>
      <c r="E5" s="724" t="s">
        <v>50</v>
      </c>
      <c r="G5" s="724" t="s">
        <v>58</v>
      </c>
      <c r="I5" s="879" t="s">
        <v>60</v>
      </c>
      <c r="J5" s="879"/>
      <c r="K5" s="879"/>
    </row>
    <row r="6" spans="1:18" s="61" customFormat="1" ht="24" customHeight="1">
      <c r="I6" s="725" t="s">
        <v>592</v>
      </c>
      <c r="J6" s="726"/>
      <c r="K6" s="725" t="s">
        <v>371</v>
      </c>
      <c r="R6" s="62"/>
    </row>
    <row r="7" spans="1:18" s="61" customFormat="1" ht="24" customHeight="1">
      <c r="A7" s="61" t="s">
        <v>120</v>
      </c>
      <c r="E7" s="720" t="s">
        <v>51</v>
      </c>
      <c r="G7" s="727" t="s">
        <v>61</v>
      </c>
      <c r="I7" s="720">
        <v>99.99</v>
      </c>
      <c r="J7" s="720"/>
      <c r="K7" s="720">
        <v>99.99</v>
      </c>
    </row>
    <row r="8" spans="1:18" s="61" customFormat="1" ht="24" customHeight="1">
      <c r="B8" s="61" t="s">
        <v>65</v>
      </c>
      <c r="G8" s="727" t="s">
        <v>64</v>
      </c>
    </row>
    <row r="9" spans="1:18" s="61" customFormat="1" ht="24" customHeight="1">
      <c r="A9" s="61" t="s">
        <v>164</v>
      </c>
      <c r="E9" s="720" t="s">
        <v>51</v>
      </c>
      <c r="G9" s="727" t="s">
        <v>62</v>
      </c>
      <c r="I9" s="720">
        <v>99.99</v>
      </c>
      <c r="J9" s="720"/>
      <c r="K9" s="720">
        <v>99.99</v>
      </c>
    </row>
    <row r="10" spans="1:18" s="61" customFormat="1" ht="24" customHeight="1">
      <c r="E10" s="720"/>
      <c r="G10" s="727" t="s">
        <v>63</v>
      </c>
    </row>
    <row r="11" spans="1:18" s="61" customFormat="1" ht="24" customHeight="1">
      <c r="A11" s="61" t="s">
        <v>121</v>
      </c>
      <c r="E11" s="720" t="s">
        <v>87</v>
      </c>
      <c r="G11" s="727" t="s">
        <v>90</v>
      </c>
      <c r="I11" s="720">
        <v>99.97</v>
      </c>
      <c r="J11" s="720"/>
      <c r="K11" s="720">
        <v>99.97</v>
      </c>
    </row>
    <row r="12" spans="1:18" s="61" customFormat="1" ht="24" customHeight="1">
      <c r="E12" s="720" t="s">
        <v>165</v>
      </c>
      <c r="G12" s="727" t="s">
        <v>88</v>
      </c>
      <c r="I12" s="720"/>
      <c r="J12" s="720"/>
      <c r="K12" s="720"/>
    </row>
    <row r="13" spans="1:18" s="61" customFormat="1" ht="24" customHeight="1">
      <c r="E13" s="720"/>
      <c r="G13" s="727"/>
      <c r="I13" s="720"/>
      <c r="J13" s="720"/>
      <c r="K13" s="720"/>
    </row>
    <row r="14" spans="1:18" s="61" customFormat="1" ht="24" customHeight="1">
      <c r="A14" s="61" t="s">
        <v>907</v>
      </c>
      <c r="E14" s="720"/>
      <c r="G14" s="727"/>
      <c r="I14" s="720"/>
      <c r="J14" s="720"/>
      <c r="K14" s="720"/>
    </row>
    <row r="15" spans="1:18" s="61" customFormat="1" ht="24" customHeight="1">
      <c r="A15" s="61" t="s">
        <v>818</v>
      </c>
      <c r="E15" s="720"/>
      <c r="G15" s="727"/>
      <c r="I15" s="720"/>
      <c r="J15" s="720"/>
      <c r="K15" s="720"/>
    </row>
    <row r="16" spans="1:18" s="61" customFormat="1" ht="24" customHeight="1">
      <c r="A16" s="61" t="s">
        <v>908</v>
      </c>
      <c r="E16" s="720"/>
      <c r="G16" s="727"/>
      <c r="I16" s="720"/>
      <c r="J16" s="720"/>
      <c r="K16" s="720"/>
    </row>
    <row r="17" spans="1:12" s="61" customFormat="1" ht="24" customHeight="1">
      <c r="A17" s="61" t="s">
        <v>648</v>
      </c>
      <c r="E17" s="720"/>
      <c r="G17" s="727"/>
      <c r="I17" s="720"/>
      <c r="J17" s="720"/>
      <c r="K17" s="720"/>
    </row>
    <row r="18" spans="1:12" s="61" customFormat="1" ht="24" customHeight="1">
      <c r="A18" s="61" t="s">
        <v>640</v>
      </c>
      <c r="E18" s="720"/>
      <c r="G18" s="727"/>
      <c r="I18" s="720"/>
      <c r="J18" s="720"/>
      <c r="K18" s="720"/>
    </row>
    <row r="19" spans="1:12" s="61" customFormat="1" ht="24" customHeight="1">
      <c r="A19" s="61" t="s">
        <v>909</v>
      </c>
      <c r="E19" s="720"/>
      <c r="G19" s="727"/>
      <c r="I19" s="720"/>
      <c r="J19" s="720"/>
      <c r="K19" s="720"/>
    </row>
    <row r="20" spans="1:12" s="61" customFormat="1" ht="24" customHeight="1">
      <c r="A20" s="61" t="s">
        <v>911</v>
      </c>
      <c r="E20" s="720"/>
      <c r="G20" s="727"/>
      <c r="I20" s="720"/>
      <c r="J20" s="720"/>
      <c r="K20" s="720"/>
    </row>
    <row r="21" spans="1:12" s="61" customFormat="1" ht="24" customHeight="1">
      <c r="A21" s="61" t="s">
        <v>910</v>
      </c>
      <c r="E21" s="720"/>
      <c r="G21" s="727"/>
      <c r="I21" s="720"/>
      <c r="J21" s="720"/>
      <c r="K21" s="720"/>
    </row>
    <row r="22" spans="1:12" s="205" customFormat="1" ht="24" customHeight="1">
      <c r="A22" s="205" t="s">
        <v>793</v>
      </c>
    </row>
    <row r="23" spans="1:12" s="205" customFormat="1" ht="24" customHeight="1">
      <c r="A23" s="423" t="s">
        <v>914</v>
      </c>
    </row>
    <row r="24" spans="1:12" s="205" customFormat="1" ht="24" customHeight="1">
      <c r="A24" s="423" t="s">
        <v>905</v>
      </c>
    </row>
    <row r="25" spans="1:12" s="205" customFormat="1" ht="24" customHeight="1">
      <c r="A25" s="423" t="s">
        <v>817</v>
      </c>
    </row>
    <row r="26" spans="1:12" s="205" customFormat="1" ht="24" customHeight="1">
      <c r="A26" s="423" t="s">
        <v>794</v>
      </c>
    </row>
    <row r="27" spans="1:12" s="205" customFormat="1" ht="24" customHeight="1">
      <c r="A27" s="423" t="s">
        <v>815</v>
      </c>
    </row>
    <row r="28" spans="1:12" s="205" customFormat="1" ht="24" customHeight="1">
      <c r="A28" s="423" t="s">
        <v>913</v>
      </c>
    </row>
    <row r="29" spans="1:12" s="205" customFormat="1" ht="24" customHeight="1">
      <c r="A29" s="423" t="s">
        <v>912</v>
      </c>
    </row>
    <row r="30" spans="1:12" s="205" customFormat="1" ht="24" customHeight="1">
      <c r="A30" s="423" t="s">
        <v>929</v>
      </c>
      <c r="C30" s="168"/>
      <c r="D30" s="168"/>
      <c r="E30" s="168"/>
      <c r="F30" s="168"/>
      <c r="G30" s="168"/>
      <c r="H30" s="168"/>
      <c r="I30" s="168"/>
      <c r="J30" s="168"/>
      <c r="K30" s="168"/>
      <c r="L30" s="168"/>
    </row>
    <row r="31" spans="1:12" ht="24" customHeight="1">
      <c r="A31" s="61" t="s">
        <v>795</v>
      </c>
      <c r="C31" s="642"/>
      <c r="D31" s="642"/>
      <c r="E31" s="642"/>
      <c r="F31" s="642"/>
      <c r="G31" s="642"/>
      <c r="H31" s="642"/>
      <c r="I31" s="642"/>
      <c r="J31" s="642"/>
      <c r="K31" s="642"/>
      <c r="L31" s="642"/>
    </row>
    <row r="32" spans="1:12" ht="24" customHeight="1">
      <c r="A32" s="61"/>
      <c r="C32" s="642"/>
      <c r="D32" s="642"/>
      <c r="E32" s="642"/>
      <c r="F32" s="642"/>
      <c r="G32" s="642"/>
      <c r="H32" s="642"/>
      <c r="I32" s="642"/>
      <c r="J32" s="642"/>
      <c r="K32" s="642"/>
      <c r="L32" s="642"/>
    </row>
    <row r="33" spans="1:12" ht="24" customHeight="1">
      <c r="A33" s="61"/>
      <c r="C33" s="642"/>
      <c r="D33" s="642"/>
      <c r="E33" s="642"/>
      <c r="F33" s="642"/>
      <c r="G33" s="642"/>
      <c r="H33" s="642"/>
      <c r="I33" s="642"/>
      <c r="J33" s="642"/>
      <c r="K33" s="642"/>
      <c r="L33" s="642"/>
    </row>
    <row r="34" spans="1:12" ht="24" customHeight="1">
      <c r="A34" s="353"/>
      <c r="C34" s="351" t="s">
        <v>139</v>
      </c>
      <c r="D34" s="351"/>
      <c r="E34" s="9"/>
      <c r="F34" s="642"/>
      <c r="G34" s="642"/>
      <c r="H34" s="55"/>
      <c r="I34" s="56"/>
      <c r="J34" s="642"/>
      <c r="K34" s="642"/>
      <c r="L34" s="642"/>
    </row>
    <row r="35" spans="1:12" ht="24" customHeight="1">
      <c r="A35" s="353"/>
      <c r="C35" s="351" t="s">
        <v>492</v>
      </c>
      <c r="D35" s="351"/>
      <c r="E35" s="9"/>
      <c r="F35" s="642"/>
      <c r="G35" s="642"/>
      <c r="H35" s="55"/>
      <c r="I35" s="56"/>
      <c r="J35" s="642"/>
      <c r="K35" s="642"/>
      <c r="L35" s="642"/>
    </row>
  </sheetData>
  <mergeCells count="4">
    <mergeCell ref="A1:K1"/>
    <mergeCell ref="I4:K4"/>
    <mergeCell ref="I5:K5"/>
    <mergeCell ref="B5:C5"/>
  </mergeCells>
  <pageMargins left="0.74" right="0.23622047244094491" top="0.6692913385826772" bottom="0.5118110236220472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dimension ref="A1:N37"/>
  <sheetViews>
    <sheetView zoomScale="85" zoomScaleNormal="85" zoomScaleSheetLayoutView="100" workbookViewId="0">
      <selection activeCell="W8" sqref="W8"/>
    </sheetView>
  </sheetViews>
  <sheetFormatPr defaultRowHeight="22.5" customHeight="1"/>
  <cols>
    <col min="1" max="1" width="8.85546875" style="23" customWidth="1"/>
    <col min="2" max="2" width="11" style="23" customWidth="1"/>
    <col min="3" max="3" width="11.140625" style="23" customWidth="1"/>
    <col min="4" max="4" width="5.5703125" style="23" customWidth="1"/>
    <col min="5" max="5" width="0.85546875" style="23" customWidth="1"/>
    <col min="6" max="6" width="15.7109375" style="23" customWidth="1"/>
    <col min="7" max="7" width="0.85546875" style="23" customWidth="1"/>
    <col min="8" max="8" width="15.7109375" style="23" customWidth="1"/>
    <col min="9" max="9" width="0.85546875" style="23" customWidth="1"/>
    <col min="10" max="10" width="15.7109375" style="23" customWidth="1"/>
    <col min="11" max="11" width="0.85546875" style="23" customWidth="1"/>
    <col min="12" max="12" width="15.7109375" style="23" customWidth="1"/>
    <col min="13" max="13" width="4.28515625" style="23" customWidth="1"/>
    <col min="14" max="14" width="9.140625" style="23" customWidth="1"/>
  </cols>
  <sheetData>
    <row r="1" spans="1:14" ht="22.5" customHeight="1">
      <c r="A1" s="876" t="s">
        <v>723</v>
      </c>
      <c r="B1" s="876"/>
      <c r="C1" s="876"/>
      <c r="D1" s="876"/>
      <c r="E1" s="876"/>
      <c r="F1" s="876"/>
      <c r="G1" s="876"/>
      <c r="H1" s="876"/>
      <c r="I1" s="876"/>
      <c r="J1" s="876"/>
      <c r="K1" s="876"/>
      <c r="L1" s="876"/>
      <c r="M1" s="152"/>
      <c r="N1" s="152"/>
    </row>
    <row r="2" spans="1:14" ht="22.5" customHeight="1">
      <c r="A2" s="857"/>
      <c r="B2" s="857"/>
      <c r="C2" s="857"/>
      <c r="D2" s="857"/>
      <c r="E2" s="857"/>
      <c r="F2" s="857"/>
      <c r="G2" s="857"/>
      <c r="H2" s="857"/>
      <c r="I2" s="857"/>
      <c r="J2" s="857"/>
      <c r="K2" s="857"/>
      <c r="L2" s="857"/>
      <c r="M2" s="152"/>
      <c r="N2" s="152"/>
    </row>
    <row r="3" spans="1:14" ht="22.5" customHeight="1">
      <c r="A3" s="683" t="s">
        <v>1026</v>
      </c>
      <c r="B3" s="715"/>
      <c r="C3" s="715"/>
      <c r="D3" s="715"/>
      <c r="E3" s="715"/>
      <c r="F3" s="715"/>
      <c r="G3" s="715"/>
      <c r="H3" s="715"/>
      <c r="I3" s="715"/>
      <c r="J3" s="715"/>
      <c r="K3" s="715"/>
      <c r="L3" s="715"/>
      <c r="M3" s="152"/>
      <c r="N3" s="152"/>
    </row>
    <row r="4" spans="1:14" ht="22.5" customHeight="1">
      <c r="A4" s="710" t="s">
        <v>948</v>
      </c>
      <c r="B4" s="710"/>
      <c r="C4" s="653"/>
      <c r="D4" s="653"/>
      <c r="E4" s="653"/>
      <c r="F4" s="653"/>
      <c r="G4" s="653"/>
      <c r="H4" s="653"/>
      <c r="I4" s="653"/>
      <c r="J4" s="653"/>
      <c r="K4" s="653"/>
      <c r="L4" s="653"/>
      <c r="M4" s="152"/>
      <c r="N4" s="152"/>
    </row>
    <row r="5" spans="1:14" ht="22.5" customHeight="1">
      <c r="A5" s="710" t="s">
        <v>1022</v>
      </c>
      <c r="B5" s="709"/>
      <c r="C5" s="653"/>
      <c r="D5" s="653"/>
      <c r="E5" s="653"/>
      <c r="F5" s="653"/>
      <c r="G5" s="653"/>
      <c r="H5" s="653"/>
      <c r="I5" s="653"/>
      <c r="J5" s="653"/>
      <c r="K5" s="653"/>
      <c r="L5" s="653"/>
      <c r="M5" s="152"/>
      <c r="N5" s="152"/>
    </row>
    <row r="6" spans="1:14" ht="22.5" customHeight="1">
      <c r="A6" s="710"/>
      <c r="B6" s="709"/>
      <c r="C6" s="715"/>
      <c r="D6" s="715"/>
      <c r="E6" s="715"/>
      <c r="F6" s="715"/>
      <c r="G6" s="715"/>
      <c r="H6" s="715"/>
      <c r="I6" s="715"/>
      <c r="J6" s="715"/>
      <c r="K6" s="715"/>
      <c r="L6" s="728" t="s">
        <v>127</v>
      </c>
      <c r="M6" s="152"/>
      <c r="N6" s="152"/>
    </row>
    <row r="7" spans="1:14" ht="22.5" customHeight="1">
      <c r="A7" s="651"/>
      <c r="B7" s="651"/>
      <c r="C7" s="651"/>
      <c r="D7" s="651"/>
      <c r="E7" s="651"/>
      <c r="F7" s="654"/>
      <c r="G7" s="654" t="s">
        <v>23</v>
      </c>
      <c r="H7" s="654"/>
      <c r="I7" s="185"/>
      <c r="J7" s="880" t="s">
        <v>31</v>
      </c>
      <c r="K7" s="880"/>
      <c r="L7" s="880"/>
      <c r="M7" s="152"/>
      <c r="N7" s="152"/>
    </row>
    <row r="8" spans="1:14" ht="22.5" customHeight="1">
      <c r="A8" s="651"/>
      <c r="B8" s="651"/>
      <c r="C8" s="651"/>
      <c r="D8" s="651"/>
      <c r="E8" s="651"/>
      <c r="F8" s="655" t="s">
        <v>592</v>
      </c>
      <c r="G8" s="656"/>
      <c r="H8" s="655" t="s">
        <v>371</v>
      </c>
      <c r="I8" s="185"/>
      <c r="J8" s="655" t="s">
        <v>592</v>
      </c>
      <c r="K8" s="656"/>
      <c r="L8" s="655" t="s">
        <v>371</v>
      </c>
      <c r="M8" s="152"/>
      <c r="N8" s="152"/>
    </row>
    <row r="9" spans="1:14" ht="22.5" customHeight="1">
      <c r="A9" s="660" t="s">
        <v>770</v>
      </c>
      <c r="B9" s="651"/>
      <c r="C9" s="651"/>
      <c r="D9" s="651"/>
      <c r="E9" s="651"/>
      <c r="F9" s="658"/>
      <c r="G9" s="659"/>
      <c r="H9" s="658"/>
      <c r="I9" s="185"/>
      <c r="J9" s="658"/>
      <c r="K9" s="659"/>
      <c r="L9" s="658"/>
      <c r="M9" s="152"/>
      <c r="N9" s="152"/>
    </row>
    <row r="10" spans="1:14" ht="22.5" customHeight="1">
      <c r="A10" s="657" t="s">
        <v>764</v>
      </c>
      <c r="B10" s="651"/>
      <c r="C10" s="651"/>
      <c r="D10" s="651"/>
      <c r="E10" s="651"/>
      <c r="F10" s="657">
        <v>220135338.22</v>
      </c>
      <c r="G10" s="657"/>
      <c r="H10" s="657">
        <v>0</v>
      </c>
      <c r="I10" s="657"/>
      <c r="J10" s="657">
        <v>0</v>
      </c>
      <c r="K10" s="657"/>
      <c r="L10" s="657">
        <v>0</v>
      </c>
      <c r="M10" s="152"/>
      <c r="N10" s="152"/>
    </row>
    <row r="11" spans="1:14" ht="22.5" customHeight="1">
      <c r="A11" s="657" t="s">
        <v>765</v>
      </c>
      <c r="B11" s="651"/>
      <c r="C11" s="651"/>
      <c r="D11" s="651"/>
      <c r="E11" s="651"/>
      <c r="F11" s="657">
        <v>41201982.789999999</v>
      </c>
      <c r="G11" s="657"/>
      <c r="H11" s="657">
        <v>0</v>
      </c>
      <c r="I11" s="657"/>
      <c r="J11" s="657">
        <v>0</v>
      </c>
      <c r="K11" s="657"/>
      <c r="L11" s="657">
        <v>0</v>
      </c>
      <c r="M11" s="152"/>
      <c r="N11" s="152"/>
    </row>
    <row r="12" spans="1:14" ht="22.5" customHeight="1">
      <c r="A12" s="657" t="s">
        <v>766</v>
      </c>
      <c r="B12" s="651"/>
      <c r="C12" s="651"/>
      <c r="D12" s="651"/>
      <c r="E12" s="651"/>
      <c r="F12" s="657">
        <v>1138322916.0599999</v>
      </c>
      <c r="G12" s="657"/>
      <c r="H12" s="657">
        <v>0</v>
      </c>
      <c r="I12" s="657"/>
      <c r="J12" s="657">
        <v>0</v>
      </c>
      <c r="K12" s="657"/>
      <c r="L12" s="657">
        <v>0</v>
      </c>
      <c r="M12" s="152"/>
      <c r="N12" s="152"/>
    </row>
    <row r="13" spans="1:14" ht="22.5" customHeight="1">
      <c r="A13" s="657" t="s">
        <v>767</v>
      </c>
      <c r="B13" s="651"/>
      <c r="C13" s="651"/>
      <c r="D13" s="651"/>
      <c r="E13" s="651"/>
      <c r="F13" s="657">
        <v>8493113.9000000004</v>
      </c>
      <c r="G13" s="657"/>
      <c r="H13" s="657">
        <v>0</v>
      </c>
      <c r="I13" s="657"/>
      <c r="J13" s="657">
        <v>0</v>
      </c>
      <c r="K13" s="657"/>
      <c r="L13" s="657">
        <v>0</v>
      </c>
      <c r="M13" s="152"/>
      <c r="N13" s="152"/>
    </row>
    <row r="14" spans="1:14" ht="22.5" customHeight="1">
      <c r="A14" s="657" t="s">
        <v>768</v>
      </c>
      <c r="B14" s="651"/>
      <c r="C14" s="651"/>
      <c r="D14" s="651"/>
      <c r="E14" s="651"/>
      <c r="F14" s="657">
        <v>169255800</v>
      </c>
      <c r="G14" s="657"/>
      <c r="H14" s="657">
        <v>0</v>
      </c>
      <c r="I14" s="657"/>
      <c r="J14" s="657">
        <v>0</v>
      </c>
      <c r="K14" s="657"/>
      <c r="L14" s="657">
        <v>0</v>
      </c>
      <c r="M14" s="152"/>
      <c r="N14" s="152"/>
    </row>
    <row r="15" spans="1:14" ht="22.5" customHeight="1">
      <c r="A15" s="657" t="s">
        <v>947</v>
      </c>
      <c r="B15" s="651"/>
      <c r="C15" s="651"/>
      <c r="D15" s="651"/>
      <c r="E15" s="651"/>
      <c r="F15" s="657">
        <v>12268808.99</v>
      </c>
      <c r="G15" s="657"/>
      <c r="H15" s="657">
        <v>0</v>
      </c>
      <c r="I15" s="657"/>
      <c r="J15" s="657">
        <v>0</v>
      </c>
      <c r="K15" s="657"/>
      <c r="L15" s="657">
        <v>0</v>
      </c>
      <c r="M15" s="152"/>
      <c r="N15" s="152"/>
    </row>
    <row r="16" spans="1:14" ht="22.5" customHeight="1">
      <c r="A16" s="657" t="s">
        <v>779</v>
      </c>
      <c r="B16" s="651"/>
      <c r="C16" s="651"/>
      <c r="D16" s="651"/>
      <c r="E16" s="651"/>
      <c r="F16" s="657">
        <v>3036351.18</v>
      </c>
      <c r="G16" s="657"/>
      <c r="H16" s="657">
        <v>0</v>
      </c>
      <c r="I16" s="657"/>
      <c r="J16" s="657">
        <v>0</v>
      </c>
      <c r="K16" s="657"/>
      <c r="L16" s="657">
        <v>0</v>
      </c>
      <c r="M16" s="152"/>
      <c r="N16" s="152"/>
    </row>
    <row r="17" spans="1:14" ht="22.5" customHeight="1">
      <c r="A17" s="657" t="s">
        <v>780</v>
      </c>
      <c r="B17" s="651"/>
      <c r="C17" s="651"/>
      <c r="D17" s="651"/>
      <c r="E17" s="651"/>
      <c r="F17" s="657">
        <v>696487.19</v>
      </c>
      <c r="G17" s="657"/>
      <c r="H17" s="657">
        <v>0</v>
      </c>
      <c r="I17" s="657"/>
      <c r="J17" s="657">
        <v>0</v>
      </c>
      <c r="K17" s="657"/>
      <c r="L17" s="657">
        <v>0</v>
      </c>
      <c r="M17" s="152"/>
      <c r="N17" s="152"/>
    </row>
    <row r="18" spans="1:14" ht="22.5" customHeight="1">
      <c r="A18" s="657" t="s">
        <v>781</v>
      </c>
      <c r="B18" s="651"/>
      <c r="C18" s="651"/>
      <c r="D18" s="651"/>
      <c r="E18" s="651"/>
      <c r="F18" s="657">
        <v>6334630.0700000003</v>
      </c>
      <c r="G18" s="657"/>
      <c r="H18" s="657">
        <v>0</v>
      </c>
      <c r="I18" s="657"/>
      <c r="J18" s="657">
        <v>0</v>
      </c>
      <c r="K18" s="657"/>
      <c r="L18" s="657">
        <v>0</v>
      </c>
      <c r="M18" s="152"/>
      <c r="N18" s="152"/>
    </row>
    <row r="19" spans="1:14" ht="22.5" customHeight="1">
      <c r="A19" s="657" t="s">
        <v>140</v>
      </c>
      <c r="B19" s="651"/>
      <c r="C19" s="651"/>
      <c r="D19" s="651"/>
      <c r="E19" s="651"/>
      <c r="F19" s="657">
        <v>2576206.66</v>
      </c>
      <c r="G19" s="657"/>
      <c r="H19" s="657">
        <v>0</v>
      </c>
      <c r="I19" s="657"/>
      <c r="J19" s="657">
        <v>0</v>
      </c>
      <c r="K19" s="657"/>
      <c r="L19" s="657">
        <v>0</v>
      </c>
      <c r="M19" s="152"/>
      <c r="N19" s="152"/>
    </row>
    <row r="20" spans="1:14" ht="22.5" customHeight="1">
      <c r="A20" s="421" t="s">
        <v>782</v>
      </c>
      <c r="B20" s="651"/>
      <c r="C20" s="651"/>
      <c r="D20" s="651"/>
      <c r="E20" s="651"/>
      <c r="F20" s="657">
        <v>769382</v>
      </c>
      <c r="G20" s="657"/>
      <c r="H20" s="657">
        <v>0</v>
      </c>
      <c r="I20" s="657"/>
      <c r="J20" s="657">
        <v>0</v>
      </c>
      <c r="K20" s="657"/>
      <c r="L20" s="657">
        <v>0</v>
      </c>
      <c r="M20" s="152"/>
      <c r="N20" s="152"/>
    </row>
    <row r="21" spans="1:14" ht="22.5" customHeight="1">
      <c r="A21" s="708" t="s">
        <v>768</v>
      </c>
      <c r="B21" s="651"/>
      <c r="C21" s="651"/>
      <c r="D21" s="651"/>
      <c r="E21" s="651"/>
      <c r="F21" s="657">
        <v>0</v>
      </c>
      <c r="G21" s="657"/>
      <c r="H21" s="657">
        <v>0</v>
      </c>
      <c r="I21" s="657"/>
      <c r="J21" s="657">
        <v>299999800</v>
      </c>
      <c r="K21" s="657"/>
      <c r="L21" s="657">
        <v>0</v>
      </c>
      <c r="M21" s="152"/>
      <c r="N21" s="152"/>
    </row>
    <row r="22" spans="1:14" ht="22.5" customHeight="1">
      <c r="A22" s="711" t="s">
        <v>950</v>
      </c>
      <c r="B22" s="653"/>
      <c r="C22" s="651"/>
      <c r="D22" s="651"/>
      <c r="E22" s="651"/>
      <c r="F22" s="662">
        <f>SUM(F10:F21)</f>
        <v>1603091017.0600002</v>
      </c>
      <c r="G22" s="657"/>
      <c r="H22" s="662">
        <f>SUM(H10:H21)</f>
        <v>0</v>
      </c>
      <c r="I22" s="657"/>
      <c r="J22" s="662">
        <f>SUM(J10:J21)</f>
        <v>299999800</v>
      </c>
      <c r="K22" s="657"/>
      <c r="L22" s="662">
        <f>SUM(L10:L21)</f>
        <v>0</v>
      </c>
      <c r="M22" s="152"/>
      <c r="N22" s="152"/>
    </row>
    <row r="23" spans="1:14" ht="22.5" customHeight="1">
      <c r="A23" s="661" t="s">
        <v>771</v>
      </c>
      <c r="B23" s="651"/>
      <c r="C23" s="651"/>
      <c r="D23" s="651"/>
      <c r="E23" s="663"/>
      <c r="F23" s="664"/>
      <c r="G23" s="664"/>
      <c r="H23" s="664"/>
      <c r="I23" s="664"/>
      <c r="J23" s="664"/>
      <c r="K23" s="664"/>
      <c r="L23" s="664"/>
      <c r="M23" s="152"/>
      <c r="N23" s="152"/>
    </row>
    <row r="24" spans="1:14" ht="22.5" customHeight="1">
      <c r="A24" s="23" t="s">
        <v>772</v>
      </c>
      <c r="B24" s="651"/>
      <c r="C24" s="651"/>
      <c r="D24" s="651"/>
      <c r="E24" s="651"/>
      <c r="F24" s="657">
        <v>91348249.290000007</v>
      </c>
      <c r="G24" s="657"/>
      <c r="H24" s="657">
        <v>0</v>
      </c>
      <c r="I24" s="657"/>
      <c r="J24" s="657">
        <v>0</v>
      </c>
      <c r="K24" s="657"/>
      <c r="L24" s="657">
        <v>0</v>
      </c>
      <c r="M24" s="152"/>
      <c r="N24" s="152"/>
    </row>
    <row r="25" spans="1:14" ht="22.5" customHeight="1">
      <c r="A25" s="657" t="s">
        <v>773</v>
      </c>
      <c r="B25" s="651"/>
      <c r="C25" s="651"/>
      <c r="D25" s="651"/>
      <c r="E25" s="651"/>
      <c r="F25" s="657">
        <v>27336200.109999999</v>
      </c>
      <c r="G25" s="657"/>
      <c r="H25" s="657">
        <v>0</v>
      </c>
      <c r="I25" s="657"/>
      <c r="J25" s="657">
        <v>0</v>
      </c>
      <c r="K25" s="657"/>
      <c r="L25" s="657">
        <v>0</v>
      </c>
      <c r="M25" s="152"/>
      <c r="N25" s="152"/>
    </row>
    <row r="26" spans="1:14" ht="22.5" customHeight="1">
      <c r="A26" s="23" t="s">
        <v>774</v>
      </c>
      <c r="B26" s="651"/>
      <c r="C26" s="651"/>
      <c r="D26" s="651"/>
      <c r="E26" s="651"/>
      <c r="F26" s="657"/>
      <c r="G26" s="657"/>
      <c r="H26" s="657"/>
      <c r="I26" s="657"/>
      <c r="J26" s="657"/>
      <c r="K26" s="657"/>
      <c r="L26" s="657"/>
      <c r="M26" s="152"/>
      <c r="N26" s="152"/>
    </row>
    <row r="27" spans="1:14" ht="22.5" customHeight="1">
      <c r="A27" s="23" t="s">
        <v>769</v>
      </c>
      <c r="B27" s="651"/>
      <c r="C27" s="651"/>
      <c r="D27" s="651"/>
      <c r="E27" s="651"/>
      <c r="F27" s="657">
        <v>46749665.890000001</v>
      </c>
      <c r="G27" s="657"/>
      <c r="H27" s="657">
        <v>0</v>
      </c>
      <c r="I27" s="657"/>
      <c r="J27" s="657">
        <v>0</v>
      </c>
      <c r="K27" s="657"/>
      <c r="L27" s="657">
        <v>0</v>
      </c>
      <c r="M27" s="152"/>
      <c r="N27" s="152"/>
    </row>
    <row r="28" spans="1:14" ht="22.5" customHeight="1">
      <c r="A28" s="23" t="s">
        <v>775</v>
      </c>
      <c r="B28" s="651"/>
      <c r="C28" s="651"/>
      <c r="D28" s="651"/>
      <c r="E28" s="651"/>
      <c r="F28" s="657">
        <v>123380</v>
      </c>
      <c r="G28" s="657"/>
      <c r="H28" s="657">
        <v>0</v>
      </c>
      <c r="I28" s="657"/>
      <c r="J28" s="657">
        <v>0</v>
      </c>
      <c r="K28" s="657"/>
      <c r="L28" s="657">
        <v>0</v>
      </c>
      <c r="M28" s="152"/>
      <c r="N28" s="152"/>
    </row>
    <row r="29" spans="1:14" ht="22.5" customHeight="1">
      <c r="A29" s="23" t="s">
        <v>776</v>
      </c>
      <c r="B29" s="651"/>
      <c r="C29" s="651"/>
      <c r="D29" s="651"/>
      <c r="E29" s="651"/>
      <c r="F29" s="657">
        <v>64699341.049999997</v>
      </c>
      <c r="G29" s="657"/>
      <c r="H29" s="657">
        <v>0</v>
      </c>
      <c r="I29" s="657"/>
      <c r="J29" s="657">
        <v>0</v>
      </c>
      <c r="K29" s="657"/>
      <c r="L29" s="657">
        <v>0</v>
      </c>
      <c r="M29" s="152"/>
      <c r="N29" s="152"/>
    </row>
    <row r="30" spans="1:14" ht="22.5" customHeight="1">
      <c r="A30" s="657" t="s">
        <v>777</v>
      </c>
      <c r="B30" s="651"/>
      <c r="C30" s="651"/>
      <c r="D30" s="651"/>
      <c r="E30" s="651"/>
      <c r="F30" s="657">
        <v>182669850</v>
      </c>
      <c r="G30" s="657"/>
      <c r="H30" s="657">
        <v>0</v>
      </c>
      <c r="I30" s="657"/>
      <c r="J30" s="657">
        <v>0</v>
      </c>
      <c r="K30" s="657"/>
      <c r="L30" s="657">
        <v>0</v>
      </c>
      <c r="M30" s="152"/>
      <c r="N30" s="152"/>
    </row>
    <row r="31" spans="1:14" ht="22.5" customHeight="1">
      <c r="A31" s="657" t="s">
        <v>778</v>
      </c>
      <c r="B31" s="651"/>
      <c r="C31" s="651"/>
      <c r="D31" s="651"/>
      <c r="E31" s="651"/>
      <c r="F31" s="657">
        <v>6513639.25</v>
      </c>
      <c r="G31" s="657"/>
      <c r="H31" s="657">
        <v>0</v>
      </c>
      <c r="I31" s="657"/>
      <c r="J31" s="657">
        <v>0</v>
      </c>
      <c r="K31" s="657"/>
      <c r="L31" s="657">
        <v>0</v>
      </c>
      <c r="M31" s="152"/>
      <c r="N31" s="152"/>
    </row>
    <row r="32" spans="1:14" ht="22.5" customHeight="1">
      <c r="A32" s="712" t="s">
        <v>797</v>
      </c>
      <c r="B32" s="651"/>
      <c r="C32" s="651"/>
      <c r="D32" s="651"/>
      <c r="E32" s="651"/>
      <c r="F32" s="714"/>
      <c r="G32" s="714"/>
      <c r="H32" s="714"/>
      <c r="I32" s="714"/>
      <c r="J32" s="714"/>
      <c r="K32" s="714"/>
      <c r="L32" s="714"/>
      <c r="M32" s="152"/>
      <c r="N32" s="152"/>
    </row>
    <row r="33" spans="1:14" ht="22.5" customHeight="1">
      <c r="A33" s="657"/>
      <c r="B33" s="660" t="s">
        <v>796</v>
      </c>
      <c r="C33" s="651"/>
      <c r="D33" s="651"/>
      <c r="E33" s="651"/>
      <c r="F33" s="713">
        <f>SUM(F24:F32)</f>
        <v>419440325.59000003</v>
      </c>
      <c r="G33" s="657"/>
      <c r="H33" s="713">
        <f>SUM(H24:H32)</f>
        <v>0</v>
      </c>
      <c r="I33" s="657"/>
      <c r="J33" s="713">
        <f>SUM(J24:J32)</f>
        <v>0</v>
      </c>
      <c r="K33" s="657"/>
      <c r="L33" s="713">
        <f>SUM(L24:L32)</f>
        <v>0</v>
      </c>
      <c r="M33" s="152"/>
      <c r="N33" s="152"/>
    </row>
    <row r="34" spans="1:14" ht="22.5" customHeight="1">
      <c r="A34" s="657"/>
      <c r="B34" s="660"/>
      <c r="C34" s="715"/>
      <c r="D34" s="715"/>
      <c r="E34" s="715"/>
      <c r="F34" s="664"/>
      <c r="G34" s="657"/>
      <c r="H34" s="664"/>
      <c r="I34" s="657"/>
      <c r="J34" s="664"/>
      <c r="K34" s="657"/>
      <c r="L34" s="664"/>
      <c r="M34" s="152"/>
      <c r="N34" s="152"/>
    </row>
    <row r="35" spans="1:14" ht="22.5" customHeight="1">
      <c r="A35" s="657"/>
      <c r="B35" s="660"/>
      <c r="C35" s="715"/>
      <c r="D35" s="715"/>
      <c r="E35" s="715"/>
      <c r="F35" s="664"/>
      <c r="G35" s="657"/>
      <c r="H35" s="664"/>
      <c r="I35" s="657"/>
      <c r="J35" s="664"/>
      <c r="K35" s="657"/>
      <c r="L35" s="664"/>
      <c r="M35" s="152"/>
      <c r="N35" s="152"/>
    </row>
    <row r="36" spans="1:14" ht="22.5" customHeight="1">
      <c r="A36" s="148"/>
      <c r="B36" s="351"/>
      <c r="C36" s="351" t="s">
        <v>139</v>
      </c>
      <c r="D36" s="68"/>
      <c r="E36" s="148"/>
      <c r="F36" s="148"/>
      <c r="G36" s="148"/>
      <c r="H36" s="148"/>
      <c r="I36" s="148"/>
      <c r="J36" s="148"/>
      <c r="K36" s="148"/>
      <c r="L36" s="148"/>
      <c r="M36" s="148"/>
      <c r="N36" s="148"/>
    </row>
    <row r="37" spans="1:14" ht="22.5" customHeight="1">
      <c r="A37" s="148"/>
      <c r="B37" s="149"/>
      <c r="C37" s="351" t="s">
        <v>492</v>
      </c>
      <c r="D37" s="351"/>
      <c r="E37" s="148"/>
      <c r="F37" s="148"/>
      <c r="G37" s="148"/>
      <c r="H37" s="148"/>
      <c r="I37" s="148"/>
      <c r="J37" s="148"/>
      <c r="K37" s="148"/>
      <c r="L37" s="148"/>
      <c r="M37" s="148"/>
      <c r="N37" s="148"/>
    </row>
  </sheetData>
  <mergeCells count="2">
    <mergeCell ref="A1:L1"/>
    <mergeCell ref="J7:L7"/>
  </mergeCells>
  <pageMargins left="0.7" right="0.25" top="0.69" bottom="0.5" header="0.34499999999999997" footer="0.27500000000000002"/>
  <pageSetup paperSize="9" scale="95" orientation="portrait" r:id="rId1"/>
</worksheet>
</file>

<file path=xl/worksheets/sheet4.xml><?xml version="1.0" encoding="utf-8"?>
<worksheet xmlns="http://schemas.openxmlformats.org/spreadsheetml/2006/main" xmlns:r="http://schemas.openxmlformats.org/officeDocument/2006/relationships">
  <dimension ref="A1:IU202"/>
  <sheetViews>
    <sheetView topLeftCell="A22" zoomScale="80" zoomScaleNormal="80" zoomScaleSheetLayoutView="85" workbookViewId="0">
      <selection activeCell="A38" sqref="A38"/>
    </sheetView>
  </sheetViews>
  <sheetFormatPr defaultRowHeight="24" customHeight="1"/>
  <cols>
    <col min="1" max="1" width="10.85546875" style="53" customWidth="1"/>
    <col min="2" max="2" width="11.7109375" style="53" customWidth="1"/>
    <col min="3" max="3" width="9" style="53" customWidth="1"/>
    <col min="4" max="4" width="1.85546875" style="53" customWidth="1"/>
    <col min="5" max="5" width="14.7109375" style="53" customWidth="1"/>
    <col min="6" max="6" width="1.7109375" style="53" customWidth="1"/>
    <col min="7" max="7" width="14.7109375" style="53" customWidth="1"/>
    <col min="8" max="8" width="1.7109375" style="53" customWidth="1"/>
    <col min="9" max="9" width="14.7109375" style="53" customWidth="1"/>
    <col min="10" max="10" width="1.7109375" style="53" customWidth="1"/>
    <col min="11" max="11" width="14.7109375" style="53" customWidth="1"/>
    <col min="12" max="12" width="3.7109375" style="53" customWidth="1"/>
    <col min="13" max="16384" width="9.140625" style="53"/>
  </cols>
  <sheetData>
    <row r="1" spans="1:12" ht="24.6" customHeight="1">
      <c r="A1" s="876" t="s">
        <v>724</v>
      </c>
      <c r="B1" s="877"/>
      <c r="C1" s="877"/>
      <c r="D1" s="877"/>
      <c r="E1" s="877"/>
      <c r="F1" s="877"/>
      <c r="G1" s="877"/>
      <c r="H1" s="877"/>
      <c r="I1" s="877"/>
      <c r="J1" s="877"/>
      <c r="K1" s="877"/>
      <c r="L1" s="642"/>
    </row>
    <row r="2" spans="1:12" ht="24.6" customHeight="1">
      <c r="A2" s="715"/>
      <c r="B2" s="716"/>
      <c r="C2" s="716"/>
      <c r="D2" s="716"/>
      <c r="E2" s="716"/>
      <c r="F2" s="716"/>
      <c r="G2" s="716"/>
      <c r="H2" s="716"/>
      <c r="I2" s="716"/>
      <c r="J2" s="716"/>
      <c r="K2" s="716"/>
      <c r="L2" s="642"/>
    </row>
    <row r="3" spans="1:12" s="63" customFormat="1" ht="24.6" customHeight="1">
      <c r="A3" s="353" t="s">
        <v>12</v>
      </c>
      <c r="B3" s="642"/>
      <c r="C3" s="642"/>
      <c r="D3" s="642"/>
      <c r="E3" s="642"/>
      <c r="F3" s="642"/>
      <c r="G3" s="642"/>
      <c r="H3" s="642"/>
      <c r="I3" s="642"/>
      <c r="J3" s="642"/>
      <c r="K3" s="642"/>
    </row>
    <row r="4" spans="1:12" s="63" customFormat="1" ht="24.6" customHeight="1">
      <c r="A4" s="353" t="s">
        <v>91</v>
      </c>
      <c r="B4" s="642"/>
      <c r="C4" s="642"/>
      <c r="D4" s="642"/>
      <c r="E4" s="642"/>
      <c r="F4" s="642"/>
      <c r="G4" s="642"/>
      <c r="H4" s="642"/>
      <c r="I4" s="642"/>
      <c r="J4" s="642"/>
      <c r="K4" s="53"/>
    </row>
    <row r="5" spans="1:12" s="63" customFormat="1" ht="24.6" customHeight="1">
      <c r="A5" s="353" t="s">
        <v>649</v>
      </c>
      <c r="B5" s="53"/>
      <c r="C5" s="642"/>
      <c r="D5" s="642"/>
      <c r="E5" s="642"/>
      <c r="F5" s="642"/>
      <c r="G5" s="642"/>
      <c r="H5" s="642"/>
      <c r="I5" s="642"/>
      <c r="J5" s="642"/>
      <c r="K5" s="642"/>
    </row>
    <row r="6" spans="1:12" s="63" customFormat="1" ht="24.6" customHeight="1">
      <c r="A6" s="353" t="s">
        <v>650</v>
      </c>
      <c r="B6" s="53"/>
      <c r="C6" s="642"/>
      <c r="D6" s="642"/>
      <c r="E6" s="642"/>
      <c r="F6" s="642"/>
      <c r="G6" s="642"/>
      <c r="H6" s="642"/>
      <c r="I6" s="642"/>
      <c r="J6" s="642"/>
      <c r="K6" s="53"/>
    </row>
    <row r="7" spans="1:12" s="63" customFormat="1" ht="24.6" customHeight="1">
      <c r="A7" s="353" t="s">
        <v>651</v>
      </c>
      <c r="B7" s="53"/>
      <c r="C7" s="642"/>
      <c r="D7" s="642"/>
      <c r="E7" s="642"/>
      <c r="F7" s="642"/>
      <c r="G7" s="642"/>
      <c r="H7" s="642"/>
      <c r="I7" s="642"/>
      <c r="J7" s="642"/>
      <c r="K7" s="642"/>
    </row>
    <row r="8" spans="1:12" ht="24.6" customHeight="1">
      <c r="A8" s="353" t="s">
        <v>652</v>
      </c>
      <c r="C8" s="642"/>
      <c r="D8" s="642"/>
      <c r="E8" s="642"/>
      <c r="F8" s="642"/>
      <c r="G8" s="642"/>
      <c r="H8" s="642"/>
      <c r="I8" s="642"/>
      <c r="J8" s="642"/>
      <c r="K8" s="642"/>
      <c r="L8" s="642"/>
    </row>
    <row r="9" spans="1:12" ht="24.6" customHeight="1">
      <c r="A9" s="353" t="s">
        <v>653</v>
      </c>
      <c r="C9" s="642"/>
      <c r="D9" s="642"/>
      <c r="E9" s="642"/>
      <c r="F9" s="642"/>
      <c r="G9" s="642"/>
      <c r="H9" s="642"/>
      <c r="I9" s="642"/>
      <c r="J9" s="642"/>
      <c r="K9" s="642"/>
      <c r="L9" s="642"/>
    </row>
    <row r="10" spans="1:12" ht="24.6" customHeight="1">
      <c r="A10" s="353" t="s">
        <v>654</v>
      </c>
      <c r="C10" s="642"/>
      <c r="D10" s="642"/>
      <c r="E10" s="642"/>
      <c r="F10" s="642"/>
      <c r="G10" s="642"/>
      <c r="H10" s="642"/>
      <c r="I10" s="642"/>
      <c r="J10" s="642"/>
      <c r="K10" s="642"/>
      <c r="L10" s="642"/>
    </row>
    <row r="11" spans="1:12" ht="24.6" customHeight="1">
      <c r="A11" s="61" t="s">
        <v>655</v>
      </c>
      <c r="C11" s="642"/>
      <c r="D11" s="642"/>
      <c r="E11" s="642"/>
      <c r="F11" s="642"/>
      <c r="G11" s="642"/>
      <c r="H11" s="642"/>
      <c r="I11" s="642"/>
      <c r="J11" s="642"/>
      <c r="K11" s="642"/>
      <c r="L11" s="642"/>
    </row>
    <row r="12" spans="1:12" ht="24.6" customHeight="1">
      <c r="A12" s="353" t="s">
        <v>657</v>
      </c>
      <c r="C12" s="642"/>
      <c r="D12" s="642"/>
      <c r="E12" s="642"/>
      <c r="F12" s="642"/>
      <c r="G12" s="642"/>
      <c r="H12" s="642"/>
      <c r="I12" s="642"/>
      <c r="J12" s="642"/>
      <c r="K12" s="642"/>
      <c r="L12" s="642"/>
    </row>
    <row r="13" spans="1:12" ht="24.6" customHeight="1">
      <c r="A13" s="353" t="s">
        <v>656</v>
      </c>
      <c r="C13" s="642"/>
      <c r="D13" s="642"/>
      <c r="E13" s="642"/>
      <c r="F13" s="642"/>
      <c r="G13" s="642"/>
      <c r="H13" s="642"/>
      <c r="I13" s="642"/>
      <c r="J13" s="642"/>
      <c r="K13" s="642"/>
    </row>
    <row r="14" spans="1:12" ht="24.6" customHeight="1">
      <c r="A14" s="353" t="s">
        <v>658</v>
      </c>
      <c r="C14" s="642"/>
      <c r="D14" s="642"/>
      <c r="E14" s="642"/>
      <c r="F14" s="642"/>
      <c r="G14" s="642"/>
      <c r="H14" s="642"/>
      <c r="I14" s="642"/>
      <c r="J14" s="642"/>
      <c r="K14" s="642"/>
    </row>
    <row r="15" spans="1:12" s="205" customFormat="1" ht="24.6" customHeight="1">
      <c r="A15" s="296" t="s">
        <v>659</v>
      </c>
      <c r="C15" s="168"/>
      <c r="D15" s="168"/>
      <c r="E15" s="168"/>
      <c r="F15" s="168"/>
      <c r="G15" s="168"/>
      <c r="H15" s="168"/>
      <c r="I15" s="168"/>
      <c r="J15" s="168"/>
      <c r="K15" s="168"/>
    </row>
    <row r="16" spans="1:12" ht="24.6" customHeight="1">
      <c r="A16" s="353" t="s">
        <v>660</v>
      </c>
      <c r="C16" s="642"/>
      <c r="D16" s="642"/>
      <c r="E16" s="642"/>
      <c r="F16" s="642"/>
      <c r="G16" s="642"/>
      <c r="H16" s="642"/>
      <c r="I16" s="642"/>
      <c r="J16" s="642"/>
      <c r="K16" s="642"/>
    </row>
    <row r="17" spans="1:15" s="54" customFormat="1" ht="24.6" customHeight="1">
      <c r="A17" s="729" t="s">
        <v>661</v>
      </c>
      <c r="B17" s="64"/>
      <c r="C17" s="730"/>
      <c r="D17" s="730"/>
      <c r="E17" s="730"/>
      <c r="F17" s="730"/>
      <c r="G17" s="730"/>
      <c r="H17" s="730"/>
      <c r="I17" s="730"/>
      <c r="J17" s="730"/>
      <c r="K17" s="730"/>
      <c r="L17" s="65"/>
    </row>
    <row r="18" spans="1:15" s="54" customFormat="1" ht="24.6" customHeight="1">
      <c r="A18" s="729" t="s">
        <v>662</v>
      </c>
      <c r="B18" s="64"/>
      <c r="C18" s="730"/>
      <c r="D18" s="730"/>
      <c r="E18" s="730"/>
      <c r="F18" s="730"/>
      <c r="G18" s="730"/>
      <c r="H18" s="730"/>
      <c r="I18" s="730"/>
      <c r="J18" s="730"/>
      <c r="K18" s="730"/>
      <c r="L18" s="65"/>
    </row>
    <row r="19" spans="1:15" s="205" customFormat="1" ht="24.6" customHeight="1">
      <c r="A19" s="296" t="s">
        <v>663</v>
      </c>
      <c r="C19" s="168"/>
      <c r="D19" s="168"/>
      <c r="E19" s="168"/>
      <c r="F19" s="168"/>
      <c r="G19" s="168"/>
      <c r="H19" s="168"/>
      <c r="I19" s="168"/>
      <c r="J19" s="168"/>
      <c r="K19" s="731"/>
    </row>
    <row r="20" spans="1:15" s="205" customFormat="1" ht="24.6" customHeight="1">
      <c r="A20" s="296" t="s">
        <v>664</v>
      </c>
      <c r="C20" s="168"/>
      <c r="D20" s="168"/>
      <c r="E20" s="168"/>
      <c r="F20" s="168"/>
      <c r="G20" s="168"/>
      <c r="H20" s="168"/>
      <c r="I20" s="168"/>
      <c r="J20" s="168"/>
      <c r="K20" s="731"/>
    </row>
    <row r="21" spans="1:15" ht="24.6" customHeight="1">
      <c r="A21" s="353" t="s">
        <v>665</v>
      </c>
      <c r="C21" s="642"/>
      <c r="D21" s="642"/>
      <c r="E21" s="642"/>
      <c r="F21" s="642"/>
      <c r="G21" s="642"/>
      <c r="H21" s="642"/>
      <c r="I21" s="642"/>
      <c r="J21" s="642"/>
      <c r="K21" s="732"/>
    </row>
    <row r="22" spans="1:15" s="66" customFormat="1" ht="24.6" customHeight="1">
      <c r="A22" s="353" t="s">
        <v>92</v>
      </c>
      <c r="B22" s="53"/>
      <c r="C22" s="642"/>
      <c r="D22" s="642"/>
      <c r="E22" s="642"/>
      <c r="F22" s="642"/>
      <c r="G22" s="642"/>
      <c r="H22" s="642"/>
      <c r="I22" s="642"/>
      <c r="J22" s="642"/>
      <c r="K22" s="53"/>
    </row>
    <row r="23" spans="1:15" s="66" customFormat="1" ht="24.6" customHeight="1">
      <c r="A23" s="353" t="s">
        <v>561</v>
      </c>
      <c r="B23" s="53"/>
      <c r="C23" s="642"/>
      <c r="D23" s="642"/>
      <c r="E23" s="642"/>
      <c r="F23" s="642"/>
      <c r="G23" s="642"/>
      <c r="H23" s="642"/>
      <c r="I23" s="642"/>
      <c r="J23" s="642"/>
      <c r="K23" s="642"/>
    </row>
    <row r="24" spans="1:15" s="67" customFormat="1" ht="24.6" customHeight="1">
      <c r="A24" s="353" t="s">
        <v>235</v>
      </c>
      <c r="B24" s="53"/>
      <c r="C24" s="642"/>
      <c r="D24" s="642"/>
      <c r="E24" s="642"/>
      <c r="F24" s="642"/>
      <c r="G24" s="642"/>
      <c r="H24" s="642"/>
      <c r="I24" s="642"/>
      <c r="J24" s="642"/>
      <c r="K24" s="642"/>
    </row>
    <row r="25" spans="1:15" s="67" customFormat="1" ht="24.6" customHeight="1">
      <c r="A25" s="727" t="s">
        <v>124</v>
      </c>
      <c r="B25" s="53"/>
      <c r="C25" s="61"/>
      <c r="D25" s="61"/>
      <c r="E25" s="642"/>
      <c r="F25" s="642"/>
      <c r="G25" s="642"/>
      <c r="H25" s="642"/>
      <c r="I25" s="642"/>
      <c r="J25" s="642"/>
      <c r="K25" s="53"/>
    </row>
    <row r="26" spans="1:15" s="67" customFormat="1" ht="24.6" customHeight="1">
      <c r="A26" s="733" t="s">
        <v>562</v>
      </c>
      <c r="B26" s="53"/>
      <c r="C26" s="61"/>
      <c r="D26" s="61"/>
      <c r="E26" s="642"/>
      <c r="F26" s="642"/>
      <c r="G26" s="642"/>
      <c r="H26" s="642"/>
      <c r="I26" s="642"/>
      <c r="J26" s="642"/>
      <c r="K26" s="642"/>
      <c r="O26" s="67" t="s">
        <v>861</v>
      </c>
    </row>
    <row r="27" spans="1:15" s="67" customFormat="1" ht="24.6" customHeight="1">
      <c r="A27" s="733" t="s">
        <v>642</v>
      </c>
      <c r="B27" s="53"/>
      <c r="C27" s="61"/>
      <c r="D27" s="61"/>
      <c r="E27" s="642"/>
      <c r="F27" s="642"/>
      <c r="G27" s="642"/>
      <c r="H27" s="642"/>
      <c r="I27" s="642"/>
      <c r="J27" s="642"/>
      <c r="K27" s="642"/>
    </row>
    <row r="28" spans="1:15" s="67" customFormat="1" ht="24.6" customHeight="1">
      <c r="A28" s="353" t="s">
        <v>643</v>
      </c>
      <c r="B28" s="53"/>
      <c r="C28" s="61"/>
      <c r="D28" s="61"/>
      <c r="E28" s="642"/>
      <c r="F28" s="642"/>
      <c r="G28" s="642"/>
      <c r="H28" s="642"/>
      <c r="I28" s="642"/>
      <c r="J28" s="642"/>
      <c r="K28" s="642"/>
    </row>
    <row r="29" spans="1:15" s="67" customFormat="1" ht="24.6" customHeight="1">
      <c r="A29" s="353" t="s">
        <v>517</v>
      </c>
      <c r="B29" s="53"/>
      <c r="C29" s="61"/>
      <c r="D29" s="61"/>
      <c r="E29" s="642"/>
      <c r="F29" s="642"/>
      <c r="G29" s="642"/>
      <c r="H29" s="642"/>
      <c r="I29" s="642"/>
      <c r="J29" s="642"/>
      <c r="K29" s="642"/>
    </row>
    <row r="30" spans="1:15" s="69" customFormat="1" ht="24.6" customHeight="1">
      <c r="A30" s="71"/>
      <c r="B30" s="70"/>
    </row>
    <row r="31" spans="1:15" s="69" customFormat="1" ht="24.6" customHeight="1">
      <c r="A31" s="71"/>
      <c r="B31" s="70"/>
    </row>
    <row r="32" spans="1:15" s="69" customFormat="1" ht="24.6" customHeight="1">
      <c r="A32" s="353"/>
      <c r="B32" s="53"/>
      <c r="C32" s="351" t="s">
        <v>139</v>
      </c>
      <c r="D32" s="351"/>
      <c r="E32" s="9"/>
      <c r="F32" s="642"/>
      <c r="G32" s="642"/>
      <c r="H32" s="55"/>
      <c r="I32" s="56"/>
      <c r="J32" s="642"/>
      <c r="K32" s="642"/>
    </row>
    <row r="33" spans="1:13" s="69" customFormat="1" ht="24.6" customHeight="1">
      <c r="A33" s="353"/>
      <c r="B33" s="53"/>
      <c r="C33" s="351" t="s">
        <v>492</v>
      </c>
      <c r="D33" s="351"/>
      <c r="E33" s="9"/>
      <c r="F33" s="642"/>
      <c r="G33" s="642"/>
      <c r="H33" s="55"/>
      <c r="I33" s="56"/>
      <c r="J33" s="642"/>
      <c r="K33" s="642"/>
    </row>
    <row r="34" spans="1:13" s="69" customFormat="1" ht="24.6" customHeight="1">
      <c r="A34" s="353"/>
      <c r="B34" s="53"/>
      <c r="C34" s="351"/>
      <c r="D34" s="351"/>
      <c r="E34" s="9"/>
      <c r="F34" s="642"/>
      <c r="G34" s="642"/>
      <c r="H34" s="55"/>
      <c r="I34" s="56"/>
      <c r="J34" s="642"/>
      <c r="K34" s="642"/>
    </row>
    <row r="35" spans="1:13" s="69" customFormat="1" ht="24.95" customHeight="1">
      <c r="A35" s="876" t="s">
        <v>725</v>
      </c>
      <c r="B35" s="877"/>
      <c r="C35" s="877"/>
      <c r="D35" s="877"/>
      <c r="E35" s="877"/>
      <c r="F35" s="877"/>
      <c r="G35" s="877"/>
      <c r="H35" s="877"/>
      <c r="I35" s="877"/>
      <c r="J35" s="877"/>
      <c r="K35" s="877"/>
    </row>
    <row r="36" spans="1:13" s="69" customFormat="1" ht="24.95" customHeight="1">
      <c r="A36" s="71"/>
      <c r="B36" s="70"/>
    </row>
    <row r="37" spans="1:13" s="69" customFormat="1" ht="24.95" customHeight="1">
      <c r="A37" s="353" t="s">
        <v>515</v>
      </c>
      <c r="B37" s="70"/>
    </row>
    <row r="38" spans="1:13" s="60" customFormat="1" ht="24.95" customHeight="1">
      <c r="A38" s="60" t="s">
        <v>223</v>
      </c>
    </row>
    <row r="39" spans="1:13" s="69" customFormat="1" ht="24.95" customHeight="1">
      <c r="A39" s="69" t="s">
        <v>563</v>
      </c>
    </row>
    <row r="40" spans="1:13" s="69" customFormat="1" ht="24.95" customHeight="1">
      <c r="A40" s="710" t="s">
        <v>564</v>
      </c>
      <c r="B40" s="710"/>
    </row>
    <row r="41" spans="1:13" s="69" customFormat="1" ht="24.95" customHeight="1">
      <c r="A41" s="710" t="s">
        <v>644</v>
      </c>
      <c r="B41" s="70"/>
    </row>
    <row r="42" spans="1:13" s="69" customFormat="1" ht="24.95" customHeight="1">
      <c r="A42" s="71" t="s">
        <v>236</v>
      </c>
      <c r="B42" s="70"/>
    </row>
    <row r="43" spans="1:13" s="69" customFormat="1" ht="24.95" customHeight="1">
      <c r="A43" s="734" t="s">
        <v>250</v>
      </c>
      <c r="B43" s="70"/>
    </row>
    <row r="44" spans="1:13" s="69" customFormat="1" ht="24.95" customHeight="1">
      <c r="A44" s="69" t="s">
        <v>645</v>
      </c>
      <c r="B44" s="70"/>
    </row>
    <row r="45" spans="1:13" s="69" customFormat="1" ht="24.95" customHeight="1">
      <c r="A45" s="710" t="s">
        <v>646</v>
      </c>
      <c r="B45" s="70"/>
    </row>
    <row r="46" spans="1:13" s="69" customFormat="1" ht="24.95" customHeight="1">
      <c r="A46" s="710" t="s">
        <v>565</v>
      </c>
      <c r="B46" s="70"/>
    </row>
    <row r="47" spans="1:13" s="67" customFormat="1" ht="24.95" customHeight="1">
      <c r="A47" s="71" t="s">
        <v>231</v>
      </c>
      <c r="C47" s="642"/>
      <c r="D47" s="642"/>
      <c r="E47" s="642"/>
      <c r="F47" s="642"/>
      <c r="G47" s="642"/>
      <c r="H47" s="642"/>
      <c r="I47" s="53" t="s">
        <v>314</v>
      </c>
      <c r="J47" s="53"/>
      <c r="K47" s="53"/>
    </row>
    <row r="48" spans="1:13" s="67" customFormat="1" ht="24.95" customHeight="1">
      <c r="A48" s="735" t="s">
        <v>259</v>
      </c>
      <c r="B48" s="735"/>
      <c r="C48" s="25"/>
      <c r="D48" s="25"/>
      <c r="E48" s="25"/>
      <c r="F48" s="25"/>
      <c r="G48" s="25"/>
      <c r="H48" s="25"/>
      <c r="I48" s="25"/>
      <c r="J48" s="25"/>
      <c r="K48" s="193"/>
      <c r="L48" s="286"/>
      <c r="M48" s="286"/>
    </row>
    <row r="49" spans="1:13" s="67" customFormat="1" ht="24.95" customHeight="1">
      <c r="A49" s="736" t="s">
        <v>232</v>
      </c>
      <c r="B49" s="193"/>
      <c r="C49" s="25"/>
      <c r="D49" s="25"/>
      <c r="E49" s="25"/>
      <c r="F49" s="25"/>
      <c r="G49" s="25"/>
      <c r="H49" s="25"/>
      <c r="I49" s="25"/>
      <c r="J49" s="25"/>
      <c r="K49" s="737"/>
      <c r="L49" s="286"/>
      <c r="M49" s="286"/>
    </row>
    <row r="50" spans="1:13" s="67" customFormat="1" ht="24.95" customHeight="1">
      <c r="A50" s="736" t="s">
        <v>931</v>
      </c>
      <c r="B50" s="193"/>
      <c r="C50" s="25"/>
      <c r="D50" s="25"/>
      <c r="E50" s="25"/>
      <c r="F50" s="25"/>
      <c r="G50" s="25"/>
      <c r="H50" s="25"/>
      <c r="I50" s="25"/>
      <c r="J50" s="25"/>
      <c r="K50" s="737"/>
      <c r="L50" s="286"/>
      <c r="M50" s="286"/>
    </row>
    <row r="51" spans="1:13" s="67" customFormat="1" ht="24.95" customHeight="1">
      <c r="A51" s="736" t="s">
        <v>671</v>
      </c>
      <c r="B51" s="193"/>
      <c r="C51" s="25"/>
      <c r="D51" s="25"/>
      <c r="E51" s="25"/>
      <c r="F51" s="25"/>
      <c r="G51" s="25"/>
      <c r="H51" s="25"/>
      <c r="I51" s="25"/>
      <c r="J51" s="25"/>
      <c r="K51" s="737"/>
      <c r="L51" s="286"/>
      <c r="M51" s="286"/>
    </row>
    <row r="52" spans="1:13" s="67" customFormat="1" ht="24.95" customHeight="1">
      <c r="A52" s="736" t="s">
        <v>666</v>
      </c>
      <c r="B52" s="193"/>
      <c r="C52" s="25"/>
      <c r="D52" s="25"/>
      <c r="E52" s="25"/>
      <c r="F52" s="25"/>
      <c r="G52" s="25"/>
      <c r="H52" s="25"/>
      <c r="I52" s="25"/>
      <c r="J52" s="25"/>
      <c r="K52" s="737"/>
      <c r="L52" s="286"/>
      <c r="M52" s="286"/>
    </row>
    <row r="53" spans="1:13" s="67" customFormat="1" ht="24.95" customHeight="1">
      <c r="A53" s="736" t="s">
        <v>930</v>
      </c>
      <c r="B53" s="193"/>
      <c r="C53" s="25"/>
      <c r="D53" s="25"/>
      <c r="E53" s="25"/>
      <c r="F53" s="25"/>
      <c r="G53" s="25"/>
      <c r="H53" s="25"/>
      <c r="I53" s="25"/>
      <c r="J53" s="25"/>
      <c r="K53" s="737"/>
      <c r="L53" s="286"/>
      <c r="M53" s="286"/>
    </row>
    <row r="54" spans="1:13" s="67" customFormat="1" ht="24.95" customHeight="1">
      <c r="A54" s="736" t="s">
        <v>667</v>
      </c>
      <c r="B54" s="193"/>
      <c r="C54" s="25"/>
      <c r="D54" s="25"/>
      <c r="E54" s="25"/>
      <c r="F54" s="25"/>
      <c r="G54" s="25"/>
      <c r="H54" s="25"/>
      <c r="I54" s="25"/>
      <c r="J54" s="25"/>
      <c r="K54" s="737"/>
      <c r="L54" s="286"/>
      <c r="M54" s="286"/>
    </row>
    <row r="55" spans="1:13" s="67" customFormat="1" ht="24.95" customHeight="1">
      <c r="A55" s="736" t="s">
        <v>672</v>
      </c>
      <c r="B55" s="193"/>
      <c r="C55" s="25"/>
      <c r="D55" s="25"/>
      <c r="E55" s="25"/>
      <c r="F55" s="25"/>
      <c r="G55" s="25"/>
      <c r="H55" s="25"/>
      <c r="I55" s="25"/>
      <c r="J55" s="25"/>
      <c r="K55" s="25"/>
      <c r="L55" s="286"/>
      <c r="M55" s="286"/>
    </row>
    <row r="56" spans="1:13" s="67" customFormat="1" ht="24.95" customHeight="1">
      <c r="A56" s="736" t="s">
        <v>668</v>
      </c>
      <c r="B56" s="193"/>
      <c r="C56" s="25"/>
      <c r="D56" s="25"/>
      <c r="E56" s="25"/>
      <c r="F56" s="25"/>
      <c r="G56" s="25"/>
      <c r="H56" s="25"/>
      <c r="I56" s="25"/>
      <c r="J56" s="25"/>
      <c r="K56" s="25"/>
      <c r="L56" s="286"/>
      <c r="M56" s="286"/>
    </row>
    <row r="57" spans="1:13" s="67" customFormat="1" ht="24.95" customHeight="1">
      <c r="A57" s="736" t="s">
        <v>669</v>
      </c>
      <c r="B57" s="193"/>
      <c r="C57" s="25"/>
      <c r="D57" s="25"/>
      <c r="E57" s="25"/>
      <c r="F57" s="25"/>
      <c r="G57" s="25"/>
      <c r="H57" s="25"/>
      <c r="I57" s="25"/>
      <c r="J57" s="25"/>
      <c r="K57" s="25"/>
      <c r="L57" s="286"/>
      <c r="M57" s="286"/>
    </row>
    <row r="58" spans="1:13" ht="24.95" customHeight="1">
      <c r="A58" s="194" t="s">
        <v>670</v>
      </c>
      <c r="B58" s="193"/>
      <c r="C58" s="25"/>
      <c r="D58" s="25"/>
      <c r="E58" s="25"/>
      <c r="F58" s="25"/>
      <c r="G58" s="25"/>
      <c r="H58" s="25"/>
      <c r="I58" s="25"/>
      <c r="J58" s="25"/>
      <c r="K58" s="25"/>
      <c r="L58" s="25"/>
      <c r="M58" s="193"/>
    </row>
    <row r="59" spans="1:13" ht="24.95" customHeight="1">
      <c r="A59" s="194" t="s">
        <v>463</v>
      </c>
      <c r="B59" s="193"/>
      <c r="C59" s="25"/>
      <c r="D59" s="25"/>
      <c r="E59" s="25"/>
      <c r="F59" s="25"/>
      <c r="G59" s="25"/>
      <c r="H59" s="25"/>
      <c r="I59" s="25"/>
      <c r="J59" s="25"/>
      <c r="K59" s="25"/>
      <c r="L59" s="25"/>
      <c r="M59" s="193"/>
    </row>
    <row r="60" spans="1:13" ht="24.95" customHeight="1">
      <c r="A60" s="194" t="s">
        <v>566</v>
      </c>
      <c r="B60" s="193"/>
      <c r="C60" s="25"/>
      <c r="D60" s="25"/>
      <c r="E60" s="25"/>
      <c r="F60" s="25"/>
      <c r="G60" s="25"/>
      <c r="H60" s="25"/>
      <c r="I60" s="25"/>
      <c r="J60" s="25"/>
      <c r="K60" s="25"/>
      <c r="L60" s="25"/>
      <c r="M60" s="193"/>
    </row>
    <row r="61" spans="1:13" ht="24.95" customHeight="1">
      <c r="A61" s="194" t="s">
        <v>567</v>
      </c>
      <c r="B61" s="193"/>
      <c r="C61" s="25"/>
      <c r="D61" s="25"/>
      <c r="E61" s="25"/>
      <c r="F61" s="25"/>
      <c r="G61" s="25"/>
      <c r="H61" s="25"/>
      <c r="I61" s="25"/>
      <c r="J61" s="25"/>
      <c r="K61" s="25"/>
      <c r="L61" s="25"/>
      <c r="M61" s="193"/>
    </row>
    <row r="62" spans="1:13" ht="24.95" customHeight="1">
      <c r="A62" s="194" t="s">
        <v>568</v>
      </c>
      <c r="B62" s="193"/>
      <c r="C62" s="25"/>
      <c r="D62" s="25"/>
      <c r="E62" s="25"/>
      <c r="F62" s="25"/>
      <c r="G62" s="25"/>
      <c r="H62" s="25"/>
      <c r="I62" s="25"/>
      <c r="J62" s="25"/>
      <c r="K62" s="25"/>
      <c r="L62" s="25"/>
      <c r="M62" s="193"/>
    </row>
    <row r="63" spans="1:13" ht="24.95" customHeight="1">
      <c r="A63" s="194" t="s">
        <v>464</v>
      </c>
      <c r="B63" s="193"/>
      <c r="C63" s="25"/>
      <c r="D63" s="25"/>
      <c r="E63" s="25"/>
      <c r="F63" s="25"/>
      <c r="G63" s="25"/>
      <c r="H63" s="25"/>
      <c r="I63" s="25"/>
      <c r="J63" s="25"/>
      <c r="K63" s="25"/>
      <c r="L63" s="25"/>
      <c r="M63" s="193"/>
    </row>
    <row r="64" spans="1:13" ht="24.95" customHeight="1">
      <c r="A64" s="194"/>
      <c r="B64" s="193"/>
      <c r="C64" s="25"/>
      <c r="D64" s="25"/>
      <c r="E64" s="25"/>
      <c r="F64" s="25"/>
      <c r="G64" s="25"/>
      <c r="H64" s="25"/>
      <c r="I64" s="25"/>
      <c r="J64" s="25"/>
      <c r="K64" s="25"/>
      <c r="L64" s="25"/>
      <c r="M64" s="193"/>
    </row>
    <row r="65" spans="1:12" ht="24.95" customHeight="1">
      <c r="A65" s="733"/>
      <c r="B65" s="738"/>
      <c r="C65" s="738"/>
      <c r="D65" s="738"/>
      <c r="E65" s="738"/>
      <c r="F65" s="738"/>
      <c r="G65" s="738"/>
      <c r="H65" s="738"/>
      <c r="I65" s="738"/>
      <c r="J65" s="738"/>
      <c r="K65" s="63"/>
      <c r="L65" s="642"/>
    </row>
    <row r="66" spans="1:12" ht="24.95" customHeight="1">
      <c r="A66" s="353"/>
      <c r="C66" s="351" t="s">
        <v>139</v>
      </c>
      <c r="D66" s="351"/>
      <c r="E66" s="9"/>
      <c r="F66" s="642"/>
      <c r="G66" s="642"/>
      <c r="H66" s="55"/>
      <c r="I66" s="56"/>
      <c r="J66" s="642"/>
      <c r="K66" s="642"/>
      <c r="L66" s="642"/>
    </row>
    <row r="67" spans="1:12" ht="24.95" customHeight="1">
      <c r="A67" s="353"/>
      <c r="C67" s="351" t="s">
        <v>492</v>
      </c>
      <c r="D67" s="351"/>
      <c r="E67" s="9"/>
      <c r="F67" s="642"/>
      <c r="G67" s="642"/>
      <c r="H67" s="55"/>
      <c r="I67" s="56"/>
      <c r="J67" s="642"/>
      <c r="K67" s="642"/>
      <c r="L67" s="642"/>
    </row>
    <row r="68" spans="1:12" ht="24" customHeight="1">
      <c r="A68" s="876" t="s">
        <v>265</v>
      </c>
      <c r="B68" s="877"/>
      <c r="C68" s="877"/>
      <c r="D68" s="877"/>
      <c r="E68" s="877"/>
      <c r="F68" s="877"/>
      <c r="G68" s="877"/>
      <c r="H68" s="877"/>
      <c r="I68" s="877"/>
      <c r="J68" s="877"/>
      <c r="K68" s="877"/>
      <c r="L68" s="642"/>
    </row>
    <row r="69" spans="1:12" ht="24" customHeight="1">
      <c r="A69" s="733"/>
      <c r="B69" s="738"/>
      <c r="C69" s="738"/>
      <c r="D69" s="738"/>
      <c r="E69" s="738"/>
      <c r="F69" s="738"/>
      <c r="G69" s="738"/>
      <c r="H69" s="738"/>
      <c r="I69" s="738"/>
      <c r="J69" s="738"/>
      <c r="K69" s="63"/>
      <c r="L69" s="642"/>
    </row>
    <row r="70" spans="1:12" ht="24" customHeight="1">
      <c r="A70" s="353" t="s">
        <v>515</v>
      </c>
      <c r="B70" s="738"/>
      <c r="C70" s="738"/>
      <c r="D70" s="738"/>
      <c r="E70" s="738"/>
      <c r="F70" s="738"/>
      <c r="G70" s="738"/>
      <c r="H70" s="738"/>
      <c r="I70" s="738"/>
      <c r="J70" s="738"/>
      <c r="K70" s="63"/>
      <c r="L70" s="642"/>
    </row>
    <row r="71" spans="1:12" ht="24" customHeight="1">
      <c r="A71" s="353" t="s">
        <v>465</v>
      </c>
      <c r="B71" s="642"/>
      <c r="C71" s="642"/>
      <c r="D71" s="642"/>
      <c r="E71" s="642"/>
      <c r="F71" s="642"/>
      <c r="G71" s="642"/>
      <c r="H71" s="642"/>
      <c r="I71" s="642"/>
      <c r="J71" s="642"/>
      <c r="L71" s="642"/>
    </row>
    <row r="72" spans="1:12" ht="24" customHeight="1">
      <c r="A72" s="353" t="s">
        <v>569</v>
      </c>
      <c r="B72" s="738"/>
      <c r="C72" s="738"/>
      <c r="D72" s="738"/>
      <c r="E72" s="738"/>
      <c r="F72" s="738"/>
      <c r="G72" s="738"/>
      <c r="H72" s="738"/>
      <c r="I72" s="738"/>
      <c r="J72" s="738"/>
      <c r="K72" s="63"/>
      <c r="L72" s="642"/>
    </row>
    <row r="73" spans="1:12" ht="24" customHeight="1">
      <c r="A73" s="733" t="s">
        <v>66</v>
      </c>
      <c r="B73" s="738"/>
      <c r="C73" s="738"/>
      <c r="D73" s="738"/>
      <c r="E73" s="738"/>
      <c r="F73" s="738"/>
      <c r="G73" s="738"/>
      <c r="H73" s="738"/>
      <c r="I73" s="738"/>
      <c r="J73" s="738"/>
      <c r="K73" s="63"/>
      <c r="L73" s="642"/>
    </row>
    <row r="74" spans="1:12" ht="24" customHeight="1">
      <c r="A74" s="353" t="s">
        <v>933</v>
      </c>
      <c r="B74" s="738"/>
      <c r="C74" s="738"/>
      <c r="D74" s="738"/>
      <c r="E74" s="738"/>
      <c r="F74" s="738"/>
      <c r="G74" s="738"/>
      <c r="H74" s="738"/>
      <c r="I74" s="738"/>
      <c r="J74" s="738"/>
      <c r="K74" s="63"/>
      <c r="L74" s="642"/>
    </row>
    <row r="75" spans="1:12" ht="24" customHeight="1">
      <c r="A75" s="733" t="s">
        <v>932</v>
      </c>
      <c r="B75" s="738"/>
      <c r="C75" s="738"/>
      <c r="D75" s="738"/>
      <c r="E75" s="738"/>
      <c r="F75" s="738"/>
      <c r="G75" s="738"/>
      <c r="H75" s="738"/>
      <c r="I75" s="738"/>
      <c r="J75" s="738"/>
      <c r="K75" s="63"/>
      <c r="L75" s="642"/>
    </row>
    <row r="76" spans="1:12" ht="24" customHeight="1">
      <c r="A76" s="733" t="s">
        <v>109</v>
      </c>
      <c r="B76" s="738"/>
      <c r="C76" s="738"/>
      <c r="D76" s="738"/>
      <c r="E76" s="738"/>
      <c r="F76" s="738"/>
      <c r="G76" s="738"/>
      <c r="H76" s="738"/>
      <c r="I76" s="738"/>
      <c r="J76" s="738"/>
      <c r="K76" s="63"/>
      <c r="L76" s="642"/>
    </row>
    <row r="77" spans="1:12" ht="24" customHeight="1">
      <c r="A77" s="353" t="s">
        <v>570</v>
      </c>
      <c r="B77" s="738"/>
      <c r="C77" s="738"/>
      <c r="D77" s="738"/>
      <c r="E77" s="738"/>
      <c r="F77" s="738"/>
      <c r="G77" s="738"/>
      <c r="H77" s="738"/>
      <c r="I77" s="738"/>
      <c r="J77" s="738"/>
      <c r="K77" s="63"/>
      <c r="L77" s="642"/>
    </row>
    <row r="78" spans="1:12" ht="24" customHeight="1">
      <c r="A78" s="733" t="s">
        <v>524</v>
      </c>
      <c r="B78" s="738"/>
      <c r="C78" s="738"/>
      <c r="D78" s="738"/>
      <c r="E78" s="738"/>
      <c r="F78" s="738"/>
      <c r="G78" s="738"/>
      <c r="H78" s="738"/>
      <c r="I78" s="738"/>
      <c r="J78" s="738"/>
      <c r="K78" s="63"/>
      <c r="L78" s="642"/>
    </row>
    <row r="79" spans="1:12" ht="24" customHeight="1">
      <c r="A79" s="353"/>
      <c r="I79" s="72" t="s">
        <v>67</v>
      </c>
      <c r="K79" s="642"/>
      <c r="L79" s="642"/>
    </row>
    <row r="80" spans="1:12" ht="24" customHeight="1">
      <c r="A80" s="733"/>
      <c r="B80" s="642" t="s">
        <v>69</v>
      </c>
      <c r="C80" s="642"/>
      <c r="D80" s="642"/>
      <c r="E80" s="642"/>
      <c r="F80" s="642"/>
      <c r="H80" s="642"/>
      <c r="I80" s="739" t="s">
        <v>70</v>
      </c>
      <c r="J80" s="738"/>
      <c r="K80" s="63"/>
      <c r="L80" s="642"/>
    </row>
    <row r="81" spans="1:12" ht="24" customHeight="1">
      <c r="A81" s="733"/>
      <c r="B81" s="642" t="s">
        <v>233</v>
      </c>
      <c r="C81" s="642"/>
      <c r="D81" s="642"/>
      <c r="E81" s="642"/>
      <c r="F81" s="642"/>
      <c r="H81" s="642"/>
      <c r="I81" s="739" t="s">
        <v>234</v>
      </c>
      <c r="J81" s="738"/>
      <c r="K81" s="63"/>
      <c r="L81" s="642"/>
    </row>
    <row r="82" spans="1:12" ht="24" customHeight="1">
      <c r="A82" s="733"/>
      <c r="B82" s="168" t="s">
        <v>873</v>
      </c>
      <c r="C82" s="642"/>
      <c r="D82" s="642"/>
      <c r="E82" s="642"/>
      <c r="F82" s="642"/>
      <c r="G82" s="642"/>
      <c r="H82" s="642"/>
      <c r="I82" s="739" t="s">
        <v>68</v>
      </c>
      <c r="J82" s="738"/>
      <c r="K82" s="63"/>
      <c r="L82" s="642"/>
    </row>
    <row r="83" spans="1:12" ht="24" customHeight="1">
      <c r="A83" s="353"/>
      <c r="B83" s="642" t="s">
        <v>71</v>
      </c>
      <c r="C83" s="642"/>
      <c r="D83" s="642"/>
      <c r="E83" s="642"/>
      <c r="F83" s="642"/>
      <c r="H83" s="642"/>
      <c r="I83" s="739" t="s">
        <v>72</v>
      </c>
      <c r="K83" s="642"/>
      <c r="L83" s="642"/>
    </row>
    <row r="84" spans="1:12" ht="24" customHeight="1">
      <c r="A84" s="353"/>
      <c r="B84" s="642" t="s">
        <v>73</v>
      </c>
      <c r="C84" s="642"/>
      <c r="D84" s="642"/>
      <c r="E84" s="642"/>
      <c r="F84" s="642"/>
      <c r="G84" s="642"/>
      <c r="H84" s="642"/>
      <c r="I84" s="739" t="s">
        <v>68</v>
      </c>
      <c r="K84" s="642"/>
      <c r="L84" s="642"/>
    </row>
    <row r="85" spans="1:12" ht="24" customHeight="1">
      <c r="A85" s="353"/>
      <c r="B85" s="642" t="s">
        <v>920</v>
      </c>
      <c r="C85" s="642"/>
      <c r="D85" s="642"/>
      <c r="E85" s="642"/>
      <c r="F85" s="642"/>
      <c r="G85" s="642"/>
      <c r="H85" s="642"/>
      <c r="I85" s="739" t="s">
        <v>68</v>
      </c>
      <c r="K85" s="642"/>
      <c r="L85" s="642"/>
    </row>
    <row r="86" spans="1:12" ht="24" customHeight="1">
      <c r="A86" s="353"/>
      <c r="B86" s="53" t="s">
        <v>485</v>
      </c>
      <c r="I86" s="740">
        <v>5</v>
      </c>
      <c r="K86" s="642"/>
      <c r="L86" s="642"/>
    </row>
    <row r="87" spans="1:12" ht="24" customHeight="1">
      <c r="A87" s="353"/>
      <c r="B87" s="642" t="s">
        <v>74</v>
      </c>
      <c r="C87" s="642"/>
      <c r="D87" s="642"/>
      <c r="E87" s="642"/>
      <c r="F87" s="642"/>
      <c r="G87" s="642"/>
      <c r="H87" s="642"/>
      <c r="I87" s="739" t="s">
        <v>68</v>
      </c>
      <c r="K87" s="642"/>
      <c r="L87" s="642"/>
    </row>
    <row r="88" spans="1:12" ht="24" customHeight="1">
      <c r="A88" s="353"/>
      <c r="B88" s="642" t="s">
        <v>260</v>
      </c>
      <c r="C88" s="642"/>
      <c r="D88" s="642"/>
      <c r="E88" s="642"/>
      <c r="F88" s="642"/>
      <c r="G88" s="642"/>
      <c r="H88" s="642"/>
      <c r="I88" s="739" t="s">
        <v>68</v>
      </c>
      <c r="K88" s="642"/>
      <c r="L88" s="642"/>
    </row>
    <row r="89" spans="1:12" ht="24" customHeight="1">
      <c r="A89" s="353" t="s">
        <v>673</v>
      </c>
      <c r="B89" s="642"/>
      <c r="C89" s="642"/>
      <c r="D89" s="642"/>
      <c r="E89" s="642"/>
      <c r="F89" s="642"/>
      <c r="G89" s="642"/>
      <c r="H89" s="642"/>
      <c r="I89" s="739"/>
      <c r="J89" s="642"/>
      <c r="K89" s="642"/>
      <c r="L89" s="642"/>
    </row>
    <row r="90" spans="1:12" ht="24" customHeight="1">
      <c r="A90" s="353" t="s">
        <v>582</v>
      </c>
      <c r="B90" s="642"/>
      <c r="C90" s="642"/>
      <c r="D90" s="642"/>
      <c r="E90" s="642"/>
      <c r="F90" s="642"/>
      <c r="G90" s="642"/>
      <c r="H90" s="642"/>
      <c r="I90" s="739"/>
      <c r="J90" s="642"/>
      <c r="K90" s="642"/>
      <c r="L90" s="642"/>
    </row>
    <row r="91" spans="1:12" ht="24" customHeight="1">
      <c r="A91" s="353" t="s">
        <v>583</v>
      </c>
      <c r="B91" s="642"/>
      <c r="C91" s="642"/>
      <c r="D91" s="642"/>
      <c r="E91" s="642"/>
      <c r="F91" s="642"/>
      <c r="G91" s="642"/>
      <c r="H91" s="642"/>
      <c r="I91" s="739"/>
      <c r="J91" s="642"/>
      <c r="K91" s="642"/>
      <c r="L91" s="642"/>
    </row>
    <row r="92" spans="1:12" ht="24" customHeight="1">
      <c r="A92" s="353"/>
      <c r="B92" s="642"/>
      <c r="C92" s="642"/>
      <c r="D92" s="642"/>
      <c r="E92" s="642"/>
      <c r="F92" s="642"/>
      <c r="G92" s="642"/>
      <c r="H92" s="642"/>
      <c r="I92" s="72" t="s">
        <v>67</v>
      </c>
      <c r="J92" s="642"/>
      <c r="K92" s="642"/>
      <c r="L92" s="642"/>
    </row>
    <row r="93" spans="1:12" ht="24" customHeight="1">
      <c r="A93" s="353"/>
      <c r="B93" s="642" t="s">
        <v>69</v>
      </c>
      <c r="C93" s="642"/>
      <c r="D93" s="642"/>
      <c r="E93" s="642"/>
      <c r="F93" s="642"/>
      <c r="G93" s="642"/>
      <c r="H93" s="642"/>
      <c r="I93" s="739" t="s">
        <v>75</v>
      </c>
      <c r="J93" s="642"/>
      <c r="K93" s="642"/>
      <c r="L93" s="642"/>
    </row>
    <row r="94" spans="1:12" s="73" customFormat="1" ht="24" customHeight="1">
      <c r="A94" s="353"/>
      <c r="B94" s="642" t="s">
        <v>76</v>
      </c>
      <c r="C94" s="642"/>
      <c r="D94" s="642"/>
      <c r="E94" s="642"/>
      <c r="F94" s="642"/>
      <c r="G94" s="642"/>
      <c r="H94" s="642"/>
      <c r="I94" s="739" t="s">
        <v>77</v>
      </c>
      <c r="J94" s="642"/>
      <c r="K94" s="642"/>
    </row>
    <row r="95" spans="1:12" s="73" customFormat="1" ht="24" customHeight="1">
      <c r="A95" s="353" t="s">
        <v>674</v>
      </c>
      <c r="B95" s="741"/>
      <c r="C95" s="642"/>
      <c r="D95" s="642"/>
      <c r="E95" s="642"/>
      <c r="F95" s="642"/>
      <c r="G95" s="642"/>
      <c r="H95" s="642"/>
      <c r="I95" s="739"/>
      <c r="J95" s="642"/>
      <c r="K95" s="642"/>
    </row>
    <row r="96" spans="1:12" s="73" customFormat="1" ht="24" customHeight="1">
      <c r="A96" s="353" t="s">
        <v>675</v>
      </c>
      <c r="B96" s="741"/>
      <c r="C96" s="642"/>
      <c r="D96" s="642"/>
      <c r="E96" s="642"/>
      <c r="F96" s="642"/>
      <c r="G96" s="642"/>
      <c r="H96" s="642"/>
      <c r="I96" s="739"/>
      <c r="J96" s="642"/>
      <c r="K96" s="642"/>
    </row>
    <row r="97" spans="1:11" s="73" customFormat="1" ht="24" customHeight="1">
      <c r="A97" s="353" t="s">
        <v>676</v>
      </c>
      <c r="B97" s="741"/>
      <c r="C97" s="642"/>
      <c r="D97" s="642"/>
      <c r="E97" s="642"/>
      <c r="F97" s="642"/>
      <c r="G97" s="642"/>
      <c r="H97" s="642"/>
      <c r="I97" s="739"/>
      <c r="J97" s="642"/>
      <c r="K97" s="642"/>
    </row>
    <row r="98" spans="1:11" s="73" customFormat="1" ht="24" customHeight="1">
      <c r="A98" s="353" t="s">
        <v>125</v>
      </c>
      <c r="B98" s="741"/>
      <c r="C98" s="642"/>
      <c r="D98" s="642"/>
      <c r="E98" s="642"/>
      <c r="F98" s="642"/>
      <c r="G98" s="642"/>
      <c r="H98" s="642"/>
      <c r="I98" s="739"/>
      <c r="J98" s="642"/>
      <c r="K98" s="642"/>
    </row>
    <row r="101" spans="1:11" s="73" customFormat="1" ht="24" customHeight="1">
      <c r="A101" s="353"/>
      <c r="B101" s="53"/>
      <c r="C101" s="351" t="s">
        <v>139</v>
      </c>
      <c r="D101" s="351"/>
      <c r="E101" s="9"/>
      <c r="F101" s="642"/>
      <c r="G101" s="642"/>
      <c r="H101" s="55"/>
      <c r="I101" s="56"/>
      <c r="J101" s="642"/>
      <c r="K101" s="642"/>
    </row>
    <row r="102" spans="1:11" s="73" customFormat="1" ht="24" customHeight="1">
      <c r="A102" s="353"/>
      <c r="B102" s="53"/>
      <c r="C102" s="351" t="s">
        <v>492</v>
      </c>
      <c r="D102" s="351"/>
      <c r="E102" s="9"/>
      <c r="F102" s="642"/>
      <c r="G102" s="642"/>
      <c r="H102" s="55"/>
      <c r="I102" s="56"/>
      <c r="J102" s="642"/>
      <c r="K102" s="642"/>
    </row>
    <row r="103" spans="1:11" s="73" customFormat="1" ht="26.1" customHeight="1">
      <c r="A103" s="876" t="s">
        <v>266</v>
      </c>
      <c r="B103" s="877"/>
      <c r="C103" s="877"/>
      <c r="D103" s="877"/>
      <c r="E103" s="877"/>
      <c r="F103" s="877"/>
      <c r="G103" s="877"/>
      <c r="H103" s="877"/>
      <c r="I103" s="877"/>
      <c r="J103" s="877"/>
      <c r="K103" s="877"/>
    </row>
    <row r="104" spans="1:11" s="73" customFormat="1" ht="26.1" customHeight="1">
      <c r="A104" s="715"/>
      <c r="B104" s="716"/>
      <c r="C104" s="716"/>
      <c r="D104" s="716"/>
      <c r="E104" s="716"/>
      <c r="F104" s="716"/>
      <c r="G104" s="716"/>
      <c r="H104" s="716"/>
      <c r="I104" s="716"/>
      <c r="J104" s="716"/>
      <c r="K104" s="716"/>
    </row>
    <row r="105" spans="1:11" s="73" customFormat="1" ht="26.1" customHeight="1">
      <c r="A105" s="353" t="s">
        <v>515</v>
      </c>
      <c r="B105" s="716"/>
      <c r="C105" s="716"/>
      <c r="D105" s="716"/>
      <c r="E105" s="716"/>
      <c r="F105" s="716"/>
      <c r="G105" s="716"/>
      <c r="H105" s="716"/>
      <c r="I105" s="716"/>
      <c r="J105" s="716"/>
      <c r="K105" s="716"/>
    </row>
    <row r="106" spans="1:11" s="73" customFormat="1" ht="26.1" customHeight="1">
      <c r="A106" s="742" t="s">
        <v>466</v>
      </c>
      <c r="B106" s="743"/>
      <c r="C106" s="642"/>
      <c r="D106" s="642"/>
      <c r="E106" s="642"/>
      <c r="F106" s="642"/>
      <c r="G106" s="642"/>
      <c r="H106" s="642"/>
      <c r="I106" s="739"/>
      <c r="J106" s="642"/>
      <c r="K106" s="642"/>
    </row>
    <row r="107" spans="1:11" s="73" customFormat="1" ht="26.1" customHeight="1">
      <c r="A107" s="66" t="s">
        <v>584</v>
      </c>
      <c r="B107" s="743"/>
      <c r="C107" s="642"/>
      <c r="D107" s="642"/>
      <c r="E107" s="642"/>
      <c r="F107" s="642"/>
      <c r="G107" s="642"/>
      <c r="H107" s="642"/>
      <c r="I107" s="739"/>
      <c r="J107" s="642"/>
      <c r="K107" s="642"/>
    </row>
    <row r="108" spans="1:11" s="73" customFormat="1" ht="26.1" customHeight="1">
      <c r="A108" s="75" t="s">
        <v>585</v>
      </c>
      <c r="B108" s="743"/>
      <c r="C108" s="642"/>
      <c r="D108" s="642"/>
      <c r="E108" s="642"/>
      <c r="F108" s="642"/>
      <c r="G108" s="642"/>
      <c r="H108" s="642"/>
      <c r="I108" s="739"/>
      <c r="J108" s="642"/>
      <c r="K108" s="642"/>
    </row>
    <row r="109" spans="1:11" s="73" customFormat="1" ht="26.1" customHeight="1">
      <c r="A109" s="75" t="s">
        <v>586</v>
      </c>
      <c r="B109" s="743"/>
      <c r="C109" s="642"/>
      <c r="D109" s="642"/>
      <c r="E109" s="642"/>
      <c r="F109" s="642"/>
      <c r="G109" s="642"/>
      <c r="H109" s="642"/>
      <c r="I109" s="739"/>
      <c r="J109" s="642"/>
      <c r="K109" s="642"/>
    </row>
    <row r="110" spans="1:11" s="73" customFormat="1" ht="26.1" customHeight="1">
      <c r="A110" s="75" t="s">
        <v>587</v>
      </c>
      <c r="B110" s="743"/>
      <c r="C110" s="642"/>
      <c r="D110" s="642"/>
      <c r="E110" s="642"/>
      <c r="F110" s="642"/>
      <c r="G110" s="642"/>
      <c r="H110" s="642"/>
      <c r="I110" s="739"/>
      <c r="J110" s="642"/>
      <c r="K110" s="642"/>
    </row>
    <row r="111" spans="1:11" s="73" customFormat="1" ht="26.1" customHeight="1">
      <c r="A111" s="75" t="s">
        <v>261</v>
      </c>
      <c r="B111" s="743"/>
      <c r="C111" s="642"/>
      <c r="D111" s="642"/>
      <c r="E111" s="642"/>
      <c r="F111" s="642"/>
      <c r="G111" s="642"/>
      <c r="H111" s="642"/>
      <c r="I111" s="739"/>
      <c r="J111" s="642"/>
      <c r="K111" s="642"/>
    </row>
    <row r="112" spans="1:11" s="73" customFormat="1" ht="26.1" customHeight="1">
      <c r="A112" s="744" t="s">
        <v>588</v>
      </c>
      <c r="B112" s="743"/>
      <c r="C112" s="642"/>
      <c r="D112" s="642"/>
      <c r="E112" s="642"/>
      <c r="F112" s="642"/>
      <c r="G112" s="642"/>
      <c r="H112" s="642"/>
      <c r="I112" s="739"/>
      <c r="J112" s="642"/>
      <c r="K112" s="642"/>
    </row>
    <row r="113" spans="1:255" s="73" customFormat="1" ht="26.1" customHeight="1">
      <c r="A113" s="75" t="s">
        <v>589</v>
      </c>
      <c r="B113" s="743"/>
      <c r="C113" s="642"/>
      <c r="D113" s="642"/>
      <c r="E113" s="642"/>
      <c r="F113" s="642"/>
      <c r="G113" s="642"/>
      <c r="H113" s="642"/>
      <c r="I113" s="739"/>
      <c r="J113" s="642"/>
      <c r="K113" s="642"/>
    </row>
    <row r="114" spans="1:255" s="73" customFormat="1" ht="26.1" customHeight="1">
      <c r="A114" s="742" t="s">
        <v>467</v>
      </c>
      <c r="B114" s="743"/>
      <c r="C114" s="642"/>
      <c r="D114" s="642"/>
      <c r="E114" s="642"/>
      <c r="F114" s="642"/>
      <c r="G114" s="642"/>
      <c r="H114" s="642"/>
      <c r="I114" s="739"/>
      <c r="J114" s="642"/>
      <c r="K114" s="642"/>
    </row>
    <row r="115" spans="1:255" s="73" customFormat="1" ht="26.1" customHeight="1">
      <c r="A115" s="744" t="s">
        <v>590</v>
      </c>
      <c r="B115" s="743"/>
      <c r="C115" s="642"/>
      <c r="D115" s="642"/>
      <c r="E115" s="642"/>
      <c r="F115" s="642"/>
      <c r="G115" s="642"/>
      <c r="H115" s="642"/>
      <c r="I115" s="739"/>
      <c r="J115" s="642"/>
      <c r="K115" s="642"/>
    </row>
    <row r="116" spans="1:255" s="73" customFormat="1" ht="26.1" customHeight="1">
      <c r="A116" s="75" t="s">
        <v>591</v>
      </c>
      <c r="B116" s="743"/>
      <c r="C116" s="642"/>
      <c r="D116" s="642"/>
      <c r="E116" s="642"/>
      <c r="F116" s="642"/>
      <c r="G116" s="642"/>
      <c r="H116" s="642"/>
      <c r="I116" s="739"/>
      <c r="J116" s="642"/>
      <c r="K116" s="642"/>
    </row>
    <row r="117" spans="1:255" s="73" customFormat="1" ht="26.1" customHeight="1">
      <c r="A117" s="742" t="s">
        <v>819</v>
      </c>
      <c r="B117" s="745"/>
      <c r="C117" s="746"/>
      <c r="D117" s="746"/>
      <c r="E117" s="746"/>
      <c r="F117" s="746"/>
      <c r="G117" s="746"/>
      <c r="H117" s="746"/>
      <c r="I117" s="746"/>
      <c r="J117" s="746"/>
      <c r="K117" s="746"/>
      <c r="L117" s="746"/>
      <c r="M117" s="746"/>
      <c r="N117" s="747"/>
      <c r="O117" s="747"/>
      <c r="P117" s="747"/>
    </row>
    <row r="118" spans="1:255" s="73" customFormat="1" ht="26.1" customHeight="1">
      <c r="A118" s="763" t="s">
        <v>820</v>
      </c>
      <c r="B118" s="745"/>
      <c r="C118" s="746"/>
      <c r="D118" s="746"/>
      <c r="E118" s="746"/>
      <c r="F118" s="746"/>
      <c r="G118" s="746"/>
      <c r="H118" s="746"/>
      <c r="I118" s="746"/>
      <c r="J118" s="746"/>
      <c r="K118" s="746"/>
      <c r="L118" s="746"/>
      <c r="M118" s="746"/>
      <c r="N118" s="747"/>
      <c r="O118" s="747"/>
      <c r="P118" s="747"/>
    </row>
    <row r="119" spans="1:255" s="73" customFormat="1" ht="26.1" customHeight="1">
      <c r="A119" s="721" t="s">
        <v>821</v>
      </c>
      <c r="B119" s="745"/>
      <c r="C119" s="746"/>
      <c r="D119" s="746"/>
      <c r="E119" s="746"/>
      <c r="F119" s="746"/>
      <c r="G119" s="746"/>
      <c r="H119" s="746"/>
      <c r="I119" s="746"/>
      <c r="J119" s="746"/>
      <c r="K119" s="746"/>
      <c r="L119" s="746"/>
      <c r="M119" s="746"/>
      <c r="N119" s="747"/>
      <c r="O119" s="747"/>
      <c r="P119" s="747"/>
    </row>
    <row r="120" spans="1:255" s="73" customFormat="1" ht="26.1" customHeight="1">
      <c r="A120" s="721" t="s">
        <v>822</v>
      </c>
      <c r="B120" s="745"/>
      <c r="C120" s="746"/>
      <c r="D120" s="746"/>
      <c r="E120" s="746"/>
      <c r="F120" s="746"/>
      <c r="G120" s="746"/>
      <c r="H120" s="746"/>
      <c r="I120" s="746"/>
      <c r="J120" s="746"/>
      <c r="K120" s="746"/>
      <c r="L120" s="746"/>
      <c r="M120" s="746"/>
      <c r="N120" s="747"/>
      <c r="O120" s="747"/>
      <c r="P120" s="747"/>
    </row>
    <row r="121" spans="1:255" s="73" customFormat="1" ht="26.1" customHeight="1">
      <c r="A121" s="721" t="s">
        <v>823</v>
      </c>
      <c r="B121" s="745"/>
      <c r="C121" s="746"/>
      <c r="D121" s="746"/>
      <c r="E121" s="746"/>
      <c r="F121" s="746"/>
      <c r="G121" s="746"/>
      <c r="H121" s="746"/>
      <c r="I121" s="746"/>
      <c r="J121" s="746"/>
      <c r="K121" s="746"/>
      <c r="L121" s="746"/>
      <c r="M121" s="746"/>
      <c r="N121" s="747"/>
      <c r="O121" s="747"/>
      <c r="P121" s="747"/>
    </row>
    <row r="122" spans="1:255" s="73" customFormat="1" ht="26.1" customHeight="1">
      <c r="A122" s="762" t="s">
        <v>824</v>
      </c>
      <c r="B122" s="745"/>
      <c r="C122" s="746"/>
      <c r="D122" s="746"/>
      <c r="E122" s="746"/>
      <c r="F122" s="746"/>
      <c r="G122" s="746"/>
      <c r="H122" s="746"/>
      <c r="I122" s="746"/>
      <c r="J122" s="746"/>
      <c r="K122" s="746"/>
      <c r="L122" s="746"/>
      <c r="M122" s="746"/>
      <c r="N122" s="747"/>
      <c r="O122" s="747"/>
      <c r="P122" s="747"/>
    </row>
    <row r="123" spans="1:255" s="73" customFormat="1" ht="26.1" customHeight="1">
      <c r="A123" s="721" t="s">
        <v>825</v>
      </c>
      <c r="B123" s="745"/>
      <c r="C123" s="746"/>
      <c r="D123" s="746"/>
      <c r="E123" s="746"/>
      <c r="F123" s="746"/>
      <c r="G123" s="746"/>
      <c r="H123" s="746"/>
      <c r="I123" s="746"/>
      <c r="J123" s="746"/>
      <c r="K123" s="746"/>
      <c r="L123" s="746"/>
      <c r="M123" s="746"/>
      <c r="N123" s="747"/>
      <c r="O123" s="747"/>
      <c r="P123" s="747"/>
    </row>
    <row r="124" spans="1:255" s="73" customFormat="1" ht="26.1" customHeight="1">
      <c r="A124" s="721" t="s">
        <v>826</v>
      </c>
      <c r="B124" s="745"/>
      <c r="C124" s="746"/>
      <c r="D124" s="746"/>
      <c r="E124" s="746"/>
      <c r="F124" s="746"/>
      <c r="G124" s="746"/>
      <c r="H124" s="746"/>
      <c r="I124" s="746"/>
      <c r="J124" s="746"/>
      <c r="K124" s="746"/>
      <c r="L124" s="746"/>
      <c r="M124" s="746"/>
      <c r="N124" s="747"/>
      <c r="O124" s="747"/>
      <c r="P124" s="747"/>
    </row>
    <row r="125" spans="1:255" s="73" customFormat="1" ht="26.1" customHeight="1">
      <c r="A125" s="762" t="s">
        <v>827</v>
      </c>
      <c r="B125" s="745"/>
      <c r="C125" s="746"/>
      <c r="D125" s="746"/>
      <c r="E125" s="746"/>
      <c r="F125" s="746"/>
      <c r="G125" s="746"/>
      <c r="H125" s="746"/>
      <c r="I125" s="746"/>
      <c r="J125" s="746"/>
      <c r="K125" s="746"/>
      <c r="L125" s="746"/>
      <c r="M125" s="746"/>
      <c r="N125" s="747"/>
      <c r="O125" s="747"/>
      <c r="P125" s="747"/>
    </row>
    <row r="126" spans="1:255" s="54" customFormat="1" ht="26.1" customHeight="1">
      <c r="A126" s="748" t="s">
        <v>726</v>
      </c>
      <c r="B126" s="749"/>
      <c r="C126" s="749"/>
      <c r="D126" s="749"/>
      <c r="E126" s="749"/>
      <c r="F126" s="749"/>
      <c r="G126" s="749"/>
      <c r="H126" s="750"/>
      <c r="I126" s="751"/>
      <c r="J126" s="751"/>
      <c r="K126" s="751"/>
      <c r="L126" s="752"/>
      <c r="M126" s="752"/>
      <c r="N126" s="752"/>
      <c r="O126" s="752"/>
      <c r="P126" s="752"/>
      <c r="Q126" s="752"/>
      <c r="R126" s="752"/>
      <c r="S126" s="752"/>
      <c r="T126" s="752"/>
      <c r="U126" s="752"/>
      <c r="V126" s="752"/>
      <c r="W126" s="752"/>
      <c r="X126" s="752"/>
      <c r="Y126" s="752"/>
      <c r="Z126" s="752"/>
      <c r="AA126" s="752"/>
      <c r="AB126" s="752"/>
      <c r="AC126" s="752"/>
      <c r="AD126" s="752"/>
      <c r="AE126" s="752"/>
      <c r="AF126" s="752"/>
      <c r="AG126" s="752"/>
      <c r="AH126" s="752"/>
      <c r="AI126" s="752"/>
      <c r="AJ126" s="752"/>
      <c r="AK126" s="752"/>
      <c r="AL126" s="752"/>
      <c r="AM126" s="752"/>
      <c r="AN126" s="752"/>
      <c r="AO126" s="752"/>
      <c r="AP126" s="752"/>
      <c r="AQ126" s="752"/>
      <c r="AR126" s="752"/>
      <c r="AS126" s="752"/>
      <c r="AT126" s="752"/>
      <c r="AU126" s="752"/>
      <c r="AV126" s="752"/>
      <c r="AW126" s="752"/>
      <c r="AX126" s="752"/>
      <c r="AY126" s="752"/>
      <c r="AZ126" s="752"/>
      <c r="BA126" s="752"/>
      <c r="BB126" s="752"/>
      <c r="BC126" s="752"/>
      <c r="BD126" s="752"/>
      <c r="BE126" s="752"/>
      <c r="BF126" s="752"/>
      <c r="BG126" s="752"/>
      <c r="BH126" s="752"/>
      <c r="BI126" s="752"/>
      <c r="BJ126" s="752"/>
      <c r="BK126" s="752"/>
      <c r="BL126" s="752"/>
      <c r="BM126" s="752"/>
      <c r="BN126" s="752"/>
      <c r="BO126" s="752"/>
      <c r="BP126" s="752"/>
      <c r="BQ126" s="752"/>
      <c r="BR126" s="752"/>
      <c r="BS126" s="752"/>
      <c r="BT126" s="752"/>
      <c r="BU126" s="752"/>
      <c r="BV126" s="752"/>
      <c r="BW126" s="752"/>
      <c r="BX126" s="752"/>
      <c r="BY126" s="752"/>
      <c r="BZ126" s="752"/>
      <c r="CA126" s="752"/>
      <c r="CB126" s="752"/>
      <c r="CC126" s="752"/>
      <c r="CD126" s="752"/>
      <c r="CE126" s="752"/>
      <c r="CF126" s="752"/>
      <c r="CG126" s="752"/>
      <c r="CH126" s="752"/>
      <c r="CI126" s="752"/>
      <c r="CJ126" s="752"/>
      <c r="CK126" s="752"/>
      <c r="CL126" s="752"/>
      <c r="CM126" s="752"/>
      <c r="CN126" s="752"/>
      <c r="CO126" s="752"/>
      <c r="CP126" s="752"/>
      <c r="CQ126" s="752"/>
      <c r="CR126" s="752"/>
      <c r="CS126" s="752"/>
      <c r="CT126" s="752"/>
      <c r="CU126" s="752"/>
      <c r="CV126" s="752"/>
      <c r="CW126" s="752"/>
      <c r="CX126" s="752"/>
      <c r="CY126" s="752"/>
      <c r="CZ126" s="752"/>
      <c r="DA126" s="752"/>
      <c r="DB126" s="752"/>
      <c r="DC126" s="752"/>
      <c r="DD126" s="752"/>
      <c r="DE126" s="752"/>
      <c r="DF126" s="752"/>
      <c r="DG126" s="752"/>
      <c r="DH126" s="752"/>
      <c r="DI126" s="752"/>
      <c r="DJ126" s="752"/>
      <c r="DK126" s="752"/>
      <c r="DL126" s="752"/>
      <c r="DM126" s="752"/>
      <c r="DN126" s="752"/>
      <c r="DO126" s="752"/>
      <c r="DP126" s="752"/>
      <c r="DQ126" s="752"/>
      <c r="DR126" s="752"/>
      <c r="DS126" s="752"/>
      <c r="DT126" s="752"/>
      <c r="DU126" s="752"/>
      <c r="DV126" s="752"/>
      <c r="DW126" s="752"/>
      <c r="DX126" s="752"/>
      <c r="DY126" s="752"/>
      <c r="DZ126" s="752"/>
      <c r="EA126" s="752"/>
      <c r="EB126" s="752"/>
      <c r="EC126" s="752"/>
      <c r="ED126" s="752"/>
      <c r="EE126" s="752"/>
      <c r="EF126" s="752"/>
      <c r="EG126" s="752"/>
      <c r="EH126" s="752"/>
      <c r="EI126" s="752"/>
      <c r="EJ126" s="752"/>
      <c r="EK126" s="752"/>
      <c r="EL126" s="752"/>
      <c r="EM126" s="752"/>
      <c r="EN126" s="752"/>
      <c r="EO126" s="752"/>
      <c r="EP126" s="752"/>
      <c r="EQ126" s="752"/>
      <c r="ER126" s="752"/>
      <c r="ES126" s="752"/>
      <c r="ET126" s="752"/>
      <c r="EU126" s="752"/>
      <c r="EV126" s="752"/>
      <c r="EW126" s="752"/>
      <c r="EX126" s="752"/>
      <c r="EY126" s="752"/>
      <c r="EZ126" s="752"/>
      <c r="FA126" s="752"/>
      <c r="FB126" s="752"/>
      <c r="FC126" s="752"/>
      <c r="FD126" s="752"/>
      <c r="FE126" s="752"/>
      <c r="FF126" s="752"/>
      <c r="FG126" s="752"/>
      <c r="FH126" s="752"/>
      <c r="FI126" s="752"/>
      <c r="FJ126" s="752"/>
      <c r="FK126" s="752"/>
      <c r="FL126" s="752"/>
      <c r="FM126" s="752"/>
      <c r="FN126" s="752"/>
      <c r="FO126" s="752"/>
      <c r="FP126" s="752"/>
      <c r="FQ126" s="752"/>
      <c r="FR126" s="752"/>
      <c r="FS126" s="752"/>
      <c r="FT126" s="752"/>
      <c r="FU126" s="752"/>
      <c r="FV126" s="752"/>
      <c r="FW126" s="752"/>
      <c r="FX126" s="752"/>
      <c r="FY126" s="752"/>
      <c r="FZ126" s="752"/>
      <c r="GA126" s="752"/>
      <c r="GB126" s="752"/>
      <c r="GC126" s="752"/>
      <c r="GD126" s="752"/>
      <c r="GE126" s="752"/>
      <c r="GF126" s="752"/>
      <c r="GG126" s="752"/>
      <c r="GH126" s="752"/>
      <c r="GI126" s="752"/>
      <c r="GJ126" s="752"/>
      <c r="GK126" s="752"/>
      <c r="GL126" s="752"/>
      <c r="GM126" s="752"/>
      <c r="GN126" s="752"/>
      <c r="GO126" s="752"/>
      <c r="GP126" s="752"/>
      <c r="GQ126" s="752"/>
      <c r="GR126" s="752"/>
      <c r="GS126" s="752"/>
      <c r="GT126" s="752"/>
      <c r="GU126" s="752"/>
      <c r="GV126" s="752"/>
      <c r="GW126" s="752"/>
      <c r="GX126" s="752"/>
      <c r="GY126" s="752"/>
      <c r="GZ126" s="752"/>
      <c r="HA126" s="752"/>
      <c r="HB126" s="752"/>
      <c r="HC126" s="752"/>
      <c r="HD126" s="752"/>
      <c r="HE126" s="752"/>
      <c r="HF126" s="752"/>
      <c r="HG126" s="752"/>
      <c r="HH126" s="752"/>
      <c r="HI126" s="752"/>
      <c r="HJ126" s="752"/>
      <c r="HK126" s="752"/>
      <c r="HL126" s="752"/>
      <c r="HM126" s="752"/>
      <c r="HN126" s="752"/>
      <c r="HO126" s="752"/>
      <c r="HP126" s="752"/>
      <c r="HQ126" s="752"/>
      <c r="HR126" s="752"/>
      <c r="HS126" s="752"/>
      <c r="HT126" s="752"/>
      <c r="HU126" s="752"/>
      <c r="HV126" s="752"/>
      <c r="HW126" s="752"/>
      <c r="HX126" s="752"/>
      <c r="HY126" s="752"/>
      <c r="HZ126" s="752"/>
      <c r="IA126" s="752"/>
      <c r="IB126" s="752"/>
      <c r="IC126" s="752"/>
      <c r="ID126" s="752"/>
      <c r="IE126" s="752"/>
      <c r="IF126" s="752"/>
      <c r="IG126" s="752"/>
      <c r="IH126" s="752"/>
      <c r="II126" s="752"/>
      <c r="IJ126" s="752"/>
      <c r="IK126" s="752"/>
      <c r="IL126" s="752"/>
      <c r="IM126" s="752"/>
      <c r="IN126" s="752"/>
      <c r="IO126" s="752"/>
      <c r="IP126" s="752"/>
      <c r="IQ126" s="752"/>
      <c r="IR126" s="752"/>
      <c r="IS126" s="752"/>
      <c r="IT126" s="752"/>
      <c r="IU126" s="752"/>
    </row>
    <row r="127" spans="1:255" s="54" customFormat="1" ht="26.1" customHeight="1">
      <c r="A127" s="748" t="s">
        <v>238</v>
      </c>
      <c r="B127" s="749"/>
      <c r="C127" s="749"/>
      <c r="D127" s="749"/>
      <c r="E127" s="749"/>
      <c r="F127" s="749"/>
      <c r="G127" s="749"/>
      <c r="H127" s="749"/>
      <c r="I127" s="751"/>
      <c r="J127" s="751"/>
      <c r="K127" s="751"/>
      <c r="L127" s="752"/>
      <c r="M127" s="752"/>
      <c r="N127" s="752"/>
      <c r="O127" s="752"/>
      <c r="P127" s="752"/>
      <c r="Q127" s="752"/>
      <c r="R127" s="752"/>
      <c r="S127" s="752"/>
      <c r="T127" s="752"/>
      <c r="U127" s="752"/>
      <c r="V127" s="752"/>
      <c r="W127" s="752"/>
      <c r="X127" s="752"/>
      <c r="Y127" s="752"/>
      <c r="Z127" s="752"/>
      <c r="AA127" s="752"/>
      <c r="AB127" s="752"/>
      <c r="AC127" s="752"/>
      <c r="AD127" s="752"/>
      <c r="AE127" s="752"/>
      <c r="AF127" s="752"/>
      <c r="AG127" s="752"/>
      <c r="AH127" s="752"/>
      <c r="AI127" s="752"/>
      <c r="AJ127" s="752"/>
      <c r="AK127" s="752"/>
      <c r="AL127" s="752"/>
      <c r="AM127" s="752"/>
      <c r="AN127" s="752"/>
      <c r="AO127" s="752"/>
      <c r="AP127" s="752"/>
      <c r="AQ127" s="752"/>
      <c r="AR127" s="752"/>
      <c r="AS127" s="752"/>
      <c r="AT127" s="752"/>
      <c r="AU127" s="752"/>
      <c r="AV127" s="752"/>
      <c r="AW127" s="752"/>
      <c r="AX127" s="752"/>
      <c r="AY127" s="752"/>
      <c r="AZ127" s="752"/>
      <c r="BA127" s="752"/>
      <c r="BB127" s="752"/>
      <c r="BC127" s="752"/>
      <c r="BD127" s="752"/>
      <c r="BE127" s="752"/>
      <c r="BF127" s="752"/>
      <c r="BG127" s="752"/>
      <c r="BH127" s="752"/>
      <c r="BI127" s="752"/>
      <c r="BJ127" s="752"/>
      <c r="BK127" s="752"/>
      <c r="BL127" s="752"/>
      <c r="BM127" s="752"/>
      <c r="BN127" s="752"/>
      <c r="BO127" s="752"/>
      <c r="BP127" s="752"/>
      <c r="BQ127" s="752"/>
      <c r="BR127" s="752"/>
      <c r="BS127" s="752"/>
      <c r="BT127" s="752"/>
      <c r="BU127" s="752"/>
      <c r="BV127" s="752"/>
      <c r="BW127" s="752"/>
      <c r="BX127" s="752"/>
      <c r="BY127" s="752"/>
      <c r="BZ127" s="752"/>
      <c r="CA127" s="752"/>
      <c r="CB127" s="752"/>
      <c r="CC127" s="752"/>
      <c r="CD127" s="752"/>
      <c r="CE127" s="752"/>
      <c r="CF127" s="752"/>
      <c r="CG127" s="752"/>
      <c r="CH127" s="752"/>
      <c r="CI127" s="752"/>
      <c r="CJ127" s="752"/>
      <c r="CK127" s="752"/>
      <c r="CL127" s="752"/>
      <c r="CM127" s="752"/>
      <c r="CN127" s="752"/>
      <c r="CO127" s="752"/>
      <c r="CP127" s="752"/>
      <c r="CQ127" s="752"/>
      <c r="CR127" s="752"/>
      <c r="CS127" s="752"/>
      <c r="CT127" s="752"/>
      <c r="CU127" s="752"/>
      <c r="CV127" s="752"/>
      <c r="CW127" s="752"/>
      <c r="CX127" s="752"/>
      <c r="CY127" s="752"/>
      <c r="CZ127" s="752"/>
      <c r="DA127" s="752"/>
      <c r="DB127" s="752"/>
      <c r="DC127" s="752"/>
      <c r="DD127" s="752"/>
      <c r="DE127" s="752"/>
      <c r="DF127" s="752"/>
      <c r="DG127" s="752"/>
      <c r="DH127" s="752"/>
      <c r="DI127" s="752"/>
      <c r="DJ127" s="752"/>
      <c r="DK127" s="752"/>
      <c r="DL127" s="752"/>
      <c r="DM127" s="752"/>
      <c r="DN127" s="752"/>
      <c r="DO127" s="752"/>
      <c r="DP127" s="752"/>
      <c r="DQ127" s="752"/>
      <c r="DR127" s="752"/>
      <c r="DS127" s="752"/>
      <c r="DT127" s="752"/>
      <c r="DU127" s="752"/>
      <c r="DV127" s="752"/>
      <c r="DW127" s="752"/>
      <c r="DX127" s="752"/>
      <c r="DY127" s="752"/>
      <c r="DZ127" s="752"/>
      <c r="EA127" s="752"/>
      <c r="EB127" s="752"/>
      <c r="EC127" s="752"/>
      <c r="ED127" s="752"/>
      <c r="EE127" s="752"/>
      <c r="EF127" s="752"/>
      <c r="EG127" s="752"/>
      <c r="EH127" s="752"/>
      <c r="EI127" s="752"/>
      <c r="EJ127" s="752"/>
      <c r="EK127" s="752"/>
      <c r="EL127" s="752"/>
      <c r="EM127" s="752"/>
      <c r="EN127" s="752"/>
      <c r="EO127" s="752"/>
      <c r="EP127" s="752"/>
      <c r="EQ127" s="752"/>
      <c r="ER127" s="752"/>
      <c r="ES127" s="752"/>
      <c r="ET127" s="752"/>
      <c r="EU127" s="752"/>
      <c r="EV127" s="752"/>
      <c r="EW127" s="752"/>
      <c r="EX127" s="752"/>
      <c r="EY127" s="752"/>
      <c r="EZ127" s="752"/>
      <c r="FA127" s="752"/>
      <c r="FB127" s="752"/>
      <c r="FC127" s="752"/>
      <c r="FD127" s="752"/>
      <c r="FE127" s="752"/>
      <c r="FF127" s="752"/>
      <c r="FG127" s="752"/>
      <c r="FH127" s="752"/>
      <c r="FI127" s="752"/>
      <c r="FJ127" s="752"/>
      <c r="FK127" s="752"/>
      <c r="FL127" s="752"/>
      <c r="FM127" s="752"/>
      <c r="FN127" s="752"/>
      <c r="FO127" s="752"/>
      <c r="FP127" s="752"/>
      <c r="FQ127" s="752"/>
      <c r="FR127" s="752"/>
      <c r="FS127" s="752"/>
      <c r="FT127" s="752"/>
      <c r="FU127" s="752"/>
      <c r="FV127" s="752"/>
      <c r="FW127" s="752"/>
      <c r="FX127" s="752"/>
      <c r="FY127" s="752"/>
      <c r="FZ127" s="752"/>
      <c r="GA127" s="752"/>
      <c r="GB127" s="752"/>
      <c r="GC127" s="752"/>
      <c r="GD127" s="752"/>
      <c r="GE127" s="752"/>
      <c r="GF127" s="752"/>
      <c r="GG127" s="752"/>
      <c r="GH127" s="752"/>
      <c r="GI127" s="752"/>
      <c r="GJ127" s="752"/>
      <c r="GK127" s="752"/>
      <c r="GL127" s="752"/>
      <c r="GM127" s="752"/>
      <c r="GN127" s="752"/>
      <c r="GO127" s="752"/>
      <c r="GP127" s="752"/>
      <c r="GQ127" s="752"/>
      <c r="GR127" s="752"/>
      <c r="GS127" s="752"/>
      <c r="GT127" s="752"/>
      <c r="GU127" s="752"/>
      <c r="GV127" s="752"/>
      <c r="GW127" s="752"/>
      <c r="GX127" s="752"/>
      <c r="GY127" s="752"/>
      <c r="GZ127" s="752"/>
      <c r="HA127" s="752"/>
      <c r="HB127" s="752"/>
      <c r="HC127" s="752"/>
      <c r="HD127" s="752"/>
      <c r="HE127" s="752"/>
      <c r="HF127" s="752"/>
      <c r="HG127" s="752"/>
      <c r="HH127" s="752"/>
      <c r="HI127" s="752"/>
      <c r="HJ127" s="752"/>
      <c r="HK127" s="752"/>
      <c r="HL127" s="752"/>
      <c r="HM127" s="752"/>
      <c r="HN127" s="752"/>
      <c r="HO127" s="752"/>
      <c r="HP127" s="752"/>
      <c r="HQ127" s="752"/>
      <c r="HR127" s="752"/>
      <c r="HS127" s="752"/>
      <c r="HT127" s="752"/>
      <c r="HU127" s="752"/>
      <c r="HV127" s="752"/>
      <c r="HW127" s="752"/>
      <c r="HX127" s="752"/>
      <c r="HY127" s="752"/>
      <c r="HZ127" s="752"/>
      <c r="IA127" s="752"/>
      <c r="IB127" s="752"/>
      <c r="IC127" s="752"/>
      <c r="ID127" s="752"/>
      <c r="IE127" s="752"/>
      <c r="IF127" s="752"/>
      <c r="IG127" s="752"/>
      <c r="IH127" s="752"/>
      <c r="II127" s="752"/>
      <c r="IJ127" s="752"/>
      <c r="IK127" s="752"/>
      <c r="IL127" s="752"/>
      <c r="IM127" s="752"/>
      <c r="IN127" s="752"/>
      <c r="IO127" s="752"/>
      <c r="IP127" s="752"/>
      <c r="IQ127" s="752"/>
      <c r="IR127" s="752"/>
      <c r="IS127" s="752"/>
      <c r="IT127" s="752"/>
      <c r="IU127" s="752"/>
    </row>
    <row r="128" spans="1:255" s="54" customFormat="1" ht="26.1" customHeight="1">
      <c r="A128" s="748" t="s">
        <v>761</v>
      </c>
      <c r="B128" s="749"/>
      <c r="C128" s="749"/>
      <c r="D128" s="749"/>
      <c r="E128" s="749"/>
      <c r="F128" s="749"/>
      <c r="G128" s="749"/>
      <c r="H128" s="749"/>
      <c r="I128" s="751"/>
      <c r="J128" s="751"/>
      <c r="K128" s="751"/>
      <c r="L128" s="752"/>
      <c r="M128" s="752"/>
      <c r="N128" s="752"/>
      <c r="O128" s="752"/>
      <c r="P128" s="752"/>
      <c r="Q128" s="752"/>
      <c r="R128" s="752"/>
      <c r="S128" s="752"/>
      <c r="T128" s="752"/>
      <c r="U128" s="752"/>
      <c r="V128" s="752"/>
      <c r="W128" s="752"/>
      <c r="X128" s="752"/>
      <c r="Y128" s="752"/>
      <c r="Z128" s="752"/>
      <c r="AA128" s="752"/>
      <c r="AB128" s="752"/>
      <c r="AC128" s="752"/>
      <c r="AD128" s="752"/>
      <c r="AE128" s="752"/>
      <c r="AF128" s="752"/>
      <c r="AG128" s="752"/>
      <c r="AH128" s="752"/>
      <c r="AI128" s="752"/>
      <c r="AJ128" s="752"/>
      <c r="AK128" s="752"/>
      <c r="AL128" s="752"/>
      <c r="AM128" s="752"/>
      <c r="AN128" s="752"/>
      <c r="AO128" s="752"/>
      <c r="AP128" s="752"/>
      <c r="AQ128" s="752"/>
      <c r="AR128" s="752"/>
      <c r="AS128" s="752"/>
      <c r="AT128" s="752"/>
      <c r="AU128" s="752"/>
      <c r="AV128" s="752"/>
      <c r="AW128" s="752"/>
      <c r="AX128" s="752"/>
      <c r="AY128" s="752"/>
      <c r="AZ128" s="752"/>
      <c r="BA128" s="752"/>
      <c r="BB128" s="752"/>
      <c r="BC128" s="752"/>
      <c r="BD128" s="752"/>
      <c r="BE128" s="752"/>
      <c r="BF128" s="752"/>
      <c r="BG128" s="752"/>
      <c r="BH128" s="752"/>
      <c r="BI128" s="752"/>
      <c r="BJ128" s="752"/>
      <c r="BK128" s="752"/>
      <c r="BL128" s="752"/>
      <c r="BM128" s="752"/>
      <c r="BN128" s="752"/>
      <c r="BO128" s="752"/>
      <c r="BP128" s="752"/>
      <c r="BQ128" s="752"/>
      <c r="BR128" s="752"/>
      <c r="BS128" s="752"/>
      <c r="BT128" s="752"/>
      <c r="BU128" s="752"/>
      <c r="BV128" s="752"/>
      <c r="BW128" s="752"/>
      <c r="BX128" s="752"/>
      <c r="BY128" s="752"/>
      <c r="BZ128" s="752"/>
      <c r="CA128" s="752"/>
      <c r="CB128" s="752"/>
      <c r="CC128" s="752"/>
      <c r="CD128" s="752"/>
      <c r="CE128" s="752"/>
      <c r="CF128" s="752"/>
      <c r="CG128" s="752"/>
      <c r="CH128" s="752"/>
      <c r="CI128" s="752"/>
      <c r="CJ128" s="752"/>
      <c r="CK128" s="752"/>
      <c r="CL128" s="752"/>
      <c r="CM128" s="752"/>
      <c r="CN128" s="752"/>
      <c r="CO128" s="752"/>
      <c r="CP128" s="752"/>
      <c r="CQ128" s="752"/>
      <c r="CR128" s="752"/>
      <c r="CS128" s="752"/>
      <c r="CT128" s="752"/>
      <c r="CU128" s="752"/>
      <c r="CV128" s="752"/>
      <c r="CW128" s="752"/>
      <c r="CX128" s="752"/>
      <c r="CY128" s="752"/>
      <c r="CZ128" s="752"/>
      <c r="DA128" s="752"/>
      <c r="DB128" s="752"/>
      <c r="DC128" s="752"/>
      <c r="DD128" s="752"/>
      <c r="DE128" s="752"/>
      <c r="DF128" s="752"/>
      <c r="DG128" s="752"/>
      <c r="DH128" s="752"/>
      <c r="DI128" s="752"/>
      <c r="DJ128" s="752"/>
      <c r="DK128" s="752"/>
      <c r="DL128" s="752"/>
      <c r="DM128" s="752"/>
      <c r="DN128" s="752"/>
      <c r="DO128" s="752"/>
      <c r="DP128" s="752"/>
      <c r="DQ128" s="752"/>
      <c r="DR128" s="752"/>
      <c r="DS128" s="752"/>
      <c r="DT128" s="752"/>
      <c r="DU128" s="752"/>
      <c r="DV128" s="752"/>
      <c r="DW128" s="752"/>
      <c r="DX128" s="752"/>
      <c r="DY128" s="752"/>
      <c r="DZ128" s="752"/>
      <c r="EA128" s="752"/>
      <c r="EB128" s="752"/>
      <c r="EC128" s="752"/>
      <c r="ED128" s="752"/>
      <c r="EE128" s="752"/>
      <c r="EF128" s="752"/>
      <c r="EG128" s="752"/>
      <c r="EH128" s="752"/>
      <c r="EI128" s="752"/>
      <c r="EJ128" s="752"/>
      <c r="EK128" s="752"/>
      <c r="EL128" s="752"/>
      <c r="EM128" s="752"/>
      <c r="EN128" s="752"/>
      <c r="EO128" s="752"/>
      <c r="EP128" s="752"/>
      <c r="EQ128" s="752"/>
      <c r="ER128" s="752"/>
      <c r="ES128" s="752"/>
      <c r="ET128" s="752"/>
      <c r="EU128" s="752"/>
      <c r="EV128" s="752"/>
      <c r="EW128" s="752"/>
      <c r="EX128" s="752"/>
      <c r="EY128" s="752"/>
      <c r="EZ128" s="752"/>
      <c r="FA128" s="752"/>
      <c r="FB128" s="752"/>
      <c r="FC128" s="752"/>
      <c r="FD128" s="752"/>
      <c r="FE128" s="752"/>
      <c r="FF128" s="752"/>
      <c r="FG128" s="752"/>
      <c r="FH128" s="752"/>
      <c r="FI128" s="752"/>
      <c r="FJ128" s="752"/>
      <c r="FK128" s="752"/>
      <c r="FL128" s="752"/>
      <c r="FM128" s="752"/>
      <c r="FN128" s="752"/>
      <c r="FO128" s="752"/>
      <c r="FP128" s="752"/>
      <c r="FQ128" s="752"/>
      <c r="FR128" s="752"/>
      <c r="FS128" s="752"/>
      <c r="FT128" s="752"/>
      <c r="FU128" s="752"/>
      <c r="FV128" s="752"/>
      <c r="FW128" s="752"/>
      <c r="FX128" s="752"/>
      <c r="FY128" s="752"/>
      <c r="FZ128" s="752"/>
      <c r="GA128" s="752"/>
      <c r="GB128" s="752"/>
      <c r="GC128" s="752"/>
      <c r="GD128" s="752"/>
      <c r="GE128" s="752"/>
      <c r="GF128" s="752"/>
      <c r="GG128" s="752"/>
      <c r="GH128" s="752"/>
      <c r="GI128" s="752"/>
      <c r="GJ128" s="752"/>
      <c r="GK128" s="752"/>
      <c r="GL128" s="752"/>
      <c r="GM128" s="752"/>
      <c r="GN128" s="752"/>
      <c r="GO128" s="752"/>
      <c r="GP128" s="752"/>
      <c r="GQ128" s="752"/>
      <c r="GR128" s="752"/>
      <c r="GS128" s="752"/>
      <c r="GT128" s="752"/>
      <c r="GU128" s="752"/>
      <c r="GV128" s="752"/>
      <c r="GW128" s="752"/>
      <c r="GX128" s="752"/>
      <c r="GY128" s="752"/>
      <c r="GZ128" s="752"/>
      <c r="HA128" s="752"/>
      <c r="HB128" s="752"/>
      <c r="HC128" s="752"/>
      <c r="HD128" s="752"/>
      <c r="HE128" s="752"/>
      <c r="HF128" s="752"/>
      <c r="HG128" s="752"/>
      <c r="HH128" s="752"/>
      <c r="HI128" s="752"/>
      <c r="HJ128" s="752"/>
      <c r="HK128" s="752"/>
      <c r="HL128" s="752"/>
      <c r="HM128" s="752"/>
      <c r="HN128" s="752"/>
      <c r="HO128" s="752"/>
      <c r="HP128" s="752"/>
      <c r="HQ128" s="752"/>
      <c r="HR128" s="752"/>
      <c r="HS128" s="752"/>
      <c r="HT128" s="752"/>
      <c r="HU128" s="752"/>
      <c r="HV128" s="752"/>
      <c r="HW128" s="752"/>
      <c r="HX128" s="752"/>
      <c r="HY128" s="752"/>
      <c r="HZ128" s="752"/>
      <c r="IA128" s="752"/>
      <c r="IB128" s="752"/>
      <c r="IC128" s="752"/>
      <c r="ID128" s="752"/>
      <c r="IE128" s="752"/>
      <c r="IF128" s="752"/>
      <c r="IG128" s="752"/>
      <c r="IH128" s="752"/>
      <c r="II128" s="752"/>
      <c r="IJ128" s="752"/>
      <c r="IK128" s="752"/>
      <c r="IL128" s="752"/>
      <c r="IM128" s="752"/>
      <c r="IN128" s="752"/>
      <c r="IO128" s="752"/>
      <c r="IP128" s="752"/>
      <c r="IQ128" s="752"/>
      <c r="IR128" s="752"/>
      <c r="IS128" s="752"/>
      <c r="IT128" s="752"/>
      <c r="IU128" s="752"/>
    </row>
    <row r="129" spans="1:255" s="54" customFormat="1" ht="26.1" customHeight="1">
      <c r="A129" s="748" t="s">
        <v>526</v>
      </c>
      <c r="B129" s="749"/>
      <c r="C129" s="749"/>
      <c r="D129" s="749"/>
      <c r="E129" s="749"/>
      <c r="F129" s="749"/>
      <c r="G129" s="749"/>
      <c r="H129" s="749"/>
      <c r="I129" s="751"/>
      <c r="J129" s="751"/>
      <c r="K129" s="751"/>
      <c r="L129" s="752"/>
      <c r="M129" s="752"/>
      <c r="N129" s="752"/>
      <c r="O129" s="752"/>
      <c r="P129" s="752"/>
      <c r="Q129" s="752"/>
      <c r="R129" s="752"/>
      <c r="S129" s="752"/>
      <c r="T129" s="752"/>
      <c r="U129" s="752"/>
      <c r="V129" s="752"/>
      <c r="W129" s="752"/>
      <c r="X129" s="752"/>
      <c r="Y129" s="752"/>
      <c r="Z129" s="752"/>
      <c r="AA129" s="752"/>
      <c r="AB129" s="752"/>
      <c r="AC129" s="752"/>
      <c r="AD129" s="752"/>
      <c r="AE129" s="752"/>
      <c r="AF129" s="752"/>
      <c r="AG129" s="752"/>
      <c r="AH129" s="752"/>
      <c r="AI129" s="752"/>
      <c r="AJ129" s="752"/>
      <c r="AK129" s="752"/>
      <c r="AL129" s="752"/>
      <c r="AM129" s="752"/>
      <c r="AN129" s="752"/>
      <c r="AO129" s="752"/>
      <c r="AP129" s="752"/>
      <c r="AQ129" s="752"/>
      <c r="AR129" s="752"/>
      <c r="AS129" s="752"/>
      <c r="AT129" s="752"/>
      <c r="AU129" s="752"/>
      <c r="AV129" s="752"/>
      <c r="AW129" s="752"/>
      <c r="AX129" s="752"/>
      <c r="AY129" s="752"/>
      <c r="AZ129" s="752"/>
      <c r="BA129" s="752"/>
      <c r="BB129" s="752"/>
      <c r="BC129" s="752"/>
      <c r="BD129" s="752"/>
      <c r="BE129" s="752"/>
      <c r="BF129" s="752"/>
      <c r="BG129" s="752"/>
      <c r="BH129" s="752"/>
      <c r="BI129" s="752"/>
      <c r="BJ129" s="752"/>
      <c r="BK129" s="752"/>
      <c r="BL129" s="752"/>
      <c r="BM129" s="752"/>
      <c r="BN129" s="752"/>
      <c r="BO129" s="752"/>
      <c r="BP129" s="752"/>
      <c r="BQ129" s="752"/>
      <c r="BR129" s="752"/>
      <c r="BS129" s="752"/>
      <c r="BT129" s="752"/>
      <c r="BU129" s="752"/>
      <c r="BV129" s="752"/>
      <c r="BW129" s="752"/>
      <c r="BX129" s="752"/>
      <c r="BY129" s="752"/>
      <c r="BZ129" s="752"/>
      <c r="CA129" s="752"/>
      <c r="CB129" s="752"/>
      <c r="CC129" s="752"/>
      <c r="CD129" s="752"/>
      <c r="CE129" s="752"/>
      <c r="CF129" s="752"/>
      <c r="CG129" s="752"/>
      <c r="CH129" s="752"/>
      <c r="CI129" s="752"/>
      <c r="CJ129" s="752"/>
      <c r="CK129" s="752"/>
      <c r="CL129" s="752"/>
      <c r="CM129" s="752"/>
      <c r="CN129" s="752"/>
      <c r="CO129" s="752"/>
      <c r="CP129" s="752"/>
      <c r="CQ129" s="752"/>
      <c r="CR129" s="752"/>
      <c r="CS129" s="752"/>
      <c r="CT129" s="752"/>
      <c r="CU129" s="752"/>
      <c r="CV129" s="752"/>
      <c r="CW129" s="752"/>
      <c r="CX129" s="752"/>
      <c r="CY129" s="752"/>
      <c r="CZ129" s="752"/>
      <c r="DA129" s="752"/>
      <c r="DB129" s="752"/>
      <c r="DC129" s="752"/>
      <c r="DD129" s="752"/>
      <c r="DE129" s="752"/>
      <c r="DF129" s="752"/>
      <c r="DG129" s="752"/>
      <c r="DH129" s="752"/>
      <c r="DI129" s="752"/>
      <c r="DJ129" s="752"/>
      <c r="DK129" s="752"/>
      <c r="DL129" s="752"/>
      <c r="DM129" s="752"/>
      <c r="DN129" s="752"/>
      <c r="DO129" s="752"/>
      <c r="DP129" s="752"/>
      <c r="DQ129" s="752"/>
      <c r="DR129" s="752"/>
      <c r="DS129" s="752"/>
      <c r="DT129" s="752"/>
      <c r="DU129" s="752"/>
      <c r="DV129" s="752"/>
      <c r="DW129" s="752"/>
      <c r="DX129" s="752"/>
      <c r="DY129" s="752"/>
      <c r="DZ129" s="752"/>
      <c r="EA129" s="752"/>
      <c r="EB129" s="752"/>
      <c r="EC129" s="752"/>
      <c r="ED129" s="752"/>
      <c r="EE129" s="752"/>
      <c r="EF129" s="752"/>
      <c r="EG129" s="752"/>
      <c r="EH129" s="752"/>
      <c r="EI129" s="752"/>
      <c r="EJ129" s="752"/>
      <c r="EK129" s="752"/>
      <c r="EL129" s="752"/>
      <c r="EM129" s="752"/>
      <c r="EN129" s="752"/>
      <c r="EO129" s="752"/>
      <c r="EP129" s="752"/>
      <c r="EQ129" s="752"/>
      <c r="ER129" s="752"/>
      <c r="ES129" s="752"/>
      <c r="ET129" s="752"/>
      <c r="EU129" s="752"/>
      <c r="EV129" s="752"/>
      <c r="EW129" s="752"/>
      <c r="EX129" s="752"/>
      <c r="EY129" s="752"/>
      <c r="EZ129" s="752"/>
      <c r="FA129" s="752"/>
      <c r="FB129" s="752"/>
      <c r="FC129" s="752"/>
      <c r="FD129" s="752"/>
      <c r="FE129" s="752"/>
      <c r="FF129" s="752"/>
      <c r="FG129" s="752"/>
      <c r="FH129" s="752"/>
      <c r="FI129" s="752"/>
      <c r="FJ129" s="752"/>
      <c r="FK129" s="752"/>
      <c r="FL129" s="752"/>
      <c r="FM129" s="752"/>
      <c r="FN129" s="752"/>
      <c r="FO129" s="752"/>
      <c r="FP129" s="752"/>
      <c r="FQ129" s="752"/>
      <c r="FR129" s="752"/>
      <c r="FS129" s="752"/>
      <c r="FT129" s="752"/>
      <c r="FU129" s="752"/>
      <c r="FV129" s="752"/>
      <c r="FW129" s="752"/>
      <c r="FX129" s="752"/>
      <c r="FY129" s="752"/>
      <c r="FZ129" s="752"/>
      <c r="GA129" s="752"/>
      <c r="GB129" s="752"/>
      <c r="GC129" s="752"/>
      <c r="GD129" s="752"/>
      <c r="GE129" s="752"/>
      <c r="GF129" s="752"/>
      <c r="GG129" s="752"/>
      <c r="GH129" s="752"/>
      <c r="GI129" s="752"/>
      <c r="GJ129" s="752"/>
      <c r="GK129" s="752"/>
      <c r="GL129" s="752"/>
      <c r="GM129" s="752"/>
      <c r="GN129" s="752"/>
      <c r="GO129" s="752"/>
      <c r="GP129" s="752"/>
      <c r="GQ129" s="752"/>
      <c r="GR129" s="752"/>
      <c r="GS129" s="752"/>
      <c r="GT129" s="752"/>
      <c r="GU129" s="752"/>
      <c r="GV129" s="752"/>
      <c r="GW129" s="752"/>
      <c r="GX129" s="752"/>
      <c r="GY129" s="752"/>
      <c r="GZ129" s="752"/>
      <c r="HA129" s="752"/>
      <c r="HB129" s="752"/>
      <c r="HC129" s="752"/>
      <c r="HD129" s="752"/>
      <c r="HE129" s="752"/>
      <c r="HF129" s="752"/>
      <c r="HG129" s="752"/>
      <c r="HH129" s="752"/>
      <c r="HI129" s="752"/>
      <c r="HJ129" s="752"/>
      <c r="HK129" s="752"/>
      <c r="HL129" s="752"/>
      <c r="HM129" s="752"/>
      <c r="HN129" s="752"/>
      <c r="HO129" s="752"/>
      <c r="HP129" s="752"/>
      <c r="HQ129" s="752"/>
      <c r="HR129" s="752"/>
      <c r="HS129" s="752"/>
      <c r="HT129" s="752"/>
      <c r="HU129" s="752"/>
      <c r="HV129" s="752"/>
      <c r="HW129" s="752"/>
      <c r="HX129" s="752"/>
      <c r="HY129" s="752"/>
      <c r="HZ129" s="752"/>
      <c r="IA129" s="752"/>
      <c r="IB129" s="752"/>
      <c r="IC129" s="752"/>
      <c r="ID129" s="752"/>
      <c r="IE129" s="752"/>
      <c r="IF129" s="752"/>
      <c r="IG129" s="752"/>
      <c r="IH129" s="752"/>
      <c r="II129" s="752"/>
      <c r="IJ129" s="752"/>
      <c r="IK129" s="752"/>
      <c r="IL129" s="752"/>
      <c r="IM129" s="752"/>
      <c r="IN129" s="752"/>
      <c r="IO129" s="752"/>
      <c r="IP129" s="752"/>
      <c r="IQ129" s="752"/>
      <c r="IR129" s="752"/>
      <c r="IS129" s="752"/>
      <c r="IT129" s="752"/>
      <c r="IU129" s="752"/>
    </row>
    <row r="130" spans="1:255" s="54" customFormat="1" ht="26.1" customHeight="1">
      <c r="A130" s="748" t="s">
        <v>525</v>
      </c>
      <c r="B130" s="749"/>
      <c r="C130" s="749"/>
      <c r="D130" s="749"/>
      <c r="E130" s="749"/>
      <c r="F130" s="749"/>
      <c r="G130" s="749"/>
      <c r="H130" s="749"/>
      <c r="I130" s="751"/>
      <c r="J130" s="751"/>
      <c r="K130" s="751"/>
      <c r="L130" s="752"/>
      <c r="M130" s="752"/>
      <c r="N130" s="752"/>
      <c r="O130" s="752"/>
      <c r="P130" s="752"/>
      <c r="Q130" s="752"/>
      <c r="R130" s="752"/>
      <c r="S130" s="752"/>
      <c r="T130" s="752"/>
      <c r="U130" s="752"/>
      <c r="V130" s="752"/>
      <c r="W130" s="752"/>
      <c r="X130" s="752"/>
      <c r="Y130" s="752"/>
      <c r="Z130" s="752"/>
      <c r="AA130" s="752"/>
      <c r="AB130" s="752"/>
      <c r="AC130" s="752"/>
      <c r="AD130" s="752"/>
      <c r="AE130" s="752"/>
      <c r="AF130" s="752"/>
      <c r="AG130" s="752"/>
      <c r="AH130" s="752"/>
      <c r="AI130" s="752"/>
      <c r="AJ130" s="752"/>
      <c r="AK130" s="752"/>
      <c r="AL130" s="752"/>
      <c r="AM130" s="752"/>
      <c r="AN130" s="752"/>
      <c r="AO130" s="752"/>
      <c r="AP130" s="752"/>
      <c r="AQ130" s="752"/>
      <c r="AR130" s="752"/>
      <c r="AS130" s="752"/>
      <c r="AT130" s="752"/>
      <c r="AU130" s="752"/>
      <c r="AV130" s="752"/>
      <c r="AW130" s="752"/>
      <c r="AX130" s="752"/>
      <c r="AY130" s="752"/>
      <c r="AZ130" s="752"/>
      <c r="BA130" s="752"/>
      <c r="BB130" s="752"/>
      <c r="BC130" s="752"/>
      <c r="BD130" s="752"/>
      <c r="BE130" s="752"/>
      <c r="BF130" s="752"/>
      <c r="BG130" s="752"/>
      <c r="BH130" s="752"/>
      <c r="BI130" s="752"/>
      <c r="BJ130" s="752"/>
      <c r="BK130" s="752"/>
      <c r="BL130" s="752"/>
      <c r="BM130" s="752"/>
      <c r="BN130" s="752"/>
      <c r="BO130" s="752"/>
      <c r="BP130" s="752"/>
      <c r="BQ130" s="752"/>
      <c r="BR130" s="752"/>
      <c r="BS130" s="752"/>
      <c r="BT130" s="752"/>
      <c r="BU130" s="752"/>
      <c r="BV130" s="752"/>
      <c r="BW130" s="752"/>
      <c r="BX130" s="752"/>
      <c r="BY130" s="752"/>
      <c r="BZ130" s="752"/>
      <c r="CA130" s="752"/>
      <c r="CB130" s="752"/>
      <c r="CC130" s="752"/>
      <c r="CD130" s="752"/>
      <c r="CE130" s="752"/>
      <c r="CF130" s="752"/>
      <c r="CG130" s="752"/>
      <c r="CH130" s="752"/>
      <c r="CI130" s="752"/>
      <c r="CJ130" s="752"/>
      <c r="CK130" s="752"/>
      <c r="CL130" s="752"/>
      <c r="CM130" s="752"/>
      <c r="CN130" s="752"/>
      <c r="CO130" s="752"/>
      <c r="CP130" s="752"/>
      <c r="CQ130" s="752"/>
      <c r="CR130" s="752"/>
      <c r="CS130" s="752"/>
      <c r="CT130" s="752"/>
      <c r="CU130" s="752"/>
      <c r="CV130" s="752"/>
      <c r="CW130" s="752"/>
      <c r="CX130" s="752"/>
      <c r="CY130" s="752"/>
      <c r="CZ130" s="752"/>
      <c r="DA130" s="752"/>
      <c r="DB130" s="752"/>
      <c r="DC130" s="752"/>
      <c r="DD130" s="752"/>
      <c r="DE130" s="752"/>
      <c r="DF130" s="752"/>
      <c r="DG130" s="752"/>
      <c r="DH130" s="752"/>
      <c r="DI130" s="752"/>
      <c r="DJ130" s="752"/>
      <c r="DK130" s="752"/>
      <c r="DL130" s="752"/>
      <c r="DM130" s="752"/>
      <c r="DN130" s="752"/>
      <c r="DO130" s="752"/>
      <c r="DP130" s="752"/>
      <c r="DQ130" s="752"/>
      <c r="DR130" s="752"/>
      <c r="DS130" s="752"/>
      <c r="DT130" s="752"/>
      <c r="DU130" s="752"/>
      <c r="DV130" s="752"/>
      <c r="DW130" s="752"/>
      <c r="DX130" s="752"/>
      <c r="DY130" s="752"/>
      <c r="DZ130" s="752"/>
      <c r="EA130" s="752"/>
      <c r="EB130" s="752"/>
      <c r="EC130" s="752"/>
      <c r="ED130" s="752"/>
      <c r="EE130" s="752"/>
      <c r="EF130" s="752"/>
      <c r="EG130" s="752"/>
      <c r="EH130" s="752"/>
      <c r="EI130" s="752"/>
      <c r="EJ130" s="752"/>
      <c r="EK130" s="752"/>
      <c r="EL130" s="752"/>
      <c r="EM130" s="752"/>
      <c r="EN130" s="752"/>
      <c r="EO130" s="752"/>
      <c r="EP130" s="752"/>
      <c r="EQ130" s="752"/>
      <c r="ER130" s="752"/>
      <c r="ES130" s="752"/>
      <c r="ET130" s="752"/>
      <c r="EU130" s="752"/>
      <c r="EV130" s="752"/>
      <c r="EW130" s="752"/>
      <c r="EX130" s="752"/>
      <c r="EY130" s="752"/>
      <c r="EZ130" s="752"/>
      <c r="FA130" s="752"/>
      <c r="FB130" s="752"/>
      <c r="FC130" s="752"/>
      <c r="FD130" s="752"/>
      <c r="FE130" s="752"/>
      <c r="FF130" s="752"/>
      <c r="FG130" s="752"/>
      <c r="FH130" s="752"/>
      <c r="FI130" s="752"/>
      <c r="FJ130" s="752"/>
      <c r="FK130" s="752"/>
      <c r="FL130" s="752"/>
      <c r="FM130" s="752"/>
      <c r="FN130" s="752"/>
      <c r="FO130" s="752"/>
      <c r="FP130" s="752"/>
      <c r="FQ130" s="752"/>
      <c r="FR130" s="752"/>
      <c r="FS130" s="752"/>
      <c r="FT130" s="752"/>
      <c r="FU130" s="752"/>
      <c r="FV130" s="752"/>
      <c r="FW130" s="752"/>
      <c r="FX130" s="752"/>
      <c r="FY130" s="752"/>
      <c r="FZ130" s="752"/>
      <c r="GA130" s="752"/>
      <c r="GB130" s="752"/>
      <c r="GC130" s="752"/>
      <c r="GD130" s="752"/>
      <c r="GE130" s="752"/>
      <c r="GF130" s="752"/>
      <c r="GG130" s="752"/>
      <c r="GH130" s="752"/>
      <c r="GI130" s="752"/>
      <c r="GJ130" s="752"/>
      <c r="GK130" s="752"/>
      <c r="GL130" s="752"/>
      <c r="GM130" s="752"/>
      <c r="GN130" s="752"/>
      <c r="GO130" s="752"/>
      <c r="GP130" s="752"/>
      <c r="GQ130" s="752"/>
      <c r="GR130" s="752"/>
      <c r="GS130" s="752"/>
      <c r="GT130" s="752"/>
      <c r="GU130" s="752"/>
      <c r="GV130" s="752"/>
      <c r="GW130" s="752"/>
      <c r="GX130" s="752"/>
      <c r="GY130" s="752"/>
      <c r="GZ130" s="752"/>
      <c r="HA130" s="752"/>
      <c r="HB130" s="752"/>
      <c r="HC130" s="752"/>
      <c r="HD130" s="752"/>
      <c r="HE130" s="752"/>
      <c r="HF130" s="752"/>
      <c r="HG130" s="752"/>
      <c r="HH130" s="752"/>
      <c r="HI130" s="752"/>
      <c r="HJ130" s="752"/>
      <c r="HK130" s="752"/>
      <c r="HL130" s="752"/>
      <c r="HM130" s="752"/>
      <c r="HN130" s="752"/>
      <c r="HO130" s="752"/>
      <c r="HP130" s="752"/>
      <c r="HQ130" s="752"/>
      <c r="HR130" s="752"/>
      <c r="HS130" s="752"/>
      <c r="HT130" s="752"/>
      <c r="HU130" s="752"/>
      <c r="HV130" s="752"/>
      <c r="HW130" s="752"/>
      <c r="HX130" s="752"/>
      <c r="HY130" s="752"/>
      <c r="HZ130" s="752"/>
      <c r="IA130" s="752"/>
      <c r="IB130" s="752"/>
      <c r="IC130" s="752"/>
      <c r="ID130" s="752"/>
      <c r="IE130" s="752"/>
      <c r="IF130" s="752"/>
      <c r="IG130" s="752"/>
      <c r="IH130" s="752"/>
      <c r="II130" s="752"/>
      <c r="IJ130" s="752"/>
      <c r="IK130" s="752"/>
      <c r="IL130" s="752"/>
      <c r="IM130" s="752"/>
      <c r="IN130" s="752"/>
      <c r="IO130" s="752"/>
      <c r="IP130" s="752"/>
      <c r="IQ130" s="752"/>
      <c r="IR130" s="752"/>
      <c r="IS130" s="752"/>
      <c r="IT130" s="752"/>
      <c r="IU130" s="752"/>
    </row>
    <row r="131" spans="1:255" s="54" customFormat="1" ht="26.1" customHeight="1">
      <c r="A131" s="748"/>
      <c r="B131" s="749"/>
      <c r="C131" s="749"/>
      <c r="D131" s="749"/>
      <c r="E131" s="749"/>
      <c r="F131" s="749"/>
      <c r="G131" s="749"/>
      <c r="H131" s="749"/>
      <c r="I131" s="751"/>
      <c r="J131" s="751"/>
      <c r="K131" s="751"/>
      <c r="L131" s="752"/>
      <c r="M131" s="752"/>
      <c r="N131" s="752"/>
      <c r="O131" s="752"/>
      <c r="P131" s="752"/>
      <c r="Q131" s="752"/>
      <c r="R131" s="752"/>
      <c r="S131" s="752"/>
      <c r="T131" s="752"/>
      <c r="U131" s="752"/>
      <c r="V131" s="752"/>
      <c r="W131" s="752"/>
      <c r="X131" s="752"/>
      <c r="Y131" s="752"/>
      <c r="Z131" s="752"/>
      <c r="AA131" s="752"/>
      <c r="AB131" s="752"/>
      <c r="AC131" s="752"/>
      <c r="AD131" s="752"/>
      <c r="AE131" s="752"/>
      <c r="AF131" s="752"/>
      <c r="AG131" s="752"/>
      <c r="AH131" s="752"/>
      <c r="AI131" s="752"/>
      <c r="AJ131" s="752"/>
      <c r="AK131" s="752"/>
      <c r="AL131" s="752"/>
      <c r="AM131" s="752"/>
      <c r="AN131" s="752"/>
      <c r="AO131" s="752"/>
      <c r="AP131" s="752"/>
      <c r="AQ131" s="752"/>
      <c r="AR131" s="752"/>
      <c r="AS131" s="752"/>
      <c r="AT131" s="752"/>
      <c r="AU131" s="752"/>
      <c r="AV131" s="752"/>
      <c r="AW131" s="752"/>
      <c r="AX131" s="752"/>
      <c r="AY131" s="752"/>
      <c r="AZ131" s="752"/>
      <c r="BA131" s="752"/>
      <c r="BB131" s="752"/>
      <c r="BC131" s="752"/>
      <c r="BD131" s="752"/>
      <c r="BE131" s="752"/>
      <c r="BF131" s="752"/>
      <c r="BG131" s="752"/>
      <c r="BH131" s="752"/>
      <c r="BI131" s="752"/>
      <c r="BJ131" s="752"/>
      <c r="BK131" s="752"/>
      <c r="BL131" s="752"/>
      <c r="BM131" s="752"/>
      <c r="BN131" s="752"/>
      <c r="BO131" s="752"/>
      <c r="BP131" s="752"/>
      <c r="BQ131" s="752"/>
      <c r="BR131" s="752"/>
      <c r="BS131" s="752"/>
      <c r="BT131" s="752"/>
      <c r="BU131" s="752"/>
      <c r="BV131" s="752"/>
      <c r="BW131" s="752"/>
      <c r="BX131" s="752"/>
      <c r="BY131" s="752"/>
      <c r="BZ131" s="752"/>
      <c r="CA131" s="752"/>
      <c r="CB131" s="752"/>
      <c r="CC131" s="752"/>
      <c r="CD131" s="752"/>
      <c r="CE131" s="752"/>
      <c r="CF131" s="752"/>
      <c r="CG131" s="752"/>
      <c r="CH131" s="752"/>
      <c r="CI131" s="752"/>
      <c r="CJ131" s="752"/>
      <c r="CK131" s="752"/>
      <c r="CL131" s="752"/>
      <c r="CM131" s="752"/>
      <c r="CN131" s="752"/>
      <c r="CO131" s="752"/>
      <c r="CP131" s="752"/>
      <c r="CQ131" s="752"/>
      <c r="CR131" s="752"/>
      <c r="CS131" s="752"/>
      <c r="CT131" s="752"/>
      <c r="CU131" s="752"/>
      <c r="CV131" s="752"/>
      <c r="CW131" s="752"/>
      <c r="CX131" s="752"/>
      <c r="CY131" s="752"/>
      <c r="CZ131" s="752"/>
      <c r="DA131" s="752"/>
      <c r="DB131" s="752"/>
      <c r="DC131" s="752"/>
      <c r="DD131" s="752"/>
      <c r="DE131" s="752"/>
      <c r="DF131" s="752"/>
      <c r="DG131" s="752"/>
      <c r="DH131" s="752"/>
      <c r="DI131" s="752"/>
      <c r="DJ131" s="752"/>
      <c r="DK131" s="752"/>
      <c r="DL131" s="752"/>
      <c r="DM131" s="752"/>
      <c r="DN131" s="752"/>
      <c r="DO131" s="752"/>
      <c r="DP131" s="752"/>
      <c r="DQ131" s="752"/>
      <c r="DR131" s="752"/>
      <c r="DS131" s="752"/>
      <c r="DT131" s="752"/>
      <c r="DU131" s="752"/>
      <c r="DV131" s="752"/>
      <c r="DW131" s="752"/>
      <c r="DX131" s="752"/>
      <c r="DY131" s="752"/>
      <c r="DZ131" s="752"/>
      <c r="EA131" s="752"/>
      <c r="EB131" s="752"/>
      <c r="EC131" s="752"/>
      <c r="ED131" s="752"/>
      <c r="EE131" s="752"/>
      <c r="EF131" s="752"/>
      <c r="EG131" s="752"/>
      <c r="EH131" s="752"/>
      <c r="EI131" s="752"/>
      <c r="EJ131" s="752"/>
      <c r="EK131" s="752"/>
      <c r="EL131" s="752"/>
      <c r="EM131" s="752"/>
      <c r="EN131" s="752"/>
      <c r="EO131" s="752"/>
      <c r="EP131" s="752"/>
      <c r="EQ131" s="752"/>
      <c r="ER131" s="752"/>
      <c r="ES131" s="752"/>
      <c r="ET131" s="752"/>
      <c r="EU131" s="752"/>
      <c r="EV131" s="752"/>
      <c r="EW131" s="752"/>
      <c r="EX131" s="752"/>
      <c r="EY131" s="752"/>
      <c r="EZ131" s="752"/>
      <c r="FA131" s="752"/>
      <c r="FB131" s="752"/>
      <c r="FC131" s="752"/>
      <c r="FD131" s="752"/>
      <c r="FE131" s="752"/>
      <c r="FF131" s="752"/>
      <c r="FG131" s="752"/>
      <c r="FH131" s="752"/>
      <c r="FI131" s="752"/>
      <c r="FJ131" s="752"/>
      <c r="FK131" s="752"/>
      <c r="FL131" s="752"/>
      <c r="FM131" s="752"/>
      <c r="FN131" s="752"/>
      <c r="FO131" s="752"/>
      <c r="FP131" s="752"/>
      <c r="FQ131" s="752"/>
      <c r="FR131" s="752"/>
      <c r="FS131" s="752"/>
      <c r="FT131" s="752"/>
      <c r="FU131" s="752"/>
      <c r="FV131" s="752"/>
      <c r="FW131" s="752"/>
      <c r="FX131" s="752"/>
      <c r="FY131" s="752"/>
      <c r="FZ131" s="752"/>
      <c r="GA131" s="752"/>
      <c r="GB131" s="752"/>
      <c r="GC131" s="752"/>
      <c r="GD131" s="752"/>
      <c r="GE131" s="752"/>
      <c r="GF131" s="752"/>
      <c r="GG131" s="752"/>
      <c r="GH131" s="752"/>
      <c r="GI131" s="752"/>
      <c r="GJ131" s="752"/>
      <c r="GK131" s="752"/>
      <c r="GL131" s="752"/>
      <c r="GM131" s="752"/>
      <c r="GN131" s="752"/>
      <c r="GO131" s="752"/>
      <c r="GP131" s="752"/>
      <c r="GQ131" s="752"/>
      <c r="GR131" s="752"/>
      <c r="GS131" s="752"/>
      <c r="GT131" s="752"/>
      <c r="GU131" s="752"/>
      <c r="GV131" s="752"/>
      <c r="GW131" s="752"/>
      <c r="GX131" s="752"/>
      <c r="GY131" s="752"/>
      <c r="GZ131" s="752"/>
      <c r="HA131" s="752"/>
      <c r="HB131" s="752"/>
      <c r="HC131" s="752"/>
      <c r="HD131" s="752"/>
      <c r="HE131" s="752"/>
      <c r="HF131" s="752"/>
      <c r="HG131" s="752"/>
      <c r="HH131" s="752"/>
      <c r="HI131" s="752"/>
      <c r="HJ131" s="752"/>
      <c r="HK131" s="752"/>
      <c r="HL131" s="752"/>
      <c r="HM131" s="752"/>
      <c r="HN131" s="752"/>
      <c r="HO131" s="752"/>
      <c r="HP131" s="752"/>
      <c r="HQ131" s="752"/>
      <c r="HR131" s="752"/>
      <c r="HS131" s="752"/>
      <c r="HT131" s="752"/>
      <c r="HU131" s="752"/>
      <c r="HV131" s="752"/>
      <c r="HW131" s="752"/>
      <c r="HX131" s="752"/>
      <c r="HY131" s="752"/>
      <c r="HZ131" s="752"/>
      <c r="IA131" s="752"/>
      <c r="IB131" s="752"/>
      <c r="IC131" s="752"/>
      <c r="ID131" s="752"/>
      <c r="IE131" s="752"/>
      <c r="IF131" s="752"/>
      <c r="IG131" s="752"/>
      <c r="IH131" s="752"/>
      <c r="II131" s="752"/>
      <c r="IJ131" s="752"/>
      <c r="IK131" s="752"/>
      <c r="IL131" s="752"/>
      <c r="IM131" s="752"/>
      <c r="IN131" s="752"/>
      <c r="IO131" s="752"/>
      <c r="IP131" s="752"/>
      <c r="IQ131" s="752"/>
      <c r="IR131" s="752"/>
      <c r="IS131" s="752"/>
      <c r="IT131" s="752"/>
      <c r="IU131" s="752"/>
    </row>
    <row r="132" spans="1:255" s="723" customFormat="1" ht="26.1" customHeight="1">
      <c r="A132" s="748"/>
      <c r="B132" s="753"/>
      <c r="C132" s="753"/>
      <c r="F132" s="753"/>
      <c r="G132" s="753"/>
      <c r="H132" s="753"/>
      <c r="I132" s="753"/>
      <c r="J132" s="753"/>
      <c r="K132" s="753"/>
      <c r="L132" s="753"/>
    </row>
    <row r="133" spans="1:255" s="723" customFormat="1" ht="26.1" customHeight="1">
      <c r="A133" s="754"/>
      <c r="B133" s="753"/>
      <c r="C133" s="351" t="s">
        <v>139</v>
      </c>
      <c r="D133" s="351"/>
      <c r="E133" s="9"/>
      <c r="F133" s="753"/>
      <c r="G133" s="753"/>
      <c r="H133" s="753"/>
      <c r="I133" s="753"/>
      <c r="J133" s="753"/>
      <c r="K133" s="753"/>
      <c r="L133" s="753"/>
    </row>
    <row r="134" spans="1:255" s="723" customFormat="1" ht="26.1" customHeight="1">
      <c r="A134" s="754"/>
      <c r="B134" s="753"/>
      <c r="C134" s="351" t="s">
        <v>492</v>
      </c>
      <c r="D134" s="351"/>
      <c r="E134" s="9"/>
      <c r="F134" s="753"/>
      <c r="G134" s="753"/>
      <c r="H134" s="753"/>
      <c r="I134" s="753"/>
      <c r="J134" s="753"/>
      <c r="K134" s="753"/>
      <c r="L134" s="753"/>
    </row>
    <row r="135" spans="1:255" s="723" customFormat="1" ht="24" customHeight="1">
      <c r="A135" s="876" t="s">
        <v>267</v>
      </c>
      <c r="B135" s="877"/>
      <c r="C135" s="877"/>
      <c r="D135" s="877"/>
      <c r="E135" s="877"/>
      <c r="F135" s="877"/>
      <c r="G135" s="877"/>
      <c r="H135" s="877"/>
      <c r="I135" s="877"/>
      <c r="J135" s="877"/>
      <c r="K135" s="877"/>
      <c r="L135" s="753"/>
    </row>
    <row r="137" spans="1:255" s="723" customFormat="1" ht="24" customHeight="1">
      <c r="A137" s="353" t="s">
        <v>515</v>
      </c>
      <c r="B137" s="753"/>
      <c r="C137" s="753"/>
      <c r="F137" s="753"/>
      <c r="G137" s="753"/>
      <c r="H137" s="753"/>
      <c r="I137" s="753"/>
      <c r="J137" s="753"/>
      <c r="K137" s="753"/>
      <c r="L137" s="753"/>
    </row>
    <row r="138" spans="1:255" s="54" customFormat="1" ht="24" customHeight="1">
      <c r="A138" s="748" t="s">
        <v>727</v>
      </c>
      <c r="B138" s="749"/>
      <c r="C138" s="749"/>
      <c r="D138" s="749"/>
      <c r="E138" s="749"/>
      <c r="F138" s="749"/>
      <c r="G138" s="749"/>
      <c r="H138" s="749"/>
      <c r="I138" s="751"/>
      <c r="J138" s="751"/>
      <c r="K138" s="751"/>
      <c r="L138" s="751"/>
      <c r="M138" s="751"/>
      <c r="N138" s="751"/>
      <c r="O138" s="751"/>
      <c r="P138" s="751"/>
      <c r="Q138" s="751"/>
      <c r="R138" s="751"/>
      <c r="S138" s="751"/>
      <c r="T138" s="751"/>
      <c r="U138" s="751"/>
      <c r="V138" s="751"/>
      <c r="W138" s="751"/>
      <c r="X138" s="751"/>
      <c r="Y138" s="751"/>
      <c r="Z138" s="751"/>
      <c r="AA138" s="751"/>
      <c r="AB138" s="751"/>
      <c r="AC138" s="751"/>
      <c r="AD138" s="751"/>
      <c r="AE138" s="751"/>
      <c r="AF138" s="751"/>
      <c r="AG138" s="751"/>
      <c r="AH138" s="751"/>
      <c r="AI138" s="751"/>
      <c r="AJ138" s="751"/>
      <c r="AK138" s="751"/>
      <c r="AL138" s="751"/>
      <c r="AM138" s="751"/>
      <c r="AN138" s="751"/>
      <c r="AO138" s="751"/>
      <c r="AP138" s="751"/>
      <c r="AQ138" s="751"/>
      <c r="AR138" s="751"/>
      <c r="AS138" s="751"/>
      <c r="AT138" s="751"/>
      <c r="AU138" s="751"/>
      <c r="AV138" s="751"/>
      <c r="AW138" s="751"/>
      <c r="AX138" s="751"/>
      <c r="AY138" s="751"/>
      <c r="AZ138" s="751"/>
      <c r="BA138" s="751"/>
      <c r="BB138" s="751"/>
      <c r="BC138" s="751"/>
      <c r="BD138" s="751"/>
      <c r="BE138" s="751"/>
      <c r="BF138" s="751"/>
      <c r="BG138" s="751"/>
      <c r="BH138" s="751"/>
      <c r="BI138" s="751"/>
      <c r="BJ138" s="751"/>
      <c r="BK138" s="751"/>
      <c r="BL138" s="751"/>
      <c r="BM138" s="751"/>
      <c r="BN138" s="751"/>
      <c r="BO138" s="751"/>
      <c r="BP138" s="751"/>
      <c r="BQ138" s="751"/>
      <c r="BR138" s="751"/>
      <c r="BS138" s="751"/>
      <c r="BT138" s="751"/>
      <c r="BU138" s="751"/>
      <c r="BV138" s="751"/>
      <c r="BW138" s="751"/>
      <c r="BX138" s="751"/>
      <c r="BY138" s="751"/>
      <c r="BZ138" s="751"/>
      <c r="CA138" s="751"/>
      <c r="CB138" s="751"/>
      <c r="CC138" s="751"/>
      <c r="CD138" s="751"/>
      <c r="CE138" s="751"/>
      <c r="CF138" s="751"/>
      <c r="CG138" s="751"/>
      <c r="CH138" s="751"/>
      <c r="CI138" s="751"/>
      <c r="CJ138" s="751"/>
      <c r="CK138" s="751"/>
      <c r="CL138" s="751"/>
      <c r="CM138" s="751"/>
      <c r="CN138" s="751"/>
      <c r="CO138" s="751"/>
      <c r="CP138" s="751"/>
      <c r="CQ138" s="751"/>
      <c r="CR138" s="751"/>
      <c r="CS138" s="751"/>
      <c r="CT138" s="751"/>
      <c r="CU138" s="751"/>
      <c r="CV138" s="751"/>
      <c r="CW138" s="751"/>
      <c r="CX138" s="751"/>
      <c r="CY138" s="751"/>
      <c r="CZ138" s="751"/>
      <c r="DA138" s="751"/>
      <c r="DB138" s="751"/>
      <c r="DC138" s="751"/>
      <c r="DD138" s="751"/>
      <c r="DE138" s="751"/>
      <c r="DF138" s="751"/>
      <c r="DG138" s="751"/>
      <c r="DH138" s="751"/>
      <c r="DI138" s="751"/>
      <c r="DJ138" s="751"/>
      <c r="DK138" s="751"/>
      <c r="DL138" s="751"/>
      <c r="DM138" s="751"/>
      <c r="DN138" s="751"/>
      <c r="DO138" s="751"/>
      <c r="DP138" s="751"/>
      <c r="DQ138" s="751"/>
      <c r="DR138" s="751"/>
      <c r="DS138" s="751"/>
      <c r="DT138" s="751"/>
      <c r="DU138" s="751"/>
      <c r="DV138" s="751"/>
      <c r="DW138" s="751"/>
      <c r="DX138" s="751"/>
      <c r="DY138" s="751"/>
      <c r="DZ138" s="751"/>
      <c r="EA138" s="751"/>
      <c r="EB138" s="751"/>
      <c r="EC138" s="751"/>
      <c r="ED138" s="751"/>
      <c r="EE138" s="751"/>
      <c r="EF138" s="751"/>
      <c r="EG138" s="751"/>
      <c r="EH138" s="751"/>
      <c r="EI138" s="751"/>
      <c r="EJ138" s="751"/>
      <c r="EK138" s="751"/>
      <c r="EL138" s="751"/>
      <c r="EM138" s="751"/>
      <c r="EN138" s="751"/>
      <c r="EO138" s="751"/>
      <c r="EP138" s="751"/>
      <c r="EQ138" s="751"/>
      <c r="ER138" s="751"/>
      <c r="ES138" s="751"/>
      <c r="ET138" s="751"/>
      <c r="EU138" s="751"/>
      <c r="EV138" s="751"/>
      <c r="EW138" s="751"/>
      <c r="EX138" s="751"/>
      <c r="EY138" s="751"/>
      <c r="EZ138" s="751"/>
      <c r="FA138" s="751"/>
      <c r="FB138" s="751"/>
      <c r="FC138" s="751"/>
      <c r="FD138" s="751"/>
      <c r="FE138" s="751"/>
      <c r="FF138" s="751"/>
      <c r="FG138" s="751"/>
      <c r="FH138" s="751"/>
      <c r="FI138" s="751"/>
      <c r="FJ138" s="751"/>
      <c r="FK138" s="751"/>
      <c r="FL138" s="751"/>
      <c r="FM138" s="751"/>
      <c r="FN138" s="751"/>
      <c r="FO138" s="751"/>
      <c r="FP138" s="751"/>
      <c r="FQ138" s="751"/>
      <c r="FR138" s="751"/>
      <c r="FS138" s="751"/>
      <c r="FT138" s="751"/>
      <c r="FU138" s="751"/>
      <c r="FV138" s="751"/>
      <c r="FW138" s="751"/>
      <c r="FX138" s="751"/>
      <c r="FY138" s="751"/>
      <c r="FZ138" s="751"/>
      <c r="GA138" s="751"/>
      <c r="GB138" s="751"/>
      <c r="GC138" s="751"/>
      <c r="GD138" s="751"/>
      <c r="GE138" s="751"/>
      <c r="GF138" s="751"/>
      <c r="GG138" s="751"/>
      <c r="GH138" s="751"/>
      <c r="GI138" s="751"/>
      <c r="GJ138" s="751"/>
      <c r="GK138" s="751"/>
      <c r="GL138" s="751"/>
      <c r="GM138" s="751"/>
      <c r="GN138" s="751"/>
      <c r="GO138" s="751"/>
      <c r="GP138" s="751"/>
      <c r="GQ138" s="751"/>
      <c r="GR138" s="751"/>
      <c r="GS138" s="751"/>
      <c r="GT138" s="751"/>
      <c r="GU138" s="751"/>
      <c r="GV138" s="751"/>
      <c r="GW138" s="751"/>
      <c r="GX138" s="751"/>
      <c r="GY138" s="751"/>
      <c r="GZ138" s="751"/>
      <c r="HA138" s="751"/>
      <c r="HB138" s="751"/>
      <c r="HC138" s="751"/>
      <c r="HD138" s="751"/>
      <c r="HE138" s="751"/>
      <c r="HF138" s="751"/>
      <c r="HG138" s="751"/>
      <c r="HH138" s="751"/>
      <c r="HI138" s="751"/>
      <c r="HJ138" s="751"/>
      <c r="HK138" s="751"/>
      <c r="HL138" s="751"/>
      <c r="HM138" s="751"/>
      <c r="HN138" s="751"/>
      <c r="HO138" s="751"/>
      <c r="HP138" s="751"/>
      <c r="HQ138" s="751"/>
      <c r="HR138" s="751"/>
      <c r="HS138" s="751"/>
      <c r="HT138" s="751"/>
      <c r="HU138" s="751"/>
      <c r="HV138" s="751"/>
      <c r="HW138" s="751"/>
      <c r="HX138" s="751"/>
      <c r="HY138" s="751"/>
      <c r="HZ138" s="751"/>
      <c r="IA138" s="751"/>
      <c r="IB138" s="751"/>
      <c r="IC138" s="751"/>
      <c r="ID138" s="751"/>
      <c r="IE138" s="751"/>
      <c r="IF138" s="751"/>
      <c r="IG138" s="751"/>
      <c r="IH138" s="751"/>
      <c r="II138" s="751"/>
      <c r="IJ138" s="751"/>
      <c r="IK138" s="751"/>
      <c r="IL138" s="751"/>
      <c r="IM138" s="751"/>
      <c r="IN138" s="751"/>
      <c r="IO138" s="751"/>
      <c r="IP138" s="751"/>
      <c r="IQ138" s="751"/>
      <c r="IR138" s="751"/>
      <c r="IS138" s="751"/>
      <c r="IT138" s="751"/>
      <c r="IU138" s="751"/>
    </row>
    <row r="139" spans="1:255" s="54" customFormat="1" ht="24" customHeight="1">
      <c r="A139" s="748" t="s">
        <v>297</v>
      </c>
      <c r="B139" s="749"/>
      <c r="C139" s="749"/>
      <c r="D139" s="749"/>
      <c r="E139" s="749"/>
      <c r="F139" s="749"/>
      <c r="G139" s="749"/>
      <c r="H139" s="749"/>
      <c r="I139" s="751"/>
      <c r="J139" s="751"/>
      <c r="K139" s="751"/>
      <c r="L139" s="751"/>
      <c r="M139" s="751"/>
      <c r="N139" s="751"/>
      <c r="O139" s="751"/>
      <c r="P139" s="751"/>
      <c r="Q139" s="751"/>
      <c r="R139" s="751"/>
      <c r="S139" s="751"/>
      <c r="T139" s="751"/>
      <c r="U139" s="751"/>
      <c r="V139" s="751"/>
      <c r="W139" s="751"/>
      <c r="X139" s="751"/>
      <c r="Y139" s="751"/>
      <c r="Z139" s="751"/>
      <c r="AA139" s="751"/>
      <c r="AB139" s="751"/>
      <c r="AC139" s="751"/>
      <c r="AD139" s="751"/>
      <c r="AE139" s="751"/>
      <c r="AF139" s="751"/>
      <c r="AG139" s="751"/>
      <c r="AH139" s="751"/>
      <c r="AI139" s="751"/>
      <c r="AJ139" s="751"/>
      <c r="AK139" s="751"/>
      <c r="AL139" s="751"/>
      <c r="AM139" s="751"/>
      <c r="AN139" s="751"/>
      <c r="AO139" s="751"/>
      <c r="AP139" s="751"/>
      <c r="AQ139" s="751"/>
      <c r="AR139" s="751"/>
      <c r="AS139" s="751"/>
      <c r="AT139" s="751"/>
      <c r="AU139" s="751"/>
      <c r="AV139" s="751"/>
      <c r="AW139" s="751"/>
      <c r="AX139" s="751"/>
      <c r="AY139" s="751"/>
      <c r="AZ139" s="751"/>
      <c r="BA139" s="751"/>
      <c r="BB139" s="751"/>
      <c r="BC139" s="751"/>
      <c r="BD139" s="751"/>
      <c r="BE139" s="751"/>
      <c r="BF139" s="751"/>
      <c r="BG139" s="751"/>
      <c r="BH139" s="751"/>
      <c r="BI139" s="751"/>
      <c r="BJ139" s="751"/>
      <c r="BK139" s="751"/>
      <c r="BL139" s="751"/>
      <c r="BM139" s="751"/>
      <c r="BN139" s="751"/>
      <c r="BO139" s="751"/>
      <c r="BP139" s="751"/>
      <c r="BQ139" s="751"/>
      <c r="BR139" s="751"/>
      <c r="BS139" s="751"/>
      <c r="BT139" s="751"/>
      <c r="BU139" s="751"/>
      <c r="BV139" s="751"/>
      <c r="BW139" s="751"/>
      <c r="BX139" s="751"/>
      <c r="BY139" s="751"/>
      <c r="BZ139" s="751"/>
      <c r="CA139" s="751"/>
      <c r="CB139" s="751"/>
      <c r="CC139" s="751"/>
      <c r="CD139" s="751"/>
      <c r="CE139" s="751"/>
      <c r="CF139" s="751"/>
      <c r="CG139" s="751"/>
      <c r="CH139" s="751"/>
      <c r="CI139" s="751"/>
      <c r="CJ139" s="751"/>
      <c r="CK139" s="751"/>
      <c r="CL139" s="751"/>
      <c r="CM139" s="751"/>
      <c r="CN139" s="751"/>
      <c r="CO139" s="751"/>
      <c r="CP139" s="751"/>
      <c r="CQ139" s="751"/>
      <c r="CR139" s="751"/>
      <c r="CS139" s="751"/>
      <c r="CT139" s="751"/>
      <c r="CU139" s="751"/>
      <c r="CV139" s="751"/>
      <c r="CW139" s="751"/>
      <c r="CX139" s="751"/>
      <c r="CY139" s="751"/>
      <c r="CZ139" s="751"/>
      <c r="DA139" s="751"/>
      <c r="DB139" s="751"/>
      <c r="DC139" s="751"/>
      <c r="DD139" s="751"/>
      <c r="DE139" s="751"/>
      <c r="DF139" s="751"/>
      <c r="DG139" s="751"/>
      <c r="DH139" s="751"/>
      <c r="DI139" s="751"/>
      <c r="DJ139" s="751"/>
      <c r="DK139" s="751"/>
      <c r="DL139" s="751"/>
      <c r="DM139" s="751"/>
      <c r="DN139" s="751"/>
      <c r="DO139" s="751"/>
      <c r="DP139" s="751"/>
      <c r="DQ139" s="751"/>
      <c r="DR139" s="751"/>
      <c r="DS139" s="751"/>
      <c r="DT139" s="751"/>
      <c r="DU139" s="751"/>
      <c r="DV139" s="751"/>
      <c r="DW139" s="751"/>
      <c r="DX139" s="751"/>
      <c r="DY139" s="751"/>
      <c r="DZ139" s="751"/>
      <c r="EA139" s="751"/>
      <c r="EB139" s="751"/>
      <c r="EC139" s="751"/>
      <c r="ED139" s="751"/>
      <c r="EE139" s="751"/>
      <c r="EF139" s="751"/>
      <c r="EG139" s="751"/>
      <c r="EH139" s="751"/>
      <c r="EI139" s="751"/>
      <c r="EJ139" s="751"/>
      <c r="EK139" s="751"/>
      <c r="EL139" s="751"/>
      <c r="EM139" s="751"/>
      <c r="EN139" s="751"/>
      <c r="EO139" s="751"/>
      <c r="EP139" s="751"/>
      <c r="EQ139" s="751"/>
      <c r="ER139" s="751"/>
      <c r="ES139" s="751"/>
      <c r="ET139" s="751"/>
      <c r="EU139" s="751"/>
      <c r="EV139" s="751"/>
      <c r="EW139" s="751"/>
      <c r="EX139" s="751"/>
      <c r="EY139" s="751"/>
      <c r="EZ139" s="751"/>
      <c r="FA139" s="751"/>
      <c r="FB139" s="751"/>
      <c r="FC139" s="751"/>
      <c r="FD139" s="751"/>
      <c r="FE139" s="751"/>
      <c r="FF139" s="751"/>
      <c r="FG139" s="751"/>
      <c r="FH139" s="751"/>
      <c r="FI139" s="751"/>
      <c r="FJ139" s="751"/>
      <c r="FK139" s="751"/>
      <c r="FL139" s="751"/>
      <c r="FM139" s="751"/>
      <c r="FN139" s="751"/>
      <c r="FO139" s="751"/>
      <c r="FP139" s="751"/>
      <c r="FQ139" s="751"/>
      <c r="FR139" s="751"/>
      <c r="FS139" s="751"/>
      <c r="FT139" s="751"/>
      <c r="FU139" s="751"/>
      <c r="FV139" s="751"/>
      <c r="FW139" s="751"/>
      <c r="FX139" s="751"/>
      <c r="FY139" s="751"/>
      <c r="FZ139" s="751"/>
      <c r="GA139" s="751"/>
      <c r="GB139" s="751"/>
      <c r="GC139" s="751"/>
      <c r="GD139" s="751"/>
      <c r="GE139" s="751"/>
      <c r="GF139" s="751"/>
      <c r="GG139" s="751"/>
      <c r="GH139" s="751"/>
      <c r="GI139" s="751"/>
      <c r="GJ139" s="751"/>
      <c r="GK139" s="751"/>
      <c r="GL139" s="751"/>
      <c r="GM139" s="751"/>
      <c r="GN139" s="751"/>
      <c r="GO139" s="751"/>
      <c r="GP139" s="751"/>
      <c r="GQ139" s="751"/>
      <c r="GR139" s="751"/>
      <c r="GS139" s="751"/>
      <c r="GT139" s="751"/>
      <c r="GU139" s="751"/>
      <c r="GV139" s="751"/>
      <c r="GW139" s="751"/>
      <c r="GX139" s="751"/>
      <c r="GY139" s="751"/>
      <c r="GZ139" s="751"/>
      <c r="HA139" s="751"/>
      <c r="HB139" s="751"/>
      <c r="HC139" s="751"/>
      <c r="HD139" s="751"/>
      <c r="HE139" s="751"/>
      <c r="HF139" s="751"/>
      <c r="HG139" s="751"/>
      <c r="HH139" s="751"/>
      <c r="HI139" s="751"/>
      <c r="HJ139" s="751"/>
      <c r="HK139" s="751"/>
      <c r="HL139" s="751"/>
      <c r="HM139" s="751"/>
      <c r="HN139" s="751"/>
      <c r="HO139" s="751"/>
      <c r="HP139" s="751"/>
      <c r="HQ139" s="751"/>
      <c r="HR139" s="751"/>
      <c r="HS139" s="751"/>
      <c r="HT139" s="751"/>
      <c r="HU139" s="751"/>
      <c r="HV139" s="751"/>
      <c r="HW139" s="751"/>
      <c r="HX139" s="751"/>
      <c r="HY139" s="751"/>
      <c r="HZ139" s="751"/>
      <c r="IA139" s="751"/>
      <c r="IB139" s="751"/>
      <c r="IC139" s="751"/>
      <c r="ID139" s="751"/>
      <c r="IE139" s="751"/>
      <c r="IF139" s="751"/>
      <c r="IG139" s="751"/>
      <c r="IH139" s="751"/>
      <c r="II139" s="751"/>
      <c r="IJ139" s="751"/>
      <c r="IK139" s="751"/>
      <c r="IL139" s="751"/>
      <c r="IM139" s="751"/>
      <c r="IN139" s="751"/>
      <c r="IO139" s="751"/>
      <c r="IP139" s="751"/>
      <c r="IQ139" s="751"/>
      <c r="IR139" s="751"/>
      <c r="IS139" s="751"/>
      <c r="IT139" s="751"/>
      <c r="IU139" s="751"/>
    </row>
    <row r="140" spans="1:255" s="54" customFormat="1" ht="24" customHeight="1">
      <c r="A140" s="748" t="s">
        <v>239</v>
      </c>
      <c r="B140" s="749"/>
      <c r="C140" s="749"/>
      <c r="D140" s="749"/>
      <c r="E140" s="749"/>
      <c r="F140" s="749"/>
      <c r="G140" s="749"/>
      <c r="H140" s="749"/>
      <c r="I140" s="751"/>
      <c r="J140" s="751"/>
      <c r="K140" s="751"/>
      <c r="L140" s="751"/>
      <c r="M140" s="751"/>
      <c r="N140" s="751"/>
      <c r="O140" s="751"/>
      <c r="P140" s="751"/>
      <c r="Q140" s="751"/>
      <c r="R140" s="751"/>
      <c r="S140" s="751"/>
      <c r="T140" s="751"/>
      <c r="U140" s="751"/>
      <c r="V140" s="751"/>
      <c r="W140" s="751"/>
      <c r="X140" s="751"/>
      <c r="Y140" s="751"/>
      <c r="Z140" s="751"/>
      <c r="AA140" s="751"/>
      <c r="AB140" s="751"/>
      <c r="AC140" s="751"/>
      <c r="AD140" s="751"/>
      <c r="AE140" s="751"/>
      <c r="AF140" s="751"/>
      <c r="AG140" s="751"/>
      <c r="AH140" s="751"/>
      <c r="AI140" s="751"/>
      <c r="AJ140" s="751"/>
      <c r="AK140" s="751"/>
      <c r="AL140" s="751"/>
      <c r="AM140" s="751"/>
      <c r="AN140" s="751"/>
      <c r="AO140" s="751"/>
      <c r="AP140" s="751"/>
      <c r="AQ140" s="751"/>
      <c r="AR140" s="751"/>
      <c r="AS140" s="751"/>
      <c r="AT140" s="751"/>
      <c r="AU140" s="751"/>
      <c r="AV140" s="751"/>
      <c r="AW140" s="751"/>
      <c r="AX140" s="751"/>
      <c r="AY140" s="751"/>
      <c r="AZ140" s="751"/>
      <c r="BA140" s="751"/>
      <c r="BB140" s="751"/>
      <c r="BC140" s="751"/>
      <c r="BD140" s="751"/>
      <c r="BE140" s="751"/>
      <c r="BF140" s="751"/>
      <c r="BG140" s="751"/>
      <c r="BH140" s="751"/>
      <c r="BI140" s="751"/>
      <c r="BJ140" s="751"/>
      <c r="BK140" s="751"/>
      <c r="BL140" s="751"/>
      <c r="BM140" s="751"/>
      <c r="BN140" s="751"/>
      <c r="BO140" s="751"/>
      <c r="BP140" s="751"/>
      <c r="BQ140" s="751"/>
      <c r="BR140" s="751"/>
      <c r="BS140" s="751"/>
      <c r="BT140" s="751"/>
      <c r="BU140" s="751"/>
      <c r="BV140" s="751"/>
      <c r="BW140" s="751"/>
      <c r="BX140" s="751"/>
      <c r="BY140" s="751"/>
      <c r="BZ140" s="751"/>
      <c r="CA140" s="751"/>
      <c r="CB140" s="751"/>
      <c r="CC140" s="751"/>
      <c r="CD140" s="751"/>
      <c r="CE140" s="751"/>
      <c r="CF140" s="751"/>
      <c r="CG140" s="751"/>
      <c r="CH140" s="751"/>
      <c r="CI140" s="751"/>
      <c r="CJ140" s="751"/>
      <c r="CK140" s="751"/>
      <c r="CL140" s="751"/>
      <c r="CM140" s="751"/>
      <c r="CN140" s="751"/>
      <c r="CO140" s="751"/>
      <c r="CP140" s="751"/>
      <c r="CQ140" s="751"/>
      <c r="CR140" s="751"/>
      <c r="CS140" s="751"/>
      <c r="CT140" s="751"/>
      <c r="CU140" s="751"/>
      <c r="CV140" s="751"/>
      <c r="CW140" s="751"/>
      <c r="CX140" s="751"/>
      <c r="CY140" s="751"/>
      <c r="CZ140" s="751"/>
      <c r="DA140" s="751"/>
      <c r="DB140" s="751"/>
      <c r="DC140" s="751"/>
      <c r="DD140" s="751"/>
      <c r="DE140" s="751"/>
      <c r="DF140" s="751"/>
      <c r="DG140" s="751"/>
      <c r="DH140" s="751"/>
      <c r="DI140" s="751"/>
      <c r="DJ140" s="751"/>
      <c r="DK140" s="751"/>
      <c r="DL140" s="751"/>
      <c r="DM140" s="751"/>
      <c r="DN140" s="751"/>
      <c r="DO140" s="751"/>
      <c r="DP140" s="751"/>
      <c r="DQ140" s="751"/>
      <c r="DR140" s="751"/>
      <c r="DS140" s="751"/>
      <c r="DT140" s="751"/>
      <c r="DU140" s="751"/>
      <c r="DV140" s="751"/>
      <c r="DW140" s="751"/>
      <c r="DX140" s="751"/>
      <c r="DY140" s="751"/>
      <c r="DZ140" s="751"/>
      <c r="EA140" s="751"/>
      <c r="EB140" s="751"/>
      <c r="EC140" s="751"/>
      <c r="ED140" s="751"/>
      <c r="EE140" s="751"/>
      <c r="EF140" s="751"/>
      <c r="EG140" s="751"/>
      <c r="EH140" s="751"/>
      <c r="EI140" s="751"/>
      <c r="EJ140" s="751"/>
      <c r="EK140" s="751"/>
      <c r="EL140" s="751"/>
      <c r="EM140" s="751"/>
      <c r="EN140" s="751"/>
      <c r="EO140" s="751"/>
      <c r="EP140" s="751"/>
      <c r="EQ140" s="751"/>
      <c r="ER140" s="751"/>
      <c r="ES140" s="751"/>
      <c r="ET140" s="751"/>
      <c r="EU140" s="751"/>
      <c r="EV140" s="751"/>
      <c r="EW140" s="751"/>
      <c r="EX140" s="751"/>
      <c r="EY140" s="751"/>
      <c r="EZ140" s="751"/>
      <c r="FA140" s="751"/>
      <c r="FB140" s="751"/>
      <c r="FC140" s="751"/>
      <c r="FD140" s="751"/>
      <c r="FE140" s="751"/>
      <c r="FF140" s="751"/>
      <c r="FG140" s="751"/>
      <c r="FH140" s="751"/>
      <c r="FI140" s="751"/>
      <c r="FJ140" s="751"/>
      <c r="FK140" s="751"/>
      <c r="FL140" s="751"/>
      <c r="FM140" s="751"/>
      <c r="FN140" s="751"/>
      <c r="FO140" s="751"/>
      <c r="FP140" s="751"/>
      <c r="FQ140" s="751"/>
      <c r="FR140" s="751"/>
      <c r="FS140" s="751"/>
      <c r="FT140" s="751"/>
      <c r="FU140" s="751"/>
      <c r="FV140" s="751"/>
      <c r="FW140" s="751"/>
      <c r="FX140" s="751"/>
      <c r="FY140" s="751"/>
      <c r="FZ140" s="751"/>
      <c r="GA140" s="751"/>
      <c r="GB140" s="751"/>
      <c r="GC140" s="751"/>
      <c r="GD140" s="751"/>
      <c r="GE140" s="751"/>
      <c r="GF140" s="751"/>
      <c r="GG140" s="751"/>
      <c r="GH140" s="751"/>
      <c r="GI140" s="751"/>
      <c r="GJ140" s="751"/>
      <c r="GK140" s="751"/>
      <c r="GL140" s="751"/>
      <c r="GM140" s="751"/>
      <c r="GN140" s="751"/>
      <c r="GO140" s="751"/>
      <c r="GP140" s="751"/>
      <c r="GQ140" s="751"/>
      <c r="GR140" s="751"/>
      <c r="GS140" s="751"/>
      <c r="GT140" s="751"/>
      <c r="GU140" s="751"/>
      <c r="GV140" s="751"/>
      <c r="GW140" s="751"/>
      <c r="GX140" s="751"/>
      <c r="GY140" s="751"/>
      <c r="GZ140" s="751"/>
      <c r="HA140" s="751"/>
      <c r="HB140" s="751"/>
      <c r="HC140" s="751"/>
      <c r="HD140" s="751"/>
      <c r="HE140" s="751"/>
      <c r="HF140" s="751"/>
      <c r="HG140" s="751"/>
      <c r="HH140" s="751"/>
      <c r="HI140" s="751"/>
      <c r="HJ140" s="751"/>
      <c r="HK140" s="751"/>
      <c r="HL140" s="751"/>
      <c r="HM140" s="751"/>
      <c r="HN140" s="751"/>
      <c r="HO140" s="751"/>
      <c r="HP140" s="751"/>
      <c r="HQ140" s="751"/>
      <c r="HR140" s="751"/>
      <c r="HS140" s="751"/>
      <c r="HT140" s="751"/>
      <c r="HU140" s="751"/>
      <c r="HV140" s="751"/>
      <c r="HW140" s="751"/>
      <c r="HX140" s="751"/>
      <c r="HY140" s="751"/>
      <c r="HZ140" s="751"/>
      <c r="IA140" s="751"/>
      <c r="IB140" s="751"/>
      <c r="IC140" s="751"/>
      <c r="ID140" s="751"/>
      <c r="IE140" s="751"/>
      <c r="IF140" s="751"/>
      <c r="IG140" s="751"/>
      <c r="IH140" s="751"/>
      <c r="II140" s="751"/>
      <c r="IJ140" s="751"/>
      <c r="IK140" s="751"/>
      <c r="IL140" s="751"/>
      <c r="IM140" s="751"/>
      <c r="IN140" s="751"/>
      <c r="IO140" s="751"/>
      <c r="IP140" s="751"/>
      <c r="IQ140" s="751"/>
      <c r="IR140" s="751"/>
      <c r="IS140" s="751"/>
      <c r="IT140" s="751"/>
      <c r="IU140" s="751"/>
    </row>
    <row r="141" spans="1:255" s="54" customFormat="1" ht="24" customHeight="1">
      <c r="A141" s="748" t="s">
        <v>240</v>
      </c>
      <c r="B141" s="749"/>
      <c r="C141" s="749"/>
      <c r="D141" s="749"/>
      <c r="E141" s="749"/>
      <c r="F141" s="749"/>
      <c r="G141" s="749"/>
      <c r="H141" s="749"/>
      <c r="I141" s="751"/>
      <c r="J141" s="751"/>
      <c r="K141" s="751"/>
      <c r="L141" s="751"/>
      <c r="M141" s="751"/>
      <c r="N141" s="751"/>
      <c r="O141" s="751"/>
      <c r="P141" s="751"/>
      <c r="Q141" s="751"/>
      <c r="R141" s="751"/>
      <c r="S141" s="751"/>
      <c r="T141" s="751"/>
      <c r="U141" s="751"/>
      <c r="V141" s="751"/>
      <c r="W141" s="751"/>
      <c r="X141" s="751"/>
      <c r="Y141" s="751"/>
      <c r="Z141" s="751"/>
      <c r="AA141" s="751"/>
      <c r="AB141" s="751"/>
      <c r="AC141" s="751"/>
      <c r="AD141" s="751"/>
      <c r="AE141" s="751"/>
      <c r="AF141" s="751"/>
      <c r="AG141" s="751"/>
      <c r="AH141" s="751"/>
      <c r="AI141" s="751"/>
      <c r="AJ141" s="751"/>
      <c r="AK141" s="751"/>
      <c r="AL141" s="751"/>
      <c r="AM141" s="751"/>
      <c r="AN141" s="751"/>
      <c r="AO141" s="751"/>
      <c r="AP141" s="751"/>
      <c r="AQ141" s="751"/>
      <c r="AR141" s="751"/>
      <c r="AS141" s="751"/>
      <c r="AT141" s="751"/>
      <c r="AU141" s="751"/>
      <c r="AV141" s="751"/>
      <c r="AW141" s="751"/>
      <c r="AX141" s="751"/>
      <c r="AY141" s="751"/>
      <c r="AZ141" s="751"/>
      <c r="BA141" s="751"/>
      <c r="BB141" s="751"/>
      <c r="BC141" s="751"/>
      <c r="BD141" s="751"/>
      <c r="BE141" s="751"/>
      <c r="BF141" s="751"/>
      <c r="BG141" s="751"/>
      <c r="BH141" s="751"/>
      <c r="BI141" s="751"/>
      <c r="BJ141" s="751"/>
      <c r="BK141" s="751"/>
      <c r="BL141" s="751"/>
      <c r="BM141" s="751"/>
      <c r="BN141" s="751"/>
      <c r="BO141" s="751"/>
      <c r="BP141" s="751"/>
      <c r="BQ141" s="751"/>
      <c r="BR141" s="751"/>
      <c r="BS141" s="751"/>
      <c r="BT141" s="751"/>
      <c r="BU141" s="751"/>
      <c r="BV141" s="751"/>
      <c r="BW141" s="751"/>
      <c r="BX141" s="751"/>
      <c r="BY141" s="751"/>
      <c r="BZ141" s="751"/>
      <c r="CA141" s="751"/>
      <c r="CB141" s="751"/>
      <c r="CC141" s="751"/>
      <c r="CD141" s="751"/>
      <c r="CE141" s="751"/>
      <c r="CF141" s="751"/>
      <c r="CG141" s="751"/>
      <c r="CH141" s="751"/>
      <c r="CI141" s="751"/>
      <c r="CJ141" s="751"/>
      <c r="CK141" s="751"/>
      <c r="CL141" s="751"/>
      <c r="CM141" s="751"/>
      <c r="CN141" s="751"/>
      <c r="CO141" s="751"/>
      <c r="CP141" s="751"/>
      <c r="CQ141" s="751"/>
      <c r="CR141" s="751"/>
      <c r="CS141" s="751"/>
      <c r="CT141" s="751"/>
      <c r="CU141" s="751"/>
      <c r="CV141" s="751"/>
      <c r="CW141" s="751"/>
      <c r="CX141" s="751"/>
      <c r="CY141" s="751"/>
      <c r="CZ141" s="751"/>
      <c r="DA141" s="751"/>
      <c r="DB141" s="751"/>
      <c r="DC141" s="751"/>
      <c r="DD141" s="751"/>
      <c r="DE141" s="751"/>
      <c r="DF141" s="751"/>
      <c r="DG141" s="751"/>
      <c r="DH141" s="751"/>
      <c r="DI141" s="751"/>
      <c r="DJ141" s="751"/>
      <c r="DK141" s="751"/>
      <c r="DL141" s="751"/>
      <c r="DM141" s="751"/>
      <c r="DN141" s="751"/>
      <c r="DO141" s="751"/>
      <c r="DP141" s="751"/>
      <c r="DQ141" s="751"/>
      <c r="DR141" s="751"/>
      <c r="DS141" s="751"/>
      <c r="DT141" s="751"/>
      <c r="DU141" s="751"/>
      <c r="DV141" s="751"/>
      <c r="DW141" s="751"/>
      <c r="DX141" s="751"/>
      <c r="DY141" s="751"/>
      <c r="DZ141" s="751"/>
      <c r="EA141" s="751"/>
      <c r="EB141" s="751"/>
      <c r="EC141" s="751"/>
      <c r="ED141" s="751"/>
      <c r="EE141" s="751"/>
      <c r="EF141" s="751"/>
      <c r="EG141" s="751"/>
      <c r="EH141" s="751"/>
      <c r="EI141" s="751"/>
      <c r="EJ141" s="751"/>
      <c r="EK141" s="751"/>
      <c r="EL141" s="751"/>
      <c r="EM141" s="751"/>
      <c r="EN141" s="751"/>
      <c r="EO141" s="751"/>
      <c r="EP141" s="751"/>
      <c r="EQ141" s="751"/>
      <c r="ER141" s="751"/>
      <c r="ES141" s="751"/>
      <c r="ET141" s="751"/>
      <c r="EU141" s="751"/>
      <c r="EV141" s="751"/>
      <c r="EW141" s="751"/>
      <c r="EX141" s="751"/>
      <c r="EY141" s="751"/>
      <c r="EZ141" s="751"/>
      <c r="FA141" s="751"/>
      <c r="FB141" s="751"/>
      <c r="FC141" s="751"/>
      <c r="FD141" s="751"/>
      <c r="FE141" s="751"/>
      <c r="FF141" s="751"/>
      <c r="FG141" s="751"/>
      <c r="FH141" s="751"/>
      <c r="FI141" s="751"/>
      <c r="FJ141" s="751"/>
      <c r="FK141" s="751"/>
      <c r="FL141" s="751"/>
      <c r="FM141" s="751"/>
      <c r="FN141" s="751"/>
      <c r="FO141" s="751"/>
      <c r="FP141" s="751"/>
      <c r="FQ141" s="751"/>
      <c r="FR141" s="751"/>
      <c r="FS141" s="751"/>
      <c r="FT141" s="751"/>
      <c r="FU141" s="751"/>
      <c r="FV141" s="751"/>
      <c r="FW141" s="751"/>
      <c r="FX141" s="751"/>
      <c r="FY141" s="751"/>
      <c r="FZ141" s="751"/>
      <c r="GA141" s="751"/>
      <c r="GB141" s="751"/>
      <c r="GC141" s="751"/>
      <c r="GD141" s="751"/>
      <c r="GE141" s="751"/>
      <c r="GF141" s="751"/>
      <c r="GG141" s="751"/>
      <c r="GH141" s="751"/>
      <c r="GI141" s="751"/>
      <c r="GJ141" s="751"/>
      <c r="GK141" s="751"/>
      <c r="GL141" s="751"/>
      <c r="GM141" s="751"/>
      <c r="GN141" s="751"/>
      <c r="GO141" s="751"/>
      <c r="GP141" s="751"/>
      <c r="GQ141" s="751"/>
      <c r="GR141" s="751"/>
      <c r="GS141" s="751"/>
      <c r="GT141" s="751"/>
      <c r="GU141" s="751"/>
      <c r="GV141" s="751"/>
      <c r="GW141" s="751"/>
      <c r="GX141" s="751"/>
      <c r="GY141" s="751"/>
      <c r="GZ141" s="751"/>
      <c r="HA141" s="751"/>
      <c r="HB141" s="751"/>
      <c r="HC141" s="751"/>
      <c r="HD141" s="751"/>
      <c r="HE141" s="751"/>
      <c r="HF141" s="751"/>
      <c r="HG141" s="751"/>
      <c r="HH141" s="751"/>
      <c r="HI141" s="751"/>
      <c r="HJ141" s="751"/>
      <c r="HK141" s="751"/>
      <c r="HL141" s="751"/>
      <c r="HM141" s="751"/>
      <c r="HN141" s="751"/>
      <c r="HO141" s="751"/>
      <c r="HP141" s="751"/>
      <c r="HQ141" s="751"/>
      <c r="HR141" s="751"/>
      <c r="HS141" s="751"/>
      <c r="HT141" s="751"/>
      <c r="HU141" s="751"/>
      <c r="HV141" s="751"/>
      <c r="HW141" s="751"/>
      <c r="HX141" s="751"/>
      <c r="HY141" s="751"/>
      <c r="HZ141" s="751"/>
      <c r="IA141" s="751"/>
      <c r="IB141" s="751"/>
      <c r="IC141" s="751"/>
      <c r="ID141" s="751"/>
      <c r="IE141" s="751"/>
      <c r="IF141" s="751"/>
      <c r="IG141" s="751"/>
      <c r="IH141" s="751"/>
      <c r="II141" s="751"/>
      <c r="IJ141" s="751"/>
      <c r="IK141" s="751"/>
      <c r="IL141" s="751"/>
      <c r="IM141" s="751"/>
      <c r="IN141" s="751"/>
      <c r="IO141" s="751"/>
      <c r="IP141" s="751"/>
      <c r="IQ141" s="751"/>
      <c r="IR141" s="751"/>
      <c r="IS141" s="751"/>
      <c r="IT141" s="751"/>
      <c r="IU141" s="751"/>
    </row>
    <row r="142" spans="1:255" s="54" customFormat="1" ht="24" customHeight="1">
      <c r="A142" s="748" t="s">
        <v>934</v>
      </c>
      <c r="B142" s="749"/>
      <c r="C142" s="749"/>
      <c r="D142" s="749"/>
      <c r="E142" s="749"/>
      <c r="F142" s="749"/>
      <c r="G142" s="749"/>
      <c r="H142" s="749"/>
      <c r="I142" s="751"/>
      <c r="J142" s="751"/>
      <c r="K142" s="751"/>
      <c r="L142" s="751"/>
      <c r="M142" s="751"/>
      <c r="N142" s="751"/>
      <c r="O142" s="751"/>
      <c r="P142" s="751"/>
      <c r="Q142" s="751"/>
      <c r="R142" s="751"/>
      <c r="S142" s="751"/>
      <c r="T142" s="751"/>
      <c r="U142" s="751"/>
      <c r="V142" s="751"/>
      <c r="W142" s="751"/>
      <c r="X142" s="751"/>
      <c r="Y142" s="751"/>
      <c r="Z142" s="751"/>
      <c r="AA142" s="751"/>
      <c r="AB142" s="751"/>
      <c r="AC142" s="751"/>
      <c r="AD142" s="751"/>
      <c r="AE142" s="751"/>
      <c r="AF142" s="751"/>
      <c r="AG142" s="751"/>
      <c r="AH142" s="751"/>
      <c r="AI142" s="751"/>
      <c r="AJ142" s="751"/>
      <c r="AK142" s="751"/>
      <c r="AL142" s="751"/>
      <c r="AM142" s="751"/>
      <c r="AN142" s="751"/>
      <c r="AO142" s="751"/>
      <c r="AP142" s="751"/>
      <c r="AQ142" s="751"/>
      <c r="AR142" s="751"/>
      <c r="AS142" s="751"/>
      <c r="AT142" s="751"/>
      <c r="AU142" s="751"/>
      <c r="AV142" s="751"/>
      <c r="AW142" s="751"/>
      <c r="AX142" s="751"/>
      <c r="AY142" s="751"/>
      <c r="AZ142" s="751"/>
      <c r="BA142" s="751"/>
      <c r="BB142" s="751"/>
      <c r="BC142" s="751"/>
      <c r="BD142" s="751"/>
      <c r="BE142" s="751"/>
      <c r="BF142" s="751"/>
      <c r="BG142" s="751"/>
      <c r="BH142" s="751"/>
      <c r="BI142" s="751"/>
      <c r="BJ142" s="751"/>
      <c r="BK142" s="751"/>
      <c r="BL142" s="751"/>
      <c r="BM142" s="751"/>
      <c r="BN142" s="751"/>
      <c r="BO142" s="751"/>
      <c r="BP142" s="751"/>
      <c r="BQ142" s="751"/>
      <c r="BR142" s="751"/>
      <c r="BS142" s="751"/>
      <c r="BT142" s="751"/>
      <c r="BU142" s="751"/>
      <c r="BV142" s="751"/>
      <c r="BW142" s="751"/>
      <c r="BX142" s="751"/>
      <c r="BY142" s="751"/>
      <c r="BZ142" s="751"/>
      <c r="CA142" s="751"/>
      <c r="CB142" s="751"/>
      <c r="CC142" s="751"/>
      <c r="CD142" s="751"/>
      <c r="CE142" s="751"/>
      <c r="CF142" s="751"/>
      <c r="CG142" s="751"/>
      <c r="CH142" s="751"/>
      <c r="CI142" s="751"/>
      <c r="CJ142" s="751"/>
      <c r="CK142" s="751"/>
      <c r="CL142" s="751"/>
      <c r="CM142" s="751"/>
      <c r="CN142" s="751"/>
      <c r="CO142" s="751"/>
      <c r="CP142" s="751"/>
      <c r="CQ142" s="751"/>
      <c r="CR142" s="751"/>
      <c r="CS142" s="751"/>
      <c r="CT142" s="751"/>
      <c r="CU142" s="751"/>
      <c r="CV142" s="751"/>
      <c r="CW142" s="751"/>
      <c r="CX142" s="751"/>
      <c r="CY142" s="751"/>
      <c r="CZ142" s="751"/>
      <c r="DA142" s="751"/>
      <c r="DB142" s="751"/>
      <c r="DC142" s="751"/>
      <c r="DD142" s="751"/>
      <c r="DE142" s="751"/>
      <c r="DF142" s="751"/>
      <c r="DG142" s="751"/>
      <c r="DH142" s="751"/>
      <c r="DI142" s="751"/>
      <c r="DJ142" s="751"/>
      <c r="DK142" s="751"/>
      <c r="DL142" s="751"/>
      <c r="DM142" s="751"/>
      <c r="DN142" s="751"/>
      <c r="DO142" s="751"/>
      <c r="DP142" s="751"/>
      <c r="DQ142" s="751"/>
      <c r="DR142" s="751"/>
      <c r="DS142" s="751"/>
      <c r="DT142" s="751"/>
      <c r="DU142" s="751"/>
      <c r="DV142" s="751"/>
      <c r="DW142" s="751"/>
      <c r="DX142" s="751"/>
      <c r="DY142" s="751"/>
      <c r="DZ142" s="751"/>
      <c r="EA142" s="751"/>
      <c r="EB142" s="751"/>
      <c r="EC142" s="751"/>
      <c r="ED142" s="751"/>
      <c r="EE142" s="751"/>
      <c r="EF142" s="751"/>
      <c r="EG142" s="751"/>
      <c r="EH142" s="751"/>
      <c r="EI142" s="751"/>
      <c r="EJ142" s="751"/>
      <c r="EK142" s="751"/>
      <c r="EL142" s="751"/>
      <c r="EM142" s="751"/>
      <c r="EN142" s="751"/>
      <c r="EO142" s="751"/>
      <c r="EP142" s="751"/>
      <c r="EQ142" s="751"/>
      <c r="ER142" s="751"/>
      <c r="ES142" s="751"/>
      <c r="ET142" s="751"/>
      <c r="EU142" s="751"/>
      <c r="EV142" s="751"/>
      <c r="EW142" s="751"/>
      <c r="EX142" s="751"/>
      <c r="EY142" s="751"/>
      <c r="EZ142" s="751"/>
      <c r="FA142" s="751"/>
      <c r="FB142" s="751"/>
      <c r="FC142" s="751"/>
      <c r="FD142" s="751"/>
      <c r="FE142" s="751"/>
      <c r="FF142" s="751"/>
      <c r="FG142" s="751"/>
      <c r="FH142" s="751"/>
      <c r="FI142" s="751"/>
      <c r="FJ142" s="751"/>
      <c r="FK142" s="751"/>
      <c r="FL142" s="751"/>
      <c r="FM142" s="751"/>
      <c r="FN142" s="751"/>
      <c r="FO142" s="751"/>
      <c r="FP142" s="751"/>
      <c r="FQ142" s="751"/>
      <c r="FR142" s="751"/>
      <c r="FS142" s="751"/>
      <c r="FT142" s="751"/>
      <c r="FU142" s="751"/>
      <c r="FV142" s="751"/>
      <c r="FW142" s="751"/>
      <c r="FX142" s="751"/>
      <c r="FY142" s="751"/>
      <c r="FZ142" s="751"/>
      <c r="GA142" s="751"/>
      <c r="GB142" s="751"/>
      <c r="GC142" s="751"/>
      <c r="GD142" s="751"/>
      <c r="GE142" s="751"/>
      <c r="GF142" s="751"/>
      <c r="GG142" s="751"/>
      <c r="GH142" s="751"/>
      <c r="GI142" s="751"/>
      <c r="GJ142" s="751"/>
      <c r="GK142" s="751"/>
      <c r="GL142" s="751"/>
      <c r="GM142" s="751"/>
      <c r="GN142" s="751"/>
      <c r="GO142" s="751"/>
      <c r="GP142" s="751"/>
      <c r="GQ142" s="751"/>
      <c r="GR142" s="751"/>
      <c r="GS142" s="751"/>
      <c r="GT142" s="751"/>
      <c r="GU142" s="751"/>
      <c r="GV142" s="751"/>
      <c r="GW142" s="751"/>
      <c r="GX142" s="751"/>
      <c r="GY142" s="751"/>
      <c r="GZ142" s="751"/>
      <c r="HA142" s="751"/>
      <c r="HB142" s="751"/>
      <c r="HC142" s="751"/>
      <c r="HD142" s="751"/>
      <c r="HE142" s="751"/>
      <c r="HF142" s="751"/>
      <c r="HG142" s="751"/>
      <c r="HH142" s="751"/>
      <c r="HI142" s="751"/>
      <c r="HJ142" s="751"/>
      <c r="HK142" s="751"/>
      <c r="HL142" s="751"/>
      <c r="HM142" s="751"/>
      <c r="HN142" s="751"/>
      <c r="HO142" s="751"/>
      <c r="HP142" s="751"/>
      <c r="HQ142" s="751"/>
      <c r="HR142" s="751"/>
      <c r="HS142" s="751"/>
      <c r="HT142" s="751"/>
      <c r="HU142" s="751"/>
      <c r="HV142" s="751"/>
      <c r="HW142" s="751"/>
      <c r="HX142" s="751"/>
      <c r="HY142" s="751"/>
      <c r="HZ142" s="751"/>
      <c r="IA142" s="751"/>
      <c r="IB142" s="751"/>
      <c r="IC142" s="751"/>
      <c r="ID142" s="751"/>
      <c r="IE142" s="751"/>
      <c r="IF142" s="751"/>
      <c r="IG142" s="751"/>
      <c r="IH142" s="751"/>
      <c r="II142" s="751"/>
      <c r="IJ142" s="751"/>
      <c r="IK142" s="751"/>
      <c r="IL142" s="751"/>
      <c r="IM142" s="751"/>
      <c r="IN142" s="751"/>
      <c r="IO142" s="751"/>
      <c r="IP142" s="751"/>
      <c r="IQ142" s="751"/>
      <c r="IR142" s="751"/>
      <c r="IS142" s="751"/>
      <c r="IT142" s="751"/>
      <c r="IU142" s="751"/>
    </row>
    <row r="143" spans="1:255" s="54" customFormat="1" ht="24" customHeight="1">
      <c r="A143" s="748" t="s">
        <v>915</v>
      </c>
      <c r="B143" s="749"/>
      <c r="C143" s="749"/>
      <c r="D143" s="749"/>
      <c r="E143" s="749"/>
      <c r="F143" s="749"/>
      <c r="G143" s="749"/>
      <c r="H143" s="749"/>
      <c r="I143" s="751"/>
      <c r="J143" s="751"/>
      <c r="K143" s="751"/>
      <c r="L143" s="751"/>
      <c r="M143" s="751"/>
      <c r="N143" s="751"/>
      <c r="O143" s="751"/>
      <c r="P143" s="751"/>
      <c r="Q143" s="751"/>
      <c r="R143" s="751"/>
      <c r="S143" s="751"/>
      <c r="T143" s="751"/>
      <c r="U143" s="751"/>
      <c r="V143" s="751"/>
      <c r="W143" s="751"/>
      <c r="X143" s="751"/>
      <c r="Y143" s="751"/>
      <c r="Z143" s="751"/>
      <c r="AA143" s="751"/>
      <c r="AB143" s="751"/>
      <c r="AC143" s="751"/>
      <c r="AD143" s="751"/>
      <c r="AE143" s="751"/>
      <c r="AF143" s="751"/>
      <c r="AG143" s="751"/>
      <c r="AH143" s="751"/>
      <c r="AI143" s="751"/>
      <c r="AJ143" s="751"/>
      <c r="AK143" s="751"/>
      <c r="AL143" s="751"/>
      <c r="AM143" s="751"/>
      <c r="AN143" s="751"/>
      <c r="AO143" s="751"/>
      <c r="AP143" s="751"/>
      <c r="AQ143" s="751"/>
      <c r="AR143" s="751"/>
      <c r="AS143" s="751"/>
      <c r="AT143" s="751"/>
      <c r="AU143" s="751"/>
      <c r="AV143" s="751"/>
      <c r="AW143" s="751"/>
      <c r="AX143" s="751"/>
      <c r="AY143" s="751"/>
      <c r="AZ143" s="751"/>
      <c r="BA143" s="751"/>
      <c r="BB143" s="751"/>
      <c r="BC143" s="751"/>
      <c r="BD143" s="751"/>
      <c r="BE143" s="751"/>
      <c r="BF143" s="751"/>
      <c r="BG143" s="751"/>
      <c r="BH143" s="751"/>
      <c r="BI143" s="751"/>
      <c r="BJ143" s="751"/>
      <c r="BK143" s="751"/>
      <c r="BL143" s="751"/>
      <c r="BM143" s="751"/>
      <c r="BN143" s="751"/>
      <c r="BO143" s="751"/>
      <c r="BP143" s="751"/>
      <c r="BQ143" s="751"/>
      <c r="BR143" s="751"/>
      <c r="BS143" s="751"/>
      <c r="BT143" s="751"/>
      <c r="BU143" s="751"/>
      <c r="BV143" s="751"/>
      <c r="BW143" s="751"/>
      <c r="BX143" s="751"/>
      <c r="BY143" s="751"/>
      <c r="BZ143" s="751"/>
      <c r="CA143" s="751"/>
      <c r="CB143" s="751"/>
      <c r="CC143" s="751"/>
      <c r="CD143" s="751"/>
      <c r="CE143" s="751"/>
      <c r="CF143" s="751"/>
      <c r="CG143" s="751"/>
      <c r="CH143" s="751"/>
      <c r="CI143" s="751"/>
      <c r="CJ143" s="751"/>
      <c r="CK143" s="751"/>
      <c r="CL143" s="751"/>
      <c r="CM143" s="751"/>
      <c r="CN143" s="751"/>
      <c r="CO143" s="751"/>
      <c r="CP143" s="751"/>
      <c r="CQ143" s="751"/>
      <c r="CR143" s="751"/>
      <c r="CS143" s="751"/>
      <c r="CT143" s="751"/>
      <c r="CU143" s="751"/>
      <c r="CV143" s="751"/>
      <c r="CW143" s="751"/>
      <c r="CX143" s="751"/>
      <c r="CY143" s="751"/>
      <c r="CZ143" s="751"/>
      <c r="DA143" s="751"/>
      <c r="DB143" s="751"/>
      <c r="DC143" s="751"/>
      <c r="DD143" s="751"/>
      <c r="DE143" s="751"/>
      <c r="DF143" s="751"/>
      <c r="DG143" s="751"/>
      <c r="DH143" s="751"/>
      <c r="DI143" s="751"/>
      <c r="DJ143" s="751"/>
      <c r="DK143" s="751"/>
      <c r="DL143" s="751"/>
      <c r="DM143" s="751"/>
      <c r="DN143" s="751"/>
      <c r="DO143" s="751"/>
      <c r="DP143" s="751"/>
      <c r="DQ143" s="751"/>
      <c r="DR143" s="751"/>
      <c r="DS143" s="751"/>
      <c r="DT143" s="751"/>
      <c r="DU143" s="751"/>
      <c r="DV143" s="751"/>
      <c r="DW143" s="751"/>
      <c r="DX143" s="751"/>
      <c r="DY143" s="751"/>
      <c r="DZ143" s="751"/>
      <c r="EA143" s="751"/>
      <c r="EB143" s="751"/>
      <c r="EC143" s="751"/>
      <c r="ED143" s="751"/>
      <c r="EE143" s="751"/>
      <c r="EF143" s="751"/>
      <c r="EG143" s="751"/>
      <c r="EH143" s="751"/>
      <c r="EI143" s="751"/>
      <c r="EJ143" s="751"/>
      <c r="EK143" s="751"/>
      <c r="EL143" s="751"/>
      <c r="EM143" s="751"/>
      <c r="EN143" s="751"/>
      <c r="EO143" s="751"/>
      <c r="EP143" s="751"/>
      <c r="EQ143" s="751"/>
      <c r="ER143" s="751"/>
      <c r="ES143" s="751"/>
      <c r="ET143" s="751"/>
      <c r="EU143" s="751"/>
      <c r="EV143" s="751"/>
      <c r="EW143" s="751"/>
      <c r="EX143" s="751"/>
      <c r="EY143" s="751"/>
      <c r="EZ143" s="751"/>
      <c r="FA143" s="751"/>
      <c r="FB143" s="751"/>
      <c r="FC143" s="751"/>
      <c r="FD143" s="751"/>
      <c r="FE143" s="751"/>
      <c r="FF143" s="751"/>
      <c r="FG143" s="751"/>
      <c r="FH143" s="751"/>
      <c r="FI143" s="751"/>
      <c r="FJ143" s="751"/>
      <c r="FK143" s="751"/>
      <c r="FL143" s="751"/>
      <c r="FM143" s="751"/>
      <c r="FN143" s="751"/>
      <c r="FO143" s="751"/>
      <c r="FP143" s="751"/>
      <c r="FQ143" s="751"/>
      <c r="FR143" s="751"/>
      <c r="FS143" s="751"/>
      <c r="FT143" s="751"/>
      <c r="FU143" s="751"/>
      <c r="FV143" s="751"/>
      <c r="FW143" s="751"/>
      <c r="FX143" s="751"/>
      <c r="FY143" s="751"/>
      <c r="FZ143" s="751"/>
      <c r="GA143" s="751"/>
      <c r="GB143" s="751"/>
      <c r="GC143" s="751"/>
      <c r="GD143" s="751"/>
      <c r="GE143" s="751"/>
      <c r="GF143" s="751"/>
      <c r="GG143" s="751"/>
      <c r="GH143" s="751"/>
      <c r="GI143" s="751"/>
      <c r="GJ143" s="751"/>
      <c r="GK143" s="751"/>
      <c r="GL143" s="751"/>
      <c r="GM143" s="751"/>
      <c r="GN143" s="751"/>
      <c r="GO143" s="751"/>
      <c r="GP143" s="751"/>
      <c r="GQ143" s="751"/>
      <c r="GR143" s="751"/>
      <c r="GS143" s="751"/>
      <c r="GT143" s="751"/>
      <c r="GU143" s="751"/>
      <c r="GV143" s="751"/>
      <c r="GW143" s="751"/>
      <c r="GX143" s="751"/>
      <c r="GY143" s="751"/>
      <c r="GZ143" s="751"/>
      <c r="HA143" s="751"/>
      <c r="HB143" s="751"/>
      <c r="HC143" s="751"/>
      <c r="HD143" s="751"/>
      <c r="HE143" s="751"/>
      <c r="HF143" s="751"/>
      <c r="HG143" s="751"/>
      <c r="HH143" s="751"/>
      <c r="HI143" s="751"/>
      <c r="HJ143" s="751"/>
      <c r="HK143" s="751"/>
      <c r="HL143" s="751"/>
      <c r="HM143" s="751"/>
      <c r="HN143" s="751"/>
      <c r="HO143" s="751"/>
      <c r="HP143" s="751"/>
      <c r="HQ143" s="751"/>
      <c r="HR143" s="751"/>
      <c r="HS143" s="751"/>
      <c r="HT143" s="751"/>
      <c r="HU143" s="751"/>
      <c r="HV143" s="751"/>
      <c r="HW143" s="751"/>
      <c r="HX143" s="751"/>
      <c r="HY143" s="751"/>
      <c r="HZ143" s="751"/>
      <c r="IA143" s="751"/>
      <c r="IB143" s="751"/>
      <c r="IC143" s="751"/>
      <c r="ID143" s="751"/>
      <c r="IE143" s="751"/>
      <c r="IF143" s="751"/>
      <c r="IG143" s="751"/>
      <c r="IH143" s="751"/>
      <c r="II143" s="751"/>
      <c r="IJ143" s="751"/>
      <c r="IK143" s="751"/>
      <c r="IL143" s="751"/>
      <c r="IM143" s="751"/>
      <c r="IN143" s="751"/>
      <c r="IO143" s="751"/>
      <c r="IP143" s="751"/>
      <c r="IQ143" s="751"/>
      <c r="IR143" s="751"/>
      <c r="IS143" s="751"/>
      <c r="IT143" s="751"/>
      <c r="IU143" s="751"/>
    </row>
    <row r="144" spans="1:255" s="723" customFormat="1" ht="24" customHeight="1">
      <c r="A144" s="748" t="s">
        <v>916</v>
      </c>
      <c r="B144" s="753"/>
      <c r="C144" s="753"/>
      <c r="F144" s="753"/>
      <c r="G144" s="753"/>
      <c r="H144" s="753"/>
      <c r="I144" s="753"/>
      <c r="J144" s="753"/>
      <c r="K144" s="753"/>
      <c r="L144" s="753"/>
    </row>
    <row r="145" spans="1:12" s="723" customFormat="1" ht="24" customHeight="1">
      <c r="A145" s="748" t="s">
        <v>243</v>
      </c>
      <c r="B145" s="753"/>
      <c r="C145" s="753"/>
      <c r="F145" s="753"/>
      <c r="G145" s="753"/>
      <c r="H145" s="753"/>
      <c r="I145" s="753"/>
      <c r="J145" s="753"/>
      <c r="K145" s="753"/>
      <c r="L145" s="753"/>
    </row>
    <row r="146" spans="1:12" s="723" customFormat="1" ht="24" customHeight="1">
      <c r="A146" s="748" t="s">
        <v>917</v>
      </c>
      <c r="B146" s="753"/>
      <c r="C146" s="753"/>
      <c r="F146" s="753"/>
      <c r="G146" s="753"/>
      <c r="H146" s="753"/>
      <c r="I146" s="753"/>
      <c r="J146" s="753"/>
      <c r="K146" s="753"/>
      <c r="L146" s="753"/>
    </row>
    <row r="147" spans="1:12" s="723" customFormat="1" ht="24" customHeight="1">
      <c r="A147" s="748" t="s">
        <v>918</v>
      </c>
      <c r="B147" s="753"/>
      <c r="C147" s="753"/>
      <c r="F147" s="753"/>
      <c r="G147" s="753"/>
      <c r="H147" s="753"/>
      <c r="I147" s="753"/>
      <c r="J147" s="753"/>
      <c r="K147" s="753"/>
      <c r="L147" s="753"/>
    </row>
    <row r="148" spans="1:12" s="723" customFormat="1" ht="24" customHeight="1">
      <c r="A148" s="748" t="s">
        <v>242</v>
      </c>
      <c r="B148" s="753"/>
      <c r="C148" s="753"/>
      <c r="F148" s="753"/>
      <c r="G148" s="753"/>
      <c r="H148" s="753"/>
      <c r="I148" s="753"/>
      <c r="J148" s="753"/>
      <c r="K148" s="753"/>
      <c r="L148" s="753"/>
    </row>
    <row r="149" spans="1:12" s="723" customFormat="1" ht="24" customHeight="1">
      <c r="A149" s="748" t="s">
        <v>919</v>
      </c>
      <c r="B149" s="753"/>
      <c r="C149" s="753"/>
      <c r="F149" s="753"/>
      <c r="G149" s="753"/>
      <c r="H149" s="753"/>
      <c r="I149" s="753"/>
      <c r="J149" s="753"/>
      <c r="K149" s="753"/>
      <c r="L149" s="753"/>
    </row>
    <row r="150" spans="1:12" s="723" customFormat="1" ht="24" customHeight="1">
      <c r="A150" s="748" t="s">
        <v>241</v>
      </c>
      <c r="B150" s="753"/>
      <c r="C150" s="753"/>
      <c r="F150" s="753"/>
      <c r="G150" s="753"/>
      <c r="H150" s="753"/>
      <c r="I150" s="753"/>
      <c r="J150" s="753"/>
      <c r="K150" s="753"/>
      <c r="L150" s="753"/>
    </row>
    <row r="151" spans="1:12" s="723" customFormat="1" ht="24" customHeight="1">
      <c r="A151" s="755" t="s">
        <v>754</v>
      </c>
      <c r="B151" s="753"/>
      <c r="C151" s="753"/>
      <c r="F151" s="753"/>
      <c r="G151" s="753"/>
      <c r="H151" s="753"/>
      <c r="I151" s="753"/>
      <c r="J151" s="753"/>
      <c r="K151" s="753"/>
      <c r="L151" s="753"/>
    </row>
    <row r="152" spans="1:12" s="723" customFormat="1" ht="24" customHeight="1">
      <c r="A152" s="76" t="s">
        <v>755</v>
      </c>
      <c r="B152" s="753"/>
      <c r="C152" s="753"/>
      <c r="F152" s="753"/>
      <c r="G152" s="753"/>
      <c r="H152" s="753"/>
      <c r="I152" s="753"/>
      <c r="J152" s="753"/>
      <c r="K152" s="753"/>
      <c r="L152" s="753"/>
    </row>
    <row r="153" spans="1:12" s="723" customFormat="1" ht="24" customHeight="1">
      <c r="A153" s="76" t="s">
        <v>677</v>
      </c>
      <c r="B153" s="753"/>
      <c r="C153" s="753"/>
      <c r="F153" s="753"/>
      <c r="G153" s="753"/>
      <c r="H153" s="753"/>
      <c r="I153" s="753"/>
      <c r="J153" s="753"/>
      <c r="K153" s="753"/>
      <c r="L153" s="753"/>
    </row>
    <row r="154" spans="1:12" s="76" customFormat="1" ht="24" customHeight="1">
      <c r="A154" s="76" t="s">
        <v>756</v>
      </c>
    </row>
    <row r="155" spans="1:12" s="76" customFormat="1" ht="24" customHeight="1">
      <c r="B155" s="756" t="s">
        <v>922</v>
      </c>
    </row>
    <row r="156" spans="1:12" s="76" customFormat="1" ht="24" customHeight="1">
      <c r="A156" s="756" t="s">
        <v>679</v>
      </c>
      <c r="B156" s="756"/>
    </row>
    <row r="157" spans="1:12" s="76" customFormat="1" ht="24" customHeight="1">
      <c r="A157" s="756" t="s">
        <v>678</v>
      </c>
      <c r="B157" s="756"/>
    </row>
    <row r="158" spans="1:12" s="76" customFormat="1" ht="24" customHeight="1">
      <c r="A158" s="756" t="s">
        <v>571</v>
      </c>
      <c r="B158" s="756"/>
    </row>
    <row r="159" spans="1:12" s="76" customFormat="1" ht="24" customHeight="1">
      <c r="A159" s="756" t="s">
        <v>572</v>
      </c>
      <c r="B159" s="756"/>
    </row>
    <row r="160" spans="1:12" s="76" customFormat="1" ht="24" customHeight="1">
      <c r="A160" s="76" t="s">
        <v>757</v>
      </c>
    </row>
    <row r="161" spans="1:12" s="76" customFormat="1" ht="24" customHeight="1">
      <c r="A161" s="757"/>
      <c r="B161" s="758" t="s">
        <v>921</v>
      </c>
    </row>
    <row r="162" spans="1:12" s="76" customFormat="1" ht="24" customHeight="1">
      <c r="A162" s="757" t="s">
        <v>573</v>
      </c>
      <c r="B162" s="759"/>
    </row>
    <row r="163" spans="1:12" s="76" customFormat="1" ht="24" customHeight="1">
      <c r="A163" s="757" t="s">
        <v>247</v>
      </c>
      <c r="B163" s="759"/>
    </row>
    <row r="164" spans="1:12" ht="24" customHeight="1">
      <c r="A164" s="757" t="s">
        <v>246</v>
      </c>
      <c r="B164" s="758" t="s">
        <v>923</v>
      </c>
      <c r="C164" s="76"/>
      <c r="D164" s="351"/>
      <c r="E164" s="9"/>
      <c r="F164" s="642"/>
      <c r="G164" s="642"/>
      <c r="H164" s="55"/>
      <c r="I164" s="56"/>
      <c r="J164" s="642"/>
      <c r="K164" s="642"/>
      <c r="L164" s="642"/>
    </row>
    <row r="165" spans="1:12" s="73" customFormat="1" ht="24" customHeight="1">
      <c r="A165" s="353" t="s">
        <v>262</v>
      </c>
      <c r="B165" s="53"/>
      <c r="C165" s="351"/>
      <c r="D165" s="74"/>
      <c r="E165" s="74"/>
      <c r="F165" s="74"/>
      <c r="G165" s="74"/>
      <c r="H165" s="74"/>
      <c r="I165" s="74"/>
      <c r="J165" s="66"/>
      <c r="K165" s="66"/>
    </row>
    <row r="166" spans="1:12" s="73" customFormat="1" ht="24" customHeight="1">
      <c r="A166" s="353"/>
      <c r="B166" s="53"/>
      <c r="C166" s="351"/>
      <c r="D166" s="74"/>
      <c r="E166" s="74"/>
      <c r="F166" s="74"/>
      <c r="G166" s="74"/>
      <c r="H166" s="74"/>
      <c r="I166" s="74"/>
      <c r="J166" s="66"/>
      <c r="K166" s="66"/>
    </row>
    <row r="167" spans="1:12" s="73" customFormat="1" ht="24" customHeight="1">
      <c r="A167" s="353"/>
      <c r="B167" s="53"/>
      <c r="C167" s="351"/>
      <c r="D167" s="74"/>
      <c r="E167" s="74"/>
      <c r="F167" s="74"/>
      <c r="G167" s="74"/>
      <c r="H167" s="74"/>
      <c r="I167" s="74"/>
      <c r="J167" s="66"/>
      <c r="K167" s="66"/>
    </row>
    <row r="168" spans="1:12" s="73" customFormat="1" ht="24" customHeight="1">
      <c r="A168" s="353"/>
      <c r="B168" s="53"/>
      <c r="C168" s="351" t="s">
        <v>139</v>
      </c>
      <c r="D168" s="351"/>
      <c r="E168" s="9"/>
      <c r="F168" s="74"/>
      <c r="G168" s="74"/>
      <c r="H168" s="74"/>
      <c r="I168" s="74"/>
      <c r="J168" s="66"/>
      <c r="K168" s="66"/>
    </row>
    <row r="169" spans="1:12" s="73" customFormat="1" ht="24" customHeight="1">
      <c r="A169" s="353"/>
      <c r="B169" s="53"/>
      <c r="C169" s="351" t="s">
        <v>492</v>
      </c>
      <c r="D169" s="351"/>
      <c r="E169" s="9"/>
      <c r="F169" s="74"/>
      <c r="G169" s="74"/>
      <c r="H169" s="74"/>
      <c r="I169" s="74"/>
      <c r="J169" s="66"/>
      <c r="K169" s="66"/>
    </row>
    <row r="170" spans="1:12" s="73" customFormat="1" ht="24.95" customHeight="1">
      <c r="A170" s="876" t="s">
        <v>344</v>
      </c>
      <c r="B170" s="877"/>
      <c r="C170" s="877"/>
      <c r="D170" s="877"/>
      <c r="E170" s="877"/>
      <c r="F170" s="877"/>
      <c r="G170" s="877"/>
      <c r="H170" s="877"/>
      <c r="I170" s="877"/>
      <c r="J170" s="877"/>
      <c r="K170" s="877"/>
    </row>
    <row r="171" spans="1:12" s="73" customFormat="1" ht="24.95" customHeight="1">
      <c r="A171" s="353"/>
      <c r="B171" s="53"/>
      <c r="C171" s="351"/>
      <c r="D171" s="74"/>
      <c r="E171" s="74"/>
      <c r="F171" s="74"/>
      <c r="G171" s="74"/>
      <c r="H171" s="74"/>
      <c r="I171" s="74"/>
      <c r="J171" s="66"/>
      <c r="K171" s="66"/>
    </row>
    <row r="172" spans="1:12" s="73" customFormat="1" ht="24.95" customHeight="1">
      <c r="A172" s="353" t="s">
        <v>515</v>
      </c>
      <c r="B172" s="53"/>
      <c r="C172" s="351"/>
      <c r="D172" s="74"/>
      <c r="E172" s="74"/>
      <c r="F172" s="74"/>
      <c r="G172" s="74"/>
      <c r="H172" s="74"/>
      <c r="I172" s="74"/>
      <c r="J172" s="66"/>
      <c r="K172" s="66"/>
    </row>
    <row r="173" spans="1:12" s="73" customFormat="1" ht="24.95" customHeight="1">
      <c r="A173" s="66" t="s">
        <v>758</v>
      </c>
      <c r="B173" s="53"/>
      <c r="C173" s="351"/>
      <c r="D173" s="74"/>
      <c r="E173" s="74"/>
      <c r="F173" s="74"/>
      <c r="G173" s="74"/>
      <c r="H173" s="74"/>
      <c r="I173" s="74"/>
      <c r="J173" s="66"/>
      <c r="K173" s="66"/>
    </row>
    <row r="174" spans="1:12" s="73" customFormat="1" ht="24.95" customHeight="1">
      <c r="A174" s="74" t="s">
        <v>298</v>
      </c>
      <c r="B174" s="53"/>
      <c r="C174" s="351"/>
      <c r="D174" s="74"/>
      <c r="E174" s="74"/>
      <c r="F174" s="74"/>
      <c r="G174" s="74"/>
      <c r="H174" s="74"/>
      <c r="I174" s="74"/>
      <c r="J174" s="66"/>
      <c r="K174" s="66"/>
    </row>
    <row r="175" spans="1:12" s="73" customFormat="1" ht="24.95" customHeight="1">
      <c r="A175" s="74" t="s">
        <v>263</v>
      </c>
      <c r="B175" s="53"/>
      <c r="C175" s="351"/>
      <c r="D175" s="74"/>
      <c r="E175" s="74"/>
      <c r="F175" s="74"/>
      <c r="G175" s="74"/>
      <c r="H175" s="74"/>
      <c r="I175" s="74"/>
      <c r="J175" s="66"/>
      <c r="K175" s="66"/>
    </row>
    <row r="176" spans="1:12" s="73" customFormat="1" ht="24.95" customHeight="1">
      <c r="A176" s="75" t="s">
        <v>264</v>
      </c>
      <c r="B176" s="53"/>
      <c r="C176" s="351"/>
      <c r="D176" s="74"/>
      <c r="E176" s="74"/>
      <c r="F176" s="74"/>
      <c r="G176" s="74"/>
      <c r="H176" s="74"/>
      <c r="I176" s="74"/>
      <c r="J176" s="66"/>
      <c r="K176" s="66"/>
    </row>
    <row r="177" spans="1:14" s="73" customFormat="1" ht="24.95" customHeight="1">
      <c r="A177" s="760" t="s">
        <v>759</v>
      </c>
      <c r="B177" s="53"/>
      <c r="C177" s="351"/>
      <c r="D177" s="74"/>
      <c r="E177" s="74"/>
      <c r="F177" s="74"/>
      <c r="G177" s="74"/>
      <c r="H177" s="74"/>
      <c r="I177" s="74"/>
      <c r="J177" s="66"/>
      <c r="K177" s="66"/>
    </row>
    <row r="178" spans="1:14" s="73" customFormat="1" ht="24.95" customHeight="1">
      <c r="A178" s="761" t="s">
        <v>299</v>
      </c>
      <c r="B178" s="53"/>
      <c r="C178" s="351"/>
      <c r="D178" s="74"/>
      <c r="E178" s="74"/>
      <c r="F178" s="74"/>
      <c r="G178" s="74"/>
      <c r="H178" s="74"/>
      <c r="I178" s="74"/>
      <c r="J178" s="66"/>
      <c r="K178" s="66"/>
    </row>
    <row r="179" spans="1:14" s="73" customFormat="1" ht="24.95" customHeight="1">
      <c r="A179" s="761" t="s">
        <v>574</v>
      </c>
      <c r="B179" s="53"/>
      <c r="C179" s="351"/>
      <c r="D179" s="74"/>
      <c r="E179" s="74"/>
      <c r="F179" s="74"/>
      <c r="G179" s="74"/>
      <c r="H179" s="74"/>
      <c r="I179" s="74"/>
      <c r="J179" s="66"/>
      <c r="K179" s="66"/>
    </row>
    <row r="180" spans="1:14" s="73" customFormat="1" ht="24.95" customHeight="1">
      <c r="A180" s="761" t="s">
        <v>237</v>
      </c>
      <c r="B180" s="53"/>
      <c r="C180" s="351"/>
      <c r="D180" s="74"/>
      <c r="E180" s="74"/>
      <c r="F180" s="74"/>
      <c r="G180" s="74"/>
      <c r="H180" s="74"/>
      <c r="I180" s="74"/>
      <c r="J180" s="66"/>
      <c r="K180" s="66"/>
    </row>
    <row r="181" spans="1:14" s="73" customFormat="1" ht="24.95" customHeight="1">
      <c r="A181" s="76" t="s">
        <v>760</v>
      </c>
      <c r="B181" s="53"/>
      <c r="C181" s="351"/>
      <c r="D181" s="74"/>
      <c r="E181" s="74"/>
      <c r="F181" s="74"/>
      <c r="G181" s="74"/>
      <c r="H181" s="74"/>
      <c r="I181" s="74"/>
      <c r="J181" s="66"/>
      <c r="K181" s="66"/>
    </row>
    <row r="182" spans="1:14" s="73" customFormat="1" ht="24.95" customHeight="1">
      <c r="A182" s="761" t="s">
        <v>575</v>
      </c>
      <c r="B182" s="53"/>
      <c r="C182" s="351"/>
      <c r="D182" s="74"/>
      <c r="E182" s="74"/>
      <c r="F182" s="74"/>
      <c r="G182" s="74"/>
      <c r="H182" s="74"/>
      <c r="I182" s="74"/>
      <c r="J182" s="66"/>
      <c r="K182" s="66"/>
    </row>
    <row r="183" spans="1:14" s="73" customFormat="1" ht="24.95" customHeight="1">
      <c r="A183" s="76" t="s">
        <v>244</v>
      </c>
      <c r="B183" s="53"/>
      <c r="C183" s="351"/>
      <c r="D183" s="74"/>
      <c r="E183" s="74"/>
      <c r="F183" s="74"/>
      <c r="G183" s="74"/>
      <c r="H183" s="74"/>
      <c r="I183" s="74"/>
      <c r="J183" s="66"/>
      <c r="K183" s="66"/>
    </row>
    <row r="184" spans="1:14" s="73" customFormat="1" ht="24.95" customHeight="1">
      <c r="A184" s="76" t="s">
        <v>245</v>
      </c>
      <c r="B184" s="53"/>
      <c r="C184" s="351"/>
      <c r="D184" s="74"/>
      <c r="E184" s="74"/>
      <c r="F184" s="74"/>
      <c r="G184" s="74"/>
      <c r="H184" s="74"/>
      <c r="I184" s="74"/>
      <c r="J184" s="66"/>
      <c r="K184" s="66"/>
    </row>
    <row r="185" spans="1:14" s="73" customFormat="1" ht="24.95" customHeight="1">
      <c r="A185" s="76" t="s">
        <v>300</v>
      </c>
      <c r="B185" s="53"/>
      <c r="C185" s="351"/>
      <c r="D185" s="74"/>
      <c r="E185" s="74"/>
      <c r="F185" s="74"/>
      <c r="G185" s="74"/>
      <c r="H185" s="74"/>
      <c r="I185" s="74"/>
      <c r="J185" s="66"/>
      <c r="K185" s="66"/>
    </row>
    <row r="186" spans="1:14" s="73" customFormat="1" ht="24.95" customHeight="1">
      <c r="A186" s="76" t="s">
        <v>576</v>
      </c>
      <c r="B186" s="53"/>
      <c r="C186" s="351"/>
      <c r="D186" s="74"/>
      <c r="E186" s="74"/>
      <c r="F186" s="74"/>
      <c r="G186" s="74"/>
      <c r="H186" s="74"/>
      <c r="I186" s="74"/>
      <c r="J186" s="66"/>
      <c r="K186" s="66"/>
    </row>
    <row r="187" spans="1:14" s="73" customFormat="1" ht="24.95" customHeight="1">
      <c r="A187" s="76" t="s">
        <v>248</v>
      </c>
      <c r="B187" s="53"/>
      <c r="C187" s="351"/>
      <c r="D187" s="74"/>
      <c r="E187" s="74"/>
      <c r="F187" s="74"/>
      <c r="G187" s="74"/>
      <c r="H187" s="74"/>
      <c r="I187" s="74"/>
      <c r="J187" s="66"/>
      <c r="K187" s="66"/>
    </row>
    <row r="188" spans="1:14" customFormat="1" ht="24.95" customHeight="1">
      <c r="A188" s="21" t="s">
        <v>495</v>
      </c>
      <c r="B188" s="353"/>
      <c r="C188" s="23"/>
      <c r="D188" s="642"/>
      <c r="E188" s="642"/>
      <c r="F188" s="642"/>
      <c r="G188" s="642"/>
      <c r="H188" s="642"/>
      <c r="I188" s="25"/>
      <c r="J188" s="642"/>
      <c r="K188" s="25"/>
      <c r="L188" s="23"/>
      <c r="M188" s="160"/>
      <c r="N188" s="148"/>
    </row>
    <row r="189" spans="1:14" customFormat="1" ht="24.95" customHeight="1">
      <c r="A189" s="21" t="s">
        <v>936</v>
      </c>
      <c r="B189" s="353"/>
      <c r="C189" s="23"/>
      <c r="D189" s="642"/>
      <c r="E189" s="642"/>
      <c r="F189" s="642"/>
      <c r="G189" s="642"/>
      <c r="H189" s="642"/>
      <c r="I189" s="25"/>
      <c r="J189" s="642"/>
      <c r="K189" s="25"/>
      <c r="L189" s="642"/>
      <c r="M189" s="152"/>
      <c r="N189" s="152"/>
    </row>
    <row r="190" spans="1:14" customFormat="1" ht="24.95" customHeight="1">
      <c r="A190" s="21" t="s">
        <v>935</v>
      </c>
      <c r="B190" s="353"/>
      <c r="C190" s="23"/>
      <c r="D190" s="642"/>
      <c r="E190" s="642"/>
      <c r="F190" s="642"/>
      <c r="G190" s="642"/>
      <c r="H190" s="642"/>
      <c r="I190" s="25"/>
      <c r="J190" s="642"/>
      <c r="K190" s="25"/>
      <c r="L190" s="642"/>
      <c r="M190" s="152"/>
      <c r="N190" s="152"/>
    </row>
    <row r="191" spans="1:14" customFormat="1" ht="24.95" customHeight="1">
      <c r="A191" s="21" t="s">
        <v>937</v>
      </c>
      <c r="B191" s="353"/>
      <c r="C191" s="23"/>
      <c r="D191" s="642"/>
      <c r="E191" s="642"/>
      <c r="F191" s="642"/>
      <c r="G191" s="642"/>
      <c r="H191" s="642"/>
      <c r="I191" s="25"/>
      <c r="J191" s="642"/>
      <c r="K191" s="25"/>
      <c r="L191" s="642"/>
      <c r="M191" s="152"/>
      <c r="N191" s="152"/>
    </row>
    <row r="192" spans="1:14" customFormat="1" ht="24.95" customHeight="1">
      <c r="A192" s="21" t="s">
        <v>940</v>
      </c>
      <c r="B192" s="353"/>
      <c r="C192" s="23"/>
      <c r="D192" s="642"/>
      <c r="E192" s="642"/>
      <c r="F192" s="642"/>
      <c r="G192" s="642"/>
      <c r="H192" s="642"/>
      <c r="I192" s="25"/>
      <c r="J192" s="642"/>
      <c r="K192" s="25"/>
      <c r="L192" s="642"/>
      <c r="M192" s="152"/>
      <c r="N192" s="152"/>
    </row>
    <row r="193" spans="1:14" customFormat="1" ht="24.95" customHeight="1">
      <c r="A193" s="21" t="s">
        <v>938</v>
      </c>
      <c r="B193" s="353"/>
      <c r="C193" s="23"/>
      <c r="D193" s="642"/>
      <c r="E193" s="642"/>
      <c r="F193" s="642"/>
      <c r="G193" s="642"/>
      <c r="H193" s="642"/>
      <c r="I193" s="25"/>
      <c r="J193" s="642"/>
      <c r="K193" s="25"/>
      <c r="L193" s="642"/>
      <c r="M193" s="152"/>
      <c r="N193" s="152"/>
    </row>
    <row r="194" spans="1:14" customFormat="1" ht="24.95" customHeight="1">
      <c r="A194" s="21" t="s">
        <v>939</v>
      </c>
      <c r="B194" s="353"/>
      <c r="C194" s="23"/>
      <c r="D194" s="642"/>
      <c r="E194" s="642"/>
      <c r="F194" s="642"/>
      <c r="G194" s="642"/>
      <c r="H194" s="642"/>
      <c r="I194" s="25"/>
      <c r="J194" s="642"/>
      <c r="K194" s="25"/>
      <c r="L194" s="642"/>
      <c r="M194" s="152"/>
      <c r="N194" s="152"/>
    </row>
    <row r="195" spans="1:14" customFormat="1" ht="24.95" customHeight="1">
      <c r="A195" s="21"/>
      <c r="B195" s="22" t="s">
        <v>7</v>
      </c>
      <c r="C195" s="23"/>
      <c r="D195" s="642"/>
      <c r="E195" s="642"/>
      <c r="F195" s="24" t="s">
        <v>50</v>
      </c>
      <c r="G195" s="23"/>
      <c r="H195" s="23"/>
      <c r="I195" s="23"/>
      <c r="J195" s="23"/>
      <c r="K195" s="25"/>
      <c r="L195" s="642"/>
      <c r="M195" s="148"/>
      <c r="N195" s="148"/>
    </row>
    <row r="196" spans="1:14" customFormat="1" ht="24.95" customHeight="1">
      <c r="A196" s="21" t="s">
        <v>373</v>
      </c>
      <c r="B196" s="353"/>
      <c r="C196" s="23"/>
      <c r="D196" s="642"/>
      <c r="E196" s="642"/>
      <c r="F196" s="642" t="s">
        <v>51</v>
      </c>
      <c r="G196" s="642"/>
      <c r="H196" s="23"/>
      <c r="I196" s="25"/>
      <c r="J196" s="23"/>
      <c r="K196" s="25"/>
      <c r="L196" s="642"/>
      <c r="M196" s="148"/>
      <c r="N196" s="148"/>
    </row>
    <row r="197" spans="1:14" customFormat="1" ht="24.95" customHeight="1">
      <c r="A197" s="21" t="s">
        <v>374</v>
      </c>
      <c r="B197" s="353"/>
      <c r="C197" s="23"/>
      <c r="D197" s="642"/>
      <c r="E197" s="642"/>
      <c r="F197" s="642" t="s">
        <v>51</v>
      </c>
      <c r="G197" s="642"/>
      <c r="H197" s="23"/>
      <c r="I197" s="25"/>
      <c r="J197" s="23"/>
      <c r="K197" s="25"/>
      <c r="L197" s="642"/>
      <c r="M197" s="148"/>
      <c r="N197" s="148"/>
    </row>
    <row r="198" spans="1:14" customFormat="1" ht="24.95" customHeight="1">
      <c r="A198" s="21" t="s">
        <v>375</v>
      </c>
      <c r="B198" s="353"/>
      <c r="C198" s="23"/>
      <c r="D198" s="642"/>
      <c r="E198" s="642"/>
      <c r="F198" s="642" t="s">
        <v>167</v>
      </c>
      <c r="G198" s="642"/>
      <c r="H198" s="23"/>
      <c r="I198" s="25"/>
      <c r="J198" s="23"/>
      <c r="K198" s="25"/>
      <c r="L198" s="642"/>
      <c r="M198" s="148"/>
      <c r="N198" s="148"/>
    </row>
    <row r="199" spans="1:14" s="73" customFormat="1" ht="24.95" customHeight="1">
      <c r="A199" s="353"/>
      <c r="B199" s="53"/>
      <c r="C199" s="351"/>
      <c r="D199" s="74"/>
      <c r="E199" s="74"/>
      <c r="F199" s="74"/>
      <c r="G199" s="74"/>
      <c r="H199" s="74"/>
      <c r="I199" s="74"/>
      <c r="J199" s="66"/>
      <c r="K199" s="66"/>
    </row>
    <row r="200" spans="1:14" s="73" customFormat="1" ht="24.95" customHeight="1">
      <c r="A200" s="353"/>
      <c r="B200" s="53"/>
      <c r="C200" s="351"/>
      <c r="D200" s="74"/>
      <c r="E200" s="74"/>
      <c r="F200" s="74"/>
      <c r="G200" s="74"/>
      <c r="H200" s="74"/>
      <c r="I200" s="74"/>
      <c r="J200" s="66"/>
      <c r="K200" s="66"/>
    </row>
    <row r="201" spans="1:14" s="73" customFormat="1" ht="24.95" customHeight="1">
      <c r="A201" s="353"/>
      <c r="B201" s="53"/>
      <c r="C201" s="351" t="s">
        <v>139</v>
      </c>
      <c r="D201" s="351"/>
      <c r="E201" s="9"/>
      <c r="F201" s="642"/>
      <c r="G201" s="642"/>
      <c r="H201" s="55"/>
      <c r="I201" s="56"/>
      <c r="J201" s="642"/>
      <c r="K201" s="642"/>
    </row>
    <row r="202" spans="1:14" s="73" customFormat="1" ht="24.95" customHeight="1">
      <c r="A202" s="353"/>
      <c r="B202" s="53"/>
      <c r="C202" s="351" t="s">
        <v>492</v>
      </c>
      <c r="D202" s="351"/>
      <c r="E202" s="9"/>
      <c r="F202" s="642"/>
      <c r="G202" s="642"/>
      <c r="H202" s="55"/>
      <c r="I202" s="56"/>
      <c r="J202" s="642"/>
      <c r="K202" s="642"/>
    </row>
  </sheetData>
  <mergeCells count="6">
    <mergeCell ref="A170:K170"/>
    <mergeCell ref="A68:K68"/>
    <mergeCell ref="A103:K103"/>
    <mergeCell ref="A135:K135"/>
    <mergeCell ref="A1:K1"/>
    <mergeCell ref="A35:K35"/>
  </mergeCells>
  <pageMargins left="0.9055118110236221" right="0.23622047244094491" top="0.73" bottom="0.51181102362204722" header="0.35433070866141736" footer="0.27559055118110237"/>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dimension ref="A1:N68"/>
  <sheetViews>
    <sheetView topLeftCell="A60" zoomScale="80" zoomScaleNormal="80" zoomScaleSheetLayoutView="100" workbookViewId="0">
      <selection activeCell="J78" sqref="J78"/>
    </sheetView>
  </sheetViews>
  <sheetFormatPr defaultRowHeight="24.95" customHeight="1"/>
  <cols>
    <col min="1" max="1" width="4.7109375" style="23" customWidth="1"/>
    <col min="2" max="2" width="10.7109375" style="23" customWidth="1"/>
    <col min="3" max="3" width="11.7109375" style="23" customWidth="1"/>
    <col min="4" max="4" width="9.7109375" style="23" customWidth="1"/>
    <col min="5" max="5" width="0.85546875" style="23" customWidth="1"/>
    <col min="6" max="6" width="15.140625" style="23" customWidth="1"/>
    <col min="7" max="7" width="0.85546875" style="23" customWidth="1"/>
    <col min="8" max="8" width="15.140625" style="23" customWidth="1"/>
    <col min="9" max="9" width="0.85546875" style="23" customWidth="1"/>
    <col min="10" max="10" width="15.140625" style="23" customWidth="1"/>
    <col min="11" max="11" width="0.85546875" style="23" customWidth="1"/>
    <col min="12" max="12" width="15.140625" style="23" customWidth="1"/>
    <col min="13" max="13" width="2.5703125" style="23" customWidth="1"/>
    <col min="14" max="14" width="9.140625" style="23" customWidth="1"/>
  </cols>
  <sheetData>
    <row r="1" spans="1:14" ht="26.1" customHeight="1">
      <c r="A1" s="876" t="s">
        <v>798</v>
      </c>
      <c r="B1" s="876"/>
      <c r="C1" s="876"/>
      <c r="D1" s="876"/>
      <c r="E1" s="876"/>
      <c r="F1" s="876"/>
      <c r="G1" s="876"/>
      <c r="H1" s="876"/>
      <c r="I1" s="876"/>
      <c r="J1" s="876"/>
      <c r="K1" s="876"/>
      <c r="L1" s="876"/>
      <c r="M1" s="152"/>
      <c r="N1" s="152"/>
    </row>
    <row r="2" spans="1:14" ht="26.1" customHeight="1">
      <c r="A2" s="651"/>
      <c r="B2" s="651"/>
      <c r="C2" s="651"/>
      <c r="D2" s="651"/>
      <c r="E2" s="651"/>
      <c r="F2" s="651"/>
      <c r="G2" s="651"/>
      <c r="H2" s="651"/>
      <c r="I2" s="651"/>
      <c r="J2" s="651"/>
      <c r="K2" s="651"/>
      <c r="L2" s="651"/>
      <c r="M2" s="152"/>
      <c r="N2" s="152"/>
    </row>
    <row r="3" spans="1:14" ht="26.1" customHeight="1">
      <c r="A3" s="21"/>
      <c r="B3" s="353" t="s">
        <v>518</v>
      </c>
      <c r="D3" s="352"/>
      <c r="E3" s="352"/>
      <c r="F3" s="352"/>
      <c r="G3" s="352"/>
      <c r="I3" s="25"/>
      <c r="K3" s="25"/>
      <c r="L3" s="352"/>
      <c r="M3" s="148"/>
      <c r="N3" s="148"/>
    </row>
    <row r="4" spans="1:14" ht="26.1" customHeight="1">
      <c r="A4" s="21"/>
      <c r="B4" s="883" t="s">
        <v>7</v>
      </c>
      <c r="C4" s="883"/>
      <c r="D4" s="883"/>
      <c r="E4" s="503"/>
      <c r="F4" s="884" t="s">
        <v>376</v>
      </c>
      <c r="G4" s="884"/>
      <c r="H4" s="884"/>
      <c r="I4" s="508"/>
      <c r="J4" s="885" t="s">
        <v>377</v>
      </c>
      <c r="K4" s="885"/>
      <c r="L4" s="885"/>
      <c r="M4" s="148"/>
      <c r="N4" s="148"/>
    </row>
    <row r="5" spans="1:14" ht="26.1" customHeight="1">
      <c r="A5" s="21"/>
      <c r="B5" s="397" t="s">
        <v>378</v>
      </c>
      <c r="C5" s="359"/>
      <c r="D5" s="503"/>
      <c r="E5" s="503"/>
      <c r="F5" s="503" t="s">
        <v>53</v>
      </c>
      <c r="G5" s="503"/>
      <c r="H5" s="503"/>
      <c r="I5" s="503"/>
      <c r="J5" s="507" t="s">
        <v>386</v>
      </c>
      <c r="K5" s="507"/>
      <c r="L5" s="359"/>
      <c r="M5" s="148"/>
      <c r="N5" s="148"/>
    </row>
    <row r="6" spans="1:14" ht="26.1" customHeight="1">
      <c r="A6" s="21"/>
      <c r="B6" s="397"/>
      <c r="C6" s="359"/>
      <c r="D6" s="503"/>
      <c r="E6" s="503"/>
      <c r="F6" s="503"/>
      <c r="G6" s="503"/>
      <c r="H6" s="503"/>
      <c r="I6" s="503"/>
      <c r="J6" s="507" t="s">
        <v>521</v>
      </c>
      <c r="K6" s="507"/>
      <c r="L6" s="359"/>
      <c r="M6" s="148"/>
      <c r="N6" s="148"/>
    </row>
    <row r="7" spans="1:14" ht="26.1" customHeight="1">
      <c r="A7" s="21"/>
      <c r="B7" s="397"/>
      <c r="C7" s="359"/>
      <c r="D7" s="503"/>
      <c r="E7" s="503"/>
      <c r="F7" s="503" t="s">
        <v>520</v>
      </c>
      <c r="G7" s="503"/>
      <c r="H7" s="503"/>
      <c r="I7" s="503"/>
      <c r="J7" s="507" t="s">
        <v>828</v>
      </c>
      <c r="K7" s="507"/>
      <c r="L7" s="359"/>
      <c r="M7" s="148"/>
      <c r="N7" s="148"/>
    </row>
    <row r="8" spans="1:14" ht="26.1" customHeight="1">
      <c r="A8" s="21"/>
      <c r="B8" s="397"/>
      <c r="C8" s="359"/>
      <c r="D8" s="503"/>
      <c r="E8" s="503"/>
      <c r="F8" s="503" t="s">
        <v>519</v>
      </c>
      <c r="G8" s="503"/>
      <c r="H8" s="503"/>
      <c r="I8" s="503"/>
      <c r="J8" s="507"/>
      <c r="K8" s="507"/>
      <c r="L8" s="359"/>
      <c r="M8" s="148"/>
      <c r="N8" s="148"/>
    </row>
    <row r="9" spans="1:14" ht="26.1" customHeight="1">
      <c r="A9" s="21"/>
      <c r="B9" s="397"/>
      <c r="C9" s="359"/>
      <c r="D9" s="503"/>
      <c r="E9" s="503"/>
      <c r="F9" s="503" t="s">
        <v>384</v>
      </c>
      <c r="G9" s="503"/>
      <c r="H9" s="503"/>
      <c r="I9" s="503"/>
      <c r="J9" s="507" t="s">
        <v>385</v>
      </c>
      <c r="K9" s="507"/>
      <c r="L9" s="359"/>
      <c r="M9" s="148"/>
      <c r="N9" s="148"/>
    </row>
    <row r="10" spans="1:14" ht="26.1" customHeight="1">
      <c r="A10" s="21"/>
      <c r="B10" s="397"/>
      <c r="C10" s="359"/>
      <c r="D10" s="503"/>
      <c r="E10" s="503"/>
      <c r="F10" s="503" t="s">
        <v>380</v>
      </c>
      <c r="G10" s="503"/>
      <c r="H10" s="503"/>
      <c r="I10" s="503"/>
      <c r="J10" s="507" t="s">
        <v>381</v>
      </c>
      <c r="K10" s="507"/>
      <c r="L10" s="359"/>
      <c r="M10" s="148"/>
      <c r="N10" s="148"/>
    </row>
    <row r="11" spans="1:14" ht="26.1" customHeight="1">
      <c r="A11" s="21"/>
      <c r="B11" s="397" t="s">
        <v>249</v>
      </c>
      <c r="C11" s="359"/>
      <c r="D11" s="503"/>
      <c r="E11" s="503"/>
      <c r="F11" s="503" t="s">
        <v>380</v>
      </c>
      <c r="G11" s="503"/>
      <c r="H11" s="503"/>
      <c r="I11" s="503"/>
      <c r="J11" s="503" t="s">
        <v>381</v>
      </c>
      <c r="K11" s="507"/>
      <c r="L11" s="359"/>
      <c r="M11" s="148"/>
      <c r="N11" s="148"/>
    </row>
    <row r="12" spans="1:14" ht="26.1" customHeight="1">
      <c r="A12" s="21"/>
      <c r="B12" s="397" t="s">
        <v>83</v>
      </c>
      <c r="C12" s="359"/>
      <c r="D12" s="503"/>
      <c r="E12" s="503"/>
      <c r="F12" s="503" t="s">
        <v>54</v>
      </c>
      <c r="G12" s="503"/>
      <c r="H12" s="503"/>
      <c r="I12" s="503"/>
      <c r="J12" s="503" t="s">
        <v>381</v>
      </c>
      <c r="K12" s="507"/>
      <c r="L12" s="359"/>
      <c r="M12" s="148"/>
      <c r="N12" s="148"/>
    </row>
    <row r="13" spans="1:14" ht="26.1" customHeight="1">
      <c r="A13" s="21"/>
      <c r="B13" s="397" t="s">
        <v>379</v>
      </c>
      <c r="C13" s="359"/>
      <c r="D13" s="503"/>
      <c r="E13" s="503"/>
      <c r="F13" s="503" t="s">
        <v>383</v>
      </c>
      <c r="G13" s="503"/>
      <c r="H13" s="503"/>
      <c r="I13" s="503"/>
      <c r="J13" s="503" t="s">
        <v>382</v>
      </c>
      <c r="K13" s="507"/>
      <c r="L13" s="359"/>
      <c r="M13" s="148"/>
      <c r="N13" s="148"/>
    </row>
    <row r="14" spans="1:14" ht="26.1" customHeight="1">
      <c r="A14" s="21"/>
      <c r="B14" s="353" t="s">
        <v>799</v>
      </c>
      <c r="D14" s="352"/>
      <c r="E14" s="352"/>
      <c r="F14" s="352"/>
      <c r="G14" s="352"/>
      <c r="I14" s="25"/>
      <c r="K14" s="25"/>
      <c r="L14" s="352"/>
      <c r="M14" s="152"/>
      <c r="N14" s="152"/>
    </row>
    <row r="15" spans="1:14" ht="26.1" customHeight="1">
      <c r="A15" s="319" t="s">
        <v>800</v>
      </c>
      <c r="B15" s="353"/>
      <c r="C15" s="320"/>
      <c r="D15" s="352"/>
      <c r="E15" s="352"/>
      <c r="F15" s="352"/>
      <c r="G15" s="352"/>
      <c r="H15" s="320"/>
      <c r="I15" s="25"/>
      <c r="J15" s="320"/>
      <c r="K15" s="25"/>
      <c r="L15" s="352"/>
      <c r="M15" s="152"/>
      <c r="N15" s="152"/>
    </row>
    <row r="16" spans="1:14" ht="26.1" customHeight="1">
      <c r="E16" s="352"/>
      <c r="F16" s="352"/>
      <c r="G16" s="352"/>
      <c r="H16" s="352"/>
      <c r="I16" s="352"/>
      <c r="J16" s="73"/>
      <c r="K16" s="73"/>
      <c r="L16" s="230" t="s">
        <v>127</v>
      </c>
    </row>
    <row r="17" spans="1:14" ht="26.1" customHeight="1">
      <c r="E17" s="208"/>
      <c r="F17" s="881" t="s">
        <v>23</v>
      </c>
      <c r="G17" s="881"/>
      <c r="H17" s="881"/>
      <c r="I17" s="78"/>
      <c r="J17" s="882" t="s">
        <v>31</v>
      </c>
      <c r="K17" s="882"/>
      <c r="L17" s="882"/>
    </row>
    <row r="18" spans="1:14" ht="26.1" customHeight="1">
      <c r="A18" s="148"/>
      <c r="B18" s="157"/>
      <c r="C18" s="148"/>
      <c r="D18" s="151"/>
      <c r="E18" s="416"/>
      <c r="F18" s="416" t="s">
        <v>592</v>
      </c>
      <c r="G18" s="417"/>
      <c r="H18" s="416" t="s">
        <v>371</v>
      </c>
      <c r="I18" s="418"/>
      <c r="J18" s="416" t="str">
        <f>+F18</f>
        <v>March 31, 2017</v>
      </c>
      <c r="K18" s="417"/>
      <c r="L18" s="416" t="str">
        <f>+H18</f>
        <v>December 31, 2016</v>
      </c>
    </row>
    <row r="19" spans="1:14" ht="26.1" customHeight="1">
      <c r="A19" s="77" t="s">
        <v>103</v>
      </c>
      <c r="B19" s="148"/>
      <c r="C19" s="148"/>
      <c r="D19" s="151"/>
      <c r="E19" s="148"/>
      <c r="F19" s="148"/>
      <c r="G19" s="148"/>
      <c r="H19" s="148"/>
      <c r="I19" s="148"/>
      <c r="J19" s="148"/>
      <c r="K19" s="148"/>
      <c r="L19" s="148"/>
    </row>
    <row r="20" spans="1:14" ht="26.1" customHeight="1">
      <c r="A20" s="295" t="s">
        <v>165</v>
      </c>
      <c r="B20" s="148"/>
      <c r="C20" s="151"/>
      <c r="E20" s="390"/>
      <c r="F20" s="390">
        <v>0</v>
      </c>
      <c r="G20" s="391"/>
      <c r="H20" s="390">
        <v>0</v>
      </c>
      <c r="I20" s="390"/>
      <c r="J20" s="390">
        <v>127962884.20999999</v>
      </c>
      <c r="K20" s="392"/>
      <c r="L20" s="390">
        <v>127962884.20999999</v>
      </c>
    </row>
    <row r="21" spans="1:14" ht="26.1" customHeight="1">
      <c r="A21" s="77" t="s">
        <v>100</v>
      </c>
      <c r="B21" s="148"/>
      <c r="C21" s="151"/>
      <c r="E21" s="390"/>
      <c r="F21" s="390"/>
      <c r="G21" s="391"/>
      <c r="H21" s="390"/>
      <c r="I21" s="390"/>
      <c r="J21" s="390"/>
      <c r="K21" s="392"/>
      <c r="L21" s="390"/>
    </row>
    <row r="22" spans="1:14" ht="26.1" customHeight="1">
      <c r="A22" s="295" t="s">
        <v>165</v>
      </c>
      <c r="B22" s="148"/>
      <c r="C22" s="151"/>
      <c r="E22" s="390"/>
      <c r="F22" s="390">
        <v>0</v>
      </c>
      <c r="G22" s="391"/>
      <c r="H22" s="390">
        <v>0</v>
      </c>
      <c r="I22" s="390"/>
      <c r="J22" s="390">
        <v>26167.439999999999</v>
      </c>
      <c r="K22" s="392"/>
      <c r="L22" s="390">
        <v>17753.77</v>
      </c>
    </row>
    <row r="23" spans="1:14" ht="26.1" customHeight="1">
      <c r="A23" s="77" t="s">
        <v>94</v>
      </c>
      <c r="C23" s="148"/>
      <c r="D23" s="151"/>
      <c r="E23" s="50"/>
      <c r="F23" s="614"/>
      <c r="G23" s="350"/>
      <c r="H23" s="93"/>
      <c r="I23" s="72"/>
      <c r="J23" s="390"/>
      <c r="K23" s="350"/>
      <c r="L23" s="93"/>
    </row>
    <row r="24" spans="1:14" ht="26.1" customHeight="1">
      <c r="A24" s="295" t="s">
        <v>165</v>
      </c>
      <c r="B24" s="148"/>
      <c r="D24" s="151"/>
      <c r="E24" s="393"/>
      <c r="F24" s="393">
        <v>0</v>
      </c>
      <c r="G24" s="394"/>
      <c r="H24" s="393">
        <v>0</v>
      </c>
      <c r="I24" s="390"/>
      <c r="J24" s="390">
        <v>37199924.960000001</v>
      </c>
      <c r="K24" s="392"/>
      <c r="L24" s="390">
        <v>39273276.729999997</v>
      </c>
    </row>
    <row r="25" spans="1:14" ht="26.1" customHeight="1">
      <c r="A25" s="159" t="s">
        <v>56</v>
      </c>
      <c r="B25" s="159"/>
      <c r="C25" s="159"/>
      <c r="D25" s="159"/>
      <c r="E25" s="153"/>
      <c r="F25" s="153"/>
      <c r="G25" s="163"/>
      <c r="H25" s="153"/>
      <c r="I25" s="164"/>
      <c r="J25" s="390"/>
      <c r="K25" s="165"/>
      <c r="L25" s="139"/>
      <c r="M25" s="333"/>
      <c r="N25" s="333"/>
    </row>
    <row r="26" spans="1:14" ht="26.1" customHeight="1">
      <c r="A26" s="295" t="s">
        <v>83</v>
      </c>
      <c r="C26" s="159"/>
      <c r="D26" s="159"/>
      <c r="E26" s="381"/>
      <c r="F26" s="381">
        <v>0</v>
      </c>
      <c r="G26" s="380"/>
      <c r="H26" s="381">
        <v>0</v>
      </c>
      <c r="I26" s="393"/>
      <c r="J26" s="393">
        <v>20977047.93</v>
      </c>
      <c r="K26" s="392"/>
      <c r="L26" s="393">
        <v>24708501.079999998</v>
      </c>
      <c r="M26" s="333"/>
      <c r="N26" s="333"/>
    </row>
    <row r="27" spans="1:14" ht="26.1" customHeight="1">
      <c r="A27" s="391" t="s">
        <v>400</v>
      </c>
      <c r="B27" s="356"/>
      <c r="C27" s="391"/>
      <c r="D27" s="391"/>
      <c r="E27" s="391"/>
      <c r="F27" s="381"/>
      <c r="G27" s="380"/>
      <c r="H27" s="381"/>
      <c r="I27" s="393"/>
      <c r="J27" s="393"/>
      <c r="K27" s="392"/>
      <c r="L27" s="393"/>
      <c r="M27" s="333"/>
      <c r="N27" s="333"/>
    </row>
    <row r="28" spans="1:14" ht="26.1" customHeight="1">
      <c r="A28" s="531" t="s">
        <v>165</v>
      </c>
      <c r="B28" s="356"/>
      <c r="C28" s="391"/>
      <c r="D28" s="391"/>
      <c r="E28" s="391"/>
      <c r="F28" s="381">
        <v>0</v>
      </c>
      <c r="G28" s="380"/>
      <c r="H28" s="381">
        <v>0</v>
      </c>
      <c r="I28" s="393"/>
      <c r="J28" s="393">
        <v>2361082</v>
      </c>
      <c r="K28" s="392"/>
      <c r="L28" s="393">
        <v>2361082</v>
      </c>
      <c r="M28" s="333"/>
      <c r="N28" s="333"/>
    </row>
    <row r="29" spans="1:14" ht="26.1" customHeight="1"/>
    <row r="30" spans="1:14" ht="26.1" customHeight="1"/>
    <row r="31" spans="1:14" ht="26.1" customHeight="1">
      <c r="B31" s="351"/>
      <c r="D31" s="351" t="s">
        <v>139</v>
      </c>
    </row>
    <row r="32" spans="1:14" ht="26.1" customHeight="1">
      <c r="B32" s="149"/>
      <c r="D32" s="351" t="s">
        <v>492</v>
      </c>
    </row>
    <row r="33" spans="1:14" ht="23.1" customHeight="1">
      <c r="A33" s="876" t="s">
        <v>830</v>
      </c>
      <c r="B33" s="876"/>
      <c r="C33" s="876"/>
      <c r="D33" s="876"/>
      <c r="E33" s="876"/>
      <c r="F33" s="876"/>
      <c r="G33" s="876"/>
      <c r="H33" s="876"/>
      <c r="I33" s="876"/>
      <c r="J33" s="876"/>
      <c r="K33" s="876"/>
      <c r="L33" s="876"/>
      <c r="M33" s="152"/>
      <c r="N33" s="152"/>
    </row>
    <row r="34" spans="1:14" ht="23.1" customHeight="1">
      <c r="A34" s="538"/>
      <c r="B34" s="538"/>
      <c r="C34" s="538"/>
      <c r="D34" s="538"/>
      <c r="E34" s="538"/>
      <c r="F34" s="538"/>
      <c r="G34" s="538"/>
      <c r="H34" s="538"/>
      <c r="I34" s="538"/>
      <c r="J34" s="538"/>
      <c r="K34" s="538"/>
      <c r="L34" s="538"/>
      <c r="M34" s="152"/>
      <c r="N34" s="152"/>
    </row>
    <row r="35" spans="1:14" ht="23.1" customHeight="1">
      <c r="A35" s="21" t="s">
        <v>496</v>
      </c>
      <c r="B35" s="148"/>
      <c r="C35" s="148"/>
      <c r="D35" s="148"/>
      <c r="E35" s="148"/>
      <c r="F35" s="148"/>
      <c r="G35" s="148"/>
      <c r="H35" s="148"/>
      <c r="I35" s="148"/>
      <c r="J35" s="148"/>
      <c r="K35" s="148"/>
      <c r="L35" s="148"/>
    </row>
    <row r="36" spans="1:14" ht="23.1" customHeight="1">
      <c r="A36" s="263" t="s">
        <v>627</v>
      </c>
      <c r="B36" s="107"/>
      <c r="C36" s="107"/>
      <c r="D36" s="107"/>
      <c r="E36" s="107"/>
      <c r="F36" s="107"/>
      <c r="G36" s="107"/>
      <c r="H36" s="119"/>
      <c r="I36" s="128"/>
      <c r="J36" s="119"/>
      <c r="K36" s="107"/>
      <c r="L36" s="136"/>
      <c r="M36" s="148"/>
      <c r="N36" s="148"/>
    </row>
    <row r="37" spans="1:14" ht="23.1" customHeight="1">
      <c r="A37" s="107"/>
      <c r="B37" s="128"/>
      <c r="C37" s="107"/>
      <c r="D37" s="107"/>
      <c r="E37" s="128"/>
      <c r="F37" s="119"/>
      <c r="G37" s="119"/>
      <c r="H37" s="107"/>
      <c r="I37" s="136"/>
      <c r="J37" s="136"/>
      <c r="K37" s="136"/>
      <c r="L37" s="244" t="s">
        <v>188</v>
      </c>
      <c r="M37" s="148"/>
      <c r="N37" s="148"/>
    </row>
    <row r="38" spans="1:14" ht="23.1" customHeight="1">
      <c r="A38" s="107"/>
      <c r="B38" s="128"/>
      <c r="C38" s="107"/>
      <c r="D38" s="107"/>
      <c r="E38" s="107"/>
      <c r="F38" s="232"/>
      <c r="G38" s="232"/>
      <c r="H38" s="232"/>
      <c r="I38" s="341" t="s">
        <v>31</v>
      </c>
      <c r="J38" s="232"/>
      <c r="K38" s="232"/>
      <c r="L38" s="232"/>
      <c r="M38" s="148"/>
      <c r="N38" s="148"/>
    </row>
    <row r="39" spans="1:14" ht="23.1" customHeight="1">
      <c r="A39" s="107"/>
      <c r="B39" s="128"/>
      <c r="C39" s="107"/>
      <c r="D39" s="107"/>
      <c r="E39" s="107"/>
      <c r="F39" s="291" t="s">
        <v>387</v>
      </c>
      <c r="G39" s="119"/>
      <c r="H39" s="245" t="s">
        <v>17</v>
      </c>
      <c r="I39" s="136"/>
      <c r="J39" s="340" t="s">
        <v>18</v>
      </c>
      <c r="K39" s="119"/>
      <c r="L39" s="291" t="s">
        <v>592</v>
      </c>
      <c r="M39" s="148"/>
      <c r="N39" s="148"/>
    </row>
    <row r="40" spans="1:14" ht="23.1" customHeight="1">
      <c r="A40" s="159" t="s">
        <v>153</v>
      </c>
      <c r="B40" s="158"/>
      <c r="C40" s="159"/>
      <c r="D40" s="159"/>
      <c r="E40" s="169"/>
      <c r="F40" s="170"/>
      <c r="G40" s="170"/>
      <c r="H40" s="166"/>
      <c r="I40" s="167"/>
      <c r="J40" s="171"/>
      <c r="K40" s="162"/>
      <c r="L40" s="171"/>
      <c r="M40" s="148"/>
      <c r="N40" s="148"/>
    </row>
    <row r="41" spans="1:14" ht="23.1" customHeight="1">
      <c r="A41" s="295" t="s">
        <v>165</v>
      </c>
      <c r="C41" s="159"/>
      <c r="D41" s="159"/>
      <c r="E41" s="394"/>
      <c r="F41" s="394">
        <v>280003619.61000001</v>
      </c>
      <c r="G41" s="391"/>
      <c r="H41" s="380">
        <v>200000000</v>
      </c>
      <c r="I41" s="390"/>
      <c r="J41" s="380">
        <v>0</v>
      </c>
      <c r="K41" s="392"/>
      <c r="L41" s="381">
        <f>+F41+H41+J41</f>
        <v>480003619.61000001</v>
      </c>
      <c r="M41" s="148"/>
      <c r="N41" s="148"/>
    </row>
    <row r="42" spans="1:14" ht="23.1" customHeight="1">
      <c r="A42" s="159" t="s">
        <v>52</v>
      </c>
      <c r="B42" s="159"/>
      <c r="C42" s="159"/>
      <c r="D42" s="159"/>
      <c r="E42" s="381"/>
      <c r="F42" s="381"/>
      <c r="G42" s="394"/>
      <c r="H42" s="381"/>
      <c r="I42" s="390"/>
      <c r="J42" s="390"/>
      <c r="K42" s="392"/>
      <c r="L42" s="390"/>
      <c r="M42" s="148"/>
      <c r="N42" s="148"/>
    </row>
    <row r="43" spans="1:14" ht="23.1" customHeight="1">
      <c r="A43" s="295" t="s">
        <v>165</v>
      </c>
      <c r="B43" s="148"/>
      <c r="C43" s="159"/>
      <c r="D43" s="159"/>
      <c r="E43" s="381"/>
      <c r="F43" s="381">
        <v>1201549.6100000031</v>
      </c>
      <c r="G43" s="394"/>
      <c r="H43" s="381">
        <v>2875003.56</v>
      </c>
      <c r="I43" s="390"/>
      <c r="J43" s="828">
        <v>-3006400.81</v>
      </c>
      <c r="K43" s="392"/>
      <c r="L43" s="381">
        <f>+F43+H43+J43</f>
        <v>1070152.3600000031</v>
      </c>
      <c r="M43" s="148"/>
      <c r="N43" s="148"/>
    </row>
    <row r="44" spans="1:14" ht="23.1" customHeight="1">
      <c r="A44" s="158"/>
      <c r="B44" s="148" t="s">
        <v>801</v>
      </c>
      <c r="C44" s="159"/>
      <c r="D44" s="159"/>
      <c r="E44" s="171"/>
      <c r="F44" s="171"/>
      <c r="G44" s="171"/>
      <c r="H44" s="171"/>
      <c r="I44" s="139"/>
      <c r="J44" s="171"/>
      <c r="K44" s="161"/>
      <c r="L44" s="171"/>
      <c r="M44" s="533"/>
      <c r="N44" s="533"/>
    </row>
    <row r="45" spans="1:14" ht="23.1" customHeight="1">
      <c r="A45" s="158" t="s">
        <v>941</v>
      </c>
      <c r="B45" s="148"/>
      <c r="C45" s="159"/>
      <c r="D45" s="159"/>
      <c r="E45" s="171"/>
      <c r="F45" s="171"/>
      <c r="G45" s="171"/>
      <c r="H45" s="171"/>
      <c r="I45" s="139"/>
      <c r="J45" s="171"/>
      <c r="K45" s="161"/>
      <c r="L45" s="171"/>
      <c r="M45" s="533"/>
      <c r="N45" s="533"/>
    </row>
    <row r="46" spans="1:14" ht="23.1" customHeight="1">
      <c r="E46" s="352"/>
      <c r="F46" s="352"/>
      <c r="G46" s="352"/>
      <c r="H46" s="352"/>
      <c r="I46" s="352"/>
      <c r="J46" s="73"/>
      <c r="K46" s="73"/>
      <c r="L46" s="230" t="s">
        <v>127</v>
      </c>
      <c r="M46" s="533"/>
      <c r="N46" s="533"/>
    </row>
    <row r="47" spans="1:14" ht="23.1" customHeight="1">
      <c r="F47" s="881" t="s">
        <v>23</v>
      </c>
      <c r="G47" s="881"/>
      <c r="H47" s="881"/>
      <c r="I47" s="78"/>
      <c r="J47" s="882" t="s">
        <v>31</v>
      </c>
      <c r="K47" s="882"/>
      <c r="L47" s="882"/>
      <c r="M47" s="148"/>
      <c r="N47" s="148"/>
    </row>
    <row r="48" spans="1:14" ht="23.1" customHeight="1">
      <c r="A48" s="148"/>
      <c r="B48" s="157"/>
      <c r="C48" s="148"/>
      <c r="D48" s="151"/>
      <c r="F48" s="452">
        <v>2017</v>
      </c>
      <c r="G48" s="452"/>
      <c r="H48" s="452">
        <v>2016</v>
      </c>
      <c r="I48" s="350"/>
      <c r="J48" s="452">
        <f>+F48</f>
        <v>2017</v>
      </c>
      <c r="K48" s="452"/>
      <c r="L48" s="452">
        <f>+H48</f>
        <v>2016</v>
      </c>
      <c r="M48" s="148"/>
      <c r="N48" s="148"/>
    </row>
    <row r="49" spans="1:14" ht="23.1" customHeight="1">
      <c r="A49" s="77" t="s">
        <v>53</v>
      </c>
      <c r="B49" s="157"/>
      <c r="C49" s="148"/>
      <c r="D49" s="151"/>
      <c r="E49" s="152"/>
      <c r="F49" s="149"/>
      <c r="G49" s="163"/>
      <c r="H49" s="149"/>
      <c r="I49" s="172"/>
      <c r="J49" s="172"/>
      <c r="K49" s="173"/>
      <c r="L49" s="172"/>
      <c r="M49" s="152"/>
      <c r="N49" s="152"/>
    </row>
    <row r="50" spans="1:14" ht="23.1" customHeight="1">
      <c r="A50" s="295" t="s">
        <v>165</v>
      </c>
      <c r="B50" s="148"/>
      <c r="D50" s="151"/>
      <c r="E50" s="152"/>
      <c r="F50" s="358">
        <v>0</v>
      </c>
      <c r="G50" s="394"/>
      <c r="H50" s="358">
        <v>0</v>
      </c>
      <c r="I50" s="356"/>
      <c r="J50" s="358">
        <v>0</v>
      </c>
      <c r="K50" s="171"/>
      <c r="L50" s="356">
        <v>171643276.77000001</v>
      </c>
      <c r="M50" s="152"/>
      <c r="N50" s="152"/>
    </row>
    <row r="51" spans="1:14" ht="23.1" customHeight="1">
      <c r="A51" s="109" t="s">
        <v>383</v>
      </c>
      <c r="B51" s="533"/>
      <c r="C51" s="534"/>
      <c r="D51" s="151"/>
      <c r="E51" s="152"/>
      <c r="F51" s="358"/>
      <c r="G51" s="394"/>
      <c r="H51" s="358"/>
      <c r="I51" s="356"/>
      <c r="J51" s="356"/>
      <c r="K51" s="171"/>
      <c r="L51" s="356"/>
      <c r="M51" s="152"/>
      <c r="N51" s="152"/>
    </row>
    <row r="52" spans="1:14" ht="23.1" customHeight="1">
      <c r="A52" s="532" t="s">
        <v>399</v>
      </c>
      <c r="B52" s="533"/>
      <c r="C52" s="534"/>
      <c r="D52" s="151"/>
      <c r="E52" s="152"/>
      <c r="F52" s="358">
        <v>0</v>
      </c>
      <c r="G52" s="394"/>
      <c r="H52" s="391">
        <v>2336227.87</v>
      </c>
      <c r="I52" s="391"/>
      <c r="J52" s="358">
        <v>0</v>
      </c>
      <c r="K52" s="357"/>
      <c r="L52" s="391">
        <v>0</v>
      </c>
      <c r="M52" s="152"/>
      <c r="N52" s="152"/>
    </row>
    <row r="53" spans="1:14" ht="23.1" customHeight="1">
      <c r="A53" s="243" t="s">
        <v>829</v>
      </c>
      <c r="B53" s="148"/>
      <c r="C53" s="534"/>
      <c r="D53" s="151"/>
      <c r="E53" s="152"/>
      <c r="F53" s="631"/>
      <c r="G53" s="154"/>
      <c r="H53" s="631"/>
      <c r="I53" s="155"/>
      <c r="J53" s="631"/>
      <c r="K53" s="156"/>
      <c r="L53" s="631"/>
      <c r="M53" s="152"/>
      <c r="N53" s="152"/>
    </row>
    <row r="54" spans="1:14" ht="23.1" customHeight="1">
      <c r="A54" s="295" t="s">
        <v>165</v>
      </c>
      <c r="B54" s="148"/>
      <c r="C54" s="534"/>
      <c r="D54" s="151"/>
      <c r="E54" s="152"/>
      <c r="F54" s="358">
        <v>0</v>
      </c>
      <c r="G54" s="154"/>
      <c r="H54" s="358">
        <v>0</v>
      </c>
      <c r="I54" s="357"/>
      <c r="J54" s="391">
        <v>0</v>
      </c>
      <c r="K54" s="156"/>
      <c r="L54" s="631">
        <v>3000000</v>
      </c>
      <c r="M54" s="152"/>
      <c r="N54" s="152"/>
    </row>
    <row r="55" spans="1:14" ht="23.1" customHeight="1">
      <c r="A55" s="77" t="s">
        <v>24</v>
      </c>
      <c r="B55" s="157"/>
      <c r="C55" s="148"/>
      <c r="D55" s="151"/>
      <c r="E55" s="152"/>
      <c r="F55" s="21"/>
      <c r="G55" s="151"/>
      <c r="H55" s="21"/>
      <c r="J55" s="320"/>
      <c r="K55" s="175"/>
      <c r="L55" s="159"/>
      <c r="M55" s="152"/>
      <c r="N55" s="152"/>
    </row>
    <row r="56" spans="1:14" ht="23.1" customHeight="1">
      <c r="A56" s="295" t="s">
        <v>165</v>
      </c>
      <c r="C56" s="148"/>
      <c r="D56" s="151"/>
      <c r="E56" s="152"/>
      <c r="F56" s="360">
        <v>0</v>
      </c>
      <c r="G56" s="381"/>
      <c r="H56" s="360">
        <v>0</v>
      </c>
      <c r="I56" s="359"/>
      <c r="J56" s="359">
        <v>2875003.56</v>
      </c>
      <c r="K56" s="357"/>
      <c r="L56" s="359">
        <v>6422401.2999999998</v>
      </c>
      <c r="M56" s="152"/>
      <c r="N56" s="152"/>
    </row>
    <row r="57" spans="1:14" ht="23.1" customHeight="1">
      <c r="A57" s="77" t="s">
        <v>872</v>
      </c>
      <c r="B57" s="157"/>
      <c r="C57" s="148"/>
      <c r="D57" s="151"/>
      <c r="E57" s="152"/>
      <c r="F57" s="21"/>
      <c r="G57" s="151"/>
      <c r="H57" s="21"/>
      <c r="J57" s="320"/>
      <c r="K57" s="175"/>
      <c r="L57" s="159"/>
      <c r="M57" s="152"/>
      <c r="N57" s="152"/>
    </row>
    <row r="58" spans="1:14" ht="23.1" customHeight="1">
      <c r="A58" s="295" t="s">
        <v>165</v>
      </c>
      <c r="C58" s="148"/>
      <c r="D58" s="151"/>
      <c r="E58" s="152"/>
      <c r="F58" s="360">
        <v>0</v>
      </c>
      <c r="G58" s="381"/>
      <c r="H58" s="360">
        <v>0</v>
      </c>
      <c r="I58" s="359"/>
      <c r="J58" s="359">
        <v>299999998</v>
      </c>
      <c r="K58" s="357"/>
      <c r="L58" s="359">
        <v>0</v>
      </c>
      <c r="M58" s="152"/>
      <c r="N58" s="152"/>
    </row>
    <row r="59" spans="1:14" ht="23.1" customHeight="1">
      <c r="A59" s="77" t="s">
        <v>479</v>
      </c>
      <c r="B59" s="148"/>
      <c r="C59" s="148"/>
      <c r="D59" s="151"/>
      <c r="E59" s="152"/>
      <c r="F59" s="360"/>
      <c r="G59" s="381"/>
      <c r="H59" s="360"/>
      <c r="I59" s="359"/>
      <c r="J59" s="359"/>
      <c r="K59" s="173"/>
      <c r="L59" s="359"/>
      <c r="M59" s="152"/>
      <c r="N59" s="152"/>
    </row>
    <row r="60" spans="1:14" ht="23.1" customHeight="1">
      <c r="A60" s="332" t="s">
        <v>165</v>
      </c>
      <c r="B60" s="333"/>
      <c r="C60" s="333"/>
      <c r="D60" s="334"/>
      <c r="E60" s="152"/>
      <c r="F60" s="360">
        <v>0</v>
      </c>
      <c r="G60" s="381"/>
      <c r="H60" s="360">
        <v>0</v>
      </c>
      <c r="I60" s="359"/>
      <c r="J60" s="359">
        <v>296152.14</v>
      </c>
      <c r="K60" s="362"/>
      <c r="L60" s="359">
        <v>296152.14</v>
      </c>
      <c r="M60" s="151"/>
      <c r="N60" s="148"/>
    </row>
    <row r="61" spans="1:14" ht="23.1" customHeight="1">
      <c r="A61" s="332" t="s">
        <v>249</v>
      </c>
      <c r="B61" s="333"/>
      <c r="C61" s="333"/>
      <c r="D61" s="334"/>
      <c r="E61" s="152"/>
      <c r="F61" s="360">
        <v>0</v>
      </c>
      <c r="G61" s="381"/>
      <c r="H61" s="360">
        <v>0</v>
      </c>
      <c r="I61" s="359"/>
      <c r="J61" s="359">
        <v>29411.22</v>
      </c>
      <c r="K61" s="362"/>
      <c r="L61" s="359">
        <v>29411.22</v>
      </c>
      <c r="M61" s="439"/>
    </row>
    <row r="62" spans="1:14" ht="23.1" customHeight="1">
      <c r="A62" s="158"/>
      <c r="B62" s="148" t="s">
        <v>3</v>
      </c>
      <c r="C62" s="148"/>
      <c r="D62" s="151"/>
      <c r="E62" s="152"/>
      <c r="F62" s="424">
        <f>SUM(F60:F61)</f>
        <v>0</v>
      </c>
      <c r="G62" s="154"/>
      <c r="H62" s="424">
        <f>SUM(H60:H61)</f>
        <v>0</v>
      </c>
      <c r="I62" s="155"/>
      <c r="J62" s="424">
        <f>SUM(J60:J61)</f>
        <v>325563.36</v>
      </c>
      <c r="K62" s="156"/>
      <c r="L62" s="424">
        <f>SUM(L60:L61)</f>
        <v>325563.36</v>
      </c>
      <c r="M62" s="359"/>
    </row>
    <row r="63" spans="1:14" ht="23.1" customHeight="1">
      <c r="A63" s="77" t="s">
        <v>55</v>
      </c>
      <c r="B63" s="152"/>
      <c r="C63" s="152"/>
      <c r="D63" s="151"/>
      <c r="E63" s="174"/>
      <c r="F63" s="154"/>
      <c r="G63" s="154"/>
      <c r="H63" s="174"/>
      <c r="I63" s="154"/>
      <c r="J63" s="156"/>
      <c r="K63" s="156"/>
      <c r="L63" s="156"/>
      <c r="M63" s="359"/>
    </row>
    <row r="64" spans="1:14" ht="23.1" customHeight="1">
      <c r="A64" s="295" t="s">
        <v>83</v>
      </c>
      <c r="C64" s="148"/>
      <c r="D64" s="151"/>
      <c r="E64" s="395">
        <v>0</v>
      </c>
      <c r="F64" s="396">
        <v>0</v>
      </c>
      <c r="G64" s="396"/>
      <c r="H64" s="395">
        <v>0</v>
      </c>
      <c r="I64" s="396"/>
      <c r="J64" s="439">
        <v>30762964.300000001</v>
      </c>
      <c r="K64" s="364"/>
      <c r="L64" s="439">
        <v>30127756.329999998</v>
      </c>
      <c r="M64" s="359"/>
    </row>
    <row r="65" spans="1:14" ht="23.1" customHeight="1">
      <c r="A65" s="295"/>
      <c r="C65" s="148"/>
      <c r="D65" s="151"/>
      <c r="E65" s="646"/>
      <c r="F65" s="396"/>
      <c r="G65" s="396"/>
      <c r="H65" s="646"/>
      <c r="I65" s="396"/>
      <c r="J65" s="439"/>
      <c r="K65" s="364"/>
      <c r="L65" s="439"/>
      <c r="M65" s="359"/>
    </row>
    <row r="66" spans="1:14" ht="23.1" customHeight="1">
      <c r="A66" s="295"/>
      <c r="C66" s="148"/>
      <c r="D66" s="151"/>
      <c r="E66" s="646"/>
      <c r="F66" s="396"/>
      <c r="G66" s="396"/>
      <c r="H66" s="646"/>
      <c r="I66" s="396"/>
      <c r="J66" s="439"/>
      <c r="K66" s="364"/>
      <c r="L66" s="439"/>
      <c r="M66" s="359"/>
    </row>
    <row r="67" spans="1:14" ht="23.1" customHeight="1">
      <c r="A67" s="148"/>
      <c r="B67" s="351"/>
      <c r="D67" s="351" t="s">
        <v>139</v>
      </c>
      <c r="E67" s="148"/>
      <c r="F67" s="148"/>
      <c r="G67" s="148"/>
      <c r="H67" s="148"/>
      <c r="I67" s="148"/>
      <c r="J67" s="148"/>
      <c r="K67" s="148"/>
      <c r="L67" s="148"/>
      <c r="M67" s="148"/>
      <c r="N67" s="148"/>
    </row>
    <row r="68" spans="1:14" ht="23.1" customHeight="1">
      <c r="A68" s="148"/>
      <c r="B68" s="149"/>
      <c r="D68" s="351" t="s">
        <v>492</v>
      </c>
      <c r="E68" s="148"/>
      <c r="F68" s="148"/>
      <c r="G68" s="148"/>
      <c r="H68" s="148"/>
      <c r="I68" s="148"/>
      <c r="J68" s="148"/>
      <c r="K68" s="148"/>
      <c r="L68" s="148"/>
      <c r="M68" s="148"/>
      <c r="N68" s="148"/>
    </row>
  </sheetData>
  <mergeCells count="9">
    <mergeCell ref="F47:H47"/>
    <mergeCell ref="J47:L47"/>
    <mergeCell ref="A1:L1"/>
    <mergeCell ref="B4:D4"/>
    <mergeCell ref="F4:H4"/>
    <mergeCell ref="J4:L4"/>
    <mergeCell ref="A33:L33"/>
    <mergeCell ref="F17:H17"/>
    <mergeCell ref="J17:L17"/>
  </mergeCells>
  <pageMargins left="0.6692913385826772" right="0.23622047244094491" top="0.71" bottom="0.51181102362204722" header="0.35433070866141736" footer="0.27559055118110237"/>
  <pageSetup paperSize="9" scale="95" orientation="portrait" r:id="rId1"/>
</worksheet>
</file>

<file path=xl/worksheets/sheet6.xml><?xml version="1.0" encoding="utf-8"?>
<worksheet xmlns="http://schemas.openxmlformats.org/spreadsheetml/2006/main" xmlns:r="http://schemas.openxmlformats.org/officeDocument/2006/relationships">
  <dimension ref="A1:P93"/>
  <sheetViews>
    <sheetView topLeftCell="A19" zoomScale="80" zoomScaleNormal="80" zoomScaleSheetLayoutView="100" workbookViewId="0">
      <selection activeCell="A34" sqref="A34"/>
    </sheetView>
  </sheetViews>
  <sheetFormatPr defaultRowHeight="24" customHeight="1"/>
  <cols>
    <col min="1" max="1" width="4.42578125" style="53" customWidth="1"/>
    <col min="2" max="3" width="9.140625" style="53" customWidth="1"/>
    <col min="4" max="4" width="11.28515625" style="53" customWidth="1"/>
    <col min="5" max="5" width="15.7109375" style="53" customWidth="1"/>
    <col min="6" max="6" width="1.7109375" style="53" customWidth="1"/>
    <col min="7" max="7" width="15.7109375" style="53" customWidth="1"/>
    <col min="8" max="8" width="1.7109375" style="53" customWidth="1"/>
    <col min="9" max="9" width="15.7109375" style="53" customWidth="1"/>
    <col min="10" max="10" width="1.7109375" style="53" customWidth="1"/>
    <col min="11" max="11" width="15.7109375" style="53" customWidth="1"/>
    <col min="12" max="12" width="3.85546875" style="53" customWidth="1"/>
    <col min="13" max="16384" width="9.140625" style="53"/>
  </cols>
  <sheetData>
    <row r="1" spans="1:11" s="73" customFormat="1" ht="26.45" customHeight="1">
      <c r="A1" s="876" t="s">
        <v>831</v>
      </c>
      <c r="B1" s="877"/>
      <c r="C1" s="877"/>
      <c r="D1" s="877"/>
      <c r="E1" s="877"/>
      <c r="F1" s="877"/>
      <c r="G1" s="877"/>
      <c r="H1" s="877"/>
      <c r="I1" s="877"/>
      <c r="J1" s="877"/>
      <c r="K1" s="877"/>
    </row>
    <row r="2" spans="1:11" s="122" customFormat="1" ht="26.45" customHeight="1">
      <c r="A2" s="127"/>
      <c r="B2" s="107"/>
      <c r="C2" s="109"/>
      <c r="D2" s="577"/>
      <c r="E2" s="577"/>
      <c r="F2" s="577"/>
      <c r="G2" s="577"/>
      <c r="H2" s="577"/>
      <c r="I2" s="577"/>
      <c r="J2" s="578"/>
      <c r="K2" s="578"/>
    </row>
    <row r="3" spans="1:11" s="122" customFormat="1" ht="26.45" customHeight="1">
      <c r="A3" s="119" t="s">
        <v>497</v>
      </c>
      <c r="B3" s="127"/>
      <c r="C3" s="119"/>
      <c r="D3" s="119"/>
      <c r="E3" s="119"/>
      <c r="F3" s="119"/>
      <c r="G3" s="119"/>
      <c r="H3" s="119"/>
      <c r="I3" s="119"/>
      <c r="J3" s="119"/>
      <c r="K3" s="119"/>
    </row>
    <row r="4" spans="1:11" s="122" customFormat="1" ht="26.45" customHeight="1">
      <c r="A4" s="127" t="s">
        <v>942</v>
      </c>
      <c r="C4" s="119"/>
      <c r="D4" s="119"/>
      <c r="E4" s="119"/>
      <c r="F4" s="119"/>
      <c r="G4" s="119"/>
      <c r="H4" s="119"/>
      <c r="I4" s="119"/>
      <c r="J4" s="119"/>
      <c r="K4" s="119"/>
    </row>
    <row r="5" spans="1:11" s="122" customFormat="1" ht="26.45" customHeight="1">
      <c r="A5" s="119"/>
      <c r="B5" s="127"/>
      <c r="C5" s="119"/>
      <c r="D5" s="119"/>
      <c r="E5" s="119"/>
      <c r="F5" s="119"/>
      <c r="G5" s="119"/>
      <c r="H5" s="119"/>
      <c r="I5" s="119"/>
      <c r="J5" s="119"/>
      <c r="K5" s="230" t="s">
        <v>127</v>
      </c>
    </row>
    <row r="6" spans="1:11" s="122" customFormat="1" ht="26.45" customHeight="1">
      <c r="A6" s="119"/>
      <c r="B6" s="127"/>
      <c r="C6" s="119"/>
      <c r="D6" s="119"/>
      <c r="E6" s="886" t="s">
        <v>23</v>
      </c>
      <c r="F6" s="886"/>
      <c r="G6" s="886"/>
      <c r="H6" s="495"/>
      <c r="I6" s="887" t="s">
        <v>31</v>
      </c>
      <c r="J6" s="887"/>
      <c r="K6" s="887"/>
    </row>
    <row r="7" spans="1:11" s="107" customFormat="1" ht="26.45" customHeight="1">
      <c r="A7" s="119"/>
      <c r="B7" s="129"/>
      <c r="C7" s="129"/>
      <c r="D7" s="129"/>
      <c r="E7" s="579" t="s">
        <v>592</v>
      </c>
      <c r="F7" s="10"/>
      <c r="G7" s="579" t="s">
        <v>371</v>
      </c>
      <c r="H7" s="498"/>
      <c r="I7" s="579" t="str">
        <f>+E7</f>
        <v>March 31, 2017</v>
      </c>
      <c r="J7" s="10"/>
      <c r="K7" s="579" t="str">
        <f>+G7</f>
        <v>December 31, 2016</v>
      </c>
    </row>
    <row r="8" spans="1:11" s="122" customFormat="1" ht="26.45" customHeight="1">
      <c r="A8" s="119"/>
      <c r="B8" s="127" t="s">
        <v>0</v>
      </c>
      <c r="C8" s="119"/>
      <c r="D8" s="119"/>
      <c r="E8" s="51">
        <v>215000</v>
      </c>
      <c r="F8" s="581"/>
      <c r="G8" s="580">
        <v>215000</v>
      </c>
      <c r="H8" s="581"/>
      <c r="I8" s="54">
        <v>0</v>
      </c>
      <c r="J8" s="582"/>
      <c r="K8" s="292">
        <v>0</v>
      </c>
    </row>
    <row r="9" spans="1:11" s="122" customFormat="1" ht="26.45" customHeight="1">
      <c r="A9" s="119"/>
      <c r="B9" s="127" t="s">
        <v>351</v>
      </c>
      <c r="C9" s="119"/>
      <c r="D9" s="119"/>
      <c r="E9" s="51">
        <v>27620365.600000001</v>
      </c>
      <c r="F9" s="581"/>
      <c r="G9" s="580">
        <v>0</v>
      </c>
      <c r="H9" s="581"/>
      <c r="I9" s="54">
        <v>27620365.600000001</v>
      </c>
      <c r="J9" s="582"/>
      <c r="K9" s="292">
        <v>0</v>
      </c>
    </row>
    <row r="10" spans="1:11" s="122" customFormat="1" ht="26.45" customHeight="1">
      <c r="A10" s="119"/>
      <c r="B10" s="127" t="s">
        <v>491</v>
      </c>
      <c r="C10" s="119"/>
      <c r="D10" s="119"/>
      <c r="E10" s="51">
        <v>53500</v>
      </c>
      <c r="F10" s="581"/>
      <c r="G10" s="580">
        <v>25406606.760000002</v>
      </c>
      <c r="H10" s="581"/>
      <c r="I10" s="54">
        <v>53500</v>
      </c>
      <c r="J10" s="582"/>
      <c r="K10" s="292">
        <v>25406606.760000002</v>
      </c>
    </row>
    <row r="11" spans="1:11" s="107" customFormat="1" ht="26.45" customHeight="1">
      <c r="A11" s="119"/>
      <c r="B11" s="127" t="s">
        <v>1</v>
      </c>
      <c r="C11" s="119"/>
      <c r="D11" s="119"/>
      <c r="E11" s="51">
        <v>15104248.029999999</v>
      </c>
      <c r="F11" s="581"/>
      <c r="G11" s="580">
        <v>35987684.640000001</v>
      </c>
      <c r="H11" s="581"/>
      <c r="I11" s="80">
        <v>15080543.050000001</v>
      </c>
      <c r="J11" s="583"/>
      <c r="K11" s="582">
        <v>30010490.030000001</v>
      </c>
    </row>
    <row r="12" spans="1:11" s="107" customFormat="1" ht="26.45" customHeight="1">
      <c r="A12" s="119"/>
      <c r="B12" s="127" t="s">
        <v>2</v>
      </c>
      <c r="C12" s="119"/>
      <c r="D12" s="119"/>
      <c r="E12" s="51">
        <v>373187001.48000002</v>
      </c>
      <c r="F12" s="581"/>
      <c r="G12" s="580">
        <v>523477056.75</v>
      </c>
      <c r="H12" s="581"/>
      <c r="I12" s="65">
        <v>305687913.88999999</v>
      </c>
      <c r="J12" s="581"/>
      <c r="K12" s="581">
        <v>341982477.20999998</v>
      </c>
    </row>
    <row r="13" spans="1:11" s="107" customFormat="1" ht="26.45" customHeight="1">
      <c r="A13" s="119"/>
      <c r="B13" s="107" t="s">
        <v>179</v>
      </c>
      <c r="C13" s="119"/>
      <c r="D13" s="119"/>
      <c r="E13" s="51">
        <v>128746585.5</v>
      </c>
      <c r="F13" s="581"/>
      <c r="G13" s="580">
        <v>122403340.25</v>
      </c>
      <c r="H13" s="581"/>
      <c r="I13" s="65">
        <v>123746585.5</v>
      </c>
      <c r="J13" s="581"/>
      <c r="K13" s="581">
        <v>122233159.95</v>
      </c>
    </row>
    <row r="14" spans="1:11" s="107" customFormat="1" ht="26.45" customHeight="1" thickBot="1">
      <c r="A14" s="119"/>
      <c r="B14" s="127"/>
      <c r="C14" s="119" t="s">
        <v>3</v>
      </c>
      <c r="D14" s="119"/>
      <c r="E14" s="584">
        <f>SUM(E8:E13)</f>
        <v>544926700.61000001</v>
      </c>
      <c r="F14" s="119"/>
      <c r="G14" s="584">
        <f>SUM(G8:G13)</f>
        <v>707489688.39999998</v>
      </c>
      <c r="H14" s="119"/>
      <c r="I14" s="584">
        <f>SUM(I8:I13)</f>
        <v>472188908.03999996</v>
      </c>
      <c r="J14" s="119"/>
      <c r="K14" s="584">
        <f>SUM(K8:K13)</f>
        <v>519632733.94999999</v>
      </c>
    </row>
    <row r="15" spans="1:11" s="107" customFormat="1" ht="26.45" customHeight="1" thickTop="1">
      <c r="A15" s="127" t="s">
        <v>943</v>
      </c>
      <c r="C15" s="119"/>
      <c r="D15" s="119"/>
      <c r="E15" s="585"/>
      <c r="F15" s="119"/>
      <c r="G15" s="585"/>
      <c r="H15" s="119"/>
      <c r="I15" s="585"/>
      <c r="J15" s="119"/>
      <c r="K15" s="585"/>
    </row>
    <row r="16" spans="1:11" s="107" customFormat="1" ht="26.45" customHeight="1">
      <c r="A16" s="119" t="s">
        <v>944</v>
      </c>
      <c r="B16" s="127"/>
      <c r="C16" s="119"/>
      <c r="D16" s="119"/>
      <c r="E16" s="585"/>
      <c r="F16" s="119"/>
      <c r="G16" s="585"/>
      <c r="H16" s="119"/>
      <c r="I16" s="585"/>
      <c r="J16" s="119"/>
      <c r="K16" s="585"/>
    </row>
    <row r="17" spans="1:11" s="107" customFormat="1" ht="26.45" customHeight="1">
      <c r="A17" s="119"/>
      <c r="B17" s="127"/>
      <c r="C17" s="119"/>
      <c r="D17" s="119"/>
      <c r="E17" s="585"/>
      <c r="F17" s="119"/>
      <c r="G17" s="585"/>
      <c r="H17" s="119"/>
      <c r="I17" s="585"/>
      <c r="J17" s="119"/>
      <c r="K17" s="585"/>
    </row>
    <row r="18" spans="1:11" s="122" customFormat="1" ht="26.45" customHeight="1">
      <c r="A18" s="119" t="s">
        <v>498</v>
      </c>
      <c r="B18" s="127"/>
      <c r="C18" s="119"/>
      <c r="D18" s="119"/>
      <c r="E18" s="119"/>
      <c r="F18" s="119"/>
      <c r="G18" s="119"/>
      <c r="H18" s="119"/>
    </row>
    <row r="19" spans="1:11" s="122" customFormat="1" ht="26.45" customHeight="1">
      <c r="A19" s="515" t="s">
        <v>625</v>
      </c>
      <c r="B19" s="127"/>
      <c r="C19" s="119"/>
      <c r="D19" s="119"/>
      <c r="E19" s="119"/>
      <c r="F19" s="119"/>
      <c r="G19" s="119"/>
      <c r="H19" s="119"/>
    </row>
    <row r="20" spans="1:11" s="122" customFormat="1" ht="26.45" customHeight="1">
      <c r="A20" s="119"/>
      <c r="B20" s="127"/>
      <c r="C20" s="119"/>
      <c r="D20" s="119"/>
      <c r="E20" s="119"/>
      <c r="F20" s="119"/>
      <c r="G20" s="119"/>
      <c r="H20" s="119"/>
      <c r="K20" s="230" t="s">
        <v>127</v>
      </c>
    </row>
    <row r="21" spans="1:11" s="122" customFormat="1" ht="26.45" customHeight="1">
      <c r="A21" s="119"/>
      <c r="B21" s="127"/>
      <c r="C21" s="119"/>
      <c r="D21" s="119"/>
      <c r="E21" s="886" t="s">
        <v>23</v>
      </c>
      <c r="F21" s="886"/>
      <c r="G21" s="886"/>
      <c r="H21" s="495"/>
      <c r="I21" s="887" t="s">
        <v>31</v>
      </c>
      <c r="J21" s="887"/>
      <c r="K21" s="887"/>
    </row>
    <row r="22" spans="1:11" s="107" customFormat="1" ht="26.45" customHeight="1">
      <c r="A22" s="119"/>
      <c r="B22" s="129"/>
      <c r="C22" s="129"/>
      <c r="D22" s="129"/>
      <c r="E22" s="586" t="str">
        <f>+E7</f>
        <v>March 31, 2017</v>
      </c>
      <c r="F22" s="497"/>
      <c r="G22" s="529" t="str">
        <f>+G7</f>
        <v>December 31, 2016</v>
      </c>
      <c r="H22" s="498"/>
      <c r="I22" s="529" t="str">
        <f>+E22</f>
        <v>March 31, 2017</v>
      </c>
      <c r="J22" s="497"/>
      <c r="K22" s="529" t="str">
        <f>+K7</f>
        <v>December 31, 2016</v>
      </c>
    </row>
    <row r="23" spans="1:11" s="587" customFormat="1" ht="26.45" customHeight="1">
      <c r="B23" s="107" t="s">
        <v>952</v>
      </c>
      <c r="C23" s="569"/>
      <c r="D23" s="569"/>
      <c r="E23" s="215">
        <f>+I23</f>
        <v>255139345.16999999</v>
      </c>
      <c r="F23" s="589"/>
      <c r="G23" s="588">
        <v>243523504.16</v>
      </c>
      <c r="H23" s="590"/>
      <c r="I23" s="54">
        <v>255139345.16999999</v>
      </c>
      <c r="J23" s="589"/>
      <c r="K23" s="292">
        <v>243523504.16</v>
      </c>
    </row>
    <row r="24" spans="1:11" s="587" customFormat="1" ht="26.45" customHeight="1">
      <c r="B24" s="107" t="s">
        <v>951</v>
      </c>
      <c r="C24" s="569"/>
      <c r="D24" s="569"/>
      <c r="E24" s="215">
        <f>+I24</f>
        <v>856889444.27999997</v>
      </c>
      <c r="F24" s="589"/>
      <c r="G24" s="588">
        <v>704104307.75999999</v>
      </c>
      <c r="H24" s="590"/>
      <c r="I24" s="215">
        <v>856889444.27999997</v>
      </c>
      <c r="J24" s="589"/>
      <c r="K24" s="588">
        <v>704104307.75999999</v>
      </c>
    </row>
    <row r="25" spans="1:11" s="587" customFormat="1" ht="26.45" customHeight="1" thickBot="1">
      <c r="A25" s="107"/>
      <c r="C25" s="119" t="s">
        <v>3</v>
      </c>
      <c r="D25" s="569"/>
      <c r="E25" s="591">
        <f>SUM(E23:E24)</f>
        <v>1112028789.45</v>
      </c>
      <c r="F25" s="592"/>
      <c r="G25" s="591">
        <f>SUM(G23:G24)</f>
        <v>947627811.91999996</v>
      </c>
      <c r="H25" s="498"/>
      <c r="I25" s="591">
        <f>SUM(I23:I24)</f>
        <v>1112028789.45</v>
      </c>
      <c r="J25" s="592"/>
      <c r="K25" s="591">
        <f>SUM(K23:K24)</f>
        <v>947627811.91999996</v>
      </c>
    </row>
    <row r="26" spans="1:11" s="587" customFormat="1" ht="26.45" customHeight="1" thickTop="1">
      <c r="A26" s="107" t="s">
        <v>945</v>
      </c>
      <c r="C26" s="569"/>
      <c r="D26" s="569"/>
      <c r="E26" s="588"/>
      <c r="F26" s="592"/>
      <c r="G26" s="588"/>
      <c r="H26" s="498"/>
      <c r="I26" s="588"/>
      <c r="J26" s="592"/>
      <c r="K26" s="588"/>
    </row>
    <row r="27" spans="1:11" s="587" customFormat="1" ht="26.45" customHeight="1">
      <c r="A27" s="107" t="s">
        <v>946</v>
      </c>
      <c r="C27" s="569"/>
      <c r="D27" s="569"/>
      <c r="E27" s="588"/>
      <c r="F27" s="592"/>
      <c r="G27" s="588"/>
      <c r="H27" s="498"/>
      <c r="I27" s="588"/>
      <c r="J27" s="592"/>
      <c r="K27" s="588"/>
    </row>
    <row r="28" spans="1:11" s="587" customFormat="1" ht="26.45" customHeight="1">
      <c r="A28" s="107"/>
      <c r="C28" s="569"/>
      <c r="D28" s="569"/>
      <c r="E28" s="588"/>
      <c r="F28" s="592"/>
      <c r="G28" s="588"/>
      <c r="H28" s="498"/>
      <c r="I28" s="588"/>
      <c r="J28" s="592"/>
      <c r="K28" s="588"/>
    </row>
    <row r="29" spans="1:11" s="58" customFormat="1" ht="26.45" customHeight="1">
      <c r="A29" s="53"/>
      <c r="C29" s="542"/>
      <c r="D29" s="542"/>
      <c r="E29" s="215"/>
      <c r="F29" s="81"/>
      <c r="G29" s="215"/>
      <c r="H29" s="350"/>
      <c r="I29" s="215"/>
      <c r="J29" s="81"/>
      <c r="K29" s="215"/>
    </row>
    <row r="30" spans="1:11" s="58" customFormat="1" ht="26.45" customHeight="1">
      <c r="A30" s="53"/>
      <c r="D30" s="351" t="s">
        <v>139</v>
      </c>
      <c r="E30" s="9"/>
      <c r="F30" s="81"/>
      <c r="G30" s="215"/>
      <c r="H30" s="350"/>
      <c r="I30" s="215"/>
      <c r="J30" s="81"/>
      <c r="K30" s="215"/>
    </row>
    <row r="31" spans="1:11" s="58" customFormat="1" ht="26.45" customHeight="1">
      <c r="A31" s="53"/>
      <c r="D31" s="351" t="s">
        <v>492</v>
      </c>
      <c r="E31" s="9"/>
      <c r="F31" s="81"/>
      <c r="G31" s="215"/>
      <c r="H31" s="350"/>
      <c r="I31" s="215"/>
      <c r="J31" s="81"/>
      <c r="K31" s="215"/>
    </row>
    <row r="32" spans="1:11" s="58" customFormat="1" ht="23.1" customHeight="1">
      <c r="A32" s="876" t="s">
        <v>832</v>
      </c>
      <c r="B32" s="877"/>
      <c r="C32" s="877"/>
      <c r="D32" s="877"/>
      <c r="E32" s="877"/>
      <c r="F32" s="877"/>
      <c r="G32" s="877"/>
      <c r="H32" s="877"/>
      <c r="I32" s="877"/>
      <c r="J32" s="877"/>
      <c r="K32" s="877"/>
    </row>
    <row r="33" spans="1:11" s="58" customFormat="1" ht="23.1" customHeight="1">
      <c r="A33" s="53"/>
      <c r="C33" s="542"/>
      <c r="D33" s="542"/>
      <c r="E33" s="215"/>
      <c r="F33" s="81"/>
      <c r="G33" s="215"/>
      <c r="H33" s="350"/>
      <c r="I33" s="215"/>
      <c r="J33" s="81"/>
      <c r="K33" s="215"/>
    </row>
    <row r="34" spans="1:11" s="58" customFormat="1" ht="23.1" customHeight="1">
      <c r="A34" s="53" t="s">
        <v>499</v>
      </c>
      <c r="C34" s="542"/>
      <c r="D34" s="542"/>
      <c r="E34" s="215"/>
      <c r="F34" s="264"/>
      <c r="G34" s="215"/>
      <c r="H34" s="265"/>
      <c r="I34" s="215"/>
      <c r="J34" s="264"/>
      <c r="K34" s="215"/>
    </row>
    <row r="35" spans="1:11" s="58" customFormat="1" ht="23.1" customHeight="1">
      <c r="A35" s="263" t="s">
        <v>626</v>
      </c>
      <c r="C35" s="542"/>
      <c r="D35" s="542"/>
      <c r="E35" s="215"/>
      <c r="F35" s="264"/>
      <c r="G35" s="215"/>
      <c r="H35" s="265"/>
      <c r="I35" s="215"/>
      <c r="J35" s="264"/>
      <c r="K35" s="215"/>
    </row>
    <row r="36" spans="1:11" s="58" customFormat="1" ht="23.1" customHeight="1">
      <c r="A36" s="53"/>
      <c r="C36" s="542"/>
      <c r="D36" s="542"/>
      <c r="E36" s="215"/>
      <c r="F36" s="264"/>
      <c r="G36" s="215"/>
      <c r="H36" s="265"/>
      <c r="I36" s="215"/>
      <c r="J36" s="264"/>
      <c r="K36" s="230" t="s">
        <v>127</v>
      </c>
    </row>
    <row r="37" spans="1:11" s="58" customFormat="1" ht="23.1" customHeight="1">
      <c r="A37" s="53"/>
      <c r="C37" s="542"/>
      <c r="D37" s="542"/>
      <c r="E37" s="267" t="s">
        <v>486</v>
      </c>
      <c r="F37" s="267"/>
      <c r="G37" s="267"/>
      <c r="H37" s="268"/>
      <c r="I37" s="269"/>
      <c r="J37" s="270"/>
      <c r="K37" s="269"/>
    </row>
    <row r="38" spans="1:11" s="58" customFormat="1" ht="23.1" customHeight="1">
      <c r="A38" s="53"/>
      <c r="C38" s="542"/>
      <c r="D38" s="542"/>
      <c r="E38" s="271" t="str">
        <f>+E22</f>
        <v>March 31, 2017</v>
      </c>
      <c r="F38" s="272"/>
      <c r="G38" s="273"/>
      <c r="H38" s="265"/>
      <c r="I38" s="271" t="str">
        <f>+G22</f>
        <v>December 31, 2016</v>
      </c>
      <c r="J38" s="272"/>
      <c r="K38" s="273"/>
    </row>
    <row r="39" spans="1:11" s="58" customFormat="1" ht="23.1" customHeight="1">
      <c r="A39" s="53"/>
      <c r="C39" s="542"/>
      <c r="D39" s="542"/>
      <c r="E39" s="266" t="s">
        <v>225</v>
      </c>
      <c r="F39" s="264"/>
      <c r="G39" s="342"/>
      <c r="H39" s="265"/>
      <c r="I39" s="266" t="s">
        <v>225</v>
      </c>
      <c r="J39" s="264"/>
      <c r="K39" s="342"/>
    </row>
    <row r="40" spans="1:11" s="58" customFormat="1" ht="23.1" customHeight="1">
      <c r="A40" s="53"/>
      <c r="C40" s="542"/>
      <c r="D40" s="542"/>
      <c r="E40" s="339" t="s">
        <v>268</v>
      </c>
      <c r="F40" s="264"/>
      <c r="G40" s="339" t="s">
        <v>224</v>
      </c>
      <c r="H40" s="265"/>
      <c r="I40" s="339" t="s">
        <v>268</v>
      </c>
      <c r="J40" s="264"/>
      <c r="K40" s="339" t="s">
        <v>224</v>
      </c>
    </row>
    <row r="41" spans="1:11" s="58" customFormat="1" ht="23.1" customHeight="1">
      <c r="B41" s="642" t="s">
        <v>226</v>
      </c>
      <c r="C41" s="542"/>
      <c r="D41" s="542"/>
      <c r="E41" s="215"/>
      <c r="F41" s="264"/>
      <c r="G41" s="215"/>
      <c r="H41" s="265"/>
      <c r="I41" s="215"/>
      <c r="J41" s="264"/>
      <c r="K41" s="215"/>
    </row>
    <row r="42" spans="1:11" s="58" customFormat="1" ht="23.1" customHeight="1">
      <c r="B42" s="642" t="s">
        <v>954</v>
      </c>
      <c r="C42" s="542"/>
      <c r="D42" s="542"/>
      <c r="E42" s="287">
        <v>854842150.95000005</v>
      </c>
      <c r="F42" s="81"/>
      <c r="G42" s="287">
        <v>856889444.27999997</v>
      </c>
      <c r="H42" s="288"/>
      <c r="I42" s="287">
        <v>697671612.90999997</v>
      </c>
      <c r="J42" s="81"/>
      <c r="K42" s="287">
        <v>704104307.75999999</v>
      </c>
    </row>
    <row r="43" spans="1:11" s="58" customFormat="1" ht="23.1" customHeight="1">
      <c r="B43" s="642" t="s">
        <v>955</v>
      </c>
      <c r="C43" s="542"/>
      <c r="D43" s="542"/>
      <c r="E43" s="415">
        <v>2047293.33</v>
      </c>
      <c r="F43" s="81"/>
      <c r="G43" s="415">
        <v>0</v>
      </c>
      <c r="H43" s="288"/>
      <c r="I43" s="415">
        <v>6432694.8499999996</v>
      </c>
      <c r="J43" s="81"/>
      <c r="K43" s="415">
        <v>0</v>
      </c>
    </row>
    <row r="44" spans="1:11" s="58" customFormat="1" ht="23.1" customHeight="1" thickBot="1">
      <c r="B44" s="274" t="s">
        <v>348</v>
      </c>
      <c r="C44" s="542"/>
      <c r="D44" s="542"/>
      <c r="E44" s="229">
        <f>SUM(E42:E43)</f>
        <v>856889444.28000009</v>
      </c>
      <c r="F44" s="264"/>
      <c r="G44" s="229">
        <f>SUM(G42:G43)</f>
        <v>856889444.27999997</v>
      </c>
      <c r="H44" s="265"/>
      <c r="I44" s="229">
        <f>SUM(I42:I43)</f>
        <v>704104307.75999999</v>
      </c>
      <c r="J44" s="264"/>
      <c r="K44" s="229">
        <f>SUM(K42:K43)</f>
        <v>704104307.75999999</v>
      </c>
    </row>
    <row r="45" spans="1:11" s="58" customFormat="1" ht="23.1" customHeight="1" thickTop="1">
      <c r="A45" s="53"/>
      <c r="C45" s="542"/>
      <c r="D45" s="542"/>
      <c r="E45" s="215"/>
      <c r="F45" s="264"/>
      <c r="G45" s="215"/>
      <c r="H45" s="265"/>
      <c r="I45" s="215"/>
      <c r="J45" s="264"/>
      <c r="K45" s="215"/>
    </row>
    <row r="46" spans="1:11" s="58" customFormat="1" ht="23.1" customHeight="1">
      <c r="A46" s="352" t="s">
        <v>500</v>
      </c>
      <c r="B46" s="353"/>
      <c r="C46" s="352"/>
      <c r="D46" s="352"/>
      <c r="E46" s="352"/>
      <c r="F46" s="352"/>
      <c r="G46" s="352"/>
      <c r="H46" s="352"/>
      <c r="I46" s="25"/>
      <c r="J46" s="352"/>
      <c r="K46" s="25"/>
    </row>
    <row r="47" spans="1:11" s="58" customFormat="1" ht="23.1" customHeight="1">
      <c r="A47" s="642" t="s">
        <v>953</v>
      </c>
      <c r="B47" s="353"/>
      <c r="C47" s="352"/>
      <c r="D47" s="352"/>
      <c r="E47" s="352"/>
      <c r="F47" s="352"/>
      <c r="G47" s="352"/>
      <c r="H47" s="352"/>
      <c r="I47" s="25"/>
      <c r="J47" s="352"/>
      <c r="K47" s="25"/>
    </row>
    <row r="48" spans="1:11" s="58" customFormat="1" ht="23.1" customHeight="1">
      <c r="A48" s="352"/>
      <c r="B48" s="353"/>
      <c r="C48" s="352"/>
      <c r="D48" s="352"/>
      <c r="E48" s="352"/>
      <c r="F48" s="352"/>
      <c r="G48" s="352"/>
      <c r="H48" s="352"/>
      <c r="I48" s="73"/>
      <c r="J48" s="73"/>
      <c r="K48" s="230" t="s">
        <v>127</v>
      </c>
    </row>
    <row r="49" spans="1:11" s="58" customFormat="1" ht="23.1" customHeight="1">
      <c r="A49" s="352"/>
      <c r="B49" s="353"/>
      <c r="C49" s="352"/>
      <c r="D49" s="352"/>
      <c r="E49" s="881" t="s">
        <v>23</v>
      </c>
      <c r="F49" s="881"/>
      <c r="G49" s="881"/>
      <c r="H49" s="78"/>
      <c r="I49" s="882" t="s">
        <v>31</v>
      </c>
      <c r="J49" s="882"/>
      <c r="K49" s="882"/>
    </row>
    <row r="50" spans="1:11" s="58" customFormat="1" ht="23.1" customHeight="1">
      <c r="A50" s="352"/>
      <c r="B50" s="72"/>
      <c r="C50" s="72"/>
      <c r="D50" s="72"/>
      <c r="E50" s="452" t="str">
        <f>+E7</f>
        <v>March 31, 2017</v>
      </c>
      <c r="F50" s="62"/>
      <c r="G50" s="452" t="str">
        <f>+G7</f>
        <v>December 31, 2016</v>
      </c>
      <c r="H50" s="350"/>
      <c r="I50" s="452" t="str">
        <f>+E50</f>
        <v>March 31, 2017</v>
      </c>
      <c r="J50" s="62"/>
      <c r="K50" s="452" t="str">
        <f>+G50</f>
        <v>December 31, 2016</v>
      </c>
    </row>
    <row r="51" spans="1:11" s="58" customFormat="1" ht="23.1" customHeight="1">
      <c r="A51" s="352"/>
      <c r="B51" s="352" t="s">
        <v>105</v>
      </c>
      <c r="C51" s="352"/>
      <c r="D51" s="72"/>
      <c r="E51" s="92"/>
      <c r="F51" s="92"/>
      <c r="G51" s="92"/>
      <c r="H51" s="92"/>
      <c r="I51" s="92"/>
      <c r="J51" s="92"/>
      <c r="K51" s="92"/>
    </row>
    <row r="52" spans="1:11" s="58" customFormat="1" ht="23.1" customHeight="1">
      <c r="A52" s="352"/>
      <c r="B52" s="353" t="s">
        <v>269</v>
      </c>
      <c r="C52" s="352"/>
      <c r="D52" s="72"/>
      <c r="E52" s="92"/>
      <c r="F52" s="92"/>
      <c r="G52" s="92"/>
      <c r="H52" s="92"/>
      <c r="I52" s="92"/>
      <c r="J52" s="92"/>
      <c r="K52" s="92"/>
    </row>
    <row r="53" spans="1:11" s="58" customFormat="1" ht="23.1" customHeight="1">
      <c r="A53" s="352"/>
      <c r="B53" s="353" t="s">
        <v>270</v>
      </c>
      <c r="C53" s="72"/>
      <c r="D53" s="72"/>
      <c r="E53" s="427">
        <v>143297174.02000001</v>
      </c>
      <c r="F53" s="428"/>
      <c r="G53" s="427">
        <v>297831484.91000003</v>
      </c>
      <c r="H53" s="429"/>
      <c r="I53" s="427">
        <v>230839061.49000001</v>
      </c>
      <c r="J53" s="428"/>
      <c r="K53" s="427">
        <v>385219441.20999998</v>
      </c>
    </row>
    <row r="54" spans="1:11" s="58" customFormat="1" ht="23.1" customHeight="1">
      <c r="A54" s="352"/>
      <c r="B54" s="353" t="s">
        <v>288</v>
      </c>
      <c r="C54" s="352"/>
      <c r="D54" s="352"/>
      <c r="E54" s="427"/>
      <c r="F54" s="65"/>
      <c r="G54" s="427"/>
      <c r="H54" s="352"/>
      <c r="I54" s="82"/>
      <c r="J54" s="65"/>
      <c r="K54" s="82"/>
    </row>
    <row r="55" spans="1:11" s="58" customFormat="1" ht="23.1" customHeight="1">
      <c r="A55" s="352"/>
      <c r="B55" s="353" t="s">
        <v>275</v>
      </c>
      <c r="C55" s="352"/>
      <c r="D55" s="352"/>
      <c r="E55" s="53"/>
      <c r="F55" s="65"/>
      <c r="G55" s="53"/>
      <c r="H55" s="352"/>
      <c r="I55" s="82"/>
      <c r="J55" s="65"/>
      <c r="K55" s="82"/>
    </row>
    <row r="56" spans="1:11" s="58" customFormat="1" ht="23.1" customHeight="1">
      <c r="A56" s="352"/>
      <c r="B56" s="353" t="s">
        <v>271</v>
      </c>
      <c r="C56" s="352"/>
      <c r="D56" s="352"/>
      <c r="E56" s="430">
        <v>298925321.56999999</v>
      </c>
      <c r="F56" s="431"/>
      <c r="G56" s="430">
        <v>174290008.88</v>
      </c>
      <c r="H56" s="431"/>
      <c r="I56" s="432">
        <v>283393302.87</v>
      </c>
      <c r="J56" s="431"/>
      <c r="K56" s="432">
        <v>157326782.28999999</v>
      </c>
    </row>
    <row r="57" spans="1:11" s="58" customFormat="1" ht="23.1" customHeight="1">
      <c r="A57" s="352"/>
      <c r="B57" s="353" t="s">
        <v>272</v>
      </c>
      <c r="C57" s="352"/>
      <c r="D57" s="352"/>
      <c r="E57" s="430">
        <v>366450.05</v>
      </c>
      <c r="F57" s="431"/>
      <c r="G57" s="430">
        <v>4649726.1100000003</v>
      </c>
      <c r="H57" s="431"/>
      <c r="I57" s="432">
        <v>0</v>
      </c>
      <c r="J57" s="431"/>
      <c r="K57" s="432">
        <v>746488.24</v>
      </c>
    </row>
    <row r="58" spans="1:11" s="58" customFormat="1" ht="23.1" customHeight="1">
      <c r="A58" s="352"/>
      <c r="B58" s="353" t="s">
        <v>273</v>
      </c>
      <c r="C58" s="352"/>
      <c r="D58" s="352"/>
      <c r="E58" s="430">
        <v>36490.21</v>
      </c>
      <c r="F58" s="431"/>
      <c r="G58" s="430">
        <v>900805.64</v>
      </c>
      <c r="H58" s="431"/>
      <c r="I58" s="432">
        <v>0</v>
      </c>
      <c r="J58" s="431"/>
      <c r="K58" s="432">
        <v>587915.03</v>
      </c>
    </row>
    <row r="59" spans="1:11" s="58" customFormat="1" ht="23.1" customHeight="1">
      <c r="A59" s="352"/>
      <c r="B59" s="353" t="s">
        <v>274</v>
      </c>
      <c r="C59" s="352"/>
      <c r="D59" s="352"/>
      <c r="E59" s="433">
        <v>18856763.879999999</v>
      </c>
      <c r="F59" s="431"/>
      <c r="G59" s="433">
        <v>18740740.25</v>
      </c>
      <c r="H59" s="431"/>
      <c r="I59" s="433">
        <v>15317892.939999999</v>
      </c>
      <c r="J59" s="431"/>
      <c r="K59" s="433">
        <v>15317892.939999999</v>
      </c>
    </row>
    <row r="60" spans="1:11" s="58" customFormat="1" ht="23.1" customHeight="1">
      <c r="A60" s="352"/>
      <c r="B60" s="353"/>
      <c r="C60" s="352" t="s">
        <v>3</v>
      </c>
      <c r="D60" s="352"/>
      <c r="E60" s="83">
        <f>SUM(E53:E59)</f>
        <v>461482199.73000002</v>
      </c>
      <c r="F60" s="84"/>
      <c r="G60" s="85">
        <f>SUM(G53:G59)</f>
        <v>496412765.79000002</v>
      </c>
      <c r="H60" s="84"/>
      <c r="I60" s="85">
        <f>SUM(I53:I59)</f>
        <v>529550257.30000001</v>
      </c>
      <c r="J60" s="84"/>
      <c r="K60" s="85">
        <f>SUM(K53:K59)</f>
        <v>559198519.71000004</v>
      </c>
    </row>
    <row r="61" spans="1:11" ht="23.1" customHeight="1">
      <c r="A61" s="352"/>
      <c r="B61" s="353" t="s">
        <v>287</v>
      </c>
      <c r="C61" s="352"/>
      <c r="D61" s="352"/>
      <c r="E61" s="86"/>
      <c r="F61" s="87"/>
      <c r="G61" s="87"/>
      <c r="H61" s="87"/>
      <c r="I61" s="87"/>
      <c r="J61" s="87"/>
      <c r="K61" s="87"/>
    </row>
    <row r="62" spans="1:11" ht="23.1" customHeight="1">
      <c r="A62" s="352"/>
      <c r="B62" s="53" t="s">
        <v>4</v>
      </c>
      <c r="C62" s="352"/>
      <c r="D62" s="352"/>
      <c r="E62" s="829">
        <v>-18599092.940000001</v>
      </c>
      <c r="F62" s="830"/>
      <c r="G62" s="829">
        <v>-18300892.940000001</v>
      </c>
      <c r="H62" s="830"/>
      <c r="I62" s="829">
        <v>-15317892.939999999</v>
      </c>
      <c r="J62" s="830"/>
      <c r="K62" s="829">
        <v>-15317892.939999999</v>
      </c>
    </row>
    <row r="63" spans="1:11" ht="23.1" customHeight="1">
      <c r="A63" s="352"/>
      <c r="B63" s="353" t="s">
        <v>365</v>
      </c>
      <c r="C63" s="352"/>
      <c r="D63" s="352"/>
      <c r="E63" s="451">
        <f>SUM(E60:E62)</f>
        <v>442883106.79000002</v>
      </c>
      <c r="F63" s="84"/>
      <c r="G63" s="88">
        <f>SUM(G60:G62)</f>
        <v>478111872.85000002</v>
      </c>
      <c r="H63" s="84"/>
      <c r="I63" s="88">
        <f>SUM(I60:I62)</f>
        <v>514232364.36000001</v>
      </c>
      <c r="J63" s="84"/>
      <c r="K63" s="88">
        <f>SUM(K60:K62)</f>
        <v>543880626.76999998</v>
      </c>
    </row>
    <row r="64" spans="1:11" s="58" customFormat="1" ht="23.1" customHeight="1">
      <c r="A64" s="53"/>
      <c r="C64" s="542"/>
      <c r="D64" s="542"/>
      <c r="E64" s="215"/>
      <c r="F64" s="264"/>
      <c r="G64" s="215"/>
      <c r="H64" s="265"/>
      <c r="I64" s="215"/>
      <c r="J64" s="264"/>
      <c r="K64" s="215"/>
    </row>
    <row r="65" spans="1:12" s="58" customFormat="1" ht="23.1" customHeight="1">
      <c r="A65" s="53"/>
      <c r="C65" s="565"/>
      <c r="D65" s="565"/>
      <c r="E65" s="215"/>
      <c r="F65" s="264"/>
      <c r="G65" s="215"/>
      <c r="H65" s="265"/>
      <c r="I65" s="215"/>
      <c r="J65" s="264"/>
      <c r="K65" s="215"/>
    </row>
    <row r="66" spans="1:12" ht="23.1" customHeight="1">
      <c r="A66" s="353" t="s">
        <v>860</v>
      </c>
      <c r="B66" s="58"/>
      <c r="C66" s="58"/>
      <c r="D66" s="351" t="s">
        <v>139</v>
      </c>
      <c r="E66" s="9"/>
      <c r="F66" s="352"/>
      <c r="G66" s="352"/>
      <c r="H66" s="55"/>
      <c r="I66" s="56"/>
      <c r="J66" s="352"/>
      <c r="K66" s="352"/>
      <c r="L66" s="352"/>
    </row>
    <row r="67" spans="1:12" ht="23.1" customHeight="1">
      <c r="A67" s="353"/>
      <c r="B67" s="58"/>
      <c r="C67" s="58"/>
      <c r="D67" s="351" t="s">
        <v>492</v>
      </c>
      <c r="E67" s="9"/>
      <c r="F67" s="352"/>
      <c r="G67" s="352"/>
      <c r="H67" s="55"/>
      <c r="I67" s="56"/>
      <c r="J67" s="352"/>
      <c r="K67" s="352"/>
      <c r="L67" s="352"/>
    </row>
    <row r="68" spans="1:12" ht="27.95" customHeight="1">
      <c r="A68" s="876" t="s">
        <v>956</v>
      </c>
      <c r="B68" s="876"/>
      <c r="C68" s="876"/>
      <c r="D68" s="876"/>
      <c r="E68" s="876"/>
      <c r="F68" s="876"/>
      <c r="G68" s="876"/>
      <c r="H68" s="876"/>
      <c r="I68" s="876"/>
      <c r="J68" s="876"/>
      <c r="K68" s="876"/>
      <c r="L68" s="352"/>
    </row>
    <row r="69" spans="1:12" ht="27.95" customHeight="1">
      <c r="A69" s="538"/>
      <c r="B69" s="539"/>
      <c r="C69" s="539"/>
      <c r="D69" s="539"/>
      <c r="E69" s="539"/>
      <c r="F69" s="539"/>
      <c r="G69" s="539"/>
      <c r="H69" s="539"/>
      <c r="I69" s="539"/>
      <c r="J69" s="539"/>
      <c r="K69" s="539"/>
      <c r="L69" s="352"/>
    </row>
    <row r="70" spans="1:12" ht="27.95" customHeight="1">
      <c r="A70" s="352" t="s">
        <v>501</v>
      </c>
    </row>
    <row r="71" spans="1:12" ht="27.95" customHeight="1">
      <c r="A71" s="352"/>
      <c r="B71" s="353"/>
      <c r="C71" s="352"/>
      <c r="D71" s="352"/>
      <c r="E71" s="352"/>
      <c r="F71" s="352"/>
      <c r="G71" s="352"/>
      <c r="H71" s="352"/>
      <c r="I71" s="73"/>
      <c r="J71" s="73"/>
      <c r="K71" s="230" t="s">
        <v>127</v>
      </c>
    </row>
    <row r="72" spans="1:12" s="73" customFormat="1" ht="27.95" customHeight="1">
      <c r="A72" s="352"/>
      <c r="B72" s="353"/>
      <c r="C72" s="352"/>
      <c r="D72" s="352"/>
      <c r="E72" s="881" t="s">
        <v>23</v>
      </c>
      <c r="F72" s="881"/>
      <c r="G72" s="881"/>
      <c r="H72" s="78"/>
      <c r="I72" s="882" t="s">
        <v>31</v>
      </c>
      <c r="J72" s="882"/>
      <c r="K72" s="882"/>
    </row>
    <row r="73" spans="1:12" s="73" customFormat="1" ht="27.95" customHeight="1">
      <c r="A73" s="352"/>
      <c r="B73" s="72"/>
      <c r="C73" s="72"/>
      <c r="D73" s="72"/>
      <c r="E73" s="452" t="str">
        <f>+E50</f>
        <v>March 31, 2017</v>
      </c>
      <c r="F73" s="62"/>
      <c r="G73" s="452" t="str">
        <f>+G50</f>
        <v>December 31, 2016</v>
      </c>
      <c r="H73" s="350"/>
      <c r="I73" s="452" t="str">
        <f>+E73</f>
        <v>March 31, 2017</v>
      </c>
      <c r="J73" s="62"/>
      <c r="K73" s="452" t="str">
        <f>+G73</f>
        <v>December 31, 2016</v>
      </c>
    </row>
    <row r="74" spans="1:12" ht="27.95" customHeight="1">
      <c r="A74" s="352"/>
      <c r="B74" s="53" t="s">
        <v>100</v>
      </c>
      <c r="C74" s="352"/>
      <c r="D74" s="352"/>
      <c r="E74" s="89"/>
      <c r="F74" s="89"/>
      <c r="G74" s="89"/>
      <c r="H74" s="89"/>
      <c r="I74" s="89"/>
      <c r="J74" s="89"/>
      <c r="K74" s="89"/>
    </row>
    <row r="75" spans="1:12" ht="27.95" customHeight="1">
      <c r="A75" s="352"/>
      <c r="B75" s="353" t="s">
        <v>101</v>
      </c>
      <c r="C75" s="72"/>
      <c r="D75" s="72"/>
      <c r="E75" s="434">
        <v>3715287.21</v>
      </c>
      <c r="F75" s="431"/>
      <c r="G75" s="434">
        <v>5263273.4000000004</v>
      </c>
      <c r="H75" s="431"/>
      <c r="I75" s="434">
        <v>2461083.63</v>
      </c>
      <c r="J75" s="431"/>
      <c r="K75" s="434">
        <v>1457936.81</v>
      </c>
    </row>
    <row r="76" spans="1:12" ht="27.95" customHeight="1">
      <c r="A76" s="352"/>
      <c r="B76" s="353" t="s">
        <v>102</v>
      </c>
      <c r="C76" s="72"/>
      <c r="D76" s="72"/>
      <c r="E76" s="434">
        <v>38435920.07</v>
      </c>
      <c r="F76" s="431"/>
      <c r="G76" s="434">
        <v>67207883.849999994</v>
      </c>
      <c r="H76" s="431"/>
      <c r="I76" s="434">
        <v>36114582.920000002</v>
      </c>
      <c r="J76" s="431"/>
      <c r="K76" s="434">
        <v>25496083.739999998</v>
      </c>
    </row>
    <row r="77" spans="1:12" ht="27.95" customHeight="1">
      <c r="A77" s="352"/>
      <c r="B77" s="353" t="s">
        <v>507</v>
      </c>
      <c r="C77" s="72"/>
      <c r="D77" s="72"/>
      <c r="E77" s="434">
        <v>2899717.07</v>
      </c>
      <c r="F77" s="431"/>
      <c r="G77" s="434">
        <v>2836804.77</v>
      </c>
      <c r="H77" s="431"/>
      <c r="I77" s="434">
        <v>3953317.94</v>
      </c>
      <c r="J77" s="431"/>
      <c r="K77" s="434">
        <v>4026147.97</v>
      </c>
    </row>
    <row r="78" spans="1:12" ht="27.95" customHeight="1">
      <c r="A78" s="352"/>
      <c r="B78" s="595" t="s">
        <v>511</v>
      </c>
      <c r="C78" s="72"/>
      <c r="D78" s="72"/>
      <c r="E78" s="434">
        <v>8813871.3000000007</v>
      </c>
      <c r="F78" s="431"/>
      <c r="G78" s="434">
        <v>19802653.07</v>
      </c>
      <c r="H78" s="431"/>
      <c r="I78" s="434">
        <v>8289629.0899999999</v>
      </c>
      <c r="J78" s="431"/>
      <c r="K78" s="434">
        <v>19319015.670000002</v>
      </c>
    </row>
    <row r="79" spans="1:12" ht="27.95" customHeight="1">
      <c r="A79" s="352"/>
      <c r="B79" s="353"/>
      <c r="C79" s="352" t="s">
        <v>3</v>
      </c>
      <c r="D79" s="72"/>
      <c r="E79" s="90">
        <f>SUM(E75:E78)</f>
        <v>53864795.650000006</v>
      </c>
      <c r="F79" s="89"/>
      <c r="G79" s="90">
        <f>SUM(G75:G78)</f>
        <v>95110615.090000004</v>
      </c>
      <c r="H79" s="89"/>
      <c r="I79" s="90">
        <f>SUM(I75:I78)</f>
        <v>50818613.579999998</v>
      </c>
      <c r="J79" s="89"/>
      <c r="K79" s="90">
        <f>SUM(K75:K78)</f>
        <v>50299184.189999998</v>
      </c>
    </row>
    <row r="80" spans="1:12" ht="27.95" customHeight="1" thickBot="1">
      <c r="A80" s="352"/>
      <c r="B80" s="53" t="s">
        <v>472</v>
      </c>
      <c r="C80" s="352"/>
      <c r="D80" s="72"/>
      <c r="E80" s="91">
        <f>E63+E79</f>
        <v>496747902.44000006</v>
      </c>
      <c r="F80" s="92"/>
      <c r="G80" s="91">
        <f>G63+G79</f>
        <v>573222487.94000006</v>
      </c>
      <c r="H80" s="92"/>
      <c r="I80" s="91">
        <f>I63+I79</f>
        <v>565050977.94000006</v>
      </c>
      <c r="J80" s="92"/>
      <c r="K80" s="91">
        <f>K63+K79</f>
        <v>594179810.96000004</v>
      </c>
    </row>
    <row r="81" spans="1:16" s="107" customFormat="1" ht="27.95" customHeight="1" thickTop="1">
      <c r="A81" s="53" t="s">
        <v>681</v>
      </c>
      <c r="B81" s="128"/>
      <c r="G81" s="119"/>
      <c r="H81" s="128"/>
      <c r="I81" s="119"/>
      <c r="K81" s="136"/>
      <c r="L81" s="136"/>
      <c r="M81" s="136"/>
      <c r="N81" s="136"/>
      <c r="P81" s="128"/>
    </row>
    <row r="82" spans="1:16" ht="27.95" customHeight="1">
      <c r="A82" s="53" t="s">
        <v>960</v>
      </c>
    </row>
    <row r="83" spans="1:16" s="107" customFormat="1" ht="27.95" customHeight="1">
      <c r="A83" s="53" t="s">
        <v>958</v>
      </c>
      <c r="B83" s="128"/>
      <c r="G83" s="119"/>
      <c r="H83" s="128"/>
      <c r="I83" s="119"/>
      <c r="K83" s="136"/>
      <c r="L83" s="136"/>
      <c r="M83" s="136"/>
      <c r="N83" s="136"/>
      <c r="P83" s="128"/>
    </row>
    <row r="84" spans="1:16" s="574" customFormat="1" ht="27.95" customHeight="1">
      <c r="A84" s="205" t="s">
        <v>682</v>
      </c>
      <c r="B84" s="852"/>
      <c r="G84" s="667"/>
      <c r="H84" s="852"/>
      <c r="I84" s="667"/>
      <c r="K84" s="853"/>
      <c r="L84" s="853"/>
      <c r="M84" s="853"/>
      <c r="N84" s="853"/>
      <c r="P84" s="852"/>
    </row>
    <row r="85" spans="1:16" s="574" customFormat="1" ht="27.95" customHeight="1">
      <c r="A85" s="53" t="s">
        <v>959</v>
      </c>
      <c r="B85" s="852"/>
      <c r="G85" s="667"/>
      <c r="H85" s="852"/>
      <c r="I85" s="667"/>
      <c r="K85" s="853"/>
      <c r="L85" s="853"/>
      <c r="M85" s="853"/>
      <c r="N85" s="853"/>
      <c r="P85" s="852"/>
    </row>
    <row r="86" spans="1:16" s="205" customFormat="1" ht="27.95" customHeight="1">
      <c r="A86" s="53" t="s">
        <v>957</v>
      </c>
      <c r="C86" s="168"/>
      <c r="D86" s="425"/>
      <c r="E86" s="854"/>
      <c r="F86" s="854"/>
      <c r="G86" s="854"/>
      <c r="H86" s="854"/>
      <c r="I86" s="854"/>
      <c r="J86" s="854"/>
      <c r="K86" s="854"/>
    </row>
    <row r="87" spans="1:16" ht="27.95" customHeight="1">
      <c r="A87" s="352"/>
      <c r="C87" s="352"/>
      <c r="D87" s="72"/>
      <c r="E87" s="92"/>
      <c r="F87" s="92"/>
      <c r="G87" s="92"/>
      <c r="H87" s="92"/>
      <c r="I87" s="92"/>
      <c r="J87" s="92"/>
      <c r="K87" s="92"/>
    </row>
    <row r="88" spans="1:16" ht="27.95" customHeight="1">
      <c r="A88" s="352"/>
      <c r="C88" s="352"/>
      <c r="D88" s="72"/>
      <c r="E88" s="92"/>
      <c r="F88" s="92"/>
      <c r="G88" s="92"/>
      <c r="H88" s="92"/>
      <c r="I88" s="92"/>
      <c r="J88" s="92"/>
      <c r="K88" s="92"/>
    </row>
    <row r="89" spans="1:16" ht="27.95" customHeight="1">
      <c r="A89" s="642"/>
      <c r="C89" s="642"/>
      <c r="D89" s="72"/>
      <c r="E89" s="92"/>
      <c r="F89" s="92"/>
      <c r="G89" s="92"/>
      <c r="H89" s="92"/>
      <c r="I89" s="92"/>
      <c r="J89" s="92"/>
      <c r="K89" s="92"/>
    </row>
    <row r="90" spans="1:16" ht="27.95" customHeight="1">
      <c r="A90" s="642"/>
      <c r="C90" s="642"/>
      <c r="D90" s="72"/>
      <c r="E90" s="92"/>
      <c r="F90" s="92"/>
      <c r="G90" s="92"/>
      <c r="H90" s="92"/>
      <c r="I90" s="92"/>
      <c r="J90" s="92"/>
      <c r="K90" s="92"/>
    </row>
    <row r="91" spans="1:16" ht="27.95" customHeight="1">
      <c r="A91" s="642"/>
      <c r="C91" s="642"/>
      <c r="D91" s="72"/>
      <c r="E91" s="92"/>
      <c r="F91" s="92"/>
      <c r="G91" s="92"/>
      <c r="H91" s="92"/>
      <c r="I91" s="92"/>
      <c r="J91" s="92"/>
      <c r="K91" s="92"/>
    </row>
    <row r="92" spans="1:16" s="73" customFormat="1" ht="27.95" customHeight="1">
      <c r="A92" s="75"/>
      <c r="B92" s="58"/>
      <c r="C92" s="58"/>
      <c r="D92" s="351" t="s">
        <v>139</v>
      </c>
      <c r="E92" s="9"/>
      <c r="F92" s="66"/>
      <c r="G92" s="66"/>
      <c r="H92" s="66"/>
      <c r="I92" s="66"/>
      <c r="J92" s="66"/>
      <c r="K92" s="66"/>
    </row>
    <row r="93" spans="1:16" s="73" customFormat="1" ht="27.95" customHeight="1">
      <c r="A93" s="75"/>
      <c r="B93" s="58"/>
      <c r="C93" s="58"/>
      <c r="D93" s="351" t="s">
        <v>492</v>
      </c>
      <c r="E93" s="9"/>
      <c r="F93" s="66"/>
      <c r="G93" s="66"/>
      <c r="H93" s="66"/>
      <c r="I93" s="66"/>
      <c r="J93" s="66"/>
      <c r="K93" s="66"/>
    </row>
  </sheetData>
  <mergeCells count="11">
    <mergeCell ref="A32:K32"/>
    <mergeCell ref="E49:G49"/>
    <mergeCell ref="I49:K49"/>
    <mergeCell ref="A68:K68"/>
    <mergeCell ref="E72:G72"/>
    <mergeCell ref="I72:K72"/>
    <mergeCell ref="A1:K1"/>
    <mergeCell ref="E6:G6"/>
    <mergeCell ref="I6:K6"/>
    <mergeCell ref="E21:G21"/>
    <mergeCell ref="I21:K21"/>
  </mergeCells>
  <pageMargins left="0.6692913385826772" right="0.23622047244094491" top="0.70866141732283472" bottom="0.7086614173228347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dimension ref="A1:K50"/>
  <sheetViews>
    <sheetView topLeftCell="A34" zoomScale="80" zoomScaleNormal="80" zoomScaleSheetLayoutView="100" workbookViewId="0">
      <selection activeCell="A36" sqref="A36:XFD45"/>
    </sheetView>
  </sheetViews>
  <sheetFormatPr defaultRowHeight="21.95" customHeight="1"/>
  <cols>
    <col min="1" max="2" width="9.140625" style="205" customWidth="1"/>
    <col min="3" max="3" width="6.28515625" style="205" customWidth="1"/>
    <col min="4" max="4" width="8.85546875" style="205" customWidth="1"/>
    <col min="5" max="5" width="16.7109375" style="205" customWidth="1"/>
    <col min="6" max="6" width="0.85546875" style="205" customWidth="1"/>
    <col min="7" max="7" width="16.7109375" style="205" customWidth="1"/>
    <col min="8" max="8" width="0.7109375" style="205" customWidth="1"/>
    <col min="9" max="9" width="16.7109375" style="205" customWidth="1"/>
    <col min="10" max="10" width="0.85546875" style="205" customWidth="1"/>
    <col min="11" max="11" width="16.7109375" style="205" customWidth="1"/>
    <col min="12" max="12" width="3.7109375" style="205" customWidth="1"/>
    <col min="13" max="16384" width="9.140625" style="205"/>
  </cols>
  <sheetData>
    <row r="1" spans="1:11" ht="24.95" customHeight="1">
      <c r="A1" s="888" t="s">
        <v>961</v>
      </c>
      <c r="B1" s="888"/>
      <c r="C1" s="888"/>
      <c r="D1" s="888"/>
      <c r="E1" s="888"/>
      <c r="F1" s="888"/>
      <c r="G1" s="888"/>
      <c r="H1" s="888"/>
      <c r="I1" s="888"/>
      <c r="J1" s="888"/>
      <c r="K1" s="888"/>
    </row>
    <row r="2" spans="1:11" ht="24.95" customHeight="1"/>
    <row r="3" spans="1:11" s="53" customFormat="1" ht="24.95" customHeight="1">
      <c r="A3" s="168" t="s">
        <v>680</v>
      </c>
      <c r="B3" s="205"/>
      <c r="C3" s="205"/>
      <c r="D3" s="205"/>
      <c r="E3" s="205"/>
      <c r="F3" s="205"/>
      <c r="G3" s="205"/>
      <c r="H3" s="205"/>
      <c r="I3" s="205"/>
      <c r="J3" s="205"/>
      <c r="K3" s="205"/>
    </row>
    <row r="4" spans="1:11" s="53" customFormat="1" ht="24.95" customHeight="1">
      <c r="A4" s="335" t="s">
        <v>962</v>
      </c>
      <c r="B4" s="205"/>
      <c r="C4" s="205"/>
      <c r="D4" s="205"/>
      <c r="E4" s="205"/>
      <c r="F4" s="205"/>
      <c r="G4" s="205"/>
      <c r="H4" s="205"/>
      <c r="I4" s="205"/>
      <c r="J4" s="205"/>
      <c r="K4" s="205"/>
    </row>
    <row r="5" spans="1:11" s="53" customFormat="1" ht="24.95" customHeight="1">
      <c r="A5" s="168"/>
      <c r="B5" s="296"/>
      <c r="C5" s="168"/>
      <c r="D5" s="168"/>
      <c r="E5" s="168"/>
      <c r="F5" s="168"/>
      <c r="G5" s="168"/>
      <c r="H5" s="168"/>
      <c r="I5" s="422"/>
      <c r="J5" s="422"/>
      <c r="K5" s="230" t="s">
        <v>127</v>
      </c>
    </row>
    <row r="6" spans="1:11" s="53" customFormat="1" ht="24.95" customHeight="1">
      <c r="A6" s="168"/>
      <c r="B6" s="296"/>
      <c r="C6" s="168"/>
      <c r="D6" s="168"/>
      <c r="E6" s="889" t="s">
        <v>23</v>
      </c>
      <c r="F6" s="889"/>
      <c r="G6" s="889"/>
      <c r="H6" s="404"/>
      <c r="I6" s="890" t="s">
        <v>31</v>
      </c>
      <c r="J6" s="890"/>
      <c r="K6" s="890"/>
    </row>
    <row r="7" spans="1:11" s="53" customFormat="1" ht="24.95" customHeight="1">
      <c r="A7" s="168"/>
      <c r="B7" s="425"/>
      <c r="C7" s="425"/>
      <c r="D7" s="425"/>
      <c r="E7" s="416" t="s">
        <v>592</v>
      </c>
      <c r="F7" s="423"/>
      <c r="G7" s="416" t="s">
        <v>371</v>
      </c>
      <c r="H7" s="406"/>
      <c r="I7" s="416" t="str">
        <f>+E7</f>
        <v>March 31, 2017</v>
      </c>
      <c r="J7" s="423"/>
      <c r="K7" s="416" t="s">
        <v>371</v>
      </c>
    </row>
    <row r="8" spans="1:11" s="53" customFormat="1" ht="24.95" customHeight="1" thickBot="1">
      <c r="A8" s="426" t="s">
        <v>126</v>
      </c>
      <c r="B8" s="205"/>
      <c r="C8" s="205"/>
      <c r="D8" s="205"/>
      <c r="E8" s="376">
        <f>+I8</f>
        <v>5215263505.3400002</v>
      </c>
      <c r="F8" s="64"/>
      <c r="G8" s="376">
        <v>4826060781.6800003</v>
      </c>
      <c r="H8" s="86"/>
      <c r="I8" s="223">
        <v>5215263505.3400002</v>
      </c>
      <c r="J8" s="86"/>
      <c r="K8" s="223">
        <v>4826060781.6800003</v>
      </c>
    </row>
    <row r="9" spans="1:11" s="53" customFormat="1" ht="24.95" customHeight="1" thickTop="1">
      <c r="A9" s="426" t="s">
        <v>963</v>
      </c>
      <c r="B9" s="205"/>
      <c r="C9" s="205"/>
      <c r="D9" s="205"/>
      <c r="E9" s="51"/>
      <c r="F9" s="52"/>
      <c r="G9" s="51"/>
      <c r="H9" s="52"/>
      <c r="I9" s="51"/>
      <c r="J9" s="52"/>
      <c r="K9" s="51"/>
    </row>
    <row r="10" spans="1:11" s="53" customFormat="1" ht="24.95" customHeight="1">
      <c r="A10" s="426" t="s">
        <v>964</v>
      </c>
      <c r="B10" s="205"/>
      <c r="C10" s="205"/>
      <c r="D10" s="205"/>
      <c r="E10" s="322">
        <f>+I10</f>
        <v>1016190287.2</v>
      </c>
      <c r="F10" s="377"/>
      <c r="G10" s="322">
        <v>1863417429.3099999</v>
      </c>
      <c r="H10" s="377"/>
      <c r="I10" s="51">
        <v>1016190287.2</v>
      </c>
      <c r="J10" s="377"/>
      <c r="K10" s="51">
        <v>1863417429.3099999</v>
      </c>
    </row>
    <row r="11" spans="1:11" s="53" customFormat="1" ht="24.95" customHeight="1">
      <c r="A11" s="426" t="s">
        <v>180</v>
      </c>
      <c r="B11" s="205"/>
      <c r="C11" s="205"/>
      <c r="D11" s="205"/>
      <c r="E11" s="98">
        <f>+I11</f>
        <v>-980625152.20000005</v>
      </c>
      <c r="F11" s="375"/>
      <c r="G11" s="98">
        <v>-1672425958.8599999</v>
      </c>
      <c r="H11" s="86"/>
      <c r="I11" s="98">
        <v>-980625152.20000005</v>
      </c>
      <c r="J11" s="86"/>
      <c r="K11" s="98">
        <v>-1672425958.8599999</v>
      </c>
    </row>
    <row r="12" spans="1:11" s="53" customFormat="1" ht="24.95" customHeight="1" thickBot="1">
      <c r="A12" s="426"/>
      <c r="B12" s="205" t="s">
        <v>3</v>
      </c>
      <c r="C12" s="205"/>
      <c r="D12" s="205"/>
      <c r="E12" s="188">
        <f>SUM(E10:E11)</f>
        <v>35565135</v>
      </c>
      <c r="F12" s="375"/>
      <c r="G12" s="188">
        <f>SUM(G10:G11)</f>
        <v>190991470.45000005</v>
      </c>
      <c r="H12" s="86"/>
      <c r="I12" s="188">
        <f>SUM(I10:I11)</f>
        <v>35565135</v>
      </c>
      <c r="J12" s="86"/>
      <c r="K12" s="188">
        <f>SUM(K10:K11)</f>
        <v>190991470.45000005</v>
      </c>
    </row>
    <row r="13" spans="1:11" ht="24.95" customHeight="1" thickTop="1">
      <c r="A13" s="168" t="s">
        <v>683</v>
      </c>
    </row>
    <row r="14" spans="1:11" ht="24.95" customHeight="1">
      <c r="A14" s="335" t="s">
        <v>624</v>
      </c>
    </row>
    <row r="15" spans="1:11" s="422" customFormat="1" ht="24.95" customHeight="1">
      <c r="A15" s="168"/>
      <c r="B15" s="296"/>
      <c r="C15" s="168"/>
      <c r="D15" s="168"/>
      <c r="E15" s="168"/>
      <c r="F15" s="168"/>
      <c r="G15" s="168"/>
      <c r="H15" s="168"/>
      <c r="K15" s="230" t="s">
        <v>127</v>
      </c>
    </row>
    <row r="16" spans="1:11" s="422" customFormat="1" ht="24.95" customHeight="1">
      <c r="A16" s="168"/>
      <c r="B16" s="296"/>
      <c r="C16" s="168"/>
      <c r="D16" s="168"/>
      <c r="E16" s="889" t="s">
        <v>23</v>
      </c>
      <c r="F16" s="889"/>
      <c r="G16" s="889"/>
      <c r="H16" s="404"/>
      <c r="I16" s="890" t="s">
        <v>31</v>
      </c>
      <c r="J16" s="890"/>
      <c r="K16" s="890"/>
    </row>
    <row r="17" spans="1:11" ht="24.95" customHeight="1">
      <c r="A17" s="168"/>
      <c r="B17" s="425"/>
      <c r="C17" s="425"/>
      <c r="D17" s="425"/>
      <c r="E17" s="405" t="s">
        <v>592</v>
      </c>
      <c r="F17" s="405"/>
      <c r="G17" s="405" t="s">
        <v>371</v>
      </c>
      <c r="H17" s="406"/>
      <c r="I17" s="405" t="str">
        <f>+E17</f>
        <v>March 31, 2017</v>
      </c>
      <c r="J17" s="405"/>
      <c r="K17" s="405" t="str">
        <f>+G17</f>
        <v>December 31, 2016</v>
      </c>
    </row>
    <row r="18" spans="1:11" ht="24.95" customHeight="1">
      <c r="A18" s="435" t="s">
        <v>352</v>
      </c>
      <c r="B18" s="425"/>
      <c r="C18" s="425"/>
      <c r="D18" s="425"/>
      <c r="E18" s="405"/>
      <c r="F18" s="405"/>
      <c r="G18" s="405"/>
      <c r="H18" s="406"/>
      <c r="I18" s="405"/>
      <c r="J18" s="405"/>
      <c r="K18" s="405"/>
    </row>
    <row r="19" spans="1:11" ht="24.95" customHeight="1">
      <c r="A19" s="436" t="s">
        <v>502</v>
      </c>
      <c r="B19" s="425"/>
      <c r="C19" s="425"/>
      <c r="D19" s="425"/>
      <c r="E19" s="375">
        <v>0</v>
      </c>
      <c r="F19" s="405"/>
      <c r="G19" s="443">
        <v>680048096.87</v>
      </c>
      <c r="H19" s="406"/>
      <c r="I19" s="375">
        <v>0</v>
      </c>
      <c r="J19" s="405"/>
      <c r="K19" s="375">
        <v>0</v>
      </c>
    </row>
    <row r="20" spans="1:11" ht="24.95" customHeight="1">
      <c r="A20" s="435" t="s">
        <v>181</v>
      </c>
      <c r="B20" s="168"/>
      <c r="E20" s="375">
        <v>0</v>
      </c>
      <c r="F20" s="64"/>
      <c r="G20" s="375">
        <v>357440378.38</v>
      </c>
      <c r="H20" s="86"/>
      <c r="I20" s="375">
        <v>0</v>
      </c>
      <c r="J20" s="86"/>
      <c r="K20" s="375">
        <v>0</v>
      </c>
    </row>
    <row r="21" spans="1:11" ht="24.95" customHeight="1">
      <c r="A21" s="435" t="s">
        <v>182</v>
      </c>
      <c r="B21" s="168"/>
      <c r="E21" s="375">
        <v>0</v>
      </c>
      <c r="F21" s="414"/>
      <c r="G21" s="103">
        <v>210354804.19</v>
      </c>
      <c r="H21" s="86"/>
      <c r="I21" s="375">
        <v>0</v>
      </c>
      <c r="J21" s="86"/>
      <c r="K21" s="375">
        <v>0</v>
      </c>
    </row>
    <row r="22" spans="1:11" ht="24.95" customHeight="1">
      <c r="A22" s="435" t="s">
        <v>183</v>
      </c>
      <c r="B22" s="168"/>
      <c r="E22" s="375">
        <v>0</v>
      </c>
      <c r="F22" s="414"/>
      <c r="G22" s="103">
        <v>7632120.0300000003</v>
      </c>
      <c r="H22" s="86"/>
      <c r="I22" s="375">
        <v>0</v>
      </c>
      <c r="J22" s="86"/>
      <c r="K22" s="375">
        <v>0</v>
      </c>
    </row>
    <row r="23" spans="1:11" ht="24.95" customHeight="1" thickBot="1">
      <c r="A23" s="296"/>
      <c r="B23" s="168" t="s">
        <v>3</v>
      </c>
      <c r="E23" s="102">
        <f>SUM(E19:E22)</f>
        <v>0</v>
      </c>
      <c r="F23" s="96"/>
      <c r="G23" s="101">
        <f>SUM(G19:G22)</f>
        <v>1255475399.47</v>
      </c>
      <c r="H23" s="97"/>
      <c r="I23" s="102">
        <f>SUM(I19:I22)</f>
        <v>0</v>
      </c>
      <c r="J23" s="97"/>
      <c r="K23" s="102">
        <f>SUM(K19:K22)</f>
        <v>0</v>
      </c>
    </row>
    <row r="24" spans="1:11" ht="24.95" customHeight="1" thickTop="1">
      <c r="A24" s="335" t="s">
        <v>965</v>
      </c>
      <c r="B24" s="95"/>
      <c r="E24" s="275"/>
      <c r="F24" s="96"/>
      <c r="G24" s="275"/>
      <c r="H24" s="275"/>
      <c r="I24" s="275"/>
      <c r="J24" s="275"/>
      <c r="K24" s="275"/>
    </row>
    <row r="25" spans="1:11" s="574" customFormat="1" ht="24.95" customHeight="1">
      <c r="A25" s="168" t="s">
        <v>966</v>
      </c>
      <c r="B25" s="667"/>
      <c r="E25" s="593"/>
      <c r="F25" s="594"/>
      <c r="G25" s="593"/>
      <c r="H25" s="593"/>
      <c r="I25" s="593"/>
      <c r="J25" s="593"/>
      <c r="K25" s="593"/>
    </row>
    <row r="26" spans="1:11" ht="24.95" customHeight="1">
      <c r="A26" s="335" t="s">
        <v>970</v>
      </c>
    </row>
    <row r="27" spans="1:11" s="574" customFormat="1" ht="24.95" customHeight="1">
      <c r="A27" s="168" t="s">
        <v>969</v>
      </c>
      <c r="B27" s="595"/>
    </row>
    <row r="28" spans="1:11" s="574" customFormat="1" ht="24.95" customHeight="1">
      <c r="A28" s="596" t="s">
        <v>967</v>
      </c>
      <c r="B28" s="597"/>
      <c r="E28" s="593"/>
      <c r="F28" s="594"/>
      <c r="G28" s="593"/>
      <c r="H28" s="593"/>
      <c r="I28" s="593"/>
      <c r="J28" s="593"/>
      <c r="K28" s="593"/>
    </row>
    <row r="29" spans="1:11" s="574" customFormat="1" ht="24.95" customHeight="1">
      <c r="A29" s="168" t="s">
        <v>968</v>
      </c>
      <c r="B29" s="597"/>
      <c r="E29" s="593"/>
      <c r="F29" s="594"/>
      <c r="G29" s="593"/>
      <c r="H29" s="593"/>
      <c r="I29" s="593"/>
      <c r="J29" s="593"/>
      <c r="K29" s="593"/>
    </row>
    <row r="30" spans="1:11" s="574" customFormat="1" ht="24.95" customHeight="1">
      <c r="A30" s="168"/>
      <c r="B30" s="597"/>
      <c r="E30" s="593"/>
      <c r="F30" s="594"/>
      <c r="G30" s="593"/>
      <c r="H30" s="593"/>
      <c r="I30" s="593"/>
      <c r="J30" s="593"/>
      <c r="K30" s="593"/>
    </row>
    <row r="31" spans="1:11" s="574" customFormat="1" ht="24.95" customHeight="1">
      <c r="A31" s="168"/>
      <c r="B31" s="597"/>
      <c r="E31" s="593"/>
      <c r="F31" s="594"/>
      <c r="G31" s="593"/>
      <c r="H31" s="593"/>
      <c r="I31" s="593"/>
      <c r="J31" s="593"/>
      <c r="K31" s="593"/>
    </row>
    <row r="32" spans="1:11" s="574" customFormat="1" ht="24.95" customHeight="1">
      <c r="A32" s="168"/>
      <c r="B32" s="597"/>
      <c r="C32" s="351" t="s">
        <v>139</v>
      </c>
      <c r="D32" s="205"/>
      <c r="E32" s="593"/>
      <c r="F32" s="594"/>
      <c r="G32" s="593"/>
      <c r="H32" s="593"/>
      <c r="I32" s="593"/>
      <c r="J32" s="593"/>
      <c r="K32" s="593"/>
    </row>
    <row r="33" spans="1:11" s="574" customFormat="1" ht="24.95" customHeight="1">
      <c r="A33" s="168"/>
      <c r="B33" s="597"/>
      <c r="C33" s="351" t="s">
        <v>492</v>
      </c>
      <c r="D33" s="205"/>
      <c r="E33" s="593"/>
      <c r="F33" s="594"/>
      <c r="G33" s="593"/>
      <c r="H33" s="593"/>
      <c r="I33" s="593"/>
      <c r="J33" s="593"/>
      <c r="K33" s="593"/>
    </row>
    <row r="34" spans="1:11" ht="24.95" customHeight="1">
      <c r="A34" s="888" t="s">
        <v>833</v>
      </c>
      <c r="B34" s="888"/>
      <c r="C34" s="888"/>
      <c r="D34" s="888"/>
      <c r="E34" s="888"/>
      <c r="F34" s="888"/>
      <c r="G34" s="888"/>
      <c r="H34" s="888"/>
      <c r="I34" s="888"/>
      <c r="J34" s="888"/>
      <c r="K34" s="888"/>
    </row>
    <row r="35" spans="1:11" ht="24.95" customHeight="1">
      <c r="A35" s="464"/>
      <c r="B35" s="146"/>
      <c r="E35" s="275"/>
      <c r="F35" s="96"/>
      <c r="G35" s="275"/>
      <c r="H35" s="275"/>
      <c r="I35" s="275"/>
      <c r="J35" s="275"/>
      <c r="K35" s="275"/>
    </row>
    <row r="36" spans="1:11" ht="24.95" customHeight="1">
      <c r="A36" s="353" t="s">
        <v>684</v>
      </c>
      <c r="B36" s="353"/>
      <c r="C36" s="53"/>
      <c r="D36" s="53"/>
      <c r="E36" s="53"/>
      <c r="F36" s="53"/>
      <c r="G36" s="53"/>
      <c r="H36" s="53"/>
      <c r="I36" s="53"/>
      <c r="J36" s="53"/>
      <c r="K36" s="53"/>
    </row>
    <row r="37" spans="1:11" ht="24.95" customHeight="1">
      <c r="A37" s="263" t="s">
        <v>623</v>
      </c>
      <c r="B37" s="353"/>
      <c r="C37" s="53"/>
      <c r="D37" s="53"/>
      <c r="E37" s="53"/>
      <c r="F37" s="53"/>
      <c r="G37" s="53"/>
      <c r="H37" s="53"/>
      <c r="I37" s="53"/>
      <c r="J37" s="53"/>
      <c r="K37" s="53"/>
    </row>
    <row r="38" spans="1:11" ht="24.95" customHeight="1">
      <c r="A38" s="352"/>
      <c r="B38" s="353"/>
      <c r="C38" s="352"/>
      <c r="D38" s="352"/>
      <c r="E38" s="73"/>
      <c r="F38" s="73"/>
      <c r="G38" s="73"/>
      <c r="H38" s="352"/>
      <c r="I38" s="352"/>
      <c r="J38" s="352"/>
      <c r="K38" s="230" t="s">
        <v>127</v>
      </c>
    </row>
    <row r="39" spans="1:11" ht="24.95" customHeight="1">
      <c r="A39" s="352"/>
      <c r="B39" s="353"/>
      <c r="C39" s="352"/>
      <c r="D39" s="352"/>
      <c r="E39" s="457"/>
      <c r="F39" s="448" t="s">
        <v>23</v>
      </c>
      <c r="G39" s="448"/>
      <c r="H39" s="147"/>
      <c r="I39" s="457"/>
      <c r="J39" s="449" t="s">
        <v>31</v>
      </c>
      <c r="K39" s="448"/>
    </row>
    <row r="40" spans="1:11" ht="24.95" customHeight="1">
      <c r="A40" s="352"/>
      <c r="B40" s="72"/>
      <c r="C40" s="72"/>
      <c r="D40" s="72"/>
      <c r="E40" s="628" t="s">
        <v>592</v>
      </c>
      <c r="F40" s="626"/>
      <c r="G40" s="628" t="s">
        <v>371</v>
      </c>
      <c r="H40" s="452">
        <v>2015</v>
      </c>
      <c r="I40" s="463" t="str">
        <f>+E40</f>
        <v>March 31, 2017</v>
      </c>
      <c r="J40" s="461"/>
      <c r="K40" s="463" t="str">
        <f>+G40</f>
        <v>December 31, 2016</v>
      </c>
    </row>
    <row r="41" spans="1:11" ht="24.95" customHeight="1">
      <c r="A41" s="435" t="s">
        <v>8</v>
      </c>
      <c r="C41" s="352"/>
      <c r="D41" s="53"/>
      <c r="E41" s="99">
        <v>20185305.82</v>
      </c>
      <c r="F41" s="103"/>
      <c r="G41" s="99">
        <v>15521295.619999999</v>
      </c>
      <c r="H41" s="86"/>
      <c r="I41" s="453">
        <v>0</v>
      </c>
      <c r="J41" s="54"/>
      <c r="K41" s="453">
        <v>0</v>
      </c>
    </row>
    <row r="42" spans="1:11" ht="24.95" customHeight="1">
      <c r="A42" s="436" t="s">
        <v>9</v>
      </c>
      <c r="C42" s="352"/>
      <c r="D42" s="53"/>
      <c r="E42" s="103">
        <v>9621555.8399999999</v>
      </c>
      <c r="F42" s="103"/>
      <c r="G42" s="103">
        <v>8722426.3100000005</v>
      </c>
      <c r="H42" s="86"/>
      <c r="I42" s="450">
        <v>0</v>
      </c>
      <c r="J42" s="54"/>
      <c r="K42" s="450">
        <v>0</v>
      </c>
    </row>
    <row r="43" spans="1:11" ht="24.95" customHeight="1">
      <c r="A43" s="435" t="s">
        <v>10</v>
      </c>
      <c r="C43" s="352"/>
      <c r="D43" s="53"/>
      <c r="E43" s="450">
        <v>68590631.010000005</v>
      </c>
      <c r="F43" s="103"/>
      <c r="G43" s="450">
        <v>49356770.490000002</v>
      </c>
      <c r="H43" s="86"/>
      <c r="I43" s="450">
        <v>68590631.010000005</v>
      </c>
      <c r="J43" s="54"/>
      <c r="K43" s="450">
        <v>49356770.490000002</v>
      </c>
    </row>
    <row r="44" spans="1:11" ht="24.95" customHeight="1">
      <c r="A44" s="435" t="s">
        <v>11</v>
      </c>
      <c r="C44" s="352"/>
      <c r="D44" s="53"/>
      <c r="E44" s="103">
        <v>12354842.43</v>
      </c>
      <c r="F44" s="103"/>
      <c r="G44" s="103">
        <v>11538298.439999999</v>
      </c>
      <c r="H44" s="86"/>
      <c r="I44" s="450">
        <v>0</v>
      </c>
      <c r="J44" s="54"/>
      <c r="K44" s="450">
        <v>0</v>
      </c>
    </row>
    <row r="45" spans="1:11" ht="24.95" customHeight="1" thickBot="1">
      <c r="A45" s="53"/>
      <c r="B45" s="352" t="s">
        <v>3</v>
      </c>
      <c r="D45" s="53"/>
      <c r="E45" s="104">
        <f>SUM(E41:E44)</f>
        <v>110752335.09999999</v>
      </c>
      <c r="F45" s="103"/>
      <c r="G45" s="104">
        <f>SUM(G41:G44)</f>
        <v>85138790.859999999</v>
      </c>
      <c r="H45" s="103"/>
      <c r="I45" s="454">
        <f>SUM(I41:I44)</f>
        <v>68590631.010000005</v>
      </c>
      <c r="J45" s="53"/>
      <c r="K45" s="650">
        <f>SUM(K41:K44)</f>
        <v>49356770.490000002</v>
      </c>
    </row>
    <row r="46" spans="1:11" ht="24.95" customHeight="1" thickTop="1">
      <c r="A46" s="53"/>
      <c r="B46" s="353"/>
      <c r="C46" s="352"/>
      <c r="D46" s="53"/>
      <c r="E46" s="604"/>
      <c r="F46" s="103"/>
      <c r="G46" s="604"/>
      <c r="H46" s="103"/>
      <c r="I46" s="605"/>
      <c r="J46" s="53"/>
      <c r="K46" s="604"/>
    </row>
    <row r="47" spans="1:11" ht="24.95" customHeight="1">
      <c r="A47" s="53"/>
      <c r="B47" s="353"/>
      <c r="C47" s="642"/>
      <c r="D47" s="53"/>
      <c r="E47" s="604"/>
      <c r="F47" s="103"/>
      <c r="G47" s="604"/>
      <c r="H47" s="103"/>
      <c r="I47" s="605"/>
      <c r="J47" s="53"/>
      <c r="K47" s="604"/>
    </row>
    <row r="48" spans="1:11" ht="24.95" customHeight="1">
      <c r="C48" s="351" t="s">
        <v>139</v>
      </c>
    </row>
    <row r="49" spans="3:3" ht="24.95" customHeight="1">
      <c r="C49" s="351" t="s">
        <v>492</v>
      </c>
    </row>
    <row r="50" spans="3:3" ht="24" customHeight="1"/>
  </sheetData>
  <mergeCells count="6">
    <mergeCell ref="A34:K34"/>
    <mergeCell ref="E16:G16"/>
    <mergeCell ref="I16:K16"/>
    <mergeCell ref="A1:K1"/>
    <mergeCell ref="E6:G6"/>
    <mergeCell ref="I6:K6"/>
  </mergeCells>
  <pageMargins left="0.71" right="0.23622047244094491" top="0.7" bottom="0.51181102362204722" header="0.35433070866141736" footer="0.27559055118110237"/>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dimension ref="A1:S41"/>
  <sheetViews>
    <sheetView zoomScale="80" zoomScaleNormal="80" zoomScaleSheetLayoutView="80" workbookViewId="0">
      <selection activeCell="H4" sqref="H4"/>
    </sheetView>
  </sheetViews>
  <sheetFormatPr defaultRowHeight="23.1" customHeight="1"/>
  <cols>
    <col min="1" max="1" width="8.42578125" style="107" customWidth="1"/>
    <col min="2" max="2" width="9.140625" style="107"/>
    <col min="3" max="3" width="11.7109375" style="107" customWidth="1"/>
    <col min="4" max="4" width="8.7109375" style="107" customWidth="1"/>
    <col min="5" max="5" width="0.85546875" style="107" customWidth="1"/>
    <col min="6" max="6" width="9.7109375" style="107" customWidth="1"/>
    <col min="7" max="7" width="0.85546875" style="107" customWidth="1"/>
    <col min="8" max="8" width="15.7109375" style="107" customWidth="1"/>
    <col min="9" max="9" width="0.85546875" style="107" customWidth="1"/>
    <col min="10" max="10" width="15.7109375" style="107" customWidth="1"/>
    <col min="11" max="11" width="0.85546875" style="107" customWidth="1"/>
    <col min="12" max="12" width="7.7109375" style="107" customWidth="1"/>
    <col min="13" max="13" width="1.7109375" style="107" customWidth="1"/>
    <col min="14" max="14" width="7.7109375" style="107" customWidth="1"/>
    <col min="15" max="15" width="0.85546875" style="107" customWidth="1"/>
    <col min="16" max="16" width="15.7109375" style="107" customWidth="1"/>
    <col min="17" max="17" width="4" style="107" customWidth="1"/>
    <col min="18" max="16384" width="9.140625" style="107"/>
  </cols>
  <sheetData>
    <row r="1" spans="1:17" ht="23.1" customHeight="1">
      <c r="A1" s="891" t="s">
        <v>971</v>
      </c>
      <c r="B1" s="892"/>
      <c r="C1" s="892"/>
      <c r="D1" s="892"/>
      <c r="E1" s="892"/>
      <c r="F1" s="892"/>
      <c r="G1" s="892"/>
      <c r="H1" s="892"/>
      <c r="I1" s="892"/>
      <c r="J1" s="892"/>
      <c r="K1" s="892"/>
      <c r="L1" s="892"/>
      <c r="M1" s="892"/>
      <c r="N1" s="892"/>
      <c r="O1" s="892"/>
      <c r="P1" s="892"/>
    </row>
    <row r="2" spans="1:17" ht="23.1" customHeight="1">
      <c r="B2" s="108"/>
      <c r="C2" s="109"/>
      <c r="D2" s="109"/>
    </row>
    <row r="3" spans="1:17" s="205" customFormat="1" ht="23.1" customHeight="1">
      <c r="A3" s="353" t="s">
        <v>684</v>
      </c>
      <c r="B3" s="353"/>
      <c r="C3" s="53"/>
      <c r="D3" s="53"/>
      <c r="E3" s="53"/>
      <c r="F3" s="53"/>
      <c r="G3" s="53"/>
      <c r="H3" s="53"/>
      <c r="I3" s="53"/>
      <c r="J3" s="53"/>
      <c r="K3" s="53"/>
    </row>
    <row r="4" spans="1:17" s="205" customFormat="1" ht="23.1" customHeight="1">
      <c r="A4" s="263" t="s">
        <v>623</v>
      </c>
      <c r="B4" s="353"/>
      <c r="C4" s="53"/>
      <c r="D4" s="53"/>
      <c r="E4" s="53"/>
      <c r="F4" s="53"/>
      <c r="G4" s="53"/>
      <c r="H4" s="53"/>
      <c r="I4" s="53"/>
      <c r="J4" s="53"/>
      <c r="K4" s="53"/>
    </row>
    <row r="5" spans="1:17" s="205" customFormat="1" ht="23.1" customHeight="1">
      <c r="A5" s="642"/>
      <c r="B5" s="353"/>
      <c r="C5" s="642"/>
      <c r="D5" s="642"/>
      <c r="E5" s="73"/>
      <c r="F5" s="73"/>
      <c r="G5" s="73"/>
      <c r="H5" s="642"/>
      <c r="L5" s="642"/>
      <c r="M5" s="642"/>
      <c r="P5" s="230" t="s">
        <v>127</v>
      </c>
    </row>
    <row r="6" spans="1:17" s="205" customFormat="1" ht="23.1" customHeight="1">
      <c r="A6" s="642"/>
      <c r="B6" s="353"/>
      <c r="C6" s="642"/>
      <c r="D6" s="642"/>
      <c r="H6" s="457"/>
      <c r="I6" s="860" t="s">
        <v>23</v>
      </c>
      <c r="J6" s="860"/>
      <c r="L6" s="457"/>
      <c r="M6" s="861"/>
      <c r="N6" s="860"/>
      <c r="O6" s="861" t="s">
        <v>31</v>
      </c>
      <c r="P6" s="868"/>
    </row>
    <row r="7" spans="1:17" s="205" customFormat="1" ht="23.1" customHeight="1">
      <c r="A7" s="642"/>
      <c r="B7" s="72"/>
      <c r="C7" s="72"/>
      <c r="D7" s="72"/>
      <c r="H7" s="863" t="s">
        <v>592</v>
      </c>
      <c r="I7" s="859"/>
      <c r="J7" s="863" t="s">
        <v>371</v>
      </c>
      <c r="L7" s="897" t="str">
        <f>+H7</f>
        <v>March 31, 2017</v>
      </c>
      <c r="M7" s="897"/>
      <c r="N7" s="897"/>
      <c r="P7" s="863" t="str">
        <f>+J7</f>
        <v>December 31, 2016</v>
      </c>
    </row>
    <row r="8" spans="1:17" s="205" customFormat="1" ht="23.1" customHeight="1">
      <c r="A8" s="435" t="s">
        <v>8</v>
      </c>
      <c r="C8" s="642"/>
      <c r="D8" s="53"/>
      <c r="H8" s="99">
        <v>20185305.82</v>
      </c>
      <c r="I8" s="103"/>
      <c r="J8" s="99">
        <v>15521295.619999999</v>
      </c>
      <c r="L8" s="898">
        <v>0</v>
      </c>
      <c r="M8" s="898"/>
      <c r="N8" s="898"/>
      <c r="P8" s="453">
        <v>0</v>
      </c>
    </row>
    <row r="9" spans="1:17" s="205" customFormat="1" ht="23.1" customHeight="1">
      <c r="A9" s="436" t="s">
        <v>9</v>
      </c>
      <c r="C9" s="642"/>
      <c r="D9" s="53"/>
      <c r="H9" s="103">
        <v>9621555.8399999999</v>
      </c>
      <c r="I9" s="103"/>
      <c r="J9" s="103">
        <v>8722426.3100000005</v>
      </c>
      <c r="L9" s="899">
        <v>0</v>
      </c>
      <c r="M9" s="899"/>
      <c r="N9" s="899"/>
      <c r="P9" s="450">
        <v>0</v>
      </c>
    </row>
    <row r="10" spans="1:17" s="205" customFormat="1" ht="23.1" customHeight="1">
      <c r="A10" s="435" t="s">
        <v>10</v>
      </c>
      <c r="C10" s="642"/>
      <c r="D10" s="53"/>
      <c r="H10" s="450">
        <v>68590631.010000005</v>
      </c>
      <c r="I10" s="103"/>
      <c r="J10" s="450">
        <v>49356770.490000002</v>
      </c>
      <c r="L10" s="899">
        <v>68590631.010000005</v>
      </c>
      <c r="M10" s="899"/>
      <c r="N10" s="899"/>
      <c r="P10" s="450">
        <v>49356770.490000002</v>
      </c>
    </row>
    <row r="11" spans="1:17" s="205" customFormat="1" ht="23.1" customHeight="1">
      <c r="A11" s="435" t="s">
        <v>11</v>
      </c>
      <c r="C11" s="642"/>
      <c r="D11" s="53"/>
      <c r="H11" s="103">
        <v>12354842.43</v>
      </c>
      <c r="I11" s="103"/>
      <c r="J11" s="103">
        <v>11538298.439999999</v>
      </c>
      <c r="L11" s="899">
        <v>0</v>
      </c>
      <c r="M11" s="899"/>
      <c r="N11" s="899"/>
      <c r="P11" s="450">
        <v>0</v>
      </c>
    </row>
    <row r="12" spans="1:17" s="205" customFormat="1" ht="23.1" customHeight="1" thickBot="1">
      <c r="A12" s="53"/>
      <c r="B12" s="642" t="s">
        <v>3</v>
      </c>
      <c r="D12" s="53"/>
      <c r="H12" s="104">
        <f>SUM(H8:H11)</f>
        <v>110752335.09999999</v>
      </c>
      <c r="I12" s="103"/>
      <c r="J12" s="104">
        <f>SUM(J8:J11)</f>
        <v>85138790.859999999</v>
      </c>
      <c r="L12" s="900">
        <f>SUM(L8:L11)</f>
        <v>68590631.010000005</v>
      </c>
      <c r="M12" s="900"/>
      <c r="N12" s="900"/>
      <c r="P12" s="650">
        <f>SUM(P8:P11)</f>
        <v>49356770.490000002</v>
      </c>
    </row>
    <row r="13" spans="1:17" ht="23.1" customHeight="1" thickTop="1">
      <c r="A13" s="110" t="s">
        <v>685</v>
      </c>
      <c r="Q13" s="100"/>
    </row>
    <row r="14" spans="1:17" ht="23.1" customHeight="1">
      <c r="A14" s="263" t="s">
        <v>618</v>
      </c>
    </row>
    <row r="15" spans="1:17" ht="23.1" customHeight="1">
      <c r="A15" s="263"/>
      <c r="P15" s="230" t="s">
        <v>127</v>
      </c>
    </row>
    <row r="16" spans="1:17" ht="23.1" customHeight="1">
      <c r="E16" s="111" t="s">
        <v>33</v>
      </c>
      <c r="H16" s="112"/>
      <c r="I16" s="231"/>
      <c r="J16" s="112"/>
      <c r="K16" s="113" t="s">
        <v>31</v>
      </c>
      <c r="L16" s="113"/>
      <c r="M16" s="113"/>
      <c r="N16" s="113"/>
      <c r="O16" s="113"/>
      <c r="P16" s="113"/>
    </row>
    <row r="17" spans="1:19" ht="23.1" customHeight="1">
      <c r="D17" s="114"/>
      <c r="E17" s="114" t="s">
        <v>34</v>
      </c>
      <c r="F17" s="112"/>
      <c r="H17" s="115"/>
      <c r="I17" s="116" t="s">
        <v>13</v>
      </c>
      <c r="J17" s="115"/>
      <c r="K17" s="110"/>
      <c r="L17" s="115"/>
      <c r="M17" s="115"/>
      <c r="N17" s="115"/>
      <c r="O17" s="116" t="s">
        <v>14</v>
      </c>
      <c r="P17" s="115"/>
    </row>
    <row r="18" spans="1:19" ht="23.1" customHeight="1">
      <c r="D18" s="111" t="s">
        <v>619</v>
      </c>
      <c r="E18" s="630"/>
      <c r="F18" s="111" t="s">
        <v>620</v>
      </c>
      <c r="H18" s="111" t="str">
        <f>+D18</f>
        <v>March 31,</v>
      </c>
      <c r="I18" s="111"/>
      <c r="J18" s="111" t="str">
        <f>+F18</f>
        <v>December 31,</v>
      </c>
      <c r="K18" s="117"/>
      <c r="L18" s="111"/>
      <c r="M18" s="111"/>
      <c r="N18" s="111"/>
      <c r="O18" s="111" t="s">
        <v>621</v>
      </c>
      <c r="P18" s="111"/>
    </row>
    <row r="19" spans="1:19" ht="23.1" customHeight="1">
      <c r="A19" s="308" t="s">
        <v>191</v>
      </c>
      <c r="C19" s="309" t="s">
        <v>58</v>
      </c>
      <c r="D19" s="276">
        <v>2017</v>
      </c>
      <c r="E19" s="277"/>
      <c r="F19" s="276">
        <v>2016</v>
      </c>
      <c r="H19" s="276">
        <f>+D19</f>
        <v>2017</v>
      </c>
      <c r="I19" s="277"/>
      <c r="J19" s="276">
        <f>+F19</f>
        <v>2016</v>
      </c>
      <c r="K19" s="277"/>
      <c r="L19" s="896">
        <f>+H19</f>
        <v>2017</v>
      </c>
      <c r="M19" s="896"/>
      <c r="N19" s="896"/>
      <c r="O19" s="278"/>
      <c r="P19" s="627">
        <f>+J19</f>
        <v>2016</v>
      </c>
    </row>
    <row r="20" spans="1:19" ht="23.1" customHeight="1">
      <c r="A20" s="110" t="s">
        <v>315</v>
      </c>
      <c r="B20" s="110"/>
      <c r="C20" s="374" t="s">
        <v>316</v>
      </c>
      <c r="D20" s="110"/>
      <c r="E20" s="110"/>
      <c r="F20" s="110"/>
      <c r="H20" s="118"/>
      <c r="I20" s="110"/>
      <c r="J20" s="118"/>
      <c r="K20" s="110"/>
      <c r="L20" s="119"/>
      <c r="M20" s="119"/>
      <c r="N20" s="119"/>
      <c r="O20" s="110"/>
      <c r="P20" s="118"/>
    </row>
    <row r="21" spans="1:19" ht="23.1" customHeight="1">
      <c r="A21" s="110" t="s">
        <v>319</v>
      </c>
      <c r="B21" s="110"/>
      <c r="C21" s="110" t="s">
        <v>318</v>
      </c>
      <c r="D21" s="110"/>
      <c r="E21" s="110"/>
      <c r="F21" s="110"/>
      <c r="H21" s="118"/>
      <c r="I21" s="110"/>
      <c r="J21" s="118"/>
      <c r="K21" s="110"/>
      <c r="L21" s="119"/>
      <c r="M21" s="119"/>
      <c r="N21" s="119"/>
      <c r="O21" s="110"/>
      <c r="P21" s="118"/>
    </row>
    <row r="22" spans="1:19" ht="23.1" customHeight="1">
      <c r="A22" s="110" t="s">
        <v>320</v>
      </c>
      <c r="B22" s="110"/>
      <c r="C22" s="120" t="s">
        <v>317</v>
      </c>
      <c r="D22" s="121" t="s">
        <v>15</v>
      </c>
      <c r="E22" s="122"/>
      <c r="F22" s="121" t="s">
        <v>15</v>
      </c>
      <c r="H22" s="186">
        <v>286554648.75</v>
      </c>
      <c r="I22" s="110"/>
      <c r="J22" s="186">
        <v>286554648.75</v>
      </c>
      <c r="K22" s="110"/>
      <c r="L22" s="893">
        <v>0</v>
      </c>
      <c r="M22" s="893"/>
      <c r="N22" s="893"/>
      <c r="O22" s="110"/>
      <c r="P22" s="123">
        <v>9990992.7899999991</v>
      </c>
    </row>
    <row r="23" spans="1:19" ht="23.1" customHeight="1">
      <c r="A23" s="110" t="s">
        <v>166</v>
      </c>
      <c r="B23" s="110"/>
      <c r="C23" s="374" t="s">
        <v>321</v>
      </c>
      <c r="D23" s="121"/>
      <c r="E23" s="122"/>
      <c r="F23" s="121"/>
      <c r="H23" s="118"/>
      <c r="I23" s="110"/>
      <c r="J23" s="118"/>
      <c r="K23" s="110"/>
      <c r="L23" s="123"/>
      <c r="M23" s="307"/>
      <c r="N23" s="123"/>
      <c r="O23" s="110"/>
      <c r="P23" s="123"/>
    </row>
    <row r="24" spans="1:19" ht="23.1" customHeight="1">
      <c r="B24" s="110"/>
      <c r="C24" s="110" t="s">
        <v>148</v>
      </c>
      <c r="D24" s="124">
        <v>0</v>
      </c>
      <c r="E24" s="122"/>
      <c r="F24" s="124">
        <v>99.99</v>
      </c>
      <c r="H24" s="665">
        <v>0</v>
      </c>
      <c r="I24" s="110"/>
      <c r="J24" s="186">
        <v>299999800</v>
      </c>
      <c r="K24" s="110"/>
      <c r="L24" s="893">
        <v>0</v>
      </c>
      <c r="M24" s="893"/>
      <c r="N24" s="893"/>
      <c r="O24" s="110"/>
      <c r="P24" s="123">
        <v>0</v>
      </c>
    </row>
    <row r="25" spans="1:19" ht="23.1" customHeight="1">
      <c r="A25" s="110" t="s">
        <v>249</v>
      </c>
      <c r="B25" s="110"/>
      <c r="C25" s="374" t="s">
        <v>90</v>
      </c>
    </row>
    <row r="26" spans="1:19" ht="23.1" customHeight="1">
      <c r="A26" s="110" t="s">
        <v>82</v>
      </c>
      <c r="B26" s="110"/>
      <c r="C26" s="120" t="s">
        <v>89</v>
      </c>
      <c r="D26" s="124">
        <v>0</v>
      </c>
      <c r="E26" s="122"/>
      <c r="F26" s="124">
        <v>99.97</v>
      </c>
      <c r="H26" s="178">
        <v>0</v>
      </c>
      <c r="I26" s="179"/>
      <c r="J26" s="178">
        <v>0</v>
      </c>
      <c r="K26" s="110"/>
      <c r="L26" s="895">
        <v>0</v>
      </c>
      <c r="M26" s="895"/>
      <c r="N26" s="895"/>
      <c r="O26" s="110"/>
      <c r="P26" s="125">
        <v>0</v>
      </c>
    </row>
    <row r="27" spans="1:19" ht="23.1" customHeight="1" thickBot="1">
      <c r="A27" s="110"/>
      <c r="B27" s="110"/>
      <c r="D27" s="117" t="s">
        <v>3</v>
      </c>
      <c r="E27" s="122"/>
      <c r="F27" s="121"/>
      <c r="H27" s="126">
        <f>SUM(H22:H26)</f>
        <v>286554648.75</v>
      </c>
      <c r="I27" s="110"/>
      <c r="J27" s="126">
        <f>SUM(J22:J26)</f>
        <v>586554448.75</v>
      </c>
      <c r="K27" s="110"/>
      <c r="L27" s="894">
        <f>SUM(L22:L26)</f>
        <v>0</v>
      </c>
      <c r="M27" s="894"/>
      <c r="N27" s="894"/>
      <c r="O27" s="110"/>
      <c r="P27" s="126">
        <f>SUM(P22:P26)</f>
        <v>9990992.7899999991</v>
      </c>
    </row>
    <row r="28" spans="1:19" ht="23.1" customHeight="1" thickTop="1">
      <c r="A28" s="119" t="s">
        <v>686</v>
      </c>
      <c r="B28" s="127"/>
      <c r="C28" s="127"/>
      <c r="D28" s="127"/>
      <c r="E28" s="127"/>
      <c r="F28" s="119"/>
      <c r="G28" s="119"/>
      <c r="H28" s="119"/>
      <c r="I28" s="119"/>
      <c r="J28" s="119"/>
      <c r="K28" s="119"/>
      <c r="L28" s="128"/>
      <c r="M28" s="128"/>
      <c r="N28" s="128"/>
      <c r="O28" s="119"/>
      <c r="P28" s="128"/>
    </row>
    <row r="29" spans="1:19" ht="23.1" customHeight="1">
      <c r="A29" s="263" t="s">
        <v>622</v>
      </c>
      <c r="B29" s="127"/>
      <c r="C29" s="127"/>
      <c r="D29" s="127"/>
      <c r="E29" s="127"/>
      <c r="F29" s="119"/>
      <c r="G29" s="119"/>
      <c r="H29" s="119"/>
      <c r="I29" s="119"/>
      <c r="J29" s="119"/>
      <c r="K29" s="119"/>
      <c r="L29" s="128"/>
      <c r="M29" s="128"/>
      <c r="N29" s="128"/>
      <c r="O29" s="119"/>
      <c r="P29" s="128"/>
    </row>
    <row r="30" spans="1:19" ht="23.1" customHeight="1">
      <c r="A30" s="263"/>
      <c r="B30" s="127"/>
      <c r="C30" s="127"/>
      <c r="D30" s="127"/>
      <c r="E30" s="127"/>
      <c r="F30" s="119"/>
      <c r="G30" s="119"/>
      <c r="H30" s="119"/>
      <c r="I30" s="119"/>
      <c r="K30" s="119"/>
      <c r="L30" s="128"/>
      <c r="M30" s="128"/>
      <c r="N30" s="128"/>
      <c r="O30" s="119"/>
      <c r="P30" s="230" t="s">
        <v>127</v>
      </c>
    </row>
    <row r="31" spans="1:19" ht="23.1" customHeight="1">
      <c r="B31" s="129"/>
      <c r="D31" s="129"/>
      <c r="E31" s="129"/>
      <c r="G31" s="129"/>
      <c r="H31" s="130"/>
      <c r="I31" s="181" t="s">
        <v>23</v>
      </c>
      <c r="J31" s="130"/>
      <c r="K31" s="131" t="s">
        <v>81</v>
      </c>
      <c r="L31" s="231"/>
      <c r="N31" s="232"/>
      <c r="O31" s="132" t="s">
        <v>122</v>
      </c>
      <c r="P31" s="130" t="s">
        <v>80</v>
      </c>
      <c r="S31" s="133"/>
    </row>
    <row r="32" spans="1:19" ht="23.1" customHeight="1">
      <c r="B32" s="129"/>
      <c r="C32" s="310" t="s">
        <v>16</v>
      </c>
      <c r="D32" s="129"/>
      <c r="E32" s="129"/>
      <c r="F32" s="129"/>
      <c r="G32" s="129"/>
      <c r="H32" s="276" t="s">
        <v>592</v>
      </c>
      <c r="I32" s="277"/>
      <c r="J32" s="276" t="s">
        <v>371</v>
      </c>
      <c r="S32" s="133"/>
    </row>
    <row r="33" spans="1:19" ht="23.1" customHeight="1">
      <c r="A33" s="294" t="s">
        <v>93</v>
      </c>
      <c r="E33" s="134"/>
      <c r="H33" s="135"/>
      <c r="I33" s="135"/>
      <c r="J33" s="135"/>
      <c r="P33" s="128"/>
      <c r="S33" s="133"/>
    </row>
    <row r="34" spans="1:19" ht="23.1" customHeight="1">
      <c r="B34" s="110" t="s">
        <v>83</v>
      </c>
      <c r="E34" s="134"/>
      <c r="F34" s="119"/>
      <c r="G34" s="128"/>
      <c r="H34" s="544">
        <v>1100000</v>
      </c>
      <c r="I34" s="135"/>
      <c r="J34" s="544">
        <v>1100000</v>
      </c>
      <c r="K34" s="137"/>
      <c r="L34" s="869" t="s">
        <v>361</v>
      </c>
      <c r="M34" s="137"/>
      <c r="N34" s="138" t="s">
        <v>289</v>
      </c>
      <c r="P34" s="128" t="s">
        <v>84</v>
      </c>
      <c r="S34" s="133"/>
    </row>
    <row r="35" spans="1:19" ht="23.1" customHeight="1">
      <c r="A35" s="110" t="s">
        <v>82</v>
      </c>
      <c r="E35" s="134"/>
      <c r="F35" s="119"/>
      <c r="G35" s="128"/>
      <c r="K35" s="137"/>
      <c r="L35" s="137"/>
      <c r="M35" s="137"/>
      <c r="N35" s="137"/>
      <c r="P35" s="107" t="s">
        <v>85</v>
      </c>
      <c r="S35" s="133"/>
    </row>
    <row r="36" spans="1:19" ht="23.1" customHeight="1">
      <c r="A36" s="515" t="s">
        <v>783</v>
      </c>
      <c r="B36" s="128"/>
      <c r="G36" s="119"/>
      <c r="H36" s="128"/>
      <c r="I36" s="119"/>
      <c r="J36" s="136"/>
      <c r="K36" s="136"/>
      <c r="L36" s="136"/>
      <c r="M36" s="136"/>
      <c r="N36" s="136"/>
      <c r="P36" s="128"/>
    </row>
    <row r="37" spans="1:19" ht="23.1" customHeight="1">
      <c r="A37" s="261" t="s">
        <v>728</v>
      </c>
      <c r="B37" s="128"/>
      <c r="G37" s="119"/>
      <c r="H37" s="128"/>
      <c r="I37" s="119"/>
      <c r="J37" s="136"/>
      <c r="K37" s="136"/>
      <c r="L37" s="136"/>
      <c r="M37" s="136"/>
      <c r="N37" s="136"/>
      <c r="P37" s="128"/>
    </row>
    <row r="38" spans="1:19" ht="23.1" customHeight="1">
      <c r="A38" s="261"/>
      <c r="B38" s="128"/>
      <c r="G38" s="119"/>
      <c r="H38" s="128"/>
      <c r="I38" s="119"/>
      <c r="J38" s="136"/>
      <c r="K38" s="136"/>
      <c r="L38" s="136"/>
      <c r="M38" s="136"/>
      <c r="N38" s="136"/>
      <c r="P38" s="128"/>
    </row>
    <row r="39" spans="1:19" ht="23.1" customHeight="1">
      <c r="A39" s="53"/>
      <c r="B39" s="128"/>
      <c r="G39" s="119"/>
      <c r="H39" s="128"/>
      <c r="I39" s="119"/>
      <c r="K39" s="136"/>
      <c r="L39" s="136"/>
      <c r="M39" s="136"/>
      <c r="N39" s="136"/>
      <c r="P39" s="128"/>
    </row>
    <row r="40" spans="1:19" ht="23.1" customHeight="1">
      <c r="D40" s="351" t="s">
        <v>139</v>
      </c>
      <c r="E40" s="94"/>
      <c r="F40" s="95"/>
    </row>
    <row r="41" spans="1:19" ht="23.1" customHeight="1">
      <c r="B41" s="108"/>
      <c r="D41" s="351" t="s">
        <v>492</v>
      </c>
      <c r="E41" s="94"/>
      <c r="F41" s="95"/>
    </row>
  </sheetData>
  <mergeCells count="12">
    <mergeCell ref="A1:P1"/>
    <mergeCell ref="L22:N22"/>
    <mergeCell ref="L24:N24"/>
    <mergeCell ref="L27:N27"/>
    <mergeCell ref="L26:N26"/>
    <mergeCell ref="L19:N19"/>
    <mergeCell ref="L7:N7"/>
    <mergeCell ref="L8:N8"/>
    <mergeCell ref="L9:N9"/>
    <mergeCell ref="L10:N10"/>
    <mergeCell ref="L11:N11"/>
    <mergeCell ref="L12:N12"/>
  </mergeCells>
  <pageMargins left="0.6692913385826772" right="0.23622047244094491" top="0.62992125984251968" bottom="0.55118110236220474" header="0.31496062992125984" footer="0.31496062992125984"/>
  <pageSetup paperSize="9" scale="85" fitToHeight="0" orientation="portrait" r:id="rId1"/>
  <headerFooter alignWithMargins="0"/>
</worksheet>
</file>

<file path=xl/worksheets/sheet9.xml><?xml version="1.0" encoding="utf-8"?>
<worksheet xmlns="http://schemas.openxmlformats.org/spreadsheetml/2006/main" xmlns:r="http://schemas.openxmlformats.org/officeDocument/2006/relationships">
  <dimension ref="A1:U39"/>
  <sheetViews>
    <sheetView zoomScaleSheetLayoutView="80" workbookViewId="0">
      <selection sqref="A1:T1"/>
    </sheetView>
  </sheetViews>
  <sheetFormatPr defaultRowHeight="18.95" customHeight="1"/>
  <cols>
    <col min="1" max="1" width="3.42578125" style="33" customWidth="1"/>
    <col min="2" max="2" width="12.140625" style="33" customWidth="1"/>
    <col min="3" max="3" width="24.85546875" style="33" customWidth="1"/>
    <col min="4" max="4" width="15" style="33" customWidth="1"/>
    <col min="5" max="5" width="0.85546875" style="33" customWidth="1"/>
    <col min="6" max="6" width="15" style="33" customWidth="1"/>
    <col min="7" max="7" width="0.85546875" style="33" customWidth="1"/>
    <col min="8" max="8" width="15" style="33" customWidth="1"/>
    <col min="9" max="9" width="0.85546875" style="33" customWidth="1"/>
    <col min="10" max="10" width="15" style="33" customWidth="1"/>
    <col min="11" max="11" width="0.85546875" style="33" customWidth="1"/>
    <col min="12" max="12" width="15" style="33" bestFit="1" customWidth="1"/>
    <col min="13" max="13" width="0.85546875" style="33" customWidth="1"/>
    <col min="14" max="14" width="15" style="33" customWidth="1"/>
    <col min="15" max="15" width="0.85546875" style="33" customWidth="1"/>
    <col min="16" max="16" width="15" style="33" customWidth="1"/>
    <col min="17" max="17" width="0.85546875" style="33" customWidth="1"/>
    <col min="18" max="18" width="15" style="33" customWidth="1"/>
    <col min="19" max="19" width="0.85546875" style="33" customWidth="1"/>
    <col min="20" max="20" width="15" style="33" customWidth="1"/>
    <col min="21" max="21" width="0.85546875" style="33" customWidth="1"/>
    <col min="22" max="22" width="9.85546875" style="33" customWidth="1"/>
    <col min="23" max="16384" width="9.140625" style="33"/>
  </cols>
  <sheetData>
    <row r="1" spans="1:21" s="28" customFormat="1" ht="18.95" customHeight="1">
      <c r="A1" s="901" t="s">
        <v>506</v>
      </c>
      <c r="B1" s="901"/>
      <c r="C1" s="901"/>
      <c r="D1" s="901"/>
      <c r="E1" s="901"/>
      <c r="F1" s="901"/>
      <c r="G1" s="901"/>
      <c r="H1" s="901"/>
      <c r="I1" s="901"/>
      <c r="J1" s="901"/>
      <c r="K1" s="901"/>
      <c r="L1" s="901"/>
      <c r="M1" s="901"/>
      <c r="N1" s="901"/>
      <c r="O1" s="901"/>
      <c r="P1" s="901"/>
      <c r="Q1" s="901"/>
      <c r="R1" s="901"/>
      <c r="S1" s="901"/>
      <c r="T1" s="901"/>
      <c r="U1" s="27"/>
    </row>
    <row r="2" spans="1:21" ht="18.95" customHeight="1">
      <c r="A2" s="29"/>
      <c r="B2" s="30"/>
      <c r="C2" s="30"/>
      <c r="D2" s="29"/>
      <c r="E2" s="29"/>
      <c r="F2" s="29"/>
      <c r="G2" s="29"/>
      <c r="H2" s="29"/>
      <c r="I2" s="31"/>
      <c r="J2" s="31"/>
      <c r="K2" s="31"/>
      <c r="L2" s="31"/>
      <c r="M2" s="31"/>
      <c r="N2" s="31"/>
      <c r="O2" s="32"/>
      <c r="P2" s="31"/>
      <c r="Q2" s="31"/>
      <c r="R2" s="31"/>
      <c r="S2" s="31"/>
      <c r="T2" s="31"/>
      <c r="U2" s="32"/>
    </row>
    <row r="3" spans="1:21" s="28" customFormat="1" ht="18.95" customHeight="1">
      <c r="A3" s="34" t="s">
        <v>687</v>
      </c>
      <c r="B3" s="35"/>
      <c r="C3" s="35"/>
      <c r="D3" s="34"/>
      <c r="E3" s="34"/>
      <c r="F3" s="34"/>
      <c r="G3" s="34"/>
      <c r="H3" s="34"/>
      <c r="I3" s="34"/>
      <c r="J3" s="34"/>
      <c r="K3" s="34"/>
      <c r="L3" s="34"/>
      <c r="M3" s="34"/>
      <c r="P3" s="36"/>
      <c r="Q3" s="36"/>
      <c r="R3" s="34"/>
      <c r="S3" s="34"/>
      <c r="T3" s="36"/>
    </row>
    <row r="4" spans="1:21" s="28" customFormat="1" ht="18.95" customHeight="1">
      <c r="A4" s="34"/>
      <c r="B4" s="335" t="s">
        <v>617</v>
      </c>
      <c r="C4" s="35"/>
      <c r="D4" s="34"/>
      <c r="E4" s="34"/>
      <c r="F4" s="34"/>
      <c r="G4" s="34"/>
      <c r="H4" s="34"/>
      <c r="I4" s="34"/>
      <c r="J4" s="34"/>
      <c r="K4" s="34"/>
      <c r="L4" s="34"/>
      <c r="M4" s="34"/>
      <c r="P4" s="36"/>
      <c r="Q4" s="36"/>
      <c r="R4" s="34"/>
      <c r="S4" s="34"/>
    </row>
    <row r="5" spans="1:21" s="28" customFormat="1" ht="18.95" customHeight="1">
      <c r="A5" s="34"/>
      <c r="B5" s="335"/>
      <c r="C5" s="35"/>
      <c r="D5" s="34"/>
      <c r="E5" s="34"/>
      <c r="F5" s="34"/>
      <c r="G5" s="34"/>
      <c r="H5" s="34"/>
      <c r="I5" s="34"/>
      <c r="J5" s="34"/>
      <c r="K5" s="34"/>
      <c r="L5" s="34"/>
      <c r="M5" s="34"/>
      <c r="P5" s="36"/>
      <c r="Q5" s="36"/>
      <c r="R5" s="34"/>
      <c r="S5" s="34"/>
      <c r="T5" s="234" t="s">
        <v>127</v>
      </c>
    </row>
    <row r="6" spans="1:21" ht="18.95" customHeight="1">
      <c r="A6" s="29"/>
      <c r="B6" s="30"/>
      <c r="C6" s="30"/>
      <c r="D6" s="233" t="s">
        <v>23</v>
      </c>
      <c r="E6" s="233"/>
      <c r="F6" s="233"/>
      <c r="G6" s="233"/>
      <c r="H6" s="233"/>
      <c r="I6" s="233"/>
      <c r="J6" s="233"/>
      <c r="K6" s="233"/>
      <c r="L6" s="233"/>
      <c r="M6" s="233"/>
      <c r="N6" s="233"/>
      <c r="O6" s="233"/>
      <c r="P6" s="233"/>
      <c r="Q6" s="233"/>
      <c r="R6" s="233"/>
      <c r="S6" s="233"/>
      <c r="T6" s="233"/>
    </row>
    <row r="7" spans="1:21" ht="18.95" customHeight="1">
      <c r="A7" s="29"/>
      <c r="B7" s="30"/>
      <c r="C7" s="30"/>
      <c r="D7" s="38" t="s">
        <v>615</v>
      </c>
      <c r="E7" s="39"/>
      <c r="F7" s="39" t="s">
        <v>17</v>
      </c>
      <c r="G7" s="39"/>
      <c r="H7" s="40" t="s">
        <v>18</v>
      </c>
      <c r="I7" s="40"/>
      <c r="J7" s="40" t="s">
        <v>19</v>
      </c>
      <c r="K7" s="40"/>
      <c r="L7" s="38" t="s">
        <v>371</v>
      </c>
      <c r="M7" s="39"/>
      <c r="N7" s="39" t="s">
        <v>17</v>
      </c>
      <c r="O7" s="39"/>
      <c r="P7" s="40" t="s">
        <v>18</v>
      </c>
      <c r="Q7" s="40"/>
      <c r="R7" s="39" t="str">
        <f>J7</f>
        <v>Transfer in (out)</v>
      </c>
      <c r="S7" s="39"/>
      <c r="T7" s="38" t="s">
        <v>616</v>
      </c>
    </row>
    <row r="8" spans="1:21" ht="18.95" customHeight="1">
      <c r="A8" s="29"/>
      <c r="B8" s="30" t="s">
        <v>95</v>
      </c>
      <c r="C8" s="30"/>
      <c r="D8" s="29"/>
      <c r="E8" s="29"/>
      <c r="F8" s="29"/>
      <c r="G8" s="29"/>
      <c r="L8" s="29"/>
      <c r="M8" s="29"/>
      <c r="N8" s="29"/>
      <c r="O8" s="29"/>
      <c r="R8" s="29"/>
      <c r="S8" s="29"/>
      <c r="T8" s="37"/>
    </row>
    <row r="9" spans="1:21" ht="18.95" customHeight="1">
      <c r="A9" s="29"/>
      <c r="B9" s="30" t="s">
        <v>106</v>
      </c>
      <c r="C9" s="30"/>
      <c r="D9" s="41">
        <v>195151050.76999998</v>
      </c>
      <c r="E9" s="31"/>
      <c r="F9" s="41">
        <v>0</v>
      </c>
      <c r="G9" s="31"/>
      <c r="H9" s="465">
        <v>0</v>
      </c>
      <c r="I9" s="465"/>
      <c r="J9" s="465">
        <v>0</v>
      </c>
      <c r="K9" s="466"/>
      <c r="L9" s="465">
        <f>SUM(D9:K9)</f>
        <v>195151050.76999998</v>
      </c>
      <c r="M9" s="31"/>
      <c r="N9" s="41">
        <v>0</v>
      </c>
      <c r="O9" s="31"/>
      <c r="P9" s="41">
        <v>0</v>
      </c>
      <c r="Q9" s="41"/>
      <c r="R9" s="41">
        <v>0</v>
      </c>
      <c r="S9" s="31"/>
      <c r="T9" s="766">
        <f>+L9+N9+P9+R9</f>
        <v>195151050.76999998</v>
      </c>
      <c r="U9" s="32"/>
    </row>
    <row r="10" spans="1:21" ht="18.95" customHeight="1">
      <c r="A10" s="29"/>
      <c r="B10" s="30" t="s">
        <v>20</v>
      </c>
      <c r="C10" s="30"/>
      <c r="D10" s="41">
        <v>102683641.27</v>
      </c>
      <c r="E10" s="31"/>
      <c r="F10" s="41">
        <v>0</v>
      </c>
      <c r="G10" s="31"/>
      <c r="H10" s="465">
        <v>-22200</v>
      </c>
      <c r="I10" s="465"/>
      <c r="J10" s="465">
        <v>151815.18</v>
      </c>
      <c r="K10" s="466"/>
      <c r="L10" s="465">
        <f t="shared" ref="L10:L19" si="0">SUM(D10:K10)</f>
        <v>102813256.45</v>
      </c>
      <c r="M10" s="31"/>
      <c r="N10" s="41">
        <v>0</v>
      </c>
      <c r="O10" s="31"/>
      <c r="P10" s="41">
        <v>0</v>
      </c>
      <c r="Q10" s="41"/>
      <c r="R10" s="41">
        <v>0</v>
      </c>
      <c r="S10" s="31"/>
      <c r="T10" s="766">
        <f t="shared" ref="T10:T17" si="1">+L10+N10+P10+R10</f>
        <v>102813256.45</v>
      </c>
      <c r="U10" s="32"/>
    </row>
    <row r="11" spans="1:21" ht="18.95" customHeight="1">
      <c r="A11" s="29"/>
      <c r="B11" s="30" t="s">
        <v>79</v>
      </c>
      <c r="C11" s="30"/>
      <c r="D11" s="41">
        <v>5806103.3200000003</v>
      </c>
      <c r="E11" s="31"/>
      <c r="F11" s="41">
        <v>0</v>
      </c>
      <c r="G11" s="31"/>
      <c r="H11" s="465">
        <v>0</v>
      </c>
      <c r="I11" s="465"/>
      <c r="J11" s="465">
        <v>0</v>
      </c>
      <c r="K11" s="466"/>
      <c r="L11" s="465">
        <f t="shared" si="0"/>
        <v>5806103.3200000003</v>
      </c>
      <c r="M11" s="31"/>
      <c r="N11" s="41">
        <v>0</v>
      </c>
      <c r="O11" s="31"/>
      <c r="P11" s="41">
        <v>0</v>
      </c>
      <c r="Q11" s="41"/>
      <c r="R11" s="831">
        <v>-570118.9</v>
      </c>
      <c r="S11" s="31"/>
      <c r="T11" s="766">
        <f t="shared" si="1"/>
        <v>5235984.42</v>
      </c>
      <c r="U11" s="32"/>
    </row>
    <row r="12" spans="1:21" ht="18.95" customHeight="1">
      <c r="A12" s="29"/>
      <c r="B12" s="30" t="s">
        <v>21</v>
      </c>
      <c r="C12" s="30"/>
      <c r="D12" s="41">
        <v>27088144.570000004</v>
      </c>
      <c r="E12" s="31"/>
      <c r="F12" s="41">
        <v>4974197.7</v>
      </c>
      <c r="G12" s="31"/>
      <c r="H12" s="465">
        <v>-1950664.23</v>
      </c>
      <c r="I12" s="465"/>
      <c r="J12" s="465">
        <v>0</v>
      </c>
      <c r="K12" s="466"/>
      <c r="L12" s="465">
        <f t="shared" si="0"/>
        <v>30111678.040000003</v>
      </c>
      <c r="M12" s="31"/>
      <c r="N12" s="41">
        <f>624325.28-26215</f>
        <v>598110.28</v>
      </c>
      <c r="O12" s="31"/>
      <c r="P12" s="831">
        <f>-34825+14445</f>
        <v>-20380</v>
      </c>
      <c r="Q12" s="41"/>
      <c r="R12" s="831">
        <v>-2467138.0699999998</v>
      </c>
      <c r="S12" s="31"/>
      <c r="T12" s="766">
        <f t="shared" si="1"/>
        <v>28222270.250000004</v>
      </c>
      <c r="U12" s="32"/>
    </row>
    <row r="13" spans="1:21" ht="18.95" customHeight="1">
      <c r="A13" s="29"/>
      <c r="B13" s="30" t="s">
        <v>110</v>
      </c>
      <c r="C13" s="30"/>
      <c r="D13" s="41">
        <v>292756816.36000001</v>
      </c>
      <c r="E13" s="31"/>
      <c r="F13" s="41">
        <v>9580981.2400000002</v>
      </c>
      <c r="G13" s="31"/>
      <c r="H13" s="465">
        <v>-8844769.9900000002</v>
      </c>
      <c r="I13" s="465"/>
      <c r="J13" s="465">
        <v>1023860.51</v>
      </c>
      <c r="K13" s="466"/>
      <c r="L13" s="465">
        <f t="shared" si="0"/>
        <v>294516888.12</v>
      </c>
      <c r="M13" s="31"/>
      <c r="N13" s="41">
        <f>2304537.49-43720.2</f>
        <v>2260817.29</v>
      </c>
      <c r="O13" s="31"/>
      <c r="P13" s="831">
        <v>-48712</v>
      </c>
      <c r="Q13" s="41"/>
      <c r="R13" s="831">
        <v>-429183.52</v>
      </c>
      <c r="S13" s="31"/>
      <c r="T13" s="766">
        <f t="shared" si="1"/>
        <v>296299809.89000005</v>
      </c>
      <c r="U13" s="32"/>
    </row>
    <row r="14" spans="1:21" ht="18.95" customHeight="1">
      <c r="A14" s="29"/>
      <c r="B14" s="30" t="s">
        <v>96</v>
      </c>
      <c r="C14" s="30"/>
      <c r="D14" s="41">
        <v>20325081.189999998</v>
      </c>
      <c r="E14" s="31"/>
      <c r="F14" s="41">
        <v>2111241.46</v>
      </c>
      <c r="G14" s="31"/>
      <c r="H14" s="465">
        <v>-2263063.4500000002</v>
      </c>
      <c r="I14" s="465"/>
      <c r="J14" s="465">
        <v>0</v>
      </c>
      <c r="K14" s="466"/>
      <c r="L14" s="465">
        <f t="shared" si="0"/>
        <v>20173259.199999999</v>
      </c>
      <c r="M14" s="31"/>
      <c r="N14" s="41">
        <v>377850</v>
      </c>
      <c r="O14" s="31"/>
      <c r="P14" s="41">
        <v>0</v>
      </c>
      <c r="Q14" s="41"/>
      <c r="R14" s="831">
        <v>-2480440.37</v>
      </c>
      <c r="S14" s="31"/>
      <c r="T14" s="766">
        <f t="shared" si="1"/>
        <v>18070668.829999998</v>
      </c>
      <c r="U14" s="32"/>
    </row>
    <row r="15" spans="1:21" ht="18.95" customHeight="1">
      <c r="A15" s="29"/>
      <c r="B15" s="30" t="s">
        <v>111</v>
      </c>
      <c r="C15" s="30"/>
      <c r="D15" s="41">
        <v>797469.83000000101</v>
      </c>
      <c r="E15" s="31"/>
      <c r="F15" s="41">
        <v>971273.24</v>
      </c>
      <c r="G15" s="31"/>
      <c r="H15" s="465">
        <v>-437348.37</v>
      </c>
      <c r="I15" s="465"/>
      <c r="J15" s="465">
        <v>411895</v>
      </c>
      <c r="K15" s="466"/>
      <c r="L15" s="465">
        <f t="shared" si="0"/>
        <v>1743289.7000000011</v>
      </c>
      <c r="M15" s="31"/>
      <c r="N15" s="41">
        <v>0</v>
      </c>
      <c r="O15" s="31"/>
      <c r="P15" s="41">
        <v>0</v>
      </c>
      <c r="Q15" s="41"/>
      <c r="R15" s="831">
        <v>-1743289.7</v>
      </c>
      <c r="S15" s="31"/>
      <c r="T15" s="766">
        <f t="shared" si="1"/>
        <v>0</v>
      </c>
      <c r="U15" s="32"/>
    </row>
    <row r="16" spans="1:21" ht="18.95" customHeight="1">
      <c r="A16" s="29"/>
      <c r="B16" s="30" t="s">
        <v>22</v>
      </c>
      <c r="C16" s="30"/>
      <c r="D16" s="41">
        <v>39608694.259999998</v>
      </c>
      <c r="E16" s="31"/>
      <c r="F16" s="41">
        <v>3460000</v>
      </c>
      <c r="G16" s="31"/>
      <c r="H16" s="465">
        <v>-144270.6</v>
      </c>
      <c r="I16" s="465"/>
      <c r="J16" s="465">
        <v>0</v>
      </c>
      <c r="K16" s="466"/>
      <c r="L16" s="465">
        <f t="shared" si="0"/>
        <v>42924423.659999996</v>
      </c>
      <c r="M16" s="31"/>
      <c r="N16" s="41">
        <v>2700</v>
      </c>
      <c r="O16" s="31"/>
      <c r="P16" s="831">
        <v>-144270.6</v>
      </c>
      <c r="Q16" s="41"/>
      <c r="R16" s="831">
        <v>-3142460.36</v>
      </c>
      <c r="S16" s="31"/>
      <c r="T16" s="766">
        <f t="shared" si="1"/>
        <v>39640392.699999996</v>
      </c>
      <c r="U16" s="32"/>
    </row>
    <row r="17" spans="1:21" ht="18.95" customHeight="1">
      <c r="A17" s="29"/>
      <c r="B17" s="30" t="s">
        <v>512</v>
      </c>
      <c r="C17" s="30"/>
      <c r="D17" s="41">
        <v>0</v>
      </c>
      <c r="E17" s="31"/>
      <c r="F17" s="41">
        <v>1241200</v>
      </c>
      <c r="G17" s="31"/>
      <c r="H17" s="465">
        <v>0</v>
      </c>
      <c r="I17" s="465"/>
      <c r="J17" s="465">
        <v>1861800</v>
      </c>
      <c r="K17" s="466"/>
      <c r="L17" s="465">
        <f t="shared" si="0"/>
        <v>3103000</v>
      </c>
      <c r="M17" s="31"/>
      <c r="N17" s="41">
        <v>0</v>
      </c>
      <c r="O17" s="31"/>
      <c r="P17" s="41">
        <v>0</v>
      </c>
      <c r="Q17" s="41"/>
      <c r="R17" s="831">
        <v>-3103000</v>
      </c>
      <c r="S17" s="31"/>
      <c r="T17" s="766">
        <f t="shared" si="1"/>
        <v>0</v>
      </c>
      <c r="U17" s="32"/>
    </row>
    <row r="18" spans="1:21" ht="18.95" customHeight="1">
      <c r="A18" s="29"/>
      <c r="B18" s="30" t="s">
        <v>184</v>
      </c>
      <c r="C18" s="30"/>
      <c r="D18" s="41">
        <v>22811389.82</v>
      </c>
      <c r="E18" s="31"/>
      <c r="F18" s="41">
        <v>640200</v>
      </c>
      <c r="G18" s="31"/>
      <c r="H18" s="465">
        <v>-904018.44</v>
      </c>
      <c r="I18" s="465"/>
      <c r="J18" s="465">
        <v>285716.74</v>
      </c>
      <c r="K18" s="466"/>
      <c r="L18" s="465">
        <f t="shared" si="0"/>
        <v>22833288.119999997</v>
      </c>
      <c r="M18" s="31"/>
      <c r="N18" s="41">
        <v>18279</v>
      </c>
      <c r="O18" s="31"/>
      <c r="P18" s="41">
        <v>0</v>
      </c>
      <c r="Q18" s="41"/>
      <c r="R18" s="41">
        <v>0</v>
      </c>
      <c r="S18" s="31"/>
      <c r="T18" s="766">
        <f>+L18+N18+P18+R18</f>
        <v>22851567.119999997</v>
      </c>
      <c r="U18" s="32"/>
    </row>
    <row r="19" spans="1:21" ht="18.95" customHeight="1">
      <c r="A19" s="29"/>
      <c r="B19" s="30" t="s">
        <v>112</v>
      </c>
      <c r="C19" s="30"/>
      <c r="D19" s="41">
        <v>1386605.5399999991</v>
      </c>
      <c r="E19" s="31"/>
      <c r="F19" s="182">
        <v>3090616.48</v>
      </c>
      <c r="G19" s="31"/>
      <c r="H19" s="465">
        <v>0</v>
      </c>
      <c r="I19" s="465"/>
      <c r="J19" s="465">
        <v>-4298851.07</v>
      </c>
      <c r="K19" s="466"/>
      <c r="L19" s="465">
        <f t="shared" si="0"/>
        <v>178370.94999999925</v>
      </c>
      <c r="M19" s="31"/>
      <c r="N19" s="182">
        <v>399121.7</v>
      </c>
      <c r="O19" s="31"/>
      <c r="P19" s="41">
        <v>0</v>
      </c>
      <c r="Q19" s="41"/>
      <c r="R19" s="41">
        <v>0</v>
      </c>
      <c r="S19" s="31"/>
      <c r="T19" s="766">
        <f>+L19+N19+P19+R19</f>
        <v>577492.64999999921</v>
      </c>
      <c r="U19" s="32"/>
    </row>
    <row r="20" spans="1:21" ht="18.95" customHeight="1">
      <c r="A20" s="29"/>
      <c r="B20" s="30"/>
      <c r="C20" s="29" t="s">
        <v>3</v>
      </c>
      <c r="D20" s="42">
        <f>SUM(D9:D19)</f>
        <v>708414996.93000007</v>
      </c>
      <c r="E20" s="41"/>
      <c r="F20" s="42">
        <f>SUM(F9:F19)</f>
        <v>26069710.120000001</v>
      </c>
      <c r="G20" s="41"/>
      <c r="H20" s="467">
        <f>SUM(H9:H19)</f>
        <v>-14566335.08</v>
      </c>
      <c r="I20" s="41"/>
      <c r="J20" s="832">
        <f>SUM(J9:J19)</f>
        <v>-563763.6400000006</v>
      </c>
      <c r="K20" s="41"/>
      <c r="L20" s="42">
        <f>SUM(L9:L19)</f>
        <v>719354608.33000016</v>
      </c>
      <c r="M20" s="41"/>
      <c r="N20" s="42">
        <f>SUM(N9:N19)</f>
        <v>3656878.2700000005</v>
      </c>
      <c r="O20" s="41"/>
      <c r="P20" s="832">
        <f>SUM(P9:P19)</f>
        <v>-213362.6</v>
      </c>
      <c r="Q20" s="831"/>
      <c r="R20" s="832">
        <f>SUM(R9:R19)</f>
        <v>-13935630.92</v>
      </c>
      <c r="S20" s="41"/>
      <c r="T20" s="767">
        <f>SUM(T9:T19)</f>
        <v>708862493.08000004</v>
      </c>
      <c r="U20" s="32"/>
    </row>
    <row r="21" spans="1:21" ht="18.95" customHeight="1">
      <c r="A21" s="29"/>
      <c r="B21" s="30" t="s">
        <v>104</v>
      </c>
      <c r="C21" s="30"/>
      <c r="D21" s="29"/>
      <c r="E21" s="29"/>
      <c r="F21" s="29"/>
      <c r="G21" s="29"/>
      <c r="L21" s="29"/>
      <c r="M21" s="31"/>
      <c r="N21" s="31"/>
      <c r="O21" s="31"/>
      <c r="P21" s="31"/>
      <c r="Q21" s="31"/>
      <c r="R21" s="31"/>
      <c r="S21" s="31"/>
      <c r="T21" s="768"/>
      <c r="U21" s="32"/>
    </row>
    <row r="22" spans="1:21" ht="18.95" customHeight="1">
      <c r="A22" s="29"/>
      <c r="B22" s="30" t="s">
        <v>161</v>
      </c>
      <c r="C22" s="30"/>
      <c r="D22" s="41">
        <v>8328747.0299999993</v>
      </c>
      <c r="E22" s="31"/>
      <c r="F22" s="41">
        <v>829748.58</v>
      </c>
      <c r="G22" s="31"/>
      <c r="H22" s="465">
        <v>0</v>
      </c>
      <c r="I22" s="465"/>
      <c r="J22" s="465">
        <v>0</v>
      </c>
      <c r="K22" s="466"/>
      <c r="L22" s="465">
        <f t="shared" ref="L22:L31" si="2">SUM(D22:K22)</f>
        <v>9158495.6099999994</v>
      </c>
      <c r="M22" s="31"/>
      <c r="N22" s="41">
        <v>190708.97</v>
      </c>
      <c r="O22" s="31"/>
      <c r="P22" s="41">
        <v>0</v>
      </c>
      <c r="Q22" s="41"/>
      <c r="R22" s="41">
        <v>0</v>
      </c>
      <c r="S22" s="31"/>
      <c r="T22" s="766">
        <f t="shared" ref="T22:T28" si="3">+L22+N22+P22+R22</f>
        <v>9349204.5800000001</v>
      </c>
      <c r="U22" s="32"/>
    </row>
    <row r="23" spans="1:21" s="43" customFormat="1" ht="18.95" customHeight="1">
      <c r="A23" s="41"/>
      <c r="B23" s="30" t="str">
        <f>B10</f>
        <v xml:space="preserve">     Building and construction</v>
      </c>
      <c r="C23" s="30"/>
      <c r="D23" s="41">
        <v>51366900.059999995</v>
      </c>
      <c r="E23" s="31"/>
      <c r="F23" s="41">
        <v>4727995.7</v>
      </c>
      <c r="G23" s="31"/>
      <c r="H23" s="465">
        <v>-13184.67</v>
      </c>
      <c r="I23" s="465"/>
      <c r="J23" s="465">
        <v>0</v>
      </c>
      <c r="K23" s="466"/>
      <c r="L23" s="465">
        <f t="shared" si="2"/>
        <v>56081711.089999996</v>
      </c>
      <c r="M23" s="31"/>
      <c r="N23" s="41">
        <v>1107607.3600000001</v>
      </c>
      <c r="O23" s="31"/>
      <c r="P23" s="41">
        <v>0</v>
      </c>
      <c r="Q23" s="41"/>
      <c r="R23" s="41">
        <v>0</v>
      </c>
      <c r="S23" s="31"/>
      <c r="T23" s="766">
        <f t="shared" si="3"/>
        <v>57189318.449999996</v>
      </c>
      <c r="U23" s="32"/>
    </row>
    <row r="24" spans="1:21" s="43" customFormat="1" ht="18.95" customHeight="1">
      <c r="A24" s="41"/>
      <c r="B24" s="30" t="str">
        <f>B11</f>
        <v xml:space="preserve">     Building improvement</v>
      </c>
      <c r="C24" s="30"/>
      <c r="D24" s="41">
        <v>815417.2</v>
      </c>
      <c r="E24" s="31"/>
      <c r="F24" s="41">
        <v>359697.51</v>
      </c>
      <c r="G24" s="31"/>
      <c r="H24" s="465">
        <v>0</v>
      </c>
      <c r="I24" s="465"/>
      <c r="J24" s="465">
        <v>0</v>
      </c>
      <c r="K24" s="466"/>
      <c r="L24" s="465">
        <f t="shared" si="2"/>
        <v>1175114.71</v>
      </c>
      <c r="M24" s="31"/>
      <c r="N24" s="41">
        <f>88692.53-28115.36</f>
        <v>60577.17</v>
      </c>
      <c r="O24" s="31"/>
      <c r="P24" s="41">
        <v>0</v>
      </c>
      <c r="Q24" s="41"/>
      <c r="R24" s="831">
        <v>-145247.09</v>
      </c>
      <c r="S24" s="31"/>
      <c r="T24" s="766">
        <f t="shared" si="3"/>
        <v>1090444.7899999998</v>
      </c>
      <c r="U24" s="32"/>
    </row>
    <row r="25" spans="1:21" s="43" customFormat="1" ht="18.95" customHeight="1">
      <c r="A25" s="41"/>
      <c r="B25" s="30" t="s">
        <v>21</v>
      </c>
      <c r="C25" s="30"/>
      <c r="D25" s="41">
        <v>19591982.300000004</v>
      </c>
      <c r="E25" s="31"/>
      <c r="F25" s="41">
        <v>4177611.33</v>
      </c>
      <c r="G25" s="31"/>
      <c r="H25" s="465">
        <v>-1717975.62</v>
      </c>
      <c r="I25" s="465"/>
      <c r="J25" s="465">
        <v>0</v>
      </c>
      <c r="K25" s="466"/>
      <c r="L25" s="465">
        <f t="shared" si="2"/>
        <v>22051618.010000002</v>
      </c>
      <c r="M25" s="31"/>
      <c r="N25" s="41">
        <v>900904.67</v>
      </c>
      <c r="O25" s="31"/>
      <c r="P25" s="831">
        <f>-17723.6+14441</f>
        <v>-3282.5999999999985</v>
      </c>
      <c r="Q25" s="41"/>
      <c r="R25" s="831">
        <v>-1566257.86</v>
      </c>
      <c r="S25" s="31"/>
      <c r="T25" s="766">
        <f t="shared" si="3"/>
        <v>21382982.220000003</v>
      </c>
      <c r="U25" s="32"/>
    </row>
    <row r="26" spans="1:21" s="43" customFormat="1" ht="18.95" customHeight="1">
      <c r="A26" s="41"/>
      <c r="B26" s="30" t="str">
        <f>B13</f>
        <v xml:space="preserve">     Machinery  and equipment</v>
      </c>
      <c r="C26" s="30"/>
      <c r="D26" s="41">
        <v>202357022.81</v>
      </c>
      <c r="E26" s="31"/>
      <c r="F26" s="41">
        <v>29995750.510000002</v>
      </c>
      <c r="G26" s="31"/>
      <c r="H26" s="465">
        <v>-5907215.2999999998</v>
      </c>
      <c r="I26" s="465"/>
      <c r="J26" s="465">
        <v>38710.550000000003</v>
      </c>
      <c r="K26" s="466"/>
      <c r="L26" s="465">
        <f t="shared" si="2"/>
        <v>226484268.56999999</v>
      </c>
      <c r="M26" s="31"/>
      <c r="N26" s="41">
        <f>6717566.32-10630.79</f>
        <v>6706935.5300000003</v>
      </c>
      <c r="O26" s="31"/>
      <c r="P26" s="831">
        <v>-23704.080000000002</v>
      </c>
      <c r="Q26" s="41"/>
      <c r="R26" s="831">
        <v>-154288.09</v>
      </c>
      <c r="S26" s="31"/>
      <c r="T26" s="766">
        <f t="shared" si="3"/>
        <v>233013211.92999998</v>
      </c>
      <c r="U26" s="32"/>
    </row>
    <row r="27" spans="1:21" s="43" customFormat="1" ht="18.95" customHeight="1">
      <c r="A27" s="41"/>
      <c r="B27" s="30" t="str">
        <f>B14</f>
        <v xml:space="preserve">     Office furniture</v>
      </c>
      <c r="C27" s="30"/>
      <c r="D27" s="41">
        <v>12464569.260000002</v>
      </c>
      <c r="E27" s="31"/>
      <c r="F27" s="41">
        <v>3036801.18</v>
      </c>
      <c r="G27" s="31"/>
      <c r="H27" s="465">
        <v>-1668764.75</v>
      </c>
      <c r="I27" s="465"/>
      <c r="J27" s="465">
        <v>0</v>
      </c>
      <c r="K27" s="466"/>
      <c r="L27" s="465">
        <f t="shared" si="2"/>
        <v>13832605.690000001</v>
      </c>
      <c r="M27" s="31"/>
      <c r="N27" s="41">
        <v>579318.81000000006</v>
      </c>
      <c r="O27" s="31"/>
      <c r="P27" s="41">
        <v>0</v>
      </c>
      <c r="Q27" s="41"/>
      <c r="R27" s="831">
        <v>-1064654.25</v>
      </c>
      <c r="S27" s="31"/>
      <c r="T27" s="766">
        <f t="shared" si="3"/>
        <v>13347270.250000002</v>
      </c>
      <c r="U27" s="32"/>
    </row>
    <row r="28" spans="1:21" s="43" customFormat="1" ht="18.95" customHeight="1">
      <c r="A28" s="41"/>
      <c r="B28" s="30" t="str">
        <f>B15</f>
        <v xml:space="preserve">     Mock-up room</v>
      </c>
      <c r="C28" s="30"/>
      <c r="D28" s="41">
        <v>315511.48000000021</v>
      </c>
      <c r="E28" s="31"/>
      <c r="F28" s="41">
        <v>366902.07</v>
      </c>
      <c r="G28" s="31"/>
      <c r="H28" s="465">
        <v>-249768.05</v>
      </c>
      <c r="I28" s="465"/>
      <c r="J28" s="465">
        <v>0</v>
      </c>
      <c r="K28" s="466"/>
      <c r="L28" s="465">
        <f t="shared" si="2"/>
        <v>432645.50000000029</v>
      </c>
      <c r="M28" s="31"/>
      <c r="N28" s="41">
        <v>0</v>
      </c>
      <c r="O28" s="31"/>
      <c r="P28" s="41">
        <v>0</v>
      </c>
      <c r="Q28" s="41"/>
      <c r="R28" s="831">
        <v>-432645.5</v>
      </c>
      <c r="S28" s="31"/>
      <c r="T28" s="766">
        <f t="shared" si="3"/>
        <v>0</v>
      </c>
      <c r="U28" s="32"/>
    </row>
    <row r="29" spans="1:21" s="43" customFormat="1" ht="18.95" customHeight="1">
      <c r="A29" s="41"/>
      <c r="B29" s="30" t="s">
        <v>22</v>
      </c>
      <c r="C29" s="30"/>
      <c r="D29" s="41">
        <v>30318231.550000001</v>
      </c>
      <c r="E29" s="31"/>
      <c r="F29" s="41">
        <v>3633201.4</v>
      </c>
      <c r="G29" s="31"/>
      <c r="H29" s="465">
        <v>-144269.6</v>
      </c>
      <c r="I29" s="465"/>
      <c r="J29" s="465">
        <v>0</v>
      </c>
      <c r="K29" s="466"/>
      <c r="L29" s="465">
        <f t="shared" si="2"/>
        <v>33807163.350000001</v>
      </c>
      <c r="M29" s="31"/>
      <c r="N29" s="41">
        <v>690337.89</v>
      </c>
      <c r="O29" s="31"/>
      <c r="P29" s="831">
        <v>-144269.6</v>
      </c>
      <c r="Q29" s="41"/>
      <c r="R29" s="831">
        <v>-523817.17</v>
      </c>
      <c r="S29" s="31"/>
      <c r="T29" s="766">
        <f>+L29+N29+P29+R29</f>
        <v>33829414.469999999</v>
      </c>
      <c r="U29" s="32"/>
    </row>
    <row r="30" spans="1:21" s="43" customFormat="1" ht="18.95" customHeight="1">
      <c r="A30" s="41"/>
      <c r="B30" s="30" t="s">
        <v>512</v>
      </c>
      <c r="C30" s="30"/>
      <c r="D30" s="41">
        <v>0</v>
      </c>
      <c r="E30" s="31"/>
      <c r="F30" s="41">
        <v>161084.64000000001</v>
      </c>
      <c r="G30" s="31"/>
      <c r="H30" s="465">
        <v>0</v>
      </c>
      <c r="I30" s="465"/>
      <c r="J30" s="465">
        <v>0</v>
      </c>
      <c r="K30" s="466"/>
      <c r="L30" s="465">
        <f t="shared" si="2"/>
        <v>161084.64000000001</v>
      </c>
      <c r="M30" s="31"/>
      <c r="N30" s="41">
        <v>0</v>
      </c>
      <c r="O30" s="31"/>
      <c r="P30" s="41">
        <v>0</v>
      </c>
      <c r="Q30" s="41"/>
      <c r="R30" s="831">
        <v>-161084.64000000001</v>
      </c>
      <c r="S30" s="31"/>
      <c r="T30" s="766">
        <f>+L30+N30+P30+R30</f>
        <v>0</v>
      </c>
      <c r="U30" s="32"/>
    </row>
    <row r="31" spans="1:21" s="43" customFormat="1" ht="18.95" customHeight="1">
      <c r="A31" s="41"/>
      <c r="B31" s="30" t="str">
        <f>+B18</f>
        <v xml:space="preserve">     Temporary building and other fixed assets</v>
      </c>
      <c r="C31" s="30"/>
      <c r="D31" s="41">
        <v>20140034.729999997</v>
      </c>
      <c r="E31" s="31"/>
      <c r="F31" s="41">
        <v>942661.4</v>
      </c>
      <c r="G31" s="31"/>
      <c r="H31" s="465">
        <v>-662678.9</v>
      </c>
      <c r="I31" s="465"/>
      <c r="J31" s="465">
        <v>0</v>
      </c>
      <c r="K31" s="466"/>
      <c r="L31" s="465">
        <f t="shared" si="2"/>
        <v>20420017.229999997</v>
      </c>
      <c r="M31" s="31"/>
      <c r="N31" s="41">
        <v>207968.12</v>
      </c>
      <c r="O31" s="31"/>
      <c r="P31" s="41">
        <v>0</v>
      </c>
      <c r="Q31" s="41"/>
      <c r="R31" s="41">
        <v>0</v>
      </c>
      <c r="S31" s="31"/>
      <c r="T31" s="766">
        <f>+L31+N31+P31+R31</f>
        <v>20627985.349999998</v>
      </c>
      <c r="U31" s="32"/>
    </row>
    <row r="32" spans="1:21" ht="18.95" customHeight="1">
      <c r="C32" s="29" t="s">
        <v>3</v>
      </c>
      <c r="D32" s="42">
        <f>SUM(D22:D31)</f>
        <v>345698416.42000002</v>
      </c>
      <c r="E32" s="41"/>
      <c r="F32" s="42">
        <f>SUM(F22:F31)</f>
        <v>48231454.32</v>
      </c>
      <c r="G32" s="41"/>
      <c r="H32" s="467">
        <f>SUM(H22:H31)</f>
        <v>-10363856.890000001</v>
      </c>
      <c r="I32" s="41"/>
      <c r="J32" s="42">
        <f>SUM(J22:J31)</f>
        <v>38710.550000000003</v>
      </c>
      <c r="K32" s="41"/>
      <c r="L32" s="42">
        <f>SUM(L22:L31)</f>
        <v>383604724.40000004</v>
      </c>
      <c r="M32" s="41"/>
      <c r="N32" s="42">
        <f>SUM(N22:N31)</f>
        <v>10444358.52</v>
      </c>
      <c r="O32" s="41"/>
      <c r="P32" s="832">
        <f>SUM(P22:P31)</f>
        <v>-171256.28</v>
      </c>
      <c r="Q32" s="831"/>
      <c r="R32" s="832">
        <f>SUM(R22:R31)</f>
        <v>-4047994.6</v>
      </c>
      <c r="S32" s="41"/>
      <c r="T32" s="767">
        <f>SUM(T22:T31)</f>
        <v>389829832.03999996</v>
      </c>
      <c r="U32" s="32"/>
    </row>
    <row r="33" spans="2:20" ht="18.95" customHeight="1" thickBot="1">
      <c r="B33" s="33" t="s">
        <v>98</v>
      </c>
      <c r="D33" s="44">
        <f>D20-D32</f>
        <v>362716580.51000005</v>
      </c>
      <c r="L33" s="44">
        <f>L20-L32</f>
        <v>335749883.93000013</v>
      </c>
      <c r="N33" s="32"/>
      <c r="O33" s="32"/>
      <c r="P33" s="32"/>
      <c r="Q33" s="32"/>
      <c r="R33" s="32"/>
      <c r="S33" s="32"/>
      <c r="T33" s="769">
        <f>T20-T32</f>
        <v>319032661.04000008</v>
      </c>
    </row>
    <row r="34" spans="2:20" ht="18.95" customHeight="1" thickTop="1"/>
    <row r="36" spans="2:20" ht="18.95" customHeight="1">
      <c r="G36" s="764" t="s">
        <v>139</v>
      </c>
      <c r="I36" s="765"/>
      <c r="J36" s="765"/>
      <c r="K36" s="765"/>
      <c r="L36" s="765"/>
      <c r="M36" s="765"/>
      <c r="N36" s="765"/>
    </row>
    <row r="37" spans="2:20" ht="18.95" customHeight="1">
      <c r="G37" s="764" t="s">
        <v>834</v>
      </c>
      <c r="I37" s="765"/>
      <c r="J37" s="765"/>
      <c r="K37" s="765"/>
      <c r="L37" s="765"/>
      <c r="M37" s="765"/>
      <c r="N37" s="765"/>
    </row>
    <row r="39" spans="2:20" ht="18.95" customHeight="1">
      <c r="N39" s="41"/>
      <c r="O39" s="31"/>
      <c r="P39" s="41"/>
      <c r="Q39" s="41"/>
      <c r="R39" s="41"/>
    </row>
  </sheetData>
  <mergeCells count="1">
    <mergeCell ref="A1:T1"/>
  </mergeCells>
  <pageMargins left="0.62992125984251968" right="0.23622047244094491" top="0.55000000000000004" bottom="0.23622047244094491" header="0.19685039370078741" footer="0.15748031496062992"/>
  <pageSetup paperSize="9" scale="80" orientation="landscape" r:id="rId1"/>
  <headerFooter alignWithMargins="0"/>
</worksheet>
</file>

<file path=xl/worksheets/sheet10.xml><?xml version="1.0" encoding="utf-8"?>
<worksheet xmlns="http://schemas.openxmlformats.org/spreadsheetml/2006/main" xmlns:r="http://schemas.openxmlformats.org/officeDocument/2006/relationships">
  <dimension ref="A1:R32"/>
  <sheetViews>
    <sheetView zoomScale="98" zoomScaleNormal="98" zoomScaleSheetLayoutView="100" workbookViewId="0">
      <selection activeCell="A2" sqref="A2"/>
    </sheetView>
  </sheetViews>
  <sheetFormatPr defaultRowHeight="20.100000000000001" customHeight="1"/>
  <cols>
    <col min="1" max="1" width="4.140625" style="33" customWidth="1"/>
    <col min="2" max="2" width="8.85546875" style="33" customWidth="1"/>
    <col min="3" max="3" width="14.140625" style="33" customWidth="1"/>
    <col min="4" max="4" width="9.28515625" style="33" customWidth="1"/>
    <col min="5" max="5" width="15.7109375" style="33" customWidth="1"/>
    <col min="6" max="6" width="1.5703125" style="33" customWidth="1"/>
    <col min="7" max="7" width="15.7109375" style="33" customWidth="1"/>
    <col min="8" max="8" width="1.5703125" style="33" customWidth="1"/>
    <col min="9" max="9" width="15.7109375" style="33" customWidth="1"/>
    <col min="10" max="10" width="1.5703125" style="33" customWidth="1"/>
    <col min="11" max="11" width="15.7109375" style="33" customWidth="1"/>
    <col min="12" max="12" width="1.5703125" style="33" customWidth="1"/>
    <col min="13" max="13" width="15.7109375" style="33" customWidth="1"/>
    <col min="14" max="14" width="1.5703125" style="33" customWidth="1"/>
    <col min="15" max="15" width="15.7109375" style="33" customWidth="1"/>
    <col min="16" max="16" width="1.5703125" style="33" customWidth="1"/>
    <col min="17" max="17" width="15.7109375" style="33" customWidth="1"/>
    <col min="18" max="18" width="2" style="33" customWidth="1"/>
    <col min="19" max="16384" width="9.140625" style="33"/>
  </cols>
  <sheetData>
    <row r="1" spans="1:18" s="28" customFormat="1" ht="19.5" customHeight="1">
      <c r="A1" s="901" t="s">
        <v>972</v>
      </c>
      <c r="B1" s="901"/>
      <c r="C1" s="901"/>
      <c r="D1" s="901"/>
      <c r="E1" s="901"/>
      <c r="F1" s="901"/>
      <c r="G1" s="901"/>
      <c r="H1" s="901"/>
      <c r="I1" s="901"/>
      <c r="J1" s="901"/>
      <c r="K1" s="901"/>
      <c r="L1" s="901"/>
      <c r="M1" s="901"/>
      <c r="N1" s="901"/>
      <c r="O1" s="901"/>
      <c r="P1" s="901"/>
      <c r="Q1" s="901"/>
      <c r="R1" s="27"/>
    </row>
    <row r="2" spans="1:18" s="28" customFormat="1" ht="19.5" customHeight="1">
      <c r="A2" s="400"/>
      <c r="B2" s="400"/>
      <c r="C2" s="400"/>
      <c r="D2" s="400"/>
      <c r="E2" s="400"/>
      <c r="F2" s="400"/>
      <c r="G2" s="400"/>
      <c r="H2" s="400"/>
      <c r="I2" s="400"/>
      <c r="J2" s="400"/>
      <c r="K2" s="400"/>
      <c r="L2" s="400"/>
      <c r="M2" s="400"/>
      <c r="N2" s="400"/>
      <c r="O2" s="400"/>
      <c r="P2" s="400"/>
      <c r="Q2" s="400"/>
      <c r="R2" s="27"/>
    </row>
    <row r="3" spans="1:18" s="28" customFormat="1" ht="19.5" customHeight="1">
      <c r="A3" s="34" t="s">
        <v>688</v>
      </c>
      <c r="C3" s="228"/>
      <c r="D3" s="228"/>
      <c r="E3" s="228"/>
      <c r="F3" s="228"/>
      <c r="G3" s="228"/>
      <c r="H3" s="228"/>
      <c r="I3" s="228"/>
      <c r="J3" s="228"/>
      <c r="K3" s="228"/>
      <c r="L3" s="228"/>
      <c r="M3" s="228"/>
      <c r="N3" s="228"/>
      <c r="O3" s="228"/>
      <c r="P3" s="228"/>
      <c r="Q3" s="228"/>
      <c r="R3" s="27"/>
    </row>
    <row r="4" spans="1:18" ht="19.5" customHeight="1">
      <c r="A4" s="29"/>
      <c r="C4" s="30"/>
      <c r="D4" s="29"/>
      <c r="E4" s="29"/>
      <c r="F4" s="29"/>
      <c r="G4" s="29"/>
      <c r="H4" s="29"/>
      <c r="I4" s="29"/>
      <c r="J4" s="31"/>
      <c r="K4" s="31"/>
      <c r="L4" s="31"/>
      <c r="M4" s="31"/>
      <c r="N4" s="32"/>
      <c r="O4" s="31"/>
      <c r="P4" s="31"/>
      <c r="Q4" s="234" t="s">
        <v>127</v>
      </c>
      <c r="R4" s="32"/>
    </row>
    <row r="5" spans="1:18" ht="19.5" customHeight="1">
      <c r="A5" s="29"/>
      <c r="B5" s="30"/>
      <c r="C5" s="30"/>
      <c r="D5" s="29"/>
      <c r="E5" s="235" t="s">
        <v>185</v>
      </c>
      <c r="F5" s="235"/>
      <c r="G5" s="235"/>
      <c r="H5" s="235"/>
      <c r="I5" s="235"/>
      <c r="J5" s="235"/>
      <c r="K5" s="235"/>
      <c r="L5" s="235"/>
      <c r="M5" s="235"/>
      <c r="N5" s="235"/>
      <c r="O5" s="235"/>
      <c r="P5" s="236"/>
      <c r="Q5" s="235"/>
    </row>
    <row r="6" spans="1:18" ht="19.5" customHeight="1">
      <c r="A6" s="29"/>
      <c r="B6" s="30"/>
      <c r="C6" s="30"/>
      <c r="D6" s="29"/>
      <c r="E6" s="38" t="str">
        <f>+'P22 '!D7</f>
        <v>January 1, 2016</v>
      </c>
      <c r="F6" s="39"/>
      <c r="G6" s="39" t="s">
        <v>17</v>
      </c>
      <c r="H6" s="39"/>
      <c r="I6" s="40" t="s">
        <v>18</v>
      </c>
      <c r="J6" s="40"/>
      <c r="K6" s="38" t="str">
        <f>+'P22 '!L7</f>
        <v>December 31, 2016</v>
      </c>
      <c r="L6" s="39"/>
      <c r="M6" s="39" t="s">
        <v>17</v>
      </c>
      <c r="N6" s="39"/>
      <c r="O6" s="40" t="s">
        <v>18</v>
      </c>
      <c r="P6" s="39"/>
      <c r="Q6" s="38" t="str">
        <f>+'P22 '!T7</f>
        <v xml:space="preserve"> March 31, 2017</v>
      </c>
    </row>
    <row r="7" spans="1:18" ht="19.5" customHeight="1">
      <c r="A7" s="29"/>
      <c r="B7" s="30" t="s">
        <v>95</v>
      </c>
      <c r="C7" s="30"/>
      <c r="D7" s="29"/>
      <c r="E7" s="29"/>
      <c r="F7" s="29"/>
      <c r="G7" s="29"/>
      <c r="H7" s="29"/>
      <c r="K7" s="29"/>
      <c r="L7" s="29"/>
      <c r="M7" s="29"/>
      <c r="N7" s="29"/>
      <c r="Q7" s="37"/>
    </row>
    <row r="8" spans="1:18" ht="19.5" customHeight="1">
      <c r="A8" s="29"/>
      <c r="B8" s="30" t="s">
        <v>107</v>
      </c>
      <c r="C8" s="30"/>
      <c r="D8" s="29"/>
      <c r="E8" s="41">
        <v>10633250</v>
      </c>
      <c r="F8" s="29"/>
      <c r="G8" s="41">
        <v>0</v>
      </c>
      <c r="H8" s="31"/>
      <c r="I8" s="41">
        <v>0</v>
      </c>
      <c r="K8" s="41">
        <f t="shared" ref="K8:K15" si="0">SUM(E8:J8)</f>
        <v>10633250</v>
      </c>
      <c r="L8" s="31"/>
      <c r="M8" s="41">
        <v>0</v>
      </c>
      <c r="N8" s="31"/>
      <c r="O8" s="41">
        <v>0</v>
      </c>
      <c r="P8" s="41"/>
      <c r="Q8" s="41">
        <f t="shared" ref="Q8:Q15" si="1">SUM(K8:P8)</f>
        <v>10633250</v>
      </c>
      <c r="R8" s="32"/>
    </row>
    <row r="9" spans="1:18" ht="19.5" customHeight="1">
      <c r="A9" s="29"/>
      <c r="B9" s="30" t="s">
        <v>20</v>
      </c>
      <c r="C9" s="30"/>
      <c r="D9" s="29"/>
      <c r="E9" s="41">
        <v>12368511.92</v>
      </c>
      <c r="F9" s="29"/>
      <c r="G9" s="41">
        <v>0</v>
      </c>
      <c r="H9" s="31"/>
      <c r="I9" s="41">
        <v>0</v>
      </c>
      <c r="K9" s="41">
        <f t="shared" si="0"/>
        <v>12368511.92</v>
      </c>
      <c r="L9" s="31"/>
      <c r="M9" s="41">
        <v>0</v>
      </c>
      <c r="N9" s="31"/>
      <c r="O9" s="41">
        <v>0</v>
      </c>
      <c r="P9" s="41"/>
      <c r="Q9" s="41">
        <f t="shared" si="1"/>
        <v>12368511.92</v>
      </c>
      <c r="R9" s="32"/>
    </row>
    <row r="10" spans="1:18" ht="19.5" customHeight="1">
      <c r="A10" s="29"/>
      <c r="B10" s="30" t="s">
        <v>79</v>
      </c>
      <c r="C10" s="30"/>
      <c r="D10" s="29"/>
      <c r="E10" s="41">
        <v>5235984.42</v>
      </c>
      <c r="F10" s="29"/>
      <c r="G10" s="41">
        <v>0</v>
      </c>
      <c r="H10" s="31"/>
      <c r="I10" s="41">
        <v>0</v>
      </c>
      <c r="K10" s="41">
        <f t="shared" si="0"/>
        <v>5235984.42</v>
      </c>
      <c r="L10" s="31"/>
      <c r="M10" s="41">
        <v>0</v>
      </c>
      <c r="N10" s="31"/>
      <c r="O10" s="41">
        <v>0</v>
      </c>
      <c r="P10" s="41"/>
      <c r="Q10" s="41">
        <f t="shared" si="1"/>
        <v>5235984.42</v>
      </c>
      <c r="R10" s="32"/>
    </row>
    <row r="11" spans="1:18" ht="19.5" customHeight="1">
      <c r="A11" s="29"/>
      <c r="B11" s="30" t="s">
        <v>21</v>
      </c>
      <c r="C11" s="30"/>
      <c r="D11" s="29"/>
      <c r="E11" s="41">
        <v>25211391.010000002</v>
      </c>
      <c r="F11" s="29"/>
      <c r="G11" s="41">
        <v>4333858.99</v>
      </c>
      <c r="H11" s="31"/>
      <c r="I11" s="465">
        <v>-1900710.03</v>
      </c>
      <c r="K11" s="41">
        <f t="shared" si="0"/>
        <v>27644539.969999999</v>
      </c>
      <c r="L11" s="31"/>
      <c r="M11" s="41">
        <v>598110.28</v>
      </c>
      <c r="N11" s="31"/>
      <c r="O11" s="465">
        <v>-20380</v>
      </c>
      <c r="P11" s="41"/>
      <c r="Q11" s="41">
        <f t="shared" si="1"/>
        <v>28222270.25</v>
      </c>
      <c r="R11" s="32"/>
    </row>
    <row r="12" spans="1:18" ht="19.5" customHeight="1">
      <c r="A12" s="29"/>
      <c r="B12" s="30" t="s">
        <v>110</v>
      </c>
      <c r="C12" s="30"/>
      <c r="D12" s="29"/>
      <c r="E12" s="41">
        <v>112456236.39</v>
      </c>
      <c r="F12" s="29"/>
      <c r="G12" s="41">
        <v>8013333.3700000001</v>
      </c>
      <c r="H12" s="227"/>
      <c r="I12" s="465">
        <v>-8609039.9100000001</v>
      </c>
      <c r="K12" s="41">
        <f t="shared" si="0"/>
        <v>111860529.85000001</v>
      </c>
      <c r="L12" s="31"/>
      <c r="M12" s="41">
        <v>1992842.07</v>
      </c>
      <c r="N12" s="227"/>
      <c r="O12" s="465">
        <v>-48712</v>
      </c>
      <c r="P12" s="41"/>
      <c r="Q12" s="41">
        <f t="shared" si="1"/>
        <v>113804659.92</v>
      </c>
      <c r="R12" s="32"/>
    </row>
    <row r="13" spans="1:18" ht="19.5" customHeight="1">
      <c r="A13" s="29"/>
      <c r="B13" s="30" t="s">
        <v>96</v>
      </c>
      <c r="C13" s="30"/>
      <c r="D13" s="29"/>
      <c r="E13" s="41">
        <v>17217168.120000001</v>
      </c>
      <c r="F13" s="29"/>
      <c r="G13" s="41">
        <v>1458130.04</v>
      </c>
      <c r="H13" s="31"/>
      <c r="I13" s="465">
        <v>-982479.33</v>
      </c>
      <c r="K13" s="41">
        <f t="shared" si="0"/>
        <v>17692818.830000002</v>
      </c>
      <c r="L13" s="31"/>
      <c r="M13" s="41">
        <v>377850</v>
      </c>
      <c r="N13" s="31"/>
      <c r="O13" s="41">
        <v>0</v>
      </c>
      <c r="P13" s="41"/>
      <c r="Q13" s="41">
        <f t="shared" si="1"/>
        <v>18070668.830000002</v>
      </c>
      <c r="R13" s="32"/>
    </row>
    <row r="14" spans="1:18" ht="19.5" customHeight="1">
      <c r="A14" s="29"/>
      <c r="B14" s="30" t="s">
        <v>22</v>
      </c>
      <c r="C14" s="30"/>
      <c r="D14" s="29"/>
      <c r="E14" s="41">
        <v>26746460.52</v>
      </c>
      <c r="F14" s="29"/>
      <c r="G14" s="41">
        <v>3250000</v>
      </c>
      <c r="H14" s="31"/>
      <c r="I14" s="465">
        <v>-6399000</v>
      </c>
      <c r="K14" s="41">
        <f t="shared" si="0"/>
        <v>23597460.52</v>
      </c>
      <c r="L14" s="31"/>
      <c r="M14" s="41">
        <v>0</v>
      </c>
      <c r="N14" s="31"/>
      <c r="O14" s="41">
        <v>0</v>
      </c>
      <c r="P14" s="41"/>
      <c r="Q14" s="41">
        <f t="shared" si="1"/>
        <v>23597460.52</v>
      </c>
      <c r="R14" s="32"/>
    </row>
    <row r="15" spans="1:18" ht="19.5" customHeight="1">
      <c r="A15" s="29"/>
      <c r="B15" s="30" t="s">
        <v>97</v>
      </c>
      <c r="C15" s="30"/>
      <c r="D15" s="29"/>
      <c r="E15" s="41">
        <v>12489796.720000001</v>
      </c>
      <c r="F15" s="29"/>
      <c r="G15" s="41">
        <v>630000</v>
      </c>
      <c r="H15" s="31"/>
      <c r="I15" s="465">
        <v>-895818.44</v>
      </c>
      <c r="K15" s="41">
        <f t="shared" si="0"/>
        <v>12223978.280000001</v>
      </c>
      <c r="L15" s="31"/>
      <c r="M15" s="41">
        <v>0</v>
      </c>
      <c r="N15" s="31"/>
      <c r="O15" s="41">
        <v>0</v>
      </c>
      <c r="P15" s="41"/>
      <c r="Q15" s="41">
        <f t="shared" si="1"/>
        <v>12223978.280000001</v>
      </c>
      <c r="R15" s="32"/>
    </row>
    <row r="16" spans="1:18" ht="19.5" customHeight="1">
      <c r="A16" s="29"/>
      <c r="B16" s="30"/>
      <c r="C16" s="29" t="s">
        <v>3</v>
      </c>
      <c r="E16" s="42">
        <f>SUM(E8:E15)</f>
        <v>222358799.10000002</v>
      </c>
      <c r="F16" s="29"/>
      <c r="G16" s="42">
        <f>SUM(G8:G15)</f>
        <v>17685322.399999999</v>
      </c>
      <c r="H16" s="29"/>
      <c r="I16" s="832">
        <f>SUM(I8:I15)</f>
        <v>-18787047.710000001</v>
      </c>
      <c r="J16" s="29"/>
      <c r="K16" s="42">
        <f>SUM(K8:K15)</f>
        <v>221257073.79000005</v>
      </c>
      <c r="L16" s="29"/>
      <c r="M16" s="42">
        <f>SUM(M8:M15)</f>
        <v>2968802.35</v>
      </c>
      <c r="N16" s="29"/>
      <c r="O16" s="832">
        <f>SUM(O8:O15)</f>
        <v>-69092</v>
      </c>
      <c r="P16" s="41"/>
      <c r="Q16" s="42">
        <f>SUM(Q8:Q15)</f>
        <v>224156784.14000002</v>
      </c>
      <c r="R16" s="32"/>
    </row>
    <row r="17" spans="1:18" ht="19.5" customHeight="1">
      <c r="A17" s="29"/>
      <c r="B17" s="30" t="s">
        <v>104</v>
      </c>
      <c r="C17" s="30"/>
      <c r="D17" s="29"/>
      <c r="E17" s="29"/>
      <c r="F17" s="29"/>
      <c r="G17" s="29"/>
      <c r="H17" s="29"/>
      <c r="K17" s="29"/>
      <c r="L17" s="31"/>
      <c r="M17" s="31"/>
      <c r="N17" s="31"/>
      <c r="O17" s="31"/>
      <c r="P17" s="31"/>
      <c r="Q17" s="31"/>
      <c r="R17" s="32"/>
    </row>
    <row r="18" spans="1:18" s="43" customFormat="1" ht="19.5" customHeight="1">
      <c r="A18" s="41"/>
      <c r="B18" s="30" t="str">
        <f>B9</f>
        <v xml:space="preserve">     Building and construction</v>
      </c>
      <c r="C18" s="30"/>
      <c r="D18" s="41"/>
      <c r="E18" s="41">
        <v>6181197.5599999996</v>
      </c>
      <c r="F18" s="31"/>
      <c r="G18" s="41">
        <v>618425.47</v>
      </c>
      <c r="H18" s="31"/>
      <c r="I18" s="41">
        <v>0</v>
      </c>
      <c r="K18" s="41">
        <f t="shared" ref="K18:K24" si="2">SUM(E18:J18)</f>
        <v>6799623.0299999993</v>
      </c>
      <c r="L18" s="31"/>
      <c r="M18" s="41">
        <v>152488.48000000001</v>
      </c>
      <c r="N18" s="31"/>
      <c r="O18" s="41">
        <v>0</v>
      </c>
      <c r="P18" s="31"/>
      <c r="Q18" s="41">
        <f t="shared" ref="Q18:Q24" si="3">SUM(K18:P18)</f>
        <v>6952111.5099999998</v>
      </c>
      <c r="R18" s="32"/>
    </row>
    <row r="19" spans="1:18" s="43" customFormat="1" ht="19.5" customHeight="1">
      <c r="A19" s="41"/>
      <c r="B19" s="30" t="str">
        <f>B10</f>
        <v xml:space="preserve">     Building improvement</v>
      </c>
      <c r="C19" s="30"/>
      <c r="D19" s="41"/>
      <c r="E19" s="41">
        <v>784193.47</v>
      </c>
      <c r="F19" s="31"/>
      <c r="G19" s="41">
        <v>245674.15</v>
      </c>
      <c r="H19" s="31"/>
      <c r="I19" s="41">
        <v>0</v>
      </c>
      <c r="K19" s="41">
        <f t="shared" si="2"/>
        <v>1029867.62</v>
      </c>
      <c r="L19" s="31"/>
      <c r="M19" s="41">
        <v>60577.17</v>
      </c>
      <c r="N19" s="31"/>
      <c r="O19" s="41">
        <v>0</v>
      </c>
      <c r="P19" s="31"/>
      <c r="Q19" s="41">
        <f t="shared" si="3"/>
        <v>1090444.79</v>
      </c>
      <c r="R19" s="32"/>
    </row>
    <row r="20" spans="1:18" s="43" customFormat="1" ht="19.5" customHeight="1">
      <c r="A20" s="41"/>
      <c r="B20" s="30" t="s">
        <v>21</v>
      </c>
      <c r="C20" s="30"/>
      <c r="D20" s="41"/>
      <c r="E20" s="41">
        <v>18394284.84</v>
      </c>
      <c r="F20" s="31"/>
      <c r="G20" s="41">
        <v>3762925.93</v>
      </c>
      <c r="H20" s="31"/>
      <c r="I20" s="465">
        <v>-1671850.62</v>
      </c>
      <c r="K20" s="41">
        <f t="shared" si="2"/>
        <v>20485360.149999999</v>
      </c>
      <c r="L20" s="31"/>
      <c r="M20" s="41">
        <v>900904.67</v>
      </c>
      <c r="N20" s="31"/>
      <c r="O20" s="465">
        <v>-3282.6</v>
      </c>
      <c r="P20" s="31"/>
      <c r="Q20" s="41">
        <f t="shared" si="3"/>
        <v>21382982.219999999</v>
      </c>
      <c r="R20" s="32"/>
    </row>
    <row r="21" spans="1:18" s="43" customFormat="1" ht="19.5" customHeight="1">
      <c r="A21" s="41"/>
      <c r="B21" s="30" t="str">
        <f>B12</f>
        <v xml:space="preserve">     Machinery  and equipment</v>
      </c>
      <c r="C21" s="30"/>
      <c r="D21" s="41"/>
      <c r="E21" s="41">
        <v>73221706.829999998</v>
      </c>
      <c r="F21" s="31"/>
      <c r="G21" s="41">
        <v>16951178.59</v>
      </c>
      <c r="H21" s="31"/>
      <c r="I21" s="465">
        <v>-5738668.4699999997</v>
      </c>
      <c r="K21" s="41">
        <f t="shared" si="2"/>
        <v>84434216.950000003</v>
      </c>
      <c r="L21" s="31"/>
      <c r="M21" s="41">
        <v>4039225.6</v>
      </c>
      <c r="N21" s="31"/>
      <c r="O21" s="465">
        <v>-23704.080000000002</v>
      </c>
      <c r="P21" s="31"/>
      <c r="Q21" s="41">
        <f t="shared" si="3"/>
        <v>88449738.469999999</v>
      </c>
      <c r="R21" s="32"/>
    </row>
    <row r="22" spans="1:18" s="43" customFormat="1" ht="19.5" customHeight="1">
      <c r="A22" s="41"/>
      <c r="B22" s="30" t="str">
        <f>B13</f>
        <v xml:space="preserve">     Office furniture</v>
      </c>
      <c r="C22" s="30"/>
      <c r="D22" s="41"/>
      <c r="E22" s="41">
        <v>11219504.26</v>
      </c>
      <c r="F22" s="31"/>
      <c r="G22" s="41">
        <v>2476185.2599999998</v>
      </c>
      <c r="H22" s="31"/>
      <c r="I22" s="465">
        <v>-927738.08</v>
      </c>
      <c r="K22" s="41">
        <f t="shared" si="2"/>
        <v>12767951.439999999</v>
      </c>
      <c r="L22" s="31"/>
      <c r="M22" s="41">
        <v>579318.81000000006</v>
      </c>
      <c r="N22" s="31"/>
      <c r="O22" s="41">
        <v>0</v>
      </c>
      <c r="P22" s="31"/>
      <c r="Q22" s="41">
        <f t="shared" si="3"/>
        <v>13347270.25</v>
      </c>
      <c r="R22" s="32"/>
    </row>
    <row r="23" spans="1:18" s="43" customFormat="1" ht="19.5" customHeight="1">
      <c r="A23" s="41"/>
      <c r="B23" s="30" t="str">
        <f>B14</f>
        <v xml:space="preserve">     Vehicles</v>
      </c>
      <c r="C23" s="30"/>
      <c r="D23" s="41"/>
      <c r="E23" s="41">
        <v>23082042.98</v>
      </c>
      <c r="F23" s="31"/>
      <c r="G23" s="41">
        <v>1101276.3799999999</v>
      </c>
      <c r="H23" s="31"/>
      <c r="I23" s="465">
        <v>-3466539.64</v>
      </c>
      <c r="K23" s="41">
        <f t="shared" si="2"/>
        <v>20716779.719999999</v>
      </c>
      <c r="L23" s="31"/>
      <c r="M23" s="41">
        <v>225119.4</v>
      </c>
      <c r="N23" s="31"/>
      <c r="O23" s="41">
        <v>0</v>
      </c>
      <c r="P23" s="31"/>
      <c r="Q23" s="41">
        <f t="shared" si="3"/>
        <v>20941899.119999997</v>
      </c>
      <c r="R23" s="32"/>
    </row>
    <row r="24" spans="1:18" s="43" customFormat="1" ht="19.5" customHeight="1">
      <c r="A24" s="41"/>
      <c r="B24" s="30" t="str">
        <f>B15</f>
        <v xml:space="preserve">     Temporary building </v>
      </c>
      <c r="C24" s="30"/>
      <c r="D24" s="41"/>
      <c r="E24" s="41">
        <v>11273959.9</v>
      </c>
      <c r="F24" s="31"/>
      <c r="G24" s="41">
        <v>528855.43999999994</v>
      </c>
      <c r="H24" s="31"/>
      <c r="I24" s="465">
        <v>-655227.15</v>
      </c>
      <c r="K24" s="41">
        <f t="shared" si="2"/>
        <v>11147588.189999999</v>
      </c>
      <c r="L24" s="31"/>
      <c r="M24" s="41">
        <v>113926.04</v>
      </c>
      <c r="N24" s="31"/>
      <c r="O24" s="41">
        <v>0</v>
      </c>
      <c r="P24" s="31"/>
      <c r="Q24" s="41">
        <f t="shared" si="3"/>
        <v>11261514.229999999</v>
      </c>
      <c r="R24" s="32"/>
    </row>
    <row r="25" spans="1:18" ht="19.5" customHeight="1">
      <c r="C25" s="29" t="s">
        <v>3</v>
      </c>
      <c r="E25" s="42">
        <f>SUM(E18:E24)</f>
        <v>144156889.84</v>
      </c>
      <c r="F25" s="29"/>
      <c r="G25" s="42">
        <f>SUM(G18:G24)</f>
        <v>25684521.219999999</v>
      </c>
      <c r="H25" s="29"/>
      <c r="I25" s="832">
        <f>SUM(I18:I24)</f>
        <v>-12460023.960000001</v>
      </c>
      <c r="J25" s="29"/>
      <c r="K25" s="42">
        <f>SUM(K18:K24)</f>
        <v>157381387.09999999</v>
      </c>
      <c r="L25" s="29"/>
      <c r="M25" s="42">
        <f>SUM(M18:M24)</f>
        <v>6071560.1700000009</v>
      </c>
      <c r="N25" s="29"/>
      <c r="O25" s="832">
        <f>SUM(O18:O24)</f>
        <v>-26986.68</v>
      </c>
      <c r="P25" s="41"/>
      <c r="Q25" s="42">
        <f>SUM(Q18:Q24)</f>
        <v>163425960.58999997</v>
      </c>
      <c r="R25" s="32"/>
    </row>
    <row r="26" spans="1:18" ht="19.5" customHeight="1" thickBot="1">
      <c r="B26" s="33" t="s">
        <v>98</v>
      </c>
      <c r="E26" s="44">
        <f>E16-E25</f>
        <v>78201909.26000002</v>
      </c>
      <c r="K26" s="44">
        <f>K16-K25</f>
        <v>63875686.690000057</v>
      </c>
      <c r="M26" s="32"/>
      <c r="N26" s="32"/>
      <c r="O26" s="32"/>
      <c r="P26" s="32"/>
      <c r="Q26" s="44">
        <f>Q16-Q25</f>
        <v>60730823.550000042</v>
      </c>
    </row>
    <row r="27" spans="1:18" ht="19.5" customHeight="1" thickTop="1">
      <c r="D27" s="45"/>
      <c r="F27" s="45"/>
      <c r="G27" s="45"/>
      <c r="H27" s="45"/>
    </row>
    <row r="28" spans="1:18" ht="19.5" customHeight="1">
      <c r="D28" s="45"/>
      <c r="F28" s="45"/>
      <c r="G28" s="45"/>
      <c r="H28" s="45"/>
    </row>
    <row r="29" spans="1:18" ht="19.5" customHeight="1">
      <c r="E29" s="6"/>
      <c r="F29" s="6"/>
      <c r="G29" s="351" t="s">
        <v>139</v>
      </c>
      <c r="I29" s="351"/>
      <c r="J29" s="1"/>
    </row>
    <row r="30" spans="1:18" ht="19.5" customHeight="1">
      <c r="E30" s="5"/>
      <c r="F30" s="6"/>
      <c r="G30" s="351" t="s">
        <v>834</v>
      </c>
      <c r="I30" s="351"/>
      <c r="J30" s="1"/>
      <c r="O30" s="46"/>
      <c r="P30" s="46"/>
      <c r="Q30" s="46"/>
    </row>
    <row r="31" spans="1:18" ht="20.100000000000001" customHeight="1">
      <c r="E31" s="47"/>
      <c r="F31" s="47"/>
      <c r="G31" s="47"/>
      <c r="H31" s="47"/>
      <c r="I31" s="48"/>
      <c r="J31" s="49"/>
      <c r="O31" s="46"/>
      <c r="P31" s="46"/>
      <c r="Q31" s="46"/>
    </row>
    <row r="32" spans="1:18" ht="20.100000000000001" customHeight="1">
      <c r="E32" s="47"/>
      <c r="F32" s="47"/>
      <c r="G32" s="47"/>
      <c r="H32" s="47"/>
      <c r="I32" s="48"/>
      <c r="J32" s="49"/>
      <c r="O32" s="46"/>
      <c r="P32" s="46"/>
      <c r="Q32" s="46"/>
    </row>
  </sheetData>
  <mergeCells count="1">
    <mergeCell ref="A1:Q1"/>
  </mergeCells>
  <pageMargins left="0.62992125984251968" right="0.27559055118110237" top="0.56999999999999995" bottom="0.23622047244094491" header="0.19685039370078741" footer="0.15748031496062992"/>
  <pageSetup paperSize="9" scale="95" orientation="landscape" r:id="rId1"/>
  <headerFooter alignWithMargins="0"/>
</worksheet>
</file>

<file path=xl/worksheets/sheet11.xml><?xml version="1.0" encoding="utf-8"?>
<worksheet xmlns="http://schemas.openxmlformats.org/spreadsheetml/2006/main" xmlns:r="http://schemas.openxmlformats.org/officeDocument/2006/relationships">
  <dimension ref="A1:K36"/>
  <sheetViews>
    <sheetView topLeftCell="A43" zoomScaleSheetLayoutView="100" workbookViewId="0">
      <selection activeCell="I5" sqref="I5"/>
    </sheetView>
  </sheetViews>
  <sheetFormatPr defaultRowHeight="21.95" customHeight="1"/>
  <cols>
    <col min="1" max="7" width="9.140625" style="205" customWidth="1"/>
    <col min="8" max="8" width="0.85546875" style="205" customWidth="1"/>
    <col min="9" max="9" width="17.5703125" style="205" customWidth="1"/>
    <col min="10" max="10" width="1.7109375" style="205" customWidth="1"/>
    <col min="11" max="11" width="17.5703125" style="205" customWidth="1"/>
    <col min="12" max="12" width="3.85546875" style="205" customWidth="1"/>
    <col min="13" max="16384" width="9.140625" style="205"/>
  </cols>
  <sheetData>
    <row r="1" spans="1:11" s="402" customFormat="1" ht="23.1" customHeight="1">
      <c r="A1" s="902" t="s">
        <v>836</v>
      </c>
      <c r="B1" s="902"/>
      <c r="C1" s="902"/>
      <c r="D1" s="902"/>
      <c r="E1" s="902"/>
      <c r="F1" s="902"/>
      <c r="G1" s="902"/>
      <c r="H1" s="902"/>
      <c r="I1" s="902"/>
      <c r="J1" s="902"/>
      <c r="K1" s="902"/>
    </row>
    <row r="2" spans="1:11" s="402" customFormat="1" ht="23.1" customHeight="1">
      <c r="A2" s="770"/>
      <c r="B2" s="771"/>
      <c r="C2" s="772"/>
      <c r="D2" s="772"/>
      <c r="E2" s="772"/>
      <c r="G2" s="772"/>
      <c r="H2" s="770"/>
      <c r="I2" s="772"/>
      <c r="J2" s="770"/>
      <c r="K2" s="772"/>
    </row>
    <row r="3" spans="1:11" ht="23.1" customHeight="1">
      <c r="A3" s="205" t="s">
        <v>689</v>
      </c>
    </row>
    <row r="4" spans="1:11" s="574" customFormat="1" ht="23.1" customHeight="1">
      <c r="B4" s="574" t="s">
        <v>690</v>
      </c>
    </row>
    <row r="5" spans="1:11" s="574" customFormat="1" ht="23.1" customHeight="1">
      <c r="A5" s="574" t="s">
        <v>835</v>
      </c>
    </row>
    <row r="6" spans="1:11" s="774" customFormat="1" ht="23.1" customHeight="1">
      <c r="A6" s="196" t="s">
        <v>691</v>
      </c>
      <c r="B6" s="196"/>
      <c r="C6" s="196"/>
      <c r="D6" s="196"/>
      <c r="E6" s="196"/>
      <c r="F6" s="196"/>
      <c r="G6" s="196"/>
      <c r="H6" s="773"/>
      <c r="I6" s="196"/>
      <c r="J6" s="773"/>
    </row>
    <row r="7" spans="1:11" s="774" customFormat="1" ht="23.1" customHeight="1">
      <c r="B7" s="205" t="s">
        <v>614</v>
      </c>
      <c r="C7" s="196"/>
      <c r="D7" s="196"/>
      <c r="E7" s="196"/>
      <c r="F7" s="196"/>
      <c r="G7" s="196"/>
      <c r="H7" s="773"/>
      <c r="I7" s="196"/>
      <c r="J7" s="773"/>
    </row>
    <row r="8" spans="1:11" s="774" customFormat="1" ht="23.1" customHeight="1">
      <c r="A8" s="196"/>
      <c r="B8" s="196"/>
      <c r="C8" s="196"/>
      <c r="D8" s="196"/>
      <c r="E8" s="196"/>
      <c r="F8" s="196"/>
      <c r="G8" s="196"/>
      <c r="H8" s="196"/>
      <c r="I8" s="196"/>
      <c r="J8" s="196"/>
      <c r="K8" s="775" t="s">
        <v>127</v>
      </c>
    </row>
    <row r="9" spans="1:11" s="774" customFormat="1" ht="23.1" customHeight="1">
      <c r="A9" s="196"/>
      <c r="B9" s="196"/>
      <c r="C9" s="196"/>
      <c r="D9" s="196"/>
      <c r="E9" s="196"/>
      <c r="F9" s="196"/>
      <c r="G9" s="196"/>
      <c r="H9" s="196"/>
      <c r="I9" s="776" t="s">
        <v>128</v>
      </c>
      <c r="J9" s="777"/>
      <c r="K9" s="778" t="s">
        <v>129</v>
      </c>
    </row>
    <row r="10" spans="1:11" s="774" customFormat="1" ht="23.1" customHeight="1">
      <c r="A10" s="779"/>
      <c r="B10" s="779"/>
      <c r="C10" s="196"/>
      <c r="D10" s="196"/>
      <c r="E10" s="196"/>
      <c r="F10" s="196"/>
      <c r="G10" s="196"/>
      <c r="H10" s="196"/>
      <c r="I10" s="780" t="s">
        <v>99</v>
      </c>
      <c r="J10" s="781"/>
      <c r="K10" s="717" t="s">
        <v>99</v>
      </c>
    </row>
    <row r="11" spans="1:11" s="774" customFormat="1" ht="23.1" customHeight="1">
      <c r="A11" s="779"/>
      <c r="B11" s="779"/>
      <c r="C11" s="196"/>
      <c r="D11" s="196"/>
      <c r="E11" s="196"/>
      <c r="F11" s="196"/>
      <c r="G11" s="196"/>
      <c r="H11" s="196"/>
      <c r="I11" s="782" t="s">
        <v>130</v>
      </c>
      <c r="J11" s="196"/>
      <c r="K11" s="782" t="s">
        <v>130</v>
      </c>
    </row>
    <row r="12" spans="1:11" s="774" customFormat="1" ht="23.1" customHeight="1">
      <c r="A12" s="779" t="s">
        <v>131</v>
      </c>
      <c r="B12" s="779"/>
      <c r="C12" s="196"/>
      <c r="D12" s="196"/>
      <c r="E12" s="196"/>
      <c r="F12" s="196"/>
      <c r="G12" s="196"/>
      <c r="H12" s="196"/>
      <c r="I12" s="196"/>
      <c r="J12" s="196"/>
      <c r="K12" s="196"/>
    </row>
    <row r="13" spans="1:11" s="774" customFormat="1" ht="23.1" customHeight="1">
      <c r="A13" s="779"/>
      <c r="B13" s="779" t="s">
        <v>608</v>
      </c>
      <c r="C13" s="196"/>
      <c r="D13" s="196"/>
      <c r="E13" s="196"/>
      <c r="F13" s="196"/>
      <c r="G13" s="196"/>
      <c r="H13" s="196"/>
      <c r="I13" s="783">
        <v>22987651.670000002</v>
      </c>
      <c r="J13" s="196"/>
      <c r="K13" s="783">
        <v>16317589.370000001</v>
      </c>
    </row>
    <row r="14" spans="1:11" s="774" customFormat="1" ht="23.1" customHeight="1">
      <c r="A14" s="779"/>
      <c r="B14" s="784" t="s">
        <v>276</v>
      </c>
      <c r="C14" s="196"/>
      <c r="D14" s="196"/>
      <c r="E14" s="196"/>
      <c r="F14" s="196"/>
      <c r="G14" s="196"/>
      <c r="H14" s="196"/>
      <c r="I14" s="323">
        <v>2944654.41</v>
      </c>
      <c r="J14" s="324"/>
      <c r="K14" s="323">
        <v>592940</v>
      </c>
    </row>
    <row r="15" spans="1:11" s="774" customFormat="1" ht="23.1" customHeight="1">
      <c r="A15" s="779"/>
      <c r="B15" s="784" t="s">
        <v>290</v>
      </c>
      <c r="C15" s="196"/>
      <c r="D15" s="196"/>
      <c r="E15" s="196"/>
      <c r="F15" s="196"/>
      <c r="G15" s="196"/>
      <c r="H15" s="196"/>
      <c r="I15" s="325">
        <v>-4000910.53</v>
      </c>
      <c r="J15" s="324"/>
      <c r="K15" s="325">
        <v>-3922910.53</v>
      </c>
    </row>
    <row r="16" spans="1:11" s="774" customFormat="1" ht="23.1" customHeight="1">
      <c r="A16" s="779"/>
      <c r="B16" s="779" t="s">
        <v>609</v>
      </c>
      <c r="C16" s="196"/>
      <c r="D16" s="196"/>
      <c r="E16" s="196"/>
      <c r="F16" s="196"/>
      <c r="G16" s="196"/>
      <c r="H16" s="196"/>
      <c r="I16" s="785">
        <f>SUM(I13:I15)</f>
        <v>21931395.550000001</v>
      </c>
      <c r="J16" s="196"/>
      <c r="K16" s="785">
        <f>SUM(K13:K15)</f>
        <v>12987618.840000002</v>
      </c>
    </row>
    <row r="17" spans="1:11" s="774" customFormat="1" ht="23.1" customHeight="1">
      <c r="A17" s="779"/>
      <c r="B17" s="784" t="s">
        <v>276</v>
      </c>
      <c r="C17" s="196"/>
      <c r="D17" s="196"/>
      <c r="E17" s="196"/>
      <c r="F17" s="196"/>
      <c r="G17" s="196"/>
      <c r="H17" s="196"/>
      <c r="I17" s="323">
        <v>50000</v>
      </c>
      <c r="J17" s="324"/>
      <c r="K17" s="323">
        <v>50000</v>
      </c>
    </row>
    <row r="18" spans="1:11" s="774" customFormat="1" ht="23.1" customHeight="1">
      <c r="A18" s="779"/>
      <c r="B18" s="784" t="s">
        <v>19</v>
      </c>
      <c r="C18" s="196"/>
      <c r="D18" s="196"/>
      <c r="E18" s="196"/>
      <c r="F18" s="196"/>
      <c r="G18" s="196"/>
      <c r="H18" s="196"/>
      <c r="I18" s="323">
        <v>-1450642.3</v>
      </c>
      <c r="J18" s="324"/>
      <c r="K18" s="323">
        <v>0</v>
      </c>
    </row>
    <row r="19" spans="1:11" s="774" customFormat="1" ht="23.1" customHeight="1">
      <c r="A19" s="779"/>
      <c r="B19" s="779" t="s">
        <v>610</v>
      </c>
      <c r="C19" s="786"/>
      <c r="D19" s="786"/>
      <c r="E19" s="786"/>
      <c r="F19" s="786"/>
      <c r="G19" s="786"/>
      <c r="H19" s="786"/>
      <c r="I19" s="787">
        <f>SUM(I16:I18)</f>
        <v>20530753.25</v>
      </c>
      <c r="J19" s="196"/>
      <c r="K19" s="787">
        <f>SUM(K16:K17)</f>
        <v>13037618.840000002</v>
      </c>
    </row>
    <row r="20" spans="1:11" s="774" customFormat="1" ht="23.1" customHeight="1">
      <c r="A20" s="779" t="s">
        <v>136</v>
      </c>
      <c r="B20" s="779"/>
      <c r="C20" s="196"/>
      <c r="D20" s="196"/>
      <c r="E20" s="196"/>
      <c r="F20" s="196"/>
      <c r="G20" s="196"/>
      <c r="H20" s="196"/>
      <c r="I20" s="196"/>
      <c r="J20" s="196"/>
      <c r="K20" s="783"/>
    </row>
    <row r="21" spans="1:11" s="774" customFormat="1" ht="23.1" customHeight="1">
      <c r="A21" s="779"/>
      <c r="B21" s="779" t="str">
        <f>B13</f>
        <v>As at January 1, 2016</v>
      </c>
      <c r="C21" s="196"/>
      <c r="D21" s="196"/>
      <c r="E21" s="196"/>
      <c r="F21" s="196"/>
      <c r="G21" s="196"/>
      <c r="H21" s="196"/>
      <c r="I21" s="783">
        <v>-15917176.339999998</v>
      </c>
      <c r="J21" s="196"/>
      <c r="K21" s="783">
        <v>-11247392.720000001</v>
      </c>
    </row>
    <row r="22" spans="1:11" s="774" customFormat="1" ht="23.1" customHeight="1">
      <c r="A22" s="779"/>
      <c r="B22" s="779" t="s">
        <v>151</v>
      </c>
      <c r="C22" s="196"/>
      <c r="D22" s="196"/>
      <c r="E22" s="196"/>
      <c r="F22" s="196"/>
      <c r="G22" s="196"/>
      <c r="H22" s="196"/>
      <c r="I22" s="323">
        <v>-1983919.26</v>
      </c>
      <c r="J22" s="324"/>
      <c r="K22" s="323">
        <v>-1665389.29</v>
      </c>
    </row>
    <row r="23" spans="1:11" s="774" customFormat="1" ht="23.1" customHeight="1">
      <c r="A23" s="779"/>
      <c r="B23" s="784" t="s">
        <v>290</v>
      </c>
      <c r="C23" s="196"/>
      <c r="D23" s="196"/>
      <c r="E23" s="196"/>
      <c r="F23" s="196"/>
      <c r="G23" s="196"/>
      <c r="H23" s="196"/>
      <c r="I23" s="325">
        <v>3999745.52</v>
      </c>
      <c r="J23" s="324"/>
      <c r="K23" s="325">
        <v>3921749.52</v>
      </c>
    </row>
    <row r="24" spans="1:11" s="774" customFormat="1" ht="23.1" customHeight="1">
      <c r="A24" s="779"/>
      <c r="B24" s="779" t="str">
        <f>B16</f>
        <v>As at December 31, 2016</v>
      </c>
      <c r="C24" s="196"/>
      <c r="D24" s="196"/>
      <c r="E24" s="196"/>
      <c r="F24" s="196"/>
      <c r="G24" s="196"/>
      <c r="H24" s="196"/>
      <c r="I24" s="785">
        <f>SUM(I21:I23)</f>
        <v>-13901350.079999998</v>
      </c>
      <c r="J24" s="196"/>
      <c r="K24" s="785">
        <f>SUM(K21:K23)</f>
        <v>-8991032.4900000021</v>
      </c>
    </row>
    <row r="25" spans="1:11" s="774" customFormat="1" ht="23.1" customHeight="1">
      <c r="A25" s="779"/>
      <c r="B25" s="779" t="s">
        <v>611</v>
      </c>
      <c r="C25" s="196"/>
      <c r="D25" s="196"/>
      <c r="E25" s="196"/>
      <c r="F25" s="196"/>
      <c r="G25" s="196"/>
      <c r="H25" s="196"/>
      <c r="I25" s="323">
        <f>-470957.43+30258.14</f>
        <v>-440699.29</v>
      </c>
      <c r="J25" s="324"/>
      <c r="K25" s="323">
        <v>-337290.16</v>
      </c>
    </row>
    <row r="26" spans="1:11" s="774" customFormat="1" ht="23.1" customHeight="1">
      <c r="A26" s="779"/>
      <c r="B26" s="779" t="s">
        <v>19</v>
      </c>
      <c r="C26" s="196"/>
      <c r="D26" s="196"/>
      <c r="E26" s="196"/>
      <c r="F26" s="196"/>
      <c r="G26" s="196"/>
      <c r="H26" s="196"/>
      <c r="I26" s="323">
        <v>728396.97</v>
      </c>
      <c r="J26" s="324"/>
      <c r="K26" s="323">
        <v>0</v>
      </c>
    </row>
    <row r="27" spans="1:11" s="774" customFormat="1" ht="23.1" customHeight="1">
      <c r="A27" s="779"/>
      <c r="B27" s="779" t="str">
        <f>+B19</f>
        <v>As at  March 31, 2017</v>
      </c>
      <c r="C27" s="786"/>
      <c r="D27" s="786"/>
      <c r="E27" s="786"/>
      <c r="F27" s="786"/>
      <c r="G27" s="786"/>
      <c r="H27" s="786"/>
      <c r="I27" s="788">
        <f>SUM(I24:I26)</f>
        <v>-13613652.399999997</v>
      </c>
      <c r="J27" s="779"/>
      <c r="K27" s="788">
        <f>SUM(K24:K25)</f>
        <v>-9328322.6500000022</v>
      </c>
    </row>
    <row r="28" spans="1:11" s="774" customFormat="1" ht="23.1" customHeight="1">
      <c r="A28" s="779" t="s">
        <v>132</v>
      </c>
      <c r="B28" s="196"/>
      <c r="C28" s="196"/>
      <c r="D28" s="196"/>
      <c r="E28" s="196"/>
      <c r="F28" s="196"/>
      <c r="G28" s="196"/>
      <c r="H28" s="196"/>
      <c r="I28" s="789"/>
      <c r="J28" s="777"/>
      <c r="K28" s="789"/>
    </row>
    <row r="29" spans="1:11" s="774" customFormat="1" ht="23.1" customHeight="1" thickBot="1">
      <c r="A29" s="779"/>
      <c r="B29" s="196" t="str">
        <f>B16</f>
        <v>As at December 31, 2016</v>
      </c>
      <c r="C29" s="196"/>
      <c r="D29" s="196"/>
      <c r="E29" s="196"/>
      <c r="F29" s="196"/>
      <c r="G29" s="196"/>
      <c r="H29" s="196"/>
      <c r="I29" s="790">
        <f>+I16+I24</f>
        <v>8030045.4700000025</v>
      </c>
      <c r="J29" s="196"/>
      <c r="K29" s="790">
        <f>+K16+K24</f>
        <v>3996586.3499999996</v>
      </c>
    </row>
    <row r="30" spans="1:11" s="774" customFormat="1" ht="23.1" customHeight="1" thickTop="1" thickBot="1">
      <c r="A30" s="779"/>
      <c r="B30" s="196" t="str">
        <f>B19</f>
        <v>As at  March 31, 2017</v>
      </c>
      <c r="C30" s="196"/>
      <c r="D30" s="196"/>
      <c r="E30" s="196"/>
      <c r="F30" s="196"/>
      <c r="G30" s="196"/>
      <c r="H30" s="196"/>
      <c r="I30" s="790">
        <f>+I19+I27</f>
        <v>6917100.8500000034</v>
      </c>
      <c r="J30" s="196"/>
      <c r="K30" s="790">
        <f>+K19+K27</f>
        <v>3709296.1899999995</v>
      </c>
    </row>
    <row r="31" spans="1:11" s="774" customFormat="1" ht="23.1" customHeight="1" thickTop="1">
      <c r="A31" s="779" t="s">
        <v>612</v>
      </c>
      <c r="B31" s="196"/>
      <c r="C31" s="196"/>
      <c r="D31" s="196"/>
      <c r="E31" s="196"/>
      <c r="F31" s="196"/>
      <c r="G31" s="196"/>
      <c r="H31" s="196"/>
      <c r="I31" s="323">
        <v>480465.32</v>
      </c>
      <c r="J31" s="324"/>
      <c r="K31" s="323">
        <v>412872.02</v>
      </c>
    </row>
    <row r="32" spans="1:11" s="774" customFormat="1" ht="23.1" customHeight="1">
      <c r="A32" s="779" t="s">
        <v>613</v>
      </c>
      <c r="B32" s="196"/>
      <c r="C32" s="196"/>
      <c r="D32" s="196"/>
      <c r="E32" s="196"/>
      <c r="F32" s="196"/>
      <c r="G32" s="196"/>
      <c r="H32" s="196"/>
      <c r="I32" s="323">
        <f>-I25</f>
        <v>440699.29</v>
      </c>
      <c r="J32" s="324"/>
      <c r="K32" s="323">
        <f>-K25</f>
        <v>337290.16</v>
      </c>
    </row>
    <row r="33" spans="1:11" s="774" customFormat="1" ht="23.1" customHeight="1">
      <c r="A33" s="779"/>
      <c r="B33" s="196"/>
      <c r="C33" s="196"/>
      <c r="D33" s="196"/>
      <c r="E33" s="196"/>
      <c r="F33" s="196"/>
      <c r="G33" s="196"/>
      <c r="H33" s="196"/>
      <c r="I33" s="323"/>
      <c r="J33" s="324"/>
      <c r="K33" s="323"/>
    </row>
    <row r="34" spans="1:11" s="774" customFormat="1" ht="23.1" customHeight="1">
      <c r="A34" s="779"/>
      <c r="B34" s="196"/>
      <c r="C34" s="196"/>
      <c r="D34" s="196"/>
      <c r="E34" s="196"/>
      <c r="F34" s="196"/>
      <c r="G34" s="196"/>
      <c r="H34" s="196"/>
      <c r="I34" s="444"/>
      <c r="J34" s="324"/>
      <c r="K34" s="444"/>
    </row>
    <row r="35" spans="1:11" s="795" customFormat="1" ht="23.1" customHeight="1">
      <c r="A35" s="791"/>
      <c r="B35" s="764"/>
      <c r="C35" s="764" t="s">
        <v>139</v>
      </c>
      <c r="D35" s="764"/>
      <c r="E35" s="792"/>
      <c r="F35" s="370"/>
      <c r="G35" s="168"/>
      <c r="H35" s="168"/>
      <c r="I35" s="793"/>
      <c r="J35" s="726"/>
      <c r="K35" s="794"/>
    </row>
    <row r="36" spans="1:11" s="795" customFormat="1" ht="23.1" customHeight="1">
      <c r="A36" s="791"/>
      <c r="B36" s="764"/>
      <c r="C36" s="764" t="s">
        <v>492</v>
      </c>
      <c r="D36" s="764"/>
      <c r="E36" s="792"/>
      <c r="F36" s="370"/>
      <c r="G36" s="168"/>
      <c r="H36" s="168"/>
      <c r="I36" s="793"/>
      <c r="J36" s="726"/>
      <c r="K36" s="794"/>
    </row>
  </sheetData>
  <mergeCells count="1">
    <mergeCell ref="A1:K1"/>
  </mergeCells>
  <pageMargins left="0.6692913385826772" right="0.23622047244094491" top="0.69" bottom="0.43307086614173229" header="0.35433070866141736" footer="0.39370078740157483"/>
  <pageSetup paperSize="9" scale="95" orientation="portrait" r:id="rId1"/>
  <headerFooter alignWithMargins="0"/>
</worksheet>
</file>

<file path=xl/worksheets/sheet12.xml><?xml version="1.0" encoding="utf-8"?>
<worksheet xmlns="http://schemas.openxmlformats.org/spreadsheetml/2006/main" xmlns:r="http://schemas.openxmlformats.org/officeDocument/2006/relationships">
  <dimension ref="A1:O261"/>
  <sheetViews>
    <sheetView zoomScale="80" zoomScaleNormal="80" zoomScaleSheetLayoutView="100" workbookViewId="0">
      <selection sqref="A1:M1"/>
    </sheetView>
  </sheetViews>
  <sheetFormatPr defaultRowHeight="21.75"/>
  <cols>
    <col min="1" max="1" width="4.140625" style="53" customWidth="1"/>
    <col min="2" max="2" width="7.42578125" style="53" customWidth="1"/>
    <col min="3" max="3" width="9.140625" style="53" customWidth="1"/>
    <col min="4" max="4" width="1" style="53" customWidth="1"/>
    <col min="5" max="5" width="16.28515625" style="53" customWidth="1"/>
    <col min="6" max="6" width="1" style="53" customWidth="1"/>
    <col min="7" max="7" width="16.5703125" style="53" customWidth="1"/>
    <col min="8" max="8" width="1" style="53" customWidth="1"/>
    <col min="9" max="9" width="16.5703125" style="53" customWidth="1"/>
    <col min="10" max="10" width="1" style="53" customWidth="1"/>
    <col min="11" max="11" width="16.5703125" style="53" customWidth="1"/>
    <col min="12" max="12" width="1" style="53" customWidth="1"/>
    <col min="13" max="13" width="16.5703125" style="53" customWidth="1"/>
    <col min="14" max="14" width="5.140625" style="53" customWidth="1"/>
    <col min="15" max="16384" width="9.140625" style="53"/>
  </cols>
  <sheetData>
    <row r="1" spans="1:15" s="193" customFormat="1" ht="26.1" customHeight="1">
      <c r="A1" s="904" t="s">
        <v>842</v>
      </c>
      <c r="B1" s="878"/>
      <c r="C1" s="878"/>
      <c r="D1" s="878"/>
      <c r="E1" s="878"/>
      <c r="F1" s="878"/>
      <c r="G1" s="878"/>
      <c r="H1" s="878"/>
      <c r="I1" s="878"/>
      <c r="J1" s="878"/>
      <c r="K1" s="878"/>
      <c r="L1" s="878"/>
      <c r="M1" s="878"/>
    </row>
    <row r="2" spans="1:15" s="193" customFormat="1" ht="26.1" customHeight="1">
      <c r="A2" s="25"/>
      <c r="B2" s="194"/>
      <c r="C2" s="194"/>
      <c r="D2" s="194"/>
      <c r="E2" s="195"/>
      <c r="F2" s="195"/>
      <c r="G2" s="195"/>
      <c r="I2" s="195"/>
      <c r="J2" s="25"/>
      <c r="K2" s="195"/>
      <c r="L2" s="25"/>
      <c r="M2" s="195"/>
    </row>
    <row r="3" spans="1:15" s="193" customFormat="1" ht="26.1" customHeight="1">
      <c r="A3" s="196" t="s">
        <v>692</v>
      </c>
      <c r="B3" s="194"/>
      <c r="C3" s="194"/>
      <c r="D3" s="194"/>
      <c r="E3" s="195"/>
      <c r="F3" s="195"/>
      <c r="G3" s="195"/>
      <c r="I3" s="195"/>
      <c r="J3" s="25"/>
      <c r="K3" s="195"/>
      <c r="L3" s="25"/>
      <c r="M3" s="195"/>
      <c r="O3" s="421"/>
    </row>
    <row r="4" spans="1:15" s="187" customFormat="1" ht="26.1" customHeight="1">
      <c r="A4" s="354" t="s">
        <v>605</v>
      </c>
      <c r="C4" s="371"/>
      <c r="D4" s="371"/>
      <c r="M4" s="189"/>
    </row>
    <row r="5" spans="1:15" s="140" customFormat="1" ht="26.1" customHeight="1">
      <c r="A5" s="250"/>
      <c r="C5" s="354"/>
      <c r="D5" s="354"/>
      <c r="M5" s="230" t="s">
        <v>127</v>
      </c>
    </row>
    <row r="6" spans="1:15" s="140" customFormat="1" ht="26.1" customHeight="1">
      <c r="C6" s="354"/>
      <c r="D6" s="354"/>
      <c r="G6" s="881" t="s">
        <v>23</v>
      </c>
      <c r="H6" s="881"/>
      <c r="I6" s="881"/>
      <c r="J6" s="78"/>
      <c r="K6" s="882" t="s">
        <v>31</v>
      </c>
      <c r="L6" s="882"/>
      <c r="M6" s="882"/>
    </row>
    <row r="7" spans="1:15" s="140" customFormat="1" ht="26.1" customHeight="1">
      <c r="C7" s="354"/>
      <c r="D7" s="354"/>
      <c r="G7" s="419" t="s">
        <v>592</v>
      </c>
      <c r="H7" s="413"/>
      <c r="I7" s="413" t="s">
        <v>371</v>
      </c>
      <c r="J7" s="248"/>
      <c r="K7" s="413" t="str">
        <f>+G7</f>
        <v>March 31, 2017</v>
      </c>
      <c r="L7" s="413"/>
      <c r="M7" s="413" t="str">
        <f>+I7</f>
        <v>December 31, 2016</v>
      </c>
      <c r="N7" s="221"/>
    </row>
    <row r="8" spans="1:15" s="140" customFormat="1" ht="26.1" customHeight="1">
      <c r="B8" s="177" t="s">
        <v>140</v>
      </c>
      <c r="C8" s="177"/>
      <c r="D8" s="177"/>
    </row>
    <row r="9" spans="1:15" s="140" customFormat="1" ht="26.1" customHeight="1">
      <c r="B9" s="140" t="s">
        <v>158</v>
      </c>
      <c r="C9" s="354"/>
      <c r="D9" s="354"/>
      <c r="G9" s="363">
        <v>3797007.61</v>
      </c>
      <c r="H9" s="363"/>
      <c r="I9" s="363">
        <v>3737367.608</v>
      </c>
      <c r="J9" s="363"/>
      <c r="K9" s="363">
        <v>3063578.59</v>
      </c>
      <c r="L9" s="370"/>
      <c r="M9" s="363">
        <v>3063578.59</v>
      </c>
    </row>
    <row r="10" spans="1:15" s="140" customFormat="1" ht="26.1" customHeight="1">
      <c r="B10" s="140" t="s">
        <v>142</v>
      </c>
      <c r="C10" s="354"/>
      <c r="D10" s="354"/>
      <c r="G10" s="363">
        <v>0</v>
      </c>
      <c r="H10" s="363"/>
      <c r="I10" s="363">
        <v>1540097.03</v>
      </c>
      <c r="J10" s="363"/>
      <c r="K10" s="363">
        <v>0</v>
      </c>
      <c r="L10" s="370"/>
      <c r="M10" s="363">
        <v>0</v>
      </c>
    </row>
    <row r="11" spans="1:15" s="140" customFormat="1" ht="26.1" customHeight="1">
      <c r="B11" s="140" t="s">
        <v>487</v>
      </c>
      <c r="C11" s="354"/>
      <c r="D11" s="354"/>
      <c r="G11" s="370">
        <v>1252623.8799999999</v>
      </c>
      <c r="H11" s="370"/>
      <c r="I11" s="370">
        <v>1252623.8799999999</v>
      </c>
      <c r="J11" s="370"/>
      <c r="K11" s="370">
        <v>1252623.8799999999</v>
      </c>
      <c r="L11" s="370"/>
      <c r="M11" s="370">
        <v>1252623.8799999999</v>
      </c>
    </row>
    <row r="12" spans="1:15" s="140" customFormat="1" ht="26.1" customHeight="1">
      <c r="B12" s="140" t="s">
        <v>159</v>
      </c>
      <c r="C12" s="354"/>
      <c r="D12" s="354"/>
      <c r="G12" s="354"/>
      <c r="H12" s="354"/>
      <c r="I12" s="354"/>
      <c r="J12" s="354"/>
      <c r="K12" s="354"/>
      <c r="M12" s="354"/>
    </row>
    <row r="13" spans="1:15" s="140" customFormat="1" ht="26.1" customHeight="1">
      <c r="B13" s="140" t="s">
        <v>143</v>
      </c>
      <c r="C13" s="354"/>
      <c r="D13" s="354"/>
      <c r="G13" s="370">
        <v>8588898.4399999995</v>
      </c>
      <c r="H13" s="370"/>
      <c r="I13" s="370">
        <v>9303615.5099999998</v>
      </c>
      <c r="J13" s="370"/>
      <c r="K13" s="370">
        <v>5760564.3499999996</v>
      </c>
      <c r="L13" s="370"/>
      <c r="M13" s="370">
        <v>5540206.2000000002</v>
      </c>
    </row>
    <row r="14" spans="1:15" s="217" customFormat="1" ht="26.1" customHeight="1">
      <c r="B14" s="217" t="s">
        <v>295</v>
      </c>
      <c r="C14" s="363"/>
      <c r="D14" s="363"/>
      <c r="G14" s="370">
        <v>75659584.519999996</v>
      </c>
      <c r="H14" s="370"/>
      <c r="I14" s="370">
        <v>83385091.528000012</v>
      </c>
      <c r="J14" s="370"/>
      <c r="K14" s="370">
        <v>75659584.519999996</v>
      </c>
      <c r="L14" s="370"/>
      <c r="M14" s="370">
        <v>78985371.340000004</v>
      </c>
    </row>
    <row r="15" spans="1:15" s="140" customFormat="1" ht="26.1" customHeight="1">
      <c r="B15" s="140" t="s">
        <v>115</v>
      </c>
      <c r="C15" s="354"/>
      <c r="D15" s="354"/>
      <c r="G15" s="370">
        <v>0</v>
      </c>
      <c r="H15" s="370"/>
      <c r="I15" s="370">
        <v>1064119.6299999999</v>
      </c>
      <c r="J15" s="370"/>
      <c r="K15" s="370">
        <v>0</v>
      </c>
      <c r="L15" s="370"/>
      <c r="M15" s="370">
        <v>244615.2</v>
      </c>
    </row>
    <row r="16" spans="1:15" s="140" customFormat="1" ht="26.1" customHeight="1" thickBot="1">
      <c r="C16" s="140" t="s">
        <v>3</v>
      </c>
      <c r="D16" s="354"/>
      <c r="G16" s="141">
        <f>SUM(G9:G15)</f>
        <v>89298114.449999988</v>
      </c>
      <c r="I16" s="141">
        <f>SUM(I9:I15)</f>
        <v>100282915.186</v>
      </c>
      <c r="K16" s="141">
        <f>SUM(K9:K15)</f>
        <v>85736351.340000004</v>
      </c>
      <c r="M16" s="141">
        <f>SUM(M9:M15)</f>
        <v>89086395.210000008</v>
      </c>
    </row>
    <row r="17" spans="1:15" s="354" customFormat="1" ht="26.1" customHeight="1" thickTop="1">
      <c r="A17" s="492" t="s">
        <v>693</v>
      </c>
      <c r="B17" s="492"/>
      <c r="C17" s="492"/>
      <c r="D17" s="492"/>
      <c r="E17" s="492"/>
      <c r="F17" s="492"/>
      <c r="G17" s="492"/>
      <c r="H17" s="516"/>
      <c r="I17" s="492"/>
      <c r="J17" s="516"/>
      <c r="K17" s="492"/>
      <c r="L17" s="516"/>
      <c r="M17" s="492"/>
      <c r="N17" s="468"/>
    </row>
    <row r="18" spans="1:15" s="354" customFormat="1" ht="26.1" customHeight="1">
      <c r="A18" s="492" t="s">
        <v>973</v>
      </c>
      <c r="C18" s="492"/>
      <c r="D18" s="492"/>
      <c r="E18" s="492"/>
      <c r="F18" s="492"/>
      <c r="G18" s="492"/>
      <c r="H18" s="516"/>
      <c r="I18" s="492"/>
      <c r="J18" s="516"/>
      <c r="K18" s="492"/>
      <c r="L18" s="516"/>
      <c r="M18" s="492"/>
      <c r="N18" s="468"/>
    </row>
    <row r="19" spans="1:15" s="354" customFormat="1" ht="26.1" customHeight="1">
      <c r="A19" s="492" t="s">
        <v>974</v>
      </c>
      <c r="B19" s="492"/>
      <c r="C19" s="492"/>
      <c r="D19" s="492"/>
      <c r="E19" s="492"/>
      <c r="F19" s="492"/>
      <c r="G19" s="492"/>
      <c r="H19" s="516"/>
      <c r="I19" s="492"/>
      <c r="J19" s="516"/>
      <c r="K19" s="492"/>
      <c r="L19" s="516"/>
      <c r="M19" s="492"/>
      <c r="N19" s="468"/>
    </row>
    <row r="20" spans="1:15" s="354" customFormat="1" ht="26.1" customHeight="1">
      <c r="A20" s="492" t="s">
        <v>975</v>
      </c>
      <c r="B20" s="492"/>
      <c r="C20" s="492"/>
      <c r="D20" s="492"/>
      <c r="E20" s="492"/>
      <c r="F20" s="492"/>
      <c r="G20" s="492"/>
      <c r="H20" s="516"/>
      <c r="I20" s="492"/>
      <c r="J20" s="516"/>
      <c r="K20" s="492"/>
      <c r="L20" s="516"/>
      <c r="M20" s="492"/>
      <c r="N20" s="468"/>
    </row>
    <row r="21" spans="1:15" s="354" customFormat="1" ht="26.1" customHeight="1">
      <c r="A21" s="492" t="s">
        <v>976</v>
      </c>
      <c r="B21" s="492"/>
      <c r="C21" s="492"/>
      <c r="D21" s="492"/>
      <c r="E21" s="492"/>
      <c r="F21" s="492"/>
      <c r="G21" s="492"/>
      <c r="H21" s="516"/>
      <c r="I21" s="492"/>
      <c r="J21" s="516"/>
      <c r="K21" s="492"/>
      <c r="L21" s="516"/>
      <c r="M21" s="492"/>
      <c r="N21" s="468"/>
    </row>
    <row r="22" spans="1:15" s="354" customFormat="1" ht="26.1" customHeight="1">
      <c r="A22" s="492" t="s">
        <v>977</v>
      </c>
      <c r="B22" s="492"/>
      <c r="C22" s="492"/>
      <c r="D22" s="492"/>
      <c r="E22" s="492"/>
      <c r="F22" s="492"/>
      <c r="G22" s="492"/>
      <c r="H22" s="516"/>
      <c r="I22" s="492"/>
      <c r="J22" s="516"/>
      <c r="K22" s="492"/>
      <c r="L22" s="516"/>
      <c r="M22" s="492"/>
      <c r="N22" s="468"/>
    </row>
    <row r="23" spans="1:15" s="354" customFormat="1" ht="26.1" customHeight="1">
      <c r="A23" s="492" t="s">
        <v>837</v>
      </c>
      <c r="B23" s="492"/>
      <c r="C23" s="492"/>
      <c r="D23" s="492"/>
      <c r="E23" s="492"/>
      <c r="F23" s="492"/>
      <c r="G23" s="492"/>
      <c r="H23" s="516"/>
      <c r="I23" s="492"/>
      <c r="J23" s="516"/>
      <c r="K23" s="492"/>
      <c r="L23" s="516"/>
      <c r="M23" s="492"/>
      <c r="N23" s="468"/>
    </row>
    <row r="24" spans="1:15" s="354" customFormat="1" ht="26.1" customHeight="1">
      <c r="A24" s="492"/>
      <c r="B24" s="492"/>
      <c r="C24" s="492" t="s">
        <v>606</v>
      </c>
      <c r="D24" s="492"/>
      <c r="E24" s="492"/>
      <c r="F24" s="492"/>
      <c r="G24" s="492"/>
      <c r="H24" s="516"/>
      <c r="I24" s="492"/>
      <c r="J24" s="516"/>
      <c r="K24" s="492"/>
      <c r="L24" s="516"/>
      <c r="M24" s="492"/>
      <c r="N24" s="468"/>
    </row>
    <row r="25" spans="1:15" s="354" customFormat="1" ht="26.1" customHeight="1">
      <c r="A25" s="492"/>
      <c r="B25" s="492"/>
      <c r="C25" s="492"/>
      <c r="D25" s="492"/>
      <c r="E25" s="492"/>
      <c r="F25" s="492"/>
      <c r="G25" s="492"/>
      <c r="H25" s="516"/>
      <c r="I25" s="492"/>
      <c r="J25" s="516"/>
      <c r="K25" s="516"/>
      <c r="L25" s="492"/>
      <c r="M25" s="517" t="s">
        <v>127</v>
      </c>
      <c r="N25" s="469"/>
      <c r="O25" s="355"/>
    </row>
    <row r="26" spans="1:15" s="354" customFormat="1" ht="26.1" customHeight="1">
      <c r="A26" s="492"/>
      <c r="B26" s="492"/>
      <c r="C26" s="492"/>
      <c r="D26" s="492"/>
      <c r="E26" s="492"/>
      <c r="F26" s="492"/>
      <c r="G26" s="492"/>
      <c r="H26" s="516"/>
      <c r="I26" s="492"/>
      <c r="J26" s="516"/>
      <c r="K26" s="906" t="s">
        <v>23</v>
      </c>
      <c r="L26" s="906"/>
      <c r="M26" s="906"/>
      <c r="N26" s="470"/>
      <c r="O26" s="355"/>
    </row>
    <row r="27" spans="1:15" s="354" customFormat="1" ht="26.1" customHeight="1">
      <c r="A27" s="492"/>
      <c r="B27" s="492"/>
      <c r="C27" s="492"/>
      <c r="D27" s="492"/>
      <c r="E27" s="492"/>
      <c r="F27" s="492"/>
      <c r="G27" s="492"/>
      <c r="H27" s="516"/>
      <c r="I27" s="492"/>
      <c r="J27" s="516"/>
      <c r="K27" s="518" t="str">
        <f>+K7</f>
        <v>March 31, 2017</v>
      </c>
      <c r="L27" s="518"/>
      <c r="M27" s="518" t="str">
        <f>+M7</f>
        <v>December 31, 2016</v>
      </c>
      <c r="N27" s="471"/>
      <c r="O27" s="355"/>
    </row>
    <row r="28" spans="1:15" s="354" customFormat="1" ht="26.1" customHeight="1">
      <c r="A28" s="492"/>
      <c r="C28" s="492" t="s">
        <v>473</v>
      </c>
      <c r="D28" s="492"/>
      <c r="E28" s="492"/>
      <c r="F28" s="492"/>
      <c r="G28" s="492"/>
      <c r="H28" s="516"/>
      <c r="I28" s="492"/>
      <c r="J28" s="516"/>
      <c r="K28" s="516">
        <v>0</v>
      </c>
      <c r="L28" s="492"/>
      <c r="M28" s="516">
        <v>11894065.630000001</v>
      </c>
      <c r="N28" s="468"/>
      <c r="O28" s="355"/>
    </row>
    <row r="29" spans="1:15" s="354" customFormat="1" ht="26.1" customHeight="1">
      <c r="A29" s="492"/>
      <c r="C29" s="191" t="s">
        <v>474</v>
      </c>
      <c r="D29" s="191"/>
      <c r="E29" s="492"/>
      <c r="F29" s="492"/>
      <c r="G29" s="492"/>
      <c r="H29" s="516"/>
      <c r="I29" s="492"/>
      <c r="J29" s="516"/>
      <c r="K29" s="516">
        <v>0</v>
      </c>
      <c r="L29" s="492"/>
      <c r="M29" s="838">
        <v>-7964065.6299999999</v>
      </c>
      <c r="N29" s="468"/>
      <c r="O29" s="355"/>
    </row>
    <row r="30" spans="1:15" s="354" customFormat="1" ht="26.1" customHeight="1" thickBot="1">
      <c r="A30" s="492"/>
      <c r="B30" s="492"/>
      <c r="C30" s="492"/>
      <c r="D30" s="492"/>
      <c r="E30" s="492" t="s">
        <v>475</v>
      </c>
      <c r="F30" s="492"/>
      <c r="G30" s="492"/>
      <c r="H30" s="516"/>
      <c r="I30" s="492"/>
      <c r="J30" s="516"/>
      <c r="K30" s="519">
        <f>SUM(K28:K29)</f>
        <v>0</v>
      </c>
      <c r="L30" s="492"/>
      <c r="M30" s="519">
        <f>SUM(M28:M29)</f>
        <v>3930000.0000000009</v>
      </c>
      <c r="N30" s="468"/>
      <c r="O30" s="355"/>
    </row>
    <row r="31" spans="1:15" s="354" customFormat="1" ht="26.1" customHeight="1" thickTop="1">
      <c r="G31" s="355"/>
      <c r="I31" s="355"/>
      <c r="K31" s="355"/>
      <c r="L31" s="355"/>
      <c r="M31" s="355"/>
      <c r="N31" s="355"/>
      <c r="O31" s="355"/>
    </row>
    <row r="32" spans="1:15" s="354" customFormat="1" ht="26.1" customHeight="1">
      <c r="G32" s="355"/>
      <c r="I32" s="355"/>
      <c r="K32" s="355"/>
      <c r="L32" s="355"/>
      <c r="M32" s="355"/>
      <c r="N32" s="355"/>
      <c r="O32" s="355"/>
    </row>
    <row r="33" spans="1:15" s="354" customFormat="1" ht="26.1" customHeight="1">
      <c r="A33" s="201"/>
      <c r="B33" s="57"/>
      <c r="C33" s="351"/>
      <c r="D33" s="351"/>
      <c r="E33" s="351" t="s">
        <v>139</v>
      </c>
      <c r="F33" s="57"/>
      <c r="G33" s="9"/>
      <c r="H33" s="187"/>
      <c r="I33" s="8"/>
      <c r="J33" s="8"/>
      <c r="K33" s="202"/>
      <c r="L33" s="62"/>
      <c r="M33" s="203"/>
      <c r="N33" s="355"/>
      <c r="O33" s="355"/>
    </row>
    <row r="34" spans="1:15" s="354" customFormat="1" ht="26.1" customHeight="1">
      <c r="A34" s="201"/>
      <c r="B34" s="57"/>
      <c r="C34" s="351"/>
      <c r="D34" s="351"/>
      <c r="E34" s="351" t="s">
        <v>492</v>
      </c>
      <c r="F34" s="57"/>
      <c r="G34" s="9"/>
      <c r="H34" s="187"/>
      <c r="I34" s="8"/>
      <c r="J34" s="8"/>
      <c r="K34" s="202"/>
      <c r="L34" s="62"/>
      <c r="M34" s="203"/>
      <c r="N34" s="355"/>
      <c r="O34" s="355"/>
    </row>
    <row r="35" spans="1:15" s="193" customFormat="1" ht="23.45" customHeight="1">
      <c r="A35" s="904" t="s">
        <v>482</v>
      </c>
      <c r="B35" s="878"/>
      <c r="C35" s="878"/>
      <c r="D35" s="878"/>
      <c r="E35" s="878"/>
      <c r="F35" s="878"/>
      <c r="G35" s="878"/>
      <c r="H35" s="878"/>
      <c r="I35" s="878"/>
      <c r="J35" s="878"/>
      <c r="K35" s="878"/>
      <c r="L35" s="878"/>
      <c r="M35" s="878"/>
    </row>
    <row r="36" spans="1:15" s="193" customFormat="1" ht="23.45" customHeight="1">
      <c r="A36" s="25"/>
      <c r="B36" s="194"/>
      <c r="C36" s="194"/>
      <c r="D36" s="194"/>
      <c r="E36" s="195"/>
      <c r="F36" s="195"/>
      <c r="G36" s="195"/>
      <c r="I36" s="195"/>
      <c r="J36" s="25"/>
      <c r="K36" s="195"/>
      <c r="L36" s="25"/>
      <c r="M36" s="195"/>
    </row>
    <row r="37" spans="1:15" s="363" customFormat="1" ht="23.45" customHeight="1">
      <c r="A37" s="791" t="s">
        <v>694</v>
      </c>
      <c r="B37" s="796"/>
      <c r="G37" s="528"/>
      <c r="I37" s="528"/>
      <c r="K37" s="528"/>
      <c r="L37" s="528"/>
      <c r="M37" s="528"/>
      <c r="N37" s="528"/>
      <c r="O37" s="528"/>
    </row>
    <row r="38" spans="1:15" s="363" customFormat="1" ht="23.45" customHeight="1">
      <c r="B38" s="598" t="s">
        <v>838</v>
      </c>
      <c r="G38" s="528"/>
      <c r="I38" s="528"/>
      <c r="K38" s="528"/>
      <c r="L38" s="528"/>
      <c r="M38" s="528"/>
      <c r="N38" s="528"/>
      <c r="O38" s="528"/>
    </row>
    <row r="39" spans="1:15" s="363" customFormat="1" ht="23.45" customHeight="1">
      <c r="A39" s="599" t="s">
        <v>840</v>
      </c>
      <c r="G39" s="528"/>
      <c r="I39" s="528"/>
      <c r="K39" s="528"/>
      <c r="L39" s="528"/>
      <c r="M39" s="528"/>
      <c r="N39" s="528"/>
      <c r="O39" s="528"/>
    </row>
    <row r="40" spans="1:15" s="363" customFormat="1" ht="23.45" customHeight="1">
      <c r="B40" s="363" t="s">
        <v>839</v>
      </c>
      <c r="G40" s="528"/>
      <c r="I40" s="528"/>
      <c r="K40" s="528"/>
      <c r="L40" s="528"/>
      <c r="M40" s="528"/>
      <c r="N40" s="528"/>
      <c r="O40" s="528"/>
    </row>
    <row r="41" spans="1:15" s="363" customFormat="1" ht="23.45" customHeight="1">
      <c r="A41" s="363" t="s">
        <v>841</v>
      </c>
      <c r="G41" s="528"/>
      <c r="I41" s="528"/>
      <c r="K41" s="528"/>
      <c r="L41" s="528"/>
      <c r="M41" s="528"/>
      <c r="N41" s="528"/>
      <c r="O41" s="528"/>
    </row>
    <row r="42" spans="1:15" s="205" customFormat="1" ht="23.45" customHeight="1">
      <c r="A42" s="791" t="s">
        <v>695</v>
      </c>
    </row>
    <row r="43" spans="1:15" ht="23.45" customHeight="1">
      <c r="A43" s="354" t="s">
        <v>607</v>
      </c>
    </row>
    <row r="44" spans="1:15" ht="23.45" customHeight="1">
      <c r="A44" s="201"/>
      <c r="G44" s="8"/>
      <c r="H44" s="8"/>
      <c r="I44" s="8"/>
      <c r="J44" s="8"/>
      <c r="K44" s="73"/>
      <c r="L44" s="73"/>
      <c r="M44" s="256" t="s">
        <v>127</v>
      </c>
    </row>
    <row r="45" spans="1:15" ht="23.45" customHeight="1">
      <c r="A45" s="201"/>
      <c r="G45" s="881" t="s">
        <v>23</v>
      </c>
      <c r="H45" s="881"/>
      <c r="I45" s="881"/>
      <c r="J45" s="78"/>
      <c r="K45" s="882" t="s">
        <v>31</v>
      </c>
      <c r="L45" s="882"/>
      <c r="M45" s="882"/>
    </row>
    <row r="46" spans="1:15" ht="23.45" customHeight="1">
      <c r="A46" s="201"/>
      <c r="G46" s="408" t="s">
        <v>592</v>
      </c>
      <c r="H46" s="304"/>
      <c r="I46" s="304" t="s">
        <v>371</v>
      </c>
      <c r="J46" s="248"/>
      <c r="K46" s="452" t="s">
        <v>592</v>
      </c>
      <c r="L46" s="452"/>
      <c r="M46" s="452" t="s">
        <v>371</v>
      </c>
    </row>
    <row r="47" spans="1:15" ht="23.45" customHeight="1">
      <c r="B47" s="26" t="s">
        <v>56</v>
      </c>
      <c r="C47" s="353"/>
      <c r="D47" s="353"/>
      <c r="E47" s="8"/>
      <c r="F47" s="8"/>
      <c r="G47" s="327">
        <v>379207604.94</v>
      </c>
      <c r="H47" s="326"/>
      <c r="I47" s="327">
        <v>389667143.25999999</v>
      </c>
      <c r="J47" s="326"/>
      <c r="K47" s="326">
        <v>356363440.45999998</v>
      </c>
      <c r="L47" s="326"/>
      <c r="M47" s="326">
        <v>357349081.43000001</v>
      </c>
    </row>
    <row r="48" spans="1:15" ht="23.45" customHeight="1">
      <c r="B48" s="53" t="s">
        <v>113</v>
      </c>
      <c r="E48" s="8"/>
      <c r="F48" s="72"/>
      <c r="G48" s="371"/>
      <c r="H48" s="54"/>
      <c r="I48" s="371"/>
      <c r="J48" s="54"/>
      <c r="K48" s="54"/>
      <c r="L48" s="54"/>
      <c r="M48" s="54"/>
    </row>
    <row r="49" spans="1:13" ht="23.45" customHeight="1">
      <c r="B49" s="26" t="s">
        <v>123</v>
      </c>
      <c r="C49" s="353"/>
      <c r="D49" s="353"/>
      <c r="E49" s="72"/>
      <c r="F49" s="72"/>
      <c r="G49" s="327">
        <f>183451297.92-24590591.89</f>
        <v>158860706.02999997</v>
      </c>
      <c r="H49" s="326"/>
      <c r="I49" s="327">
        <v>228756250.13999999</v>
      </c>
      <c r="J49" s="326"/>
      <c r="K49" s="326">
        <v>174691814.65000001</v>
      </c>
      <c r="L49" s="326"/>
      <c r="M49" s="326">
        <v>222979968.84</v>
      </c>
    </row>
    <row r="50" spans="1:13" ht="23.45" customHeight="1">
      <c r="B50" s="26" t="s">
        <v>114</v>
      </c>
      <c r="C50" s="353"/>
      <c r="D50" s="353"/>
      <c r="E50" s="72"/>
      <c r="F50" s="72"/>
      <c r="G50" s="327">
        <v>450195579.49000001</v>
      </c>
      <c r="H50" s="326"/>
      <c r="I50" s="327">
        <v>529508892.04000002</v>
      </c>
      <c r="J50" s="326"/>
      <c r="K50" s="326">
        <v>425370348.51999998</v>
      </c>
      <c r="L50" s="326"/>
      <c r="M50" s="326">
        <v>465903179.99000001</v>
      </c>
    </row>
    <row r="51" spans="1:13" ht="23.45" customHeight="1">
      <c r="B51" s="296" t="s">
        <v>898</v>
      </c>
      <c r="C51" s="296"/>
      <c r="D51" s="296"/>
      <c r="E51" s="425"/>
      <c r="F51" s="72"/>
      <c r="G51" s="327"/>
      <c r="H51" s="326"/>
      <c r="I51" s="327"/>
      <c r="J51" s="326"/>
      <c r="K51" s="326"/>
      <c r="L51" s="326"/>
      <c r="M51" s="326"/>
    </row>
    <row r="52" spans="1:13" ht="23.45" customHeight="1">
      <c r="B52" s="821" t="s">
        <v>899</v>
      </c>
      <c r="C52" s="296"/>
      <c r="D52" s="296"/>
      <c r="E52" s="425"/>
      <c r="F52" s="72"/>
      <c r="G52" s="327">
        <v>10000000</v>
      </c>
      <c r="H52" s="326"/>
      <c r="I52" s="327">
        <v>0</v>
      </c>
      <c r="J52" s="326"/>
      <c r="K52" s="326">
        <v>10000000</v>
      </c>
      <c r="L52" s="326"/>
      <c r="M52" s="326">
        <v>0</v>
      </c>
    </row>
    <row r="53" spans="1:13" ht="23.45" customHeight="1">
      <c r="B53" s="26" t="s">
        <v>277</v>
      </c>
      <c r="C53" s="353"/>
      <c r="D53" s="353"/>
      <c r="E53" s="72"/>
      <c r="F53" s="72"/>
      <c r="G53" s="326">
        <v>0</v>
      </c>
      <c r="H53" s="327"/>
      <c r="I53" s="326">
        <v>23897.21</v>
      </c>
      <c r="J53" s="327"/>
      <c r="K53" s="327">
        <v>0</v>
      </c>
      <c r="L53" s="327"/>
      <c r="M53" s="327">
        <v>0</v>
      </c>
    </row>
    <row r="54" spans="1:13" ht="23.45" customHeight="1">
      <c r="A54" s="193"/>
      <c r="B54" s="26" t="s">
        <v>115</v>
      </c>
      <c r="C54" s="353"/>
      <c r="D54" s="353"/>
      <c r="F54" s="72"/>
      <c r="G54" s="328">
        <v>19500070.68</v>
      </c>
      <c r="H54" s="327"/>
      <c r="I54" s="328">
        <v>31539721.850000001</v>
      </c>
      <c r="J54" s="327"/>
      <c r="K54" s="328">
        <v>13977937.24</v>
      </c>
      <c r="L54" s="327"/>
      <c r="M54" s="328">
        <v>15697681.6</v>
      </c>
    </row>
    <row r="55" spans="1:13" ht="23.45" customHeight="1">
      <c r="A55" s="193"/>
      <c r="E55" s="8" t="s">
        <v>3</v>
      </c>
      <c r="F55" s="72"/>
      <c r="G55" s="187">
        <f>SUM(G49:G54)</f>
        <v>638556356.19999993</v>
      </c>
      <c r="H55" s="187"/>
      <c r="I55" s="187">
        <f>SUM(I49:I54)</f>
        <v>789828761.24000013</v>
      </c>
      <c r="J55" s="187"/>
      <c r="K55" s="187">
        <f>SUM(K49:K54)</f>
        <v>624040100.40999997</v>
      </c>
      <c r="L55" s="187"/>
      <c r="M55" s="187">
        <f>SUM(M49:M54)</f>
        <v>704580830.43000007</v>
      </c>
    </row>
    <row r="56" spans="1:13" ht="23.45" customHeight="1" thickBot="1">
      <c r="A56" s="193"/>
      <c r="B56" s="26" t="s">
        <v>141</v>
      </c>
      <c r="C56" s="353"/>
      <c r="D56" s="353"/>
      <c r="E56" s="8"/>
      <c r="G56" s="204">
        <f>G55+G47</f>
        <v>1017763961.1399999</v>
      </c>
      <c r="H56" s="187"/>
      <c r="I56" s="204">
        <f>I55+I47</f>
        <v>1179495904.5</v>
      </c>
      <c r="J56" s="187"/>
      <c r="K56" s="204">
        <f>K55+K47</f>
        <v>980403540.86999989</v>
      </c>
      <c r="L56" s="187"/>
      <c r="M56" s="204">
        <f>M55+M47</f>
        <v>1061929911.8600001</v>
      </c>
    </row>
    <row r="57" spans="1:13" s="63" customFormat="1" ht="23.45" customHeight="1" thickTop="1">
      <c r="A57" s="312" t="s">
        <v>504</v>
      </c>
      <c r="B57" s="180"/>
      <c r="C57" s="180"/>
      <c r="D57" s="180"/>
      <c r="E57" s="193"/>
      <c r="F57" s="193"/>
      <c r="G57" s="209"/>
      <c r="H57" s="209"/>
      <c r="I57" s="209"/>
      <c r="J57" s="209"/>
      <c r="K57" s="209"/>
      <c r="L57" s="209"/>
      <c r="M57" s="209"/>
    </row>
    <row r="58" spans="1:13" s="63" customFormat="1" ht="23.45" customHeight="1">
      <c r="A58" s="335" t="s">
        <v>604</v>
      </c>
      <c r="B58" s="205"/>
      <c r="C58" s="205"/>
      <c r="D58" s="205"/>
      <c r="E58" s="205"/>
      <c r="F58" s="205"/>
      <c r="G58" s="293"/>
      <c r="H58" s="375"/>
      <c r="I58" s="293"/>
      <c r="J58" s="86"/>
      <c r="K58" s="293"/>
      <c r="L58" s="86"/>
      <c r="M58" s="293"/>
    </row>
    <row r="59" spans="1:13" s="63" customFormat="1" ht="23.45" customHeight="1">
      <c r="A59" s="360"/>
      <c r="B59" s="397"/>
      <c r="C59" s="397"/>
      <c r="D59" s="397"/>
      <c r="E59" s="360"/>
      <c r="F59" s="381"/>
      <c r="G59" s="168"/>
      <c r="H59" s="168"/>
      <c r="I59" s="168"/>
      <c r="J59" s="168"/>
      <c r="K59" s="422"/>
      <c r="L59" s="422"/>
      <c r="M59" s="230" t="s">
        <v>127</v>
      </c>
    </row>
    <row r="60" spans="1:13" s="63" customFormat="1" ht="23.45" customHeight="1">
      <c r="A60" s="360"/>
      <c r="B60" s="397"/>
      <c r="C60" s="397"/>
      <c r="D60" s="397"/>
      <c r="E60" s="360"/>
      <c r="F60" s="381"/>
      <c r="G60" s="889" t="s">
        <v>23</v>
      </c>
      <c r="H60" s="889"/>
      <c r="I60" s="889"/>
      <c r="J60" s="404"/>
      <c r="K60" s="890" t="s">
        <v>31</v>
      </c>
      <c r="L60" s="890"/>
      <c r="M60" s="890"/>
    </row>
    <row r="61" spans="1:13" s="63" customFormat="1" ht="23.45" customHeight="1">
      <c r="A61" s="360"/>
      <c r="B61" s="397"/>
      <c r="C61" s="397"/>
      <c r="D61" s="397"/>
      <c r="E61" s="360"/>
      <c r="F61" s="381"/>
      <c r="G61" s="416" t="s">
        <v>592</v>
      </c>
      <c r="H61" s="423"/>
      <c r="I61" s="416" t="s">
        <v>371</v>
      </c>
      <c r="J61" s="406"/>
      <c r="K61" s="416" t="str">
        <f>+G61</f>
        <v>March 31, 2017</v>
      </c>
      <c r="L61" s="423"/>
      <c r="M61" s="416" t="str">
        <f>+I61</f>
        <v>December 31, 2016</v>
      </c>
    </row>
    <row r="62" spans="1:13" s="63" customFormat="1" ht="23.45" customHeight="1" thickBot="1">
      <c r="A62" s="398" t="s">
        <v>325</v>
      </c>
      <c r="B62" s="284"/>
      <c r="C62" s="284"/>
      <c r="D62" s="284"/>
      <c r="E62" s="360"/>
      <c r="F62" s="381"/>
      <c r="G62" s="379">
        <f>K62</f>
        <v>5922110889.2200003</v>
      </c>
      <c r="H62" s="284"/>
      <c r="I62" s="379">
        <v>6751254486.6400003</v>
      </c>
      <c r="J62" s="380"/>
      <c r="K62" s="379">
        <v>5922110889.2200003</v>
      </c>
      <c r="L62" s="381"/>
      <c r="M62" s="379">
        <v>6751254486.6400003</v>
      </c>
    </row>
    <row r="63" spans="1:13" s="63" customFormat="1" ht="23.45" customHeight="1" thickTop="1">
      <c r="A63" s="398" t="s">
        <v>326</v>
      </c>
      <c r="B63" s="284"/>
      <c r="C63" s="284"/>
      <c r="D63" s="284"/>
      <c r="E63" s="360"/>
      <c r="F63" s="381"/>
      <c r="G63" s="381">
        <f>K63</f>
        <v>3891129937.3000002</v>
      </c>
      <c r="H63" s="284"/>
      <c r="I63" s="381">
        <v>3247315655.9200001</v>
      </c>
      <c r="J63" s="380"/>
      <c r="K63" s="381">
        <v>3891129937.3000002</v>
      </c>
      <c r="L63" s="381"/>
      <c r="M63" s="381">
        <v>3247315655.9200001</v>
      </c>
    </row>
    <row r="64" spans="1:13" s="63" customFormat="1" ht="23.45" customHeight="1">
      <c r="A64" s="398" t="s">
        <v>488</v>
      </c>
      <c r="B64" s="284"/>
      <c r="C64" s="284"/>
      <c r="D64" s="284"/>
      <c r="E64" s="360"/>
      <c r="F64" s="381"/>
      <c r="G64" s="381"/>
      <c r="H64" s="284"/>
      <c r="I64" s="381"/>
      <c r="J64" s="380"/>
      <c r="K64" s="381"/>
      <c r="L64" s="381"/>
      <c r="M64" s="381"/>
    </row>
    <row r="65" spans="1:15" s="63" customFormat="1" ht="23.45" customHeight="1">
      <c r="A65" s="398" t="s">
        <v>489</v>
      </c>
      <c r="B65" s="284"/>
      <c r="C65" s="284"/>
      <c r="D65" s="284"/>
      <c r="E65" s="360"/>
      <c r="F65" s="381"/>
      <c r="G65" s="835">
        <f>K65</f>
        <v>-3387632479.52</v>
      </c>
      <c r="H65" s="836"/>
      <c r="I65" s="835">
        <v>-2833061963.7199998</v>
      </c>
      <c r="J65" s="837"/>
      <c r="K65" s="835">
        <v>-3387632479.52</v>
      </c>
      <c r="L65" s="828"/>
      <c r="M65" s="835">
        <v>-2833061963.7199998</v>
      </c>
    </row>
    <row r="66" spans="1:15" s="63" customFormat="1" ht="23.45" customHeight="1">
      <c r="A66" s="398" t="s">
        <v>345</v>
      </c>
      <c r="B66" s="284"/>
      <c r="C66" s="284"/>
      <c r="D66" s="284"/>
      <c r="E66" s="360"/>
      <c r="F66" s="381"/>
      <c r="G66" s="381">
        <f>SUM(G63:G65)</f>
        <v>503497457.78000021</v>
      </c>
      <c r="H66" s="284"/>
      <c r="I66" s="381">
        <f>SUM(I63:I65)</f>
        <v>414253692.20000029</v>
      </c>
      <c r="J66" s="380"/>
      <c r="K66" s="381">
        <f>SUM(K63:K65)</f>
        <v>503497457.78000021</v>
      </c>
      <c r="L66" s="381"/>
      <c r="M66" s="381">
        <f>SUM(M63:M65)</f>
        <v>414253692.20000029</v>
      </c>
    </row>
    <row r="67" spans="1:15" s="63" customFormat="1" ht="23.45" customHeight="1">
      <c r="A67" s="398" t="s">
        <v>490</v>
      </c>
      <c r="B67" s="284"/>
      <c r="C67" s="284"/>
      <c r="D67" s="284"/>
      <c r="E67" s="360"/>
      <c r="F67" s="381"/>
      <c r="G67" s="381">
        <f>K67</f>
        <v>518508002.70999998</v>
      </c>
      <c r="H67" s="284"/>
      <c r="I67" s="381">
        <v>755884566.28999996</v>
      </c>
      <c r="J67" s="380"/>
      <c r="K67" s="381">
        <v>518508002.70999998</v>
      </c>
      <c r="L67" s="381"/>
      <c r="M67" s="381">
        <v>755884566.28999996</v>
      </c>
    </row>
    <row r="68" spans="1:15" s="63" customFormat="1" ht="23.45" customHeight="1" thickBot="1">
      <c r="A68" s="284"/>
      <c r="B68" s="399" t="s">
        <v>3</v>
      </c>
      <c r="C68" s="399"/>
      <c r="D68" s="399"/>
      <c r="E68" s="360"/>
      <c r="F68" s="381"/>
      <c r="G68" s="382">
        <f>SUM(G66:G67)</f>
        <v>1022005460.4900002</v>
      </c>
      <c r="H68" s="284"/>
      <c r="I68" s="382">
        <f>SUM(I66:I67)</f>
        <v>1170138258.4900002</v>
      </c>
      <c r="J68" s="380"/>
      <c r="K68" s="382">
        <f>SUM(K66:K67)</f>
        <v>1022005460.4900002</v>
      </c>
      <c r="L68" s="381"/>
      <c r="M68" s="382">
        <f>SUM(M66:M67)</f>
        <v>1170138258.4900002</v>
      </c>
    </row>
    <row r="69" spans="1:15" ht="23.45" customHeight="1" thickTop="1">
      <c r="A69" s="193"/>
      <c r="B69" s="26"/>
      <c r="C69" s="353"/>
      <c r="D69" s="353"/>
      <c r="E69" s="8"/>
      <c r="G69" s="189"/>
      <c r="H69" s="187"/>
      <c r="I69" s="189"/>
      <c r="J69" s="187"/>
      <c r="K69" s="189"/>
      <c r="L69" s="187"/>
      <c r="M69" s="189"/>
    </row>
    <row r="70" spans="1:15" s="207" customFormat="1" ht="23.45" customHeight="1">
      <c r="A70" s="63"/>
      <c r="B70" s="180"/>
      <c r="C70" s="180"/>
      <c r="D70" s="180"/>
      <c r="E70" s="206"/>
      <c r="F70" s="180"/>
      <c r="G70" s="215"/>
      <c r="H70" s="53"/>
      <c r="I70" s="209"/>
      <c r="J70" s="53"/>
      <c r="K70" s="215"/>
      <c r="L70" s="193"/>
      <c r="M70" s="209"/>
    </row>
    <row r="71" spans="1:15" s="354" customFormat="1" ht="23.45" customHeight="1">
      <c r="A71" s="201"/>
      <c r="B71" s="351"/>
      <c r="C71" s="351"/>
      <c r="D71" s="351"/>
      <c r="E71" s="351" t="s">
        <v>139</v>
      </c>
      <c r="F71" s="351"/>
      <c r="G71" s="9"/>
      <c r="H71" s="371"/>
      <c r="I71" s="352"/>
      <c r="J71" s="352"/>
      <c r="K71" s="202"/>
      <c r="L71" s="62"/>
      <c r="M71" s="203"/>
      <c r="N71" s="355"/>
      <c r="O71" s="355"/>
    </row>
    <row r="72" spans="1:15" s="354" customFormat="1" ht="23.45" customHeight="1">
      <c r="A72" s="201"/>
      <c r="B72" s="351"/>
      <c r="C72" s="351"/>
      <c r="D72" s="351"/>
      <c r="E72" s="351" t="s">
        <v>492</v>
      </c>
      <c r="F72" s="351"/>
      <c r="G72" s="9"/>
      <c r="H72" s="371"/>
      <c r="I72" s="352"/>
      <c r="J72" s="352"/>
      <c r="K72" s="202"/>
      <c r="L72" s="62"/>
      <c r="M72" s="203"/>
      <c r="N72" s="355"/>
      <c r="O72" s="355"/>
    </row>
    <row r="73" spans="1:15" s="193" customFormat="1" ht="27.95" customHeight="1">
      <c r="A73" s="904" t="s">
        <v>503</v>
      </c>
      <c r="B73" s="878"/>
      <c r="C73" s="878"/>
      <c r="D73" s="878"/>
      <c r="E73" s="878"/>
      <c r="F73" s="878"/>
      <c r="G73" s="878"/>
      <c r="H73" s="878"/>
      <c r="I73" s="878"/>
      <c r="J73" s="878"/>
      <c r="K73" s="878"/>
      <c r="L73" s="878"/>
      <c r="M73" s="878"/>
    </row>
    <row r="74" spans="1:15" s="193" customFormat="1" ht="27.95" customHeight="1">
      <c r="A74" s="25"/>
      <c r="B74" s="194"/>
      <c r="C74" s="194"/>
      <c r="D74" s="194"/>
      <c r="E74" s="195"/>
      <c r="F74" s="195"/>
      <c r="G74" s="195"/>
      <c r="I74" s="195"/>
      <c r="J74" s="25"/>
      <c r="K74" s="195"/>
      <c r="L74" s="25"/>
      <c r="M74" s="195"/>
    </row>
    <row r="75" spans="1:15" s="63" customFormat="1" ht="27.95" customHeight="1">
      <c r="A75" s="312" t="s">
        <v>505</v>
      </c>
      <c r="B75" s="312"/>
      <c r="C75" s="312"/>
      <c r="D75" s="312"/>
      <c r="E75" s="312"/>
      <c r="F75" s="312"/>
      <c r="G75" s="312"/>
      <c r="H75" s="312"/>
      <c r="I75" s="312"/>
      <c r="J75" s="312"/>
      <c r="K75" s="312"/>
      <c r="L75" s="312"/>
      <c r="M75" s="312"/>
    </row>
    <row r="76" spans="1:15" s="205" customFormat="1" ht="27.95" customHeight="1">
      <c r="A76" s="300"/>
      <c r="B76" s="317" t="s">
        <v>843</v>
      </c>
      <c r="C76" s="317"/>
      <c r="D76" s="317"/>
      <c r="E76" s="301"/>
      <c r="F76" s="301"/>
      <c r="G76" s="301"/>
      <c r="H76" s="301"/>
      <c r="I76" s="301"/>
      <c r="J76" s="300"/>
      <c r="K76" s="301"/>
      <c r="L76" s="301"/>
      <c r="M76" s="301"/>
    </row>
    <row r="77" spans="1:15" s="205" customFormat="1" ht="27.95" customHeight="1">
      <c r="A77" s="317" t="s">
        <v>729</v>
      </c>
      <c r="B77" s="301"/>
      <c r="C77" s="301"/>
      <c r="D77" s="301"/>
      <c r="E77" s="301"/>
      <c r="F77" s="300"/>
      <c r="G77" s="301"/>
      <c r="H77" s="301"/>
      <c r="I77" s="301"/>
      <c r="J77" s="300"/>
      <c r="K77" s="301"/>
      <c r="L77" s="301"/>
      <c r="M77" s="301"/>
    </row>
    <row r="78" spans="1:15" s="205" customFormat="1" ht="27.95" customHeight="1">
      <c r="A78" s="53"/>
      <c r="B78" s="301"/>
      <c r="C78" s="301"/>
      <c r="D78" s="301"/>
      <c r="E78" s="487"/>
      <c r="F78" s="487"/>
      <c r="G78" s="487"/>
      <c r="H78" s="487"/>
      <c r="I78" s="487"/>
      <c r="J78" s="476"/>
      <c r="K78" s="487"/>
      <c r="L78" s="487"/>
      <c r="M78" s="318" t="s">
        <v>309</v>
      </c>
    </row>
    <row r="79" spans="1:15" s="205" customFormat="1" ht="27.95" customHeight="1">
      <c r="A79" s="314"/>
      <c r="B79" s="474"/>
      <c r="C79" s="315"/>
      <c r="D79" s="315"/>
      <c r="E79" s="903" t="s">
        <v>476</v>
      </c>
      <c r="F79" s="903"/>
      <c r="G79" s="903"/>
      <c r="H79" s="520"/>
      <c r="I79" s="521" t="s">
        <v>278</v>
      </c>
      <c r="J79" s="522"/>
      <c r="K79" s="523"/>
      <c r="L79" s="524" t="s">
        <v>23</v>
      </c>
      <c r="M79" s="525"/>
    </row>
    <row r="80" spans="1:15" s="316" customFormat="1" ht="27.95" customHeight="1">
      <c r="A80" s="314"/>
      <c r="B80" s="905" t="s">
        <v>251</v>
      </c>
      <c r="C80" s="905"/>
      <c r="D80" s="609"/>
      <c r="E80" s="490" t="s">
        <v>592</v>
      </c>
      <c r="F80" s="489"/>
      <c r="G80" s="490" t="s">
        <v>371</v>
      </c>
      <c r="H80" s="488"/>
      <c r="I80" s="486" t="s">
        <v>252</v>
      </c>
      <c r="J80" s="489"/>
      <c r="K80" s="490" t="s">
        <v>592</v>
      </c>
      <c r="L80" s="489"/>
      <c r="M80" s="490" t="s">
        <v>371</v>
      </c>
    </row>
    <row r="81" spans="1:13" s="311" customFormat="1" ht="27.95" customHeight="1">
      <c r="A81" s="53"/>
      <c r="B81" s="608" t="s">
        <v>696</v>
      </c>
      <c r="C81" s="609"/>
      <c r="D81" s="609"/>
      <c r="E81" s="611">
        <v>0</v>
      </c>
      <c r="F81" s="611"/>
      <c r="G81" s="477">
        <v>137</v>
      </c>
      <c r="H81" s="476"/>
      <c r="I81" s="478" t="s">
        <v>353</v>
      </c>
      <c r="J81" s="612"/>
      <c r="K81" s="611">
        <v>0</v>
      </c>
      <c r="L81" s="479"/>
      <c r="M81" s="491">
        <v>28.71</v>
      </c>
    </row>
    <row r="82" spans="1:13" s="311" customFormat="1" ht="27.95" customHeight="1">
      <c r="A82" s="53"/>
      <c r="B82" s="608" t="s">
        <v>697</v>
      </c>
      <c r="C82" s="609"/>
      <c r="D82" s="609"/>
      <c r="E82" s="611">
        <v>0</v>
      </c>
      <c r="F82" s="611"/>
      <c r="G82" s="477">
        <v>477</v>
      </c>
      <c r="H82" s="476"/>
      <c r="I82" s="478" t="s">
        <v>353</v>
      </c>
      <c r="J82" s="612"/>
      <c r="K82" s="611">
        <v>0</v>
      </c>
      <c r="L82" s="479"/>
      <c r="M82" s="491">
        <v>57</v>
      </c>
    </row>
    <row r="83" spans="1:13" s="311" customFormat="1" ht="27.95" customHeight="1">
      <c r="A83" s="53"/>
      <c r="B83" s="608" t="s">
        <v>698</v>
      </c>
      <c r="C83" s="609"/>
      <c r="D83" s="609"/>
      <c r="E83" s="480">
        <v>0</v>
      </c>
      <c r="F83" s="611"/>
      <c r="G83" s="477">
        <v>443</v>
      </c>
      <c r="H83" s="611"/>
      <c r="I83" s="478" t="s">
        <v>353</v>
      </c>
      <c r="J83" s="612"/>
      <c r="K83" s="480">
        <v>0</v>
      </c>
      <c r="L83" s="480"/>
      <c r="M83" s="491">
        <v>125.67</v>
      </c>
    </row>
    <row r="84" spans="1:13" s="311" customFormat="1" ht="27.95" customHeight="1">
      <c r="A84" s="297"/>
      <c r="B84" s="475" t="s">
        <v>346</v>
      </c>
      <c r="C84" s="472"/>
      <c r="D84" s="472"/>
      <c r="E84" s="481">
        <v>0</v>
      </c>
      <c r="F84" s="475"/>
      <c r="G84" s="477">
        <v>70</v>
      </c>
      <c r="H84" s="475"/>
      <c r="I84" s="482" t="s">
        <v>362</v>
      </c>
      <c r="J84" s="481"/>
      <c r="K84" s="610">
        <v>0</v>
      </c>
      <c r="L84" s="481"/>
      <c r="M84" s="491">
        <v>0</v>
      </c>
    </row>
    <row r="85" spans="1:13" s="300" customFormat="1" ht="27.95" customHeight="1" thickBot="1">
      <c r="B85" s="473"/>
      <c r="C85" s="473"/>
      <c r="D85" s="473"/>
      <c r="E85" s="613">
        <f>SUM(E81:E84)</f>
        <v>0</v>
      </c>
      <c r="F85" s="477"/>
      <c r="G85" s="483">
        <f>SUM(G81:G84)</f>
        <v>1127</v>
      </c>
      <c r="H85" s="484"/>
      <c r="I85" s="485"/>
      <c r="J85" s="484"/>
      <c r="K85" s="613">
        <f>SUM(K81:K84)</f>
        <v>0</v>
      </c>
      <c r="L85" s="477"/>
      <c r="M85" s="613">
        <f>SUM(M81:M84)</f>
        <v>211.38</v>
      </c>
    </row>
    <row r="86" spans="1:13" s="562" customFormat="1" ht="27.95" customHeight="1" thickTop="1">
      <c r="B86" s="260" t="s">
        <v>978</v>
      </c>
      <c r="C86" s="260"/>
      <c r="D86" s="260"/>
      <c r="E86" s="600"/>
      <c r="F86" s="260"/>
      <c r="G86" s="588"/>
      <c r="H86" s="107"/>
      <c r="I86" s="601"/>
      <c r="J86" s="107"/>
      <c r="K86" s="588"/>
      <c r="L86" s="602"/>
      <c r="M86" s="603"/>
    </row>
    <row r="87" spans="1:13" s="300" customFormat="1" ht="27.95" customHeight="1">
      <c r="A87" s="302" t="s">
        <v>846</v>
      </c>
      <c r="B87" s="207"/>
      <c r="C87" s="302"/>
      <c r="D87" s="302"/>
      <c r="E87" s="303"/>
      <c r="F87" s="302"/>
      <c r="G87" s="215"/>
      <c r="H87" s="53"/>
      <c r="I87" s="209"/>
      <c r="J87" s="53"/>
      <c r="K87" s="215"/>
      <c r="L87" s="193"/>
      <c r="M87" s="313"/>
    </row>
    <row r="88" spans="1:13" s="300" customFormat="1" ht="27.95" customHeight="1">
      <c r="A88" s="302" t="s">
        <v>847</v>
      </c>
      <c r="B88" s="302"/>
      <c r="C88" s="302"/>
      <c r="D88" s="302"/>
      <c r="E88" s="303"/>
      <c r="F88" s="302"/>
      <c r="G88" s="215"/>
      <c r="H88" s="53"/>
      <c r="I88" s="209"/>
      <c r="J88" s="53"/>
      <c r="K88" s="215"/>
      <c r="L88" s="193"/>
      <c r="M88" s="313"/>
    </row>
    <row r="89" spans="1:13" s="300" customFormat="1" ht="27.95" customHeight="1">
      <c r="A89" s="302" t="s">
        <v>848</v>
      </c>
      <c r="B89" s="302"/>
      <c r="C89" s="302"/>
      <c r="D89" s="302"/>
      <c r="E89" s="303"/>
      <c r="F89" s="302"/>
      <c r="G89" s="215"/>
      <c r="H89" s="53"/>
      <c r="I89" s="209"/>
      <c r="J89" s="53"/>
      <c r="K89" s="215"/>
      <c r="L89" s="193"/>
      <c r="M89" s="313"/>
    </row>
    <row r="90" spans="1:13" s="300" customFormat="1" ht="27.95" customHeight="1">
      <c r="A90" s="302" t="s">
        <v>849</v>
      </c>
      <c r="B90" s="302"/>
      <c r="C90" s="302"/>
      <c r="D90" s="302"/>
      <c r="E90" s="303"/>
      <c r="F90" s="302"/>
      <c r="G90" s="215"/>
      <c r="H90" s="53"/>
      <c r="I90" s="209"/>
      <c r="J90" s="53"/>
      <c r="K90" s="215"/>
      <c r="L90" s="193"/>
      <c r="M90" s="313"/>
    </row>
    <row r="91" spans="1:13" s="300" customFormat="1" ht="27.95" customHeight="1">
      <c r="A91" s="210" t="s">
        <v>699</v>
      </c>
      <c r="B91" s="197"/>
      <c r="C91" s="371"/>
      <c r="D91" s="371"/>
      <c r="E91" s="187"/>
      <c r="F91" s="187"/>
      <c r="G91" s="187"/>
      <c r="H91" s="187"/>
      <c r="I91" s="187" t="s">
        <v>328</v>
      </c>
      <c r="J91" s="187"/>
      <c r="K91" s="187"/>
      <c r="L91" s="187"/>
      <c r="M91" s="187"/>
    </row>
    <row r="92" spans="1:13" s="300" customFormat="1" ht="27.95" customHeight="1">
      <c r="A92" s="197"/>
      <c r="B92" s="211" t="s">
        <v>845</v>
      </c>
      <c r="C92" s="105"/>
      <c r="D92" s="105"/>
      <c r="E92" s="191"/>
      <c r="F92" s="191"/>
      <c r="G92" s="222"/>
      <c r="H92" s="222"/>
      <c r="I92" s="222"/>
      <c r="J92" s="222"/>
      <c r="K92" s="222"/>
      <c r="L92" s="222"/>
      <c r="M92" s="222"/>
    </row>
    <row r="93" spans="1:13" s="316" customFormat="1" ht="27.95" customHeight="1">
      <c r="A93" s="212" t="s">
        <v>850</v>
      </c>
      <c r="B93" s="197"/>
      <c r="C93" s="191"/>
      <c r="D93" s="191"/>
      <c r="E93" s="191"/>
      <c r="F93" s="191"/>
      <c r="G93" s="222"/>
      <c r="H93" s="222"/>
      <c r="I93" s="222"/>
      <c r="J93" s="222"/>
      <c r="K93" s="222"/>
      <c r="L93" s="222"/>
      <c r="M93" s="222"/>
    </row>
    <row r="94" spans="1:13" s="316" customFormat="1" ht="27.95" customHeight="1">
      <c r="A94" s="549"/>
      <c r="B94" s="561" t="s">
        <v>851</v>
      </c>
      <c r="C94" s="191"/>
      <c r="D94" s="191"/>
      <c r="E94" s="191"/>
      <c r="F94" s="191"/>
      <c r="G94" s="222"/>
      <c r="H94" s="222"/>
      <c r="I94" s="222"/>
      <c r="J94" s="222"/>
      <c r="K94" s="222"/>
      <c r="L94" s="222"/>
      <c r="M94" s="222"/>
    </row>
    <row r="95" spans="1:13" s="300" customFormat="1" ht="27.95" customHeight="1">
      <c r="A95" s="561" t="s">
        <v>844</v>
      </c>
      <c r="B95" s="549"/>
      <c r="C95" s="354"/>
      <c r="D95" s="354"/>
      <c r="E95" s="354"/>
      <c r="F95" s="187"/>
      <c r="G95" s="187"/>
      <c r="H95" s="187"/>
      <c r="I95" s="187"/>
      <c r="J95" s="187"/>
      <c r="K95" s="187"/>
      <c r="L95" s="187"/>
      <c r="M95" s="187"/>
    </row>
    <row r="96" spans="1:13" s="300" customFormat="1" ht="27.95" customHeight="1">
      <c r="A96" s="197"/>
      <c r="B96" s="212" t="s">
        <v>522</v>
      </c>
      <c r="C96" s="562"/>
      <c r="D96" s="562"/>
      <c r="E96" s="562"/>
    </row>
    <row r="97" spans="1:15" s="300" customFormat="1" ht="27.95" customHeight="1">
      <c r="A97" s="211"/>
      <c r="B97" s="197"/>
      <c r="C97" s="197"/>
      <c r="D97" s="197"/>
      <c r="E97" s="197"/>
      <c r="F97" s="197"/>
      <c r="G97" s="197"/>
      <c r="H97" s="197"/>
      <c r="I97" s="197"/>
      <c r="J97" s="197"/>
      <c r="K97" s="197"/>
      <c r="L97" s="197"/>
      <c r="M97" s="256" t="s">
        <v>127</v>
      </c>
    </row>
    <row r="98" spans="1:15" s="300" customFormat="1" ht="27.95" customHeight="1">
      <c r="A98" s="211"/>
      <c r="B98" s="197"/>
      <c r="C98" s="197"/>
      <c r="D98" s="197"/>
      <c r="E98" s="197"/>
      <c r="F98" s="197"/>
      <c r="G98" s="540"/>
      <c r="H98" s="616" t="s">
        <v>23</v>
      </c>
      <c r="I98" s="540"/>
      <c r="J98" s="78"/>
      <c r="K98" s="541"/>
      <c r="L98" s="617" t="s">
        <v>31</v>
      </c>
      <c r="M98" s="541"/>
    </row>
    <row r="99" spans="1:15" s="297" customFormat="1" ht="27.95" customHeight="1">
      <c r="A99" s="211"/>
      <c r="B99" s="197"/>
      <c r="C99" s="197"/>
      <c r="D99" s="197"/>
      <c r="E99" s="197"/>
      <c r="F99" s="197"/>
      <c r="G99" s="419" t="s">
        <v>592</v>
      </c>
      <c r="H99" s="452"/>
      <c r="I99" s="419" t="s">
        <v>371</v>
      </c>
      <c r="J99" s="248"/>
      <c r="K99" s="452" t="str">
        <f>+G99</f>
        <v>March 31, 2017</v>
      </c>
      <c r="L99" s="452"/>
      <c r="M99" s="452" t="str">
        <f>+I99</f>
        <v>December 31, 2016</v>
      </c>
    </row>
    <row r="100" spans="1:15" s="207" customFormat="1" ht="27.95" customHeight="1" thickBot="1">
      <c r="A100" s="211"/>
      <c r="B100" s="437" t="s">
        <v>354</v>
      </c>
      <c r="C100" s="437"/>
      <c r="D100" s="437"/>
      <c r="E100" s="197"/>
      <c r="F100" s="197"/>
      <c r="G100" s="438">
        <v>42944492.200000003</v>
      </c>
      <c r="H100" s="197"/>
      <c r="I100" s="438">
        <v>48904360</v>
      </c>
      <c r="J100" s="197"/>
      <c r="K100" s="438">
        <v>28802821.75</v>
      </c>
      <c r="L100" s="197"/>
      <c r="M100" s="438">
        <v>27701031</v>
      </c>
    </row>
    <row r="101" spans="1:15" s="207" customFormat="1" ht="27.95" customHeight="1" thickTop="1">
      <c r="A101" s="211"/>
      <c r="B101" s="437"/>
      <c r="C101" s="437"/>
      <c r="D101" s="437"/>
      <c r="E101" s="197"/>
      <c r="F101" s="197"/>
      <c r="G101" s="285"/>
      <c r="H101" s="197"/>
      <c r="I101" s="285"/>
      <c r="J101" s="197"/>
      <c r="K101" s="285"/>
      <c r="L101" s="197"/>
      <c r="M101" s="285"/>
    </row>
    <row r="102" spans="1:15" s="207" customFormat="1" ht="27.95" customHeight="1">
      <c r="A102" s="211"/>
      <c r="B102" s="437"/>
      <c r="C102" s="437"/>
      <c r="D102" s="437"/>
      <c r="E102" s="197"/>
      <c r="F102" s="197"/>
      <c r="G102" s="285"/>
      <c r="H102" s="197"/>
      <c r="I102" s="285"/>
      <c r="J102" s="197"/>
      <c r="K102" s="285"/>
      <c r="L102" s="197"/>
      <c r="M102" s="285"/>
    </row>
    <row r="103" spans="1:15" s="354" customFormat="1" ht="27.95" customHeight="1">
      <c r="A103" s="201"/>
      <c r="B103" s="351"/>
      <c r="C103" s="351"/>
      <c r="D103" s="351"/>
      <c r="E103" s="351" t="s">
        <v>139</v>
      </c>
      <c r="F103" s="351"/>
      <c r="G103" s="9"/>
      <c r="H103" s="371"/>
      <c r="I103" s="352"/>
      <c r="J103" s="352"/>
      <c r="K103" s="202"/>
      <c r="L103" s="62"/>
      <c r="M103" s="203"/>
      <c r="N103" s="355"/>
      <c r="O103" s="355"/>
    </row>
    <row r="104" spans="1:15" s="354" customFormat="1" ht="27.95" customHeight="1">
      <c r="A104" s="201"/>
      <c r="B104" s="351"/>
      <c r="C104" s="351"/>
      <c r="D104" s="351"/>
      <c r="E104" s="351" t="s">
        <v>492</v>
      </c>
      <c r="F104" s="351"/>
      <c r="G104" s="9"/>
      <c r="H104" s="371"/>
      <c r="I104" s="352"/>
      <c r="J104" s="352"/>
      <c r="K104" s="202"/>
      <c r="L104" s="62"/>
      <c r="M104" s="203"/>
      <c r="N104" s="355"/>
      <c r="O104" s="355"/>
    </row>
    <row r="105" spans="1:15" s="193" customFormat="1" ht="24.6" customHeight="1">
      <c r="A105" s="904" t="s">
        <v>228</v>
      </c>
      <c r="B105" s="878"/>
      <c r="C105" s="878"/>
      <c r="D105" s="878"/>
      <c r="E105" s="878"/>
      <c r="F105" s="878"/>
      <c r="G105" s="878"/>
      <c r="H105" s="878"/>
      <c r="I105" s="878"/>
      <c r="J105" s="878"/>
      <c r="K105" s="878"/>
      <c r="L105" s="878"/>
      <c r="M105" s="878"/>
    </row>
    <row r="106" spans="1:15" s="193" customFormat="1" ht="24.6" customHeight="1">
      <c r="A106" s="25"/>
      <c r="B106" s="194"/>
      <c r="C106" s="194"/>
      <c r="D106" s="194"/>
      <c r="E106" s="195"/>
      <c r="F106" s="195"/>
      <c r="G106" s="195"/>
      <c r="I106" s="195"/>
      <c r="J106" s="25"/>
      <c r="K106" s="195"/>
      <c r="L106" s="25"/>
      <c r="M106" s="195"/>
    </row>
    <row r="107" spans="1:15" ht="24.6" customHeight="1">
      <c r="A107" s="210" t="s">
        <v>700</v>
      </c>
    </row>
    <row r="108" spans="1:15" s="207" customFormat="1" ht="24.6" customHeight="1">
      <c r="A108" s="211"/>
      <c r="B108" s="211" t="s">
        <v>784</v>
      </c>
      <c r="C108" s="211"/>
      <c r="D108" s="211"/>
      <c r="E108" s="197"/>
      <c r="F108" s="197"/>
      <c r="G108" s="197"/>
      <c r="H108" s="197"/>
      <c r="I108" s="197"/>
      <c r="J108" s="197"/>
      <c r="K108" s="197"/>
      <c r="L108" s="197"/>
      <c r="M108" s="197"/>
    </row>
    <row r="109" spans="1:15" s="207" customFormat="1" ht="24.6" customHeight="1">
      <c r="A109" s="197"/>
      <c r="B109" s="197"/>
      <c r="C109" s="197"/>
      <c r="D109" s="197"/>
      <c r="E109" s="197"/>
      <c r="F109" s="197"/>
      <c r="G109" s="197"/>
      <c r="H109" s="197"/>
      <c r="I109" s="197"/>
      <c r="J109" s="197"/>
      <c r="K109" s="197"/>
      <c r="L109" s="197"/>
      <c r="M109" s="256" t="s">
        <v>127</v>
      </c>
    </row>
    <row r="110" spans="1:15" s="207" customFormat="1" ht="24.6" customHeight="1">
      <c r="A110" s="197"/>
      <c r="B110" s="197"/>
      <c r="C110" s="197"/>
      <c r="D110" s="197"/>
      <c r="E110" s="197"/>
      <c r="F110" s="197"/>
      <c r="G110" s="616"/>
      <c r="H110" s="616" t="s">
        <v>23</v>
      </c>
      <c r="I110" s="616"/>
      <c r="J110" s="78"/>
      <c r="K110" s="617"/>
      <c r="L110" s="617" t="s">
        <v>31</v>
      </c>
      <c r="M110" s="617"/>
    </row>
    <row r="111" spans="1:15" s="207" customFormat="1" ht="24.6" customHeight="1">
      <c r="A111" s="197"/>
      <c r="B111" s="197"/>
      <c r="C111" s="197"/>
      <c r="D111" s="197"/>
      <c r="E111" s="197"/>
      <c r="F111" s="197"/>
      <c r="G111" s="452" t="s">
        <v>592</v>
      </c>
      <c r="H111" s="452"/>
      <c r="I111" s="452" t="s">
        <v>371</v>
      </c>
      <c r="J111" s="248"/>
      <c r="K111" s="452" t="s">
        <v>592</v>
      </c>
      <c r="L111" s="452"/>
      <c r="M111" s="452" t="s">
        <v>371</v>
      </c>
    </row>
    <row r="112" spans="1:15" s="207" customFormat="1" ht="24.6" customHeight="1">
      <c r="A112" s="545" t="s">
        <v>186</v>
      </c>
      <c r="B112" s="197"/>
      <c r="C112" s="197"/>
      <c r="D112" s="197"/>
      <c r="E112" s="197"/>
      <c r="F112" s="197"/>
      <c r="G112" s="53"/>
      <c r="H112" s="62"/>
      <c r="I112" s="62"/>
      <c r="J112" s="350"/>
      <c r="K112" s="53"/>
      <c r="L112" s="62"/>
      <c r="M112" s="62"/>
    </row>
    <row r="113" spans="1:13" s="207" customFormat="1" ht="24.6" customHeight="1">
      <c r="A113" s="196" t="s">
        <v>603</v>
      </c>
      <c r="B113" s="196"/>
      <c r="C113" s="196"/>
      <c r="D113" s="196"/>
      <c r="E113" s="196"/>
      <c r="F113" s="196"/>
      <c r="G113" s="378">
        <v>41447040</v>
      </c>
      <c r="H113" s="324"/>
      <c r="I113" s="378">
        <v>41314698.019999996</v>
      </c>
      <c r="J113" s="324"/>
      <c r="K113" s="186">
        <v>27701031</v>
      </c>
      <c r="L113" s="186"/>
      <c r="M113" s="186">
        <v>26726637</v>
      </c>
    </row>
    <row r="114" spans="1:13" s="207" customFormat="1" ht="24.6" customHeight="1">
      <c r="A114" s="546" t="s">
        <v>162</v>
      </c>
      <c r="B114" s="196"/>
      <c r="C114" s="196"/>
      <c r="D114" s="196"/>
      <c r="E114" s="196"/>
      <c r="F114" s="196"/>
      <c r="G114" s="186">
        <v>1576652.2</v>
      </c>
      <c r="H114" s="324"/>
      <c r="I114" s="186">
        <v>7586844</v>
      </c>
      <c r="J114" s="324"/>
      <c r="K114" s="186">
        <v>1101790.75</v>
      </c>
      <c r="L114" s="186"/>
      <c r="M114" s="186">
        <v>4576524</v>
      </c>
    </row>
    <row r="115" spans="1:13" s="207" customFormat="1" ht="24.6" customHeight="1">
      <c r="A115" s="546" t="s">
        <v>403</v>
      </c>
      <c r="B115" s="196"/>
      <c r="C115" s="196"/>
      <c r="D115" s="196"/>
      <c r="E115" s="196"/>
      <c r="F115" s="196"/>
      <c r="G115" s="378">
        <v>0</v>
      </c>
      <c r="H115" s="324"/>
      <c r="I115" s="378">
        <v>0</v>
      </c>
      <c r="J115" s="324"/>
      <c r="K115" s="378">
        <v>0</v>
      </c>
      <c r="L115" s="186">
        <v>2361082</v>
      </c>
      <c r="M115" s="378">
        <v>-2361082</v>
      </c>
    </row>
    <row r="116" spans="1:13" s="207" customFormat="1" ht="24.6" customHeight="1">
      <c r="A116" s="546" t="s">
        <v>404</v>
      </c>
      <c r="B116" s="196"/>
      <c r="C116" s="196"/>
      <c r="D116" s="196"/>
      <c r="E116" s="196"/>
      <c r="F116" s="196"/>
      <c r="G116" s="378">
        <v>0</v>
      </c>
      <c r="H116" s="324"/>
      <c r="I116" s="378">
        <v>3413229.98</v>
      </c>
      <c r="J116" s="324"/>
      <c r="K116" s="378">
        <v>0</v>
      </c>
      <c r="L116" s="186"/>
      <c r="M116" s="378">
        <v>-726648</v>
      </c>
    </row>
    <row r="117" spans="1:13" s="207" customFormat="1" ht="24.6" customHeight="1">
      <c r="A117" s="546" t="s">
        <v>279</v>
      </c>
      <c r="B117" s="196"/>
      <c r="C117" s="196"/>
      <c r="D117" s="196"/>
      <c r="E117" s="196"/>
      <c r="F117" s="196"/>
      <c r="G117" s="378">
        <v>-79200</v>
      </c>
      <c r="H117" s="324"/>
      <c r="I117" s="378">
        <v>-3410412</v>
      </c>
      <c r="J117" s="324"/>
      <c r="K117" s="378">
        <v>0</v>
      </c>
      <c r="L117" s="186"/>
      <c r="M117" s="378">
        <v>-514400</v>
      </c>
    </row>
    <row r="118" spans="1:13" s="207" customFormat="1" ht="24.6" customHeight="1">
      <c r="A118" s="545" t="s">
        <v>192</v>
      </c>
      <c r="B118" s="197"/>
      <c r="C118" s="197"/>
      <c r="D118" s="197"/>
      <c r="E118" s="197"/>
      <c r="F118" s="197"/>
      <c r="G118" s="198"/>
      <c r="H118" s="197"/>
      <c r="I118" s="198"/>
      <c r="J118" s="197"/>
      <c r="K118" s="198"/>
      <c r="L118" s="213"/>
      <c r="M118" s="198"/>
    </row>
    <row r="119" spans="1:13" s="207" customFormat="1" ht="24.6" customHeight="1" thickBot="1">
      <c r="A119" s="196" t="s">
        <v>603</v>
      </c>
      <c r="B119" s="197"/>
      <c r="C119" s="197"/>
      <c r="D119" s="197"/>
      <c r="E119" s="197"/>
      <c r="F119" s="197"/>
      <c r="G119" s="200">
        <f>SUM(G113:G117)</f>
        <v>42944492.200000003</v>
      </c>
      <c r="H119" s="197"/>
      <c r="I119" s="200">
        <f>SUM(I113:I117)</f>
        <v>48904359.999999993</v>
      </c>
      <c r="J119" s="197"/>
      <c r="K119" s="200">
        <f>SUM(K113:K117)</f>
        <v>28802821.75</v>
      </c>
      <c r="L119" s="197"/>
      <c r="M119" s="200">
        <f>SUM(M113:M117)</f>
        <v>27701031</v>
      </c>
    </row>
    <row r="120" spans="1:13" s="207" customFormat="1" ht="24.6" customHeight="1" thickTop="1">
      <c r="A120" s="197"/>
      <c r="B120" s="211" t="s">
        <v>367</v>
      </c>
      <c r="C120" s="211"/>
      <c r="D120" s="211"/>
      <c r="E120" s="196"/>
      <c r="F120" s="196"/>
      <c r="G120" s="196"/>
      <c r="H120" s="196"/>
      <c r="I120" s="196"/>
      <c r="J120" s="196"/>
      <c r="K120" s="196"/>
      <c r="L120" s="196"/>
      <c r="M120" s="196"/>
    </row>
    <row r="121" spans="1:13" s="207" customFormat="1" ht="24.6" customHeight="1">
      <c r="A121" s="211"/>
      <c r="B121" s="196" t="s">
        <v>602</v>
      </c>
      <c r="C121" s="196"/>
      <c r="D121" s="196"/>
      <c r="E121" s="196"/>
      <c r="F121" s="196"/>
      <c r="G121" s="196"/>
      <c r="H121" s="196"/>
      <c r="I121" s="196"/>
      <c r="J121" s="196"/>
      <c r="K121" s="196"/>
      <c r="L121" s="196"/>
      <c r="M121" s="196"/>
    </row>
    <row r="122" spans="1:13" s="207" customFormat="1" ht="24.6" customHeight="1">
      <c r="A122" s="196"/>
      <c r="B122" s="196"/>
      <c r="C122" s="196"/>
      <c r="D122" s="196"/>
      <c r="E122" s="196"/>
      <c r="F122" s="196"/>
      <c r="G122" s="196"/>
      <c r="H122" s="196"/>
      <c r="I122" s="196"/>
      <c r="J122" s="196"/>
      <c r="K122" s="196"/>
      <c r="L122" s="196"/>
      <c r="M122" s="256" t="s">
        <v>127</v>
      </c>
    </row>
    <row r="123" spans="1:13" s="207" customFormat="1" ht="24.6" customHeight="1">
      <c r="A123" s="197"/>
      <c r="B123" s="197"/>
      <c r="C123" s="197"/>
      <c r="D123" s="197"/>
      <c r="E123" s="197"/>
      <c r="F123" s="197"/>
      <c r="G123" s="881" t="s">
        <v>23</v>
      </c>
      <c r="H123" s="881"/>
      <c r="I123" s="881"/>
      <c r="J123" s="78"/>
      <c r="K123" s="882" t="s">
        <v>31</v>
      </c>
      <c r="L123" s="882"/>
      <c r="M123" s="882"/>
    </row>
    <row r="124" spans="1:13" s="207" customFormat="1" ht="24.6" customHeight="1">
      <c r="A124" s="197"/>
      <c r="B124" s="197"/>
      <c r="C124" s="197"/>
      <c r="D124" s="197"/>
      <c r="E124" s="197"/>
      <c r="F124" s="197"/>
      <c r="G124" s="329">
        <v>2017</v>
      </c>
      <c r="H124" s="62"/>
      <c r="I124" s="329">
        <v>2016</v>
      </c>
      <c r="J124" s="350"/>
      <c r="K124" s="329">
        <v>2017</v>
      </c>
      <c r="L124" s="62"/>
      <c r="M124" s="329">
        <v>2016</v>
      </c>
    </row>
    <row r="125" spans="1:13" s="207" customFormat="1" ht="24.6" customHeight="1">
      <c r="A125" s="196"/>
      <c r="B125" s="196" t="s">
        <v>133</v>
      </c>
      <c r="C125" s="196"/>
      <c r="D125" s="196"/>
      <c r="E125" s="196"/>
      <c r="F125" s="196"/>
      <c r="G125" s="383">
        <v>1293098.55</v>
      </c>
      <c r="H125" s="324"/>
      <c r="I125" s="383">
        <v>1590933.64</v>
      </c>
      <c r="J125" s="324"/>
      <c r="K125" s="186">
        <v>931176</v>
      </c>
      <c r="L125" s="186"/>
      <c r="M125" s="186">
        <v>980053.5</v>
      </c>
    </row>
    <row r="126" spans="1:13" s="207" customFormat="1" ht="24.6" customHeight="1">
      <c r="A126" s="196"/>
      <c r="B126" s="196" t="s">
        <v>134</v>
      </c>
      <c r="C126" s="196"/>
      <c r="D126" s="196"/>
      <c r="E126" s="196"/>
      <c r="F126" s="196"/>
      <c r="G126" s="383">
        <v>283553.65000000002</v>
      </c>
      <c r="H126" s="324"/>
      <c r="I126" s="383">
        <v>299871.08</v>
      </c>
      <c r="J126" s="324"/>
      <c r="K126" s="186">
        <v>170614.75</v>
      </c>
      <c r="L126" s="186"/>
      <c r="M126" s="186">
        <v>164077.5</v>
      </c>
    </row>
    <row r="127" spans="1:13" s="207" customFormat="1" ht="24.6" customHeight="1" thickBot="1">
      <c r="A127" s="197"/>
      <c r="B127" s="237" t="s">
        <v>3</v>
      </c>
      <c r="C127" s="237"/>
      <c r="D127" s="237"/>
      <c r="E127" s="197"/>
      <c r="F127" s="197"/>
      <c r="G127" s="214">
        <f>SUM(G125:G126)</f>
        <v>1576652.2000000002</v>
      </c>
      <c r="H127" s="197"/>
      <c r="I127" s="214">
        <f>SUM(I125:I126)</f>
        <v>1890804.72</v>
      </c>
      <c r="J127" s="197"/>
      <c r="K127" s="214">
        <f>SUM(K125:K126)</f>
        <v>1101790.75</v>
      </c>
      <c r="L127" s="197"/>
      <c r="M127" s="214">
        <f>SUM(M125:M126)</f>
        <v>1144131</v>
      </c>
    </row>
    <row r="128" spans="1:13" s="197" customFormat="1" ht="24.6" customHeight="1" thickTop="1">
      <c r="B128" s="492" t="s">
        <v>388</v>
      </c>
      <c r="C128" s="492"/>
      <c r="D128" s="492"/>
      <c r="E128" s="492"/>
      <c r="F128" s="492"/>
      <c r="G128" s="492"/>
      <c r="H128" s="492"/>
      <c r="I128" s="492"/>
      <c r="J128" s="492"/>
      <c r="K128" s="492"/>
      <c r="L128" s="492"/>
      <c r="M128" s="492"/>
    </row>
    <row r="129" spans="1:15" s="197" customFormat="1" ht="24.6" customHeight="1">
      <c r="B129" s="492"/>
      <c r="C129" s="492"/>
      <c r="D129" s="492"/>
      <c r="E129" s="492"/>
      <c r="F129" s="492"/>
      <c r="G129" s="492"/>
      <c r="H129" s="492"/>
      <c r="I129" s="492"/>
      <c r="J129" s="492"/>
      <c r="K129" s="492"/>
      <c r="L129" s="492"/>
      <c r="M129" s="230" t="s">
        <v>127</v>
      </c>
    </row>
    <row r="130" spans="1:15" s="197" customFormat="1" ht="24.6" customHeight="1">
      <c r="B130" s="492"/>
      <c r="C130" s="492"/>
      <c r="D130" s="492"/>
      <c r="E130" s="492"/>
      <c r="F130" s="492"/>
      <c r="G130" s="886" t="s">
        <v>23</v>
      </c>
      <c r="H130" s="886"/>
      <c r="I130" s="886"/>
      <c r="J130" s="495"/>
      <c r="K130" s="887" t="s">
        <v>31</v>
      </c>
      <c r="L130" s="887"/>
      <c r="M130" s="887"/>
    </row>
    <row r="131" spans="1:15" s="197" customFormat="1" ht="24.6" customHeight="1">
      <c r="B131" s="492"/>
      <c r="C131" s="492"/>
      <c r="D131" s="492"/>
      <c r="E131" s="492"/>
      <c r="F131" s="492"/>
      <c r="G131" s="496" t="s">
        <v>592</v>
      </c>
      <c r="H131" s="497"/>
      <c r="I131" s="496" t="s">
        <v>371</v>
      </c>
      <c r="J131" s="498"/>
      <c r="K131" s="496" t="str">
        <f>+G131</f>
        <v>March 31, 2017</v>
      </c>
      <c r="L131" s="497"/>
      <c r="M131" s="496" t="str">
        <f>+I131</f>
        <v>December 31, 2016</v>
      </c>
    </row>
    <row r="132" spans="1:15" s="197" customFormat="1" ht="24.6" customHeight="1">
      <c r="B132" s="492"/>
      <c r="C132" s="492"/>
      <c r="D132" s="492"/>
      <c r="E132" s="492"/>
      <c r="F132" s="492"/>
      <c r="G132" s="492"/>
      <c r="H132" s="492"/>
      <c r="I132" s="492"/>
      <c r="J132" s="492"/>
      <c r="K132" s="492"/>
      <c r="L132" s="492"/>
      <c r="M132" s="492"/>
    </row>
    <row r="133" spans="1:15" s="197" customFormat="1" ht="24.6" customHeight="1">
      <c r="B133" s="492" t="s">
        <v>389</v>
      </c>
      <c r="C133" s="492"/>
      <c r="D133" s="492"/>
      <c r="E133" s="492"/>
      <c r="F133" s="492"/>
      <c r="G133" s="649">
        <v>0</v>
      </c>
      <c r="H133" s="492"/>
      <c r="I133" s="492">
        <v>4144877</v>
      </c>
      <c r="J133" s="492"/>
      <c r="K133" s="649">
        <v>0</v>
      </c>
      <c r="L133" s="492"/>
      <c r="M133" s="492">
        <v>2569198</v>
      </c>
    </row>
    <row r="134" spans="1:15" s="197" customFormat="1" ht="24.6" customHeight="1">
      <c r="B134" s="492" t="s">
        <v>390</v>
      </c>
      <c r="C134" s="492"/>
      <c r="D134" s="492"/>
      <c r="E134" s="492"/>
      <c r="F134" s="492"/>
      <c r="G134" s="649">
        <v>0</v>
      </c>
      <c r="H134" s="492"/>
      <c r="I134" s="833">
        <v>-3900351</v>
      </c>
      <c r="J134" s="492"/>
      <c r="K134" s="649">
        <v>0</v>
      </c>
      <c r="L134" s="492"/>
      <c r="M134" s="833">
        <v>-2824513</v>
      </c>
    </row>
    <row r="135" spans="1:15" s="197" customFormat="1" ht="24.6" customHeight="1">
      <c r="B135" s="492" t="s">
        <v>391</v>
      </c>
      <c r="C135" s="492"/>
      <c r="D135" s="492"/>
      <c r="E135" s="492"/>
      <c r="F135" s="492"/>
      <c r="G135" s="649">
        <v>0</v>
      </c>
      <c r="H135" s="492"/>
      <c r="I135" s="492">
        <v>3168703.98</v>
      </c>
      <c r="J135" s="492"/>
      <c r="K135" s="649">
        <v>0</v>
      </c>
      <c r="L135" s="492"/>
      <c r="M135" s="833">
        <v>-471333</v>
      </c>
    </row>
    <row r="136" spans="1:15" s="197" customFormat="1" ht="24.6" customHeight="1" thickBot="1">
      <c r="B136" s="526" t="s">
        <v>348</v>
      </c>
      <c r="C136" s="492"/>
      <c r="D136" s="492"/>
      <c r="E136" s="492"/>
      <c r="F136" s="492"/>
      <c r="G136" s="527">
        <f>SUM(G133:G135)</f>
        <v>0</v>
      </c>
      <c r="H136" s="493"/>
      <c r="I136" s="527">
        <f>SUM(I133:I135)</f>
        <v>3413229.98</v>
      </c>
      <c r="J136" s="493"/>
      <c r="K136" s="527">
        <f>SUM(K133:K135)</f>
        <v>0</v>
      </c>
      <c r="L136" s="493"/>
      <c r="M136" s="834">
        <f>SUM(M133:M135)</f>
        <v>-726648</v>
      </c>
    </row>
    <row r="137" spans="1:15" s="207" customFormat="1" ht="24.6" customHeight="1" thickTop="1">
      <c r="A137" s="196"/>
      <c r="B137" s="197"/>
      <c r="C137" s="197"/>
      <c r="D137" s="197"/>
      <c r="E137" s="197"/>
      <c r="F137" s="197"/>
      <c r="G137" s="285"/>
      <c r="H137" s="197"/>
      <c r="I137" s="285"/>
      <c r="J137" s="197"/>
      <c r="K137" s="285"/>
      <c r="L137" s="197"/>
      <c r="M137" s="285"/>
    </row>
    <row r="138" spans="1:15" s="207" customFormat="1" ht="24.6" customHeight="1">
      <c r="A138" s="196"/>
      <c r="B138" s="197"/>
      <c r="C138" s="197"/>
      <c r="D138" s="197"/>
      <c r="E138" s="197"/>
      <c r="F138" s="197"/>
      <c r="G138" s="285"/>
      <c r="H138" s="197"/>
      <c r="I138" s="285"/>
      <c r="J138" s="197"/>
      <c r="K138" s="285"/>
      <c r="L138" s="197"/>
      <c r="M138" s="285"/>
    </row>
    <row r="139" spans="1:15" s="354" customFormat="1" ht="24.6" customHeight="1">
      <c r="A139" s="201"/>
      <c r="B139" s="351"/>
      <c r="C139" s="351"/>
      <c r="D139" s="351"/>
      <c r="E139" s="351" t="s">
        <v>139</v>
      </c>
      <c r="F139" s="351"/>
      <c r="G139" s="9"/>
      <c r="H139" s="371"/>
      <c r="I139" s="352"/>
      <c r="J139" s="352"/>
      <c r="K139" s="202"/>
      <c r="L139" s="62"/>
      <c r="M139" s="203"/>
      <c r="N139" s="355"/>
      <c r="O139" s="355"/>
    </row>
    <row r="140" spans="1:15" s="354" customFormat="1" ht="24.6" customHeight="1">
      <c r="A140" s="201"/>
      <c r="B140" s="351"/>
      <c r="C140" s="351"/>
      <c r="D140" s="351"/>
      <c r="E140" s="351" t="s">
        <v>492</v>
      </c>
      <c r="F140" s="351"/>
      <c r="G140" s="9"/>
      <c r="H140" s="371"/>
      <c r="I140" s="352"/>
      <c r="J140" s="352"/>
      <c r="K140" s="202"/>
      <c r="L140" s="62"/>
      <c r="M140" s="203"/>
      <c r="N140" s="355"/>
      <c r="O140" s="355"/>
    </row>
    <row r="141" spans="1:15" s="193" customFormat="1" ht="24.6" customHeight="1">
      <c r="A141" s="904" t="s">
        <v>301</v>
      </c>
      <c r="B141" s="878"/>
      <c r="C141" s="878"/>
      <c r="D141" s="878"/>
      <c r="E141" s="878"/>
      <c r="F141" s="878"/>
      <c r="G141" s="878"/>
      <c r="H141" s="878"/>
      <c r="I141" s="878"/>
      <c r="J141" s="878"/>
      <c r="K141" s="878"/>
      <c r="L141" s="878"/>
      <c r="M141" s="878"/>
    </row>
    <row r="142" spans="1:15" s="193" customFormat="1" ht="24.6" customHeight="1">
      <c r="A142" s="25"/>
      <c r="B142" s="194"/>
      <c r="C142" s="194"/>
      <c r="D142" s="194"/>
      <c r="E142" s="195"/>
      <c r="F142" s="195"/>
      <c r="G142" s="195"/>
      <c r="I142" s="195"/>
      <c r="J142" s="25"/>
      <c r="K142" s="195"/>
      <c r="L142" s="25"/>
      <c r="M142" s="195"/>
    </row>
    <row r="143" spans="1:15" s="197" customFormat="1" ht="24.6" customHeight="1">
      <c r="A143" s="210" t="s">
        <v>701</v>
      </c>
    </row>
    <row r="144" spans="1:15" s="197" customFormat="1" ht="24.6" customHeight="1">
      <c r="A144" s="211" t="s">
        <v>149</v>
      </c>
    </row>
    <row r="145" spans="1:13" s="197" customFormat="1" ht="24.6" customHeight="1">
      <c r="B145" s="53"/>
      <c r="C145" s="53"/>
      <c r="D145" s="53"/>
      <c r="E145" s="53"/>
      <c r="F145" s="53"/>
      <c r="G145" s="494"/>
      <c r="H145" s="494"/>
      <c r="I145" s="494"/>
      <c r="J145" s="494"/>
      <c r="K145" s="494"/>
      <c r="L145" s="494"/>
      <c r="M145" s="230" t="s">
        <v>127</v>
      </c>
    </row>
    <row r="146" spans="1:13" s="197" customFormat="1" ht="24.6" customHeight="1">
      <c r="B146" s="53"/>
      <c r="C146" s="53"/>
      <c r="D146" s="53"/>
      <c r="E146" s="53"/>
      <c r="F146" s="53"/>
      <c r="G146" s="494"/>
      <c r="H146" s="494"/>
      <c r="I146" s="494"/>
      <c r="J146" s="494"/>
      <c r="K146" s="635" t="s">
        <v>733</v>
      </c>
      <c r="L146" s="494"/>
      <c r="M146" s="635" t="s">
        <v>730</v>
      </c>
    </row>
    <row r="147" spans="1:13" s="197" customFormat="1" ht="24.6" customHeight="1">
      <c r="B147" s="53"/>
      <c r="C147" s="53"/>
      <c r="D147" s="53"/>
      <c r="E147" s="53"/>
      <c r="F147" s="53"/>
      <c r="G147" s="494"/>
      <c r="H147" s="494"/>
      <c r="I147" s="494"/>
      <c r="J147" s="495"/>
      <c r="K147" s="632" t="s">
        <v>732</v>
      </c>
      <c r="L147" s="570"/>
      <c r="M147" s="632" t="s">
        <v>731</v>
      </c>
    </row>
    <row r="148" spans="1:13" s="197" customFormat="1" ht="24.6" customHeight="1">
      <c r="B148" s="196" t="s">
        <v>135</v>
      </c>
      <c r="C148" s="196"/>
      <c r="D148" s="196"/>
      <c r="F148" s="196"/>
      <c r="G148" s="259"/>
      <c r="H148" s="259"/>
      <c r="J148" s="259"/>
      <c r="K148" s="258">
        <v>2.8</v>
      </c>
      <c r="M148" s="867">
        <v>2.8</v>
      </c>
    </row>
    <row r="149" spans="1:13" s="197" customFormat="1" ht="24.6" customHeight="1">
      <c r="B149" s="196" t="s">
        <v>152</v>
      </c>
      <c r="C149" s="196"/>
      <c r="D149" s="196"/>
      <c r="F149" s="196"/>
      <c r="G149" s="259"/>
      <c r="H149" s="259"/>
      <c r="J149" s="259"/>
      <c r="K149" s="258">
        <v>3</v>
      </c>
      <c r="M149" s="867">
        <v>3</v>
      </c>
    </row>
    <row r="150" spans="1:13" s="197" customFormat="1" ht="24.6" customHeight="1">
      <c r="B150" s="196" t="s">
        <v>150</v>
      </c>
      <c r="C150" s="196"/>
      <c r="D150" s="196"/>
      <c r="F150" s="196"/>
      <c r="G150" s="259"/>
      <c r="H150" s="259"/>
      <c r="J150" s="259"/>
      <c r="K150" s="258"/>
      <c r="M150" s="499"/>
    </row>
    <row r="151" spans="1:13" s="197" customFormat="1" ht="24.6" customHeight="1">
      <c r="B151" s="249" t="s">
        <v>189</v>
      </c>
      <c r="C151" s="249"/>
      <c r="D151" s="249"/>
      <c r="F151" s="196"/>
      <c r="G151" s="259"/>
      <c r="H151" s="259"/>
      <c r="J151" s="259"/>
      <c r="K151" s="258">
        <v>7.5</v>
      </c>
      <c r="M151" s="867">
        <v>7.5</v>
      </c>
    </row>
    <row r="152" spans="1:13" s="197" customFormat="1" ht="24.6" customHeight="1">
      <c r="B152" s="514" t="s">
        <v>392</v>
      </c>
      <c r="C152" s="249"/>
      <c r="D152" s="249"/>
      <c r="F152" s="196"/>
      <c r="G152" s="259"/>
      <c r="H152" s="259"/>
      <c r="J152" s="259"/>
      <c r="K152" s="501">
        <v>6.5</v>
      </c>
      <c r="M152" s="501">
        <v>6.5</v>
      </c>
    </row>
    <row r="153" spans="1:13" s="197" customFormat="1" ht="24.6" customHeight="1">
      <c r="B153" s="514" t="s">
        <v>372</v>
      </c>
      <c r="C153" s="249"/>
      <c r="D153" s="249"/>
      <c r="F153" s="196"/>
      <c r="G153" s="259"/>
      <c r="H153" s="259"/>
      <c r="J153" s="259"/>
      <c r="K153" s="501">
        <v>3</v>
      </c>
      <c r="M153" s="501">
        <v>5.5</v>
      </c>
    </row>
    <row r="154" spans="1:13" s="197" customFormat="1" ht="24.6" customHeight="1">
      <c r="B154" s="196" t="s">
        <v>291</v>
      </c>
      <c r="C154" s="196"/>
      <c r="D154" s="196"/>
      <c r="F154" s="196"/>
      <c r="G154" s="259"/>
      <c r="H154" s="259"/>
      <c r="J154" s="259"/>
      <c r="K154" s="258">
        <v>3</v>
      </c>
      <c r="M154" s="500" t="s">
        <v>366</v>
      </c>
    </row>
    <row r="155" spans="1:13" s="197" customFormat="1" ht="24.6" customHeight="1">
      <c r="B155" s="196" t="s">
        <v>292</v>
      </c>
      <c r="C155" s="196"/>
      <c r="D155" s="196"/>
      <c r="F155" s="196"/>
      <c r="G155" s="254"/>
      <c r="H155" s="252"/>
      <c r="J155" s="254"/>
      <c r="K155" s="253" t="s">
        <v>513</v>
      </c>
      <c r="M155" s="254" t="s">
        <v>513</v>
      </c>
    </row>
    <row r="156" spans="1:13" s="197" customFormat="1" ht="24.6" customHeight="1">
      <c r="B156" s="196" t="s">
        <v>293</v>
      </c>
      <c r="C156" s="196"/>
      <c r="D156" s="196"/>
      <c r="F156" s="196"/>
      <c r="G156" s="254"/>
      <c r="H156" s="252"/>
      <c r="J156" s="254"/>
      <c r="K156" s="253" t="s">
        <v>514</v>
      </c>
      <c r="M156" s="500" t="s">
        <v>366</v>
      </c>
    </row>
    <row r="157" spans="1:13" s="197" customFormat="1" ht="24.6" customHeight="1">
      <c r="B157" s="445" t="s">
        <v>852</v>
      </c>
      <c r="C157" s="411"/>
      <c r="D157" s="411"/>
      <c r="F157" s="196"/>
      <c r="H157" s="252"/>
      <c r="I157" s="253"/>
      <c r="J157" s="254"/>
      <c r="K157" s="254"/>
      <c r="M157" s="305"/>
    </row>
    <row r="158" spans="1:13" s="197" customFormat="1" ht="24.6" customHeight="1">
      <c r="A158" s="446"/>
      <c r="B158" s="547" t="s">
        <v>363</v>
      </c>
      <c r="C158" s="411"/>
      <c r="D158" s="411"/>
      <c r="F158" s="196"/>
      <c r="H158" s="252"/>
      <c r="I158" s="253"/>
      <c r="J158" s="254"/>
      <c r="K158" s="254"/>
      <c r="M158" s="305"/>
    </row>
    <row r="159" spans="1:13" s="197" customFormat="1" ht="24.6" customHeight="1">
      <c r="B159" s="445" t="s">
        <v>853</v>
      </c>
      <c r="C159" s="548"/>
      <c r="D159" s="548"/>
      <c r="E159" s="549"/>
      <c r="F159" s="550"/>
      <c r="G159" s="551"/>
      <c r="H159" s="551"/>
      <c r="I159" s="551"/>
      <c r="J159" s="551"/>
      <c r="K159" s="551"/>
      <c r="L159" s="552"/>
      <c r="M159" s="551"/>
    </row>
    <row r="160" spans="1:13" s="197" customFormat="1" ht="24.6" customHeight="1">
      <c r="B160" s="553" t="s">
        <v>854</v>
      </c>
      <c r="C160" s="548"/>
      <c r="D160" s="548"/>
      <c r="E160" s="549"/>
      <c r="F160" s="550"/>
      <c r="G160" s="551"/>
      <c r="H160" s="551"/>
      <c r="I160" s="551"/>
      <c r="J160" s="551"/>
      <c r="K160" s="551"/>
      <c r="L160" s="552"/>
      <c r="M160" s="551"/>
    </row>
    <row r="161" spans="1:15" s="197" customFormat="1" ht="24.6" customHeight="1">
      <c r="A161" s="446"/>
      <c r="B161" s="551"/>
      <c r="C161" s="551"/>
      <c r="D161" s="551"/>
      <c r="E161" s="549"/>
      <c r="F161" s="550"/>
      <c r="G161" s="551"/>
      <c r="H161" s="551"/>
      <c r="I161" s="551"/>
      <c r="J161" s="551"/>
      <c r="K161" s="551"/>
      <c r="L161" s="551"/>
      <c r="M161" s="554" t="s">
        <v>127</v>
      </c>
    </row>
    <row r="162" spans="1:15" s="197" customFormat="1" ht="24.6" customHeight="1">
      <c r="A162" s="446"/>
      <c r="B162" s="551"/>
      <c r="C162" s="551"/>
      <c r="D162" s="551"/>
      <c r="E162" s="549"/>
      <c r="F162" s="550"/>
      <c r="G162" s="555"/>
      <c r="H162" s="556" t="s">
        <v>23</v>
      </c>
      <c r="I162" s="535"/>
      <c r="J162" s="363"/>
      <c r="K162" s="555"/>
      <c r="L162" s="557" t="s">
        <v>31</v>
      </c>
      <c r="M162" s="555"/>
    </row>
    <row r="163" spans="1:15" s="197" customFormat="1" ht="24.6" customHeight="1">
      <c r="A163" s="446"/>
      <c r="B163" s="551"/>
      <c r="C163" s="551"/>
      <c r="D163" s="551"/>
      <c r="E163" s="549"/>
      <c r="F163" s="550"/>
      <c r="G163" s="558" t="s">
        <v>592</v>
      </c>
      <c r="H163" s="559"/>
      <c r="I163" s="558" t="s">
        <v>371</v>
      </c>
      <c r="J163" s="363"/>
      <c r="K163" s="558" t="str">
        <f>+G163</f>
        <v>March 31, 2017</v>
      </c>
      <c r="L163" s="559"/>
      <c r="M163" s="558" t="str">
        <f>+I163</f>
        <v>December 31, 2016</v>
      </c>
    </row>
    <row r="164" spans="1:15" s="197" customFormat="1" ht="24.6" customHeight="1">
      <c r="A164" s="446"/>
      <c r="B164" s="551" t="s">
        <v>135</v>
      </c>
      <c r="C164" s="551"/>
      <c r="D164" s="551"/>
      <c r="E164" s="549"/>
      <c r="F164" s="550"/>
      <c r="G164" s="558"/>
      <c r="H164" s="559"/>
      <c r="I164" s="558"/>
      <c r="J164" s="363"/>
      <c r="K164" s="558"/>
      <c r="L164" s="559"/>
      <c r="M164" s="558"/>
    </row>
    <row r="165" spans="1:15" s="804" customFormat="1" ht="24.6" customHeight="1">
      <c r="A165" s="797"/>
      <c r="B165" s="798" t="s">
        <v>393</v>
      </c>
      <c r="C165" s="798"/>
      <c r="D165" s="798"/>
      <c r="E165" s="799"/>
      <c r="F165" s="800"/>
      <c r="G165" s="801">
        <v>-3584389</v>
      </c>
      <c r="H165" s="802"/>
      <c r="I165" s="801">
        <v>-3627252</v>
      </c>
      <c r="J165" s="803"/>
      <c r="K165" s="801">
        <v>-2488492</v>
      </c>
      <c r="L165" s="803"/>
      <c r="M165" s="801">
        <v>-2317313</v>
      </c>
    </row>
    <row r="166" spans="1:15" s="804" customFormat="1" ht="24.6" customHeight="1">
      <c r="A166" s="797"/>
      <c r="B166" s="798" t="s">
        <v>394</v>
      </c>
      <c r="C166" s="798"/>
      <c r="D166" s="798"/>
      <c r="E166" s="799"/>
      <c r="F166" s="800"/>
      <c r="G166" s="805">
        <v>4050225</v>
      </c>
      <c r="H166" s="802"/>
      <c r="I166" s="805">
        <v>4121701</v>
      </c>
      <c r="J166" s="806"/>
      <c r="K166" s="805">
        <v>2839016</v>
      </c>
      <c r="L166" s="806"/>
      <c r="M166" s="805">
        <v>2659125</v>
      </c>
    </row>
    <row r="167" spans="1:15" s="804" customFormat="1" ht="24.6" customHeight="1">
      <c r="A167" s="797"/>
      <c r="B167" s="798" t="s">
        <v>395</v>
      </c>
      <c r="C167" s="798"/>
      <c r="D167" s="798"/>
      <c r="E167" s="799"/>
      <c r="F167" s="800"/>
      <c r="G167" s="807"/>
      <c r="H167" s="802"/>
      <c r="I167" s="807"/>
      <c r="J167" s="808"/>
      <c r="K167" s="807"/>
      <c r="L167" s="808"/>
      <c r="M167" s="807"/>
    </row>
    <row r="168" spans="1:15" s="804" customFormat="1" ht="24.6" customHeight="1">
      <c r="A168" s="797"/>
      <c r="B168" s="798" t="s">
        <v>393</v>
      </c>
      <c r="C168" s="798"/>
      <c r="D168" s="798"/>
      <c r="E168" s="799"/>
      <c r="F168" s="800"/>
      <c r="G168" s="805">
        <v>4836480</v>
      </c>
      <c r="H168" s="802"/>
      <c r="I168" s="805">
        <v>4449315</v>
      </c>
      <c r="J168" s="808"/>
      <c r="K168" s="805">
        <v>3312841</v>
      </c>
      <c r="L168" s="808"/>
      <c r="M168" s="805">
        <v>2846843</v>
      </c>
    </row>
    <row r="169" spans="1:15" s="804" customFormat="1" ht="24.6" customHeight="1">
      <c r="A169" s="797"/>
      <c r="B169" s="798" t="s">
        <v>394</v>
      </c>
      <c r="C169" s="798"/>
      <c r="D169" s="798"/>
      <c r="E169" s="799"/>
      <c r="F169" s="800"/>
      <c r="G169" s="808">
        <v>-4317830</v>
      </c>
      <c r="H169" s="809"/>
      <c r="I169" s="808">
        <v>-3980490</v>
      </c>
      <c r="J169" s="808"/>
      <c r="K169" s="808">
        <v>-2927765</v>
      </c>
      <c r="L169" s="808"/>
      <c r="M169" s="808">
        <v>-2523158</v>
      </c>
    </row>
    <row r="170" spans="1:15" s="804" customFormat="1" ht="24.6" customHeight="1">
      <c r="A170" s="797"/>
      <c r="B170" s="798" t="s">
        <v>396</v>
      </c>
      <c r="C170" s="798"/>
      <c r="D170" s="798"/>
      <c r="E170" s="799"/>
      <c r="F170" s="800"/>
      <c r="G170" s="808"/>
      <c r="H170" s="798"/>
      <c r="I170" s="808"/>
      <c r="J170" s="808"/>
      <c r="K170" s="808"/>
      <c r="L170" s="808"/>
      <c r="M170" s="808"/>
    </row>
    <row r="171" spans="1:15" s="804" customFormat="1" ht="24.6" customHeight="1">
      <c r="A171" s="797"/>
      <c r="B171" s="810" t="s">
        <v>397</v>
      </c>
      <c r="C171" s="811"/>
      <c r="D171" s="811"/>
      <c r="E171" s="799"/>
      <c r="F171" s="800"/>
      <c r="G171" s="808">
        <v>-5325476</v>
      </c>
      <c r="H171" s="798"/>
      <c r="I171" s="808">
        <v>-4870181</v>
      </c>
      <c r="J171" s="808"/>
      <c r="K171" s="808">
        <v>-3909447</v>
      </c>
      <c r="L171" s="808"/>
      <c r="M171" s="808">
        <v>-3340419</v>
      </c>
    </row>
    <row r="172" spans="1:15" s="197" customFormat="1" ht="24.6" customHeight="1">
      <c r="A172" s="446"/>
      <c r="B172" s="560" t="s">
        <v>398</v>
      </c>
      <c r="C172" s="548"/>
      <c r="D172" s="548"/>
      <c r="E172" s="549"/>
      <c r="F172" s="550"/>
      <c r="G172" s="512">
        <v>6691949</v>
      </c>
      <c r="H172" s="551"/>
      <c r="I172" s="492">
        <v>6134032</v>
      </c>
      <c r="J172" s="492"/>
      <c r="K172" s="512">
        <v>4992724</v>
      </c>
      <c r="L172" s="492"/>
      <c r="M172" s="512">
        <v>4251648</v>
      </c>
    </row>
    <row r="173" spans="1:15" s="197" customFormat="1" ht="24.6" customHeight="1">
      <c r="B173" s="196"/>
      <c r="C173" s="196"/>
      <c r="D173" s="196"/>
      <c r="F173" s="196"/>
      <c r="H173" s="252"/>
      <c r="I173" s="253"/>
      <c r="J173" s="254"/>
      <c r="K173" s="254"/>
      <c r="M173" s="500"/>
    </row>
    <row r="174" spans="1:15" s="197" customFormat="1" ht="24.6" customHeight="1">
      <c r="B174" s="196"/>
      <c r="C174" s="196"/>
      <c r="D174" s="196"/>
      <c r="F174" s="196"/>
      <c r="H174" s="252"/>
      <c r="I174" s="253"/>
      <c r="J174" s="254"/>
      <c r="K174" s="254"/>
      <c r="M174" s="500"/>
    </row>
    <row r="175" spans="1:15" s="354" customFormat="1" ht="24.6" customHeight="1">
      <c r="A175" s="201"/>
      <c r="B175" s="351"/>
      <c r="C175" s="351"/>
      <c r="D175" s="351"/>
      <c r="E175" s="351" t="s">
        <v>139</v>
      </c>
      <c r="F175" s="351"/>
      <c r="G175" s="9"/>
      <c r="H175" s="371"/>
      <c r="I175" s="352"/>
      <c r="J175" s="352"/>
      <c r="K175" s="202"/>
      <c r="L175" s="62"/>
      <c r="M175" s="203"/>
      <c r="N175" s="355"/>
      <c r="O175" s="355"/>
    </row>
    <row r="176" spans="1:15" s="354" customFormat="1" ht="24.6" customHeight="1">
      <c r="A176" s="201"/>
      <c r="B176" s="351"/>
      <c r="C176" s="351"/>
      <c r="D176" s="351"/>
      <c r="E176" s="351" t="s">
        <v>492</v>
      </c>
      <c r="F176" s="351"/>
      <c r="G176" s="9"/>
      <c r="H176" s="371"/>
      <c r="I176" s="352"/>
      <c r="J176" s="352"/>
      <c r="K176" s="202"/>
      <c r="L176" s="62"/>
      <c r="M176" s="203"/>
      <c r="N176" s="355"/>
      <c r="O176" s="355"/>
    </row>
    <row r="177" spans="1:13" s="193" customFormat="1" ht="32.1" customHeight="1">
      <c r="A177" s="904" t="s">
        <v>858</v>
      </c>
      <c r="B177" s="878"/>
      <c r="C177" s="878"/>
      <c r="D177" s="878"/>
      <c r="E177" s="878"/>
      <c r="F177" s="878"/>
      <c r="G177" s="878"/>
      <c r="H177" s="878"/>
      <c r="I177" s="878"/>
      <c r="J177" s="878"/>
      <c r="K177" s="878"/>
      <c r="L177" s="878"/>
      <c r="M177" s="878"/>
    </row>
    <row r="178" spans="1:13" s="193" customFormat="1" ht="32.1" customHeight="1">
      <c r="A178" s="25"/>
      <c r="B178" s="194"/>
      <c r="C178" s="194"/>
      <c r="D178" s="194"/>
      <c r="E178" s="195"/>
      <c r="F178" s="195"/>
      <c r="G178" s="195"/>
      <c r="I178" s="195"/>
      <c r="J178" s="25"/>
      <c r="K178" s="195"/>
      <c r="L178" s="25"/>
      <c r="M178" s="195"/>
    </row>
    <row r="179" spans="1:13" s="197" customFormat="1" ht="32.1" customHeight="1">
      <c r="A179" s="352" t="s">
        <v>702</v>
      </c>
      <c r="B179" s="53"/>
      <c r="C179" s="53"/>
      <c r="D179" s="53"/>
      <c r="F179" s="196"/>
      <c r="G179" s="411"/>
      <c r="H179" s="411"/>
      <c r="I179" s="411"/>
      <c r="J179" s="411"/>
      <c r="K179" s="411"/>
      <c r="L179" s="447"/>
      <c r="M179" s="411"/>
    </row>
    <row r="180" spans="1:13" s="197" customFormat="1" ht="32.1" customHeight="1">
      <c r="A180" s="187"/>
      <c r="B180" s="8" t="s">
        <v>532</v>
      </c>
      <c r="C180" s="352"/>
      <c r="D180" s="642"/>
      <c r="F180" s="196"/>
      <c r="G180" s="411"/>
      <c r="H180" s="411"/>
      <c r="I180" s="411"/>
      <c r="J180" s="411"/>
      <c r="K180" s="411"/>
      <c r="L180" s="447"/>
      <c r="M180" s="411"/>
    </row>
    <row r="181" spans="1:13" s="197" customFormat="1" ht="32.1" customHeight="1">
      <c r="A181" s="8" t="s">
        <v>856</v>
      </c>
      <c r="B181" s="53"/>
      <c r="C181" s="53"/>
      <c r="D181" s="53"/>
      <c r="F181" s="196"/>
      <c r="G181" s="411"/>
      <c r="H181" s="411"/>
      <c r="I181" s="411"/>
      <c r="J181" s="411"/>
      <c r="K181" s="411"/>
      <c r="L181" s="447"/>
      <c r="M181" s="411"/>
    </row>
    <row r="182" spans="1:13" s="197" customFormat="1" ht="32.1" customHeight="1">
      <c r="A182" s="8" t="s">
        <v>855</v>
      </c>
      <c r="B182" s="53"/>
      <c r="C182" s="53"/>
      <c r="D182" s="53"/>
      <c r="F182" s="196"/>
      <c r="G182" s="411"/>
      <c r="H182" s="411"/>
      <c r="I182" s="411"/>
      <c r="J182" s="411"/>
      <c r="K182" s="411"/>
      <c r="L182" s="447"/>
      <c r="M182" s="411"/>
    </row>
    <row r="183" spans="1:13" s="197" customFormat="1" ht="32.1" customHeight="1">
      <c r="A183" s="168" t="s">
        <v>703</v>
      </c>
      <c r="B183" s="205"/>
      <c r="C183" s="205"/>
      <c r="D183" s="205"/>
      <c r="E183" s="205"/>
      <c r="F183" s="205"/>
      <c r="G183" s="205"/>
      <c r="H183" s="370"/>
      <c r="I183" s="370"/>
      <c r="J183" s="370"/>
      <c r="K183" s="370"/>
      <c r="L183" s="823"/>
      <c r="M183" s="824"/>
    </row>
    <row r="184" spans="1:13" s="197" customFormat="1" ht="32.1" customHeight="1">
      <c r="A184" s="205"/>
      <c r="B184" s="205" t="s">
        <v>900</v>
      </c>
      <c r="C184" s="205"/>
      <c r="D184" s="205"/>
      <c r="E184" s="205"/>
      <c r="F184" s="205"/>
      <c r="G184" s="205"/>
      <c r="H184" s="370"/>
      <c r="I184" s="370"/>
      <c r="J184" s="370"/>
      <c r="K184" s="370"/>
      <c r="L184" s="823"/>
      <c r="M184" s="824"/>
    </row>
    <row r="185" spans="1:13" s="197" customFormat="1" ht="32.1" customHeight="1">
      <c r="A185" s="168" t="s">
        <v>901</v>
      </c>
      <c r="B185" s="205"/>
      <c r="C185" s="205"/>
      <c r="D185" s="205"/>
      <c r="E185" s="205"/>
      <c r="F185" s="205"/>
      <c r="G185" s="205"/>
      <c r="H185" s="370"/>
      <c r="I185" s="370"/>
      <c r="J185" s="370"/>
      <c r="K185" s="370"/>
      <c r="L185" s="823"/>
      <c r="M185" s="824"/>
    </row>
    <row r="186" spans="1:13" s="197" customFormat="1" ht="32.1" customHeight="1">
      <c r="A186" s="168" t="s">
        <v>924</v>
      </c>
      <c r="B186" s="205"/>
      <c r="C186" s="205"/>
      <c r="D186" s="205"/>
      <c r="E186" s="205"/>
      <c r="F186" s="205"/>
      <c r="G186" s="205"/>
      <c r="H186" s="823"/>
      <c r="I186" s="824"/>
      <c r="J186" s="825"/>
      <c r="K186" s="824"/>
      <c r="L186" s="823"/>
      <c r="M186" s="824"/>
    </row>
    <row r="187" spans="1:13" s="197" customFormat="1" ht="32.1" customHeight="1">
      <c r="A187" s="205"/>
      <c r="B187" s="205" t="s">
        <v>534</v>
      </c>
      <c r="C187" s="205"/>
      <c r="D187" s="205"/>
      <c r="E187" s="205"/>
      <c r="F187" s="205"/>
      <c r="G187" s="205"/>
      <c r="H187" s="370"/>
      <c r="I187" s="370"/>
      <c r="J187" s="370"/>
      <c r="K187" s="370"/>
      <c r="L187" s="823"/>
      <c r="M187" s="824"/>
    </row>
    <row r="188" spans="1:13" s="197" customFormat="1" ht="32.1" customHeight="1">
      <c r="A188" s="168" t="s">
        <v>857</v>
      </c>
      <c r="B188" s="205"/>
      <c r="C188" s="205"/>
      <c r="D188" s="205"/>
      <c r="E188" s="205"/>
      <c r="F188" s="205"/>
      <c r="G188" s="205"/>
      <c r="H188" s="370"/>
      <c r="I188" s="370"/>
      <c r="J188" s="370"/>
      <c r="K188" s="370"/>
      <c r="L188" s="823"/>
      <c r="M188" s="824"/>
    </row>
    <row r="189" spans="1:13" s="197" customFormat="1" ht="32.1" customHeight="1">
      <c r="A189" s="168" t="s">
        <v>533</v>
      </c>
      <c r="B189" s="205"/>
      <c r="C189" s="205"/>
      <c r="D189" s="205"/>
      <c r="E189" s="205"/>
      <c r="F189" s="205"/>
      <c r="G189" s="205"/>
      <c r="H189" s="823"/>
      <c r="I189" s="824"/>
      <c r="J189" s="825"/>
      <c r="K189" s="824"/>
      <c r="L189" s="823"/>
      <c r="M189" s="824"/>
    </row>
    <row r="190" spans="1:13" s="197" customFormat="1" ht="32.1" customHeight="1">
      <c r="A190" s="168" t="s">
        <v>704</v>
      </c>
      <c r="B190" s="205"/>
      <c r="C190" s="205"/>
      <c r="D190" s="205"/>
      <c r="E190" s="205"/>
      <c r="F190" s="205"/>
      <c r="G190" s="205"/>
      <c r="H190" s="205"/>
      <c r="I190" s="205"/>
      <c r="J190" s="205"/>
      <c r="K190" s="205"/>
      <c r="L190" s="205"/>
      <c r="M190" s="205"/>
    </row>
    <row r="191" spans="1:13" s="197" customFormat="1" ht="32.1" customHeight="1">
      <c r="A191" s="187"/>
      <c r="B191" s="352" t="s">
        <v>601</v>
      </c>
      <c r="C191" s="352"/>
      <c r="D191" s="642"/>
      <c r="E191" s="53"/>
      <c r="F191" s="53"/>
      <c r="G191" s="53"/>
      <c r="H191" s="53"/>
      <c r="I191" s="53"/>
      <c r="J191" s="53"/>
      <c r="K191" s="53"/>
      <c r="L191" s="53"/>
      <c r="M191" s="53"/>
    </row>
    <row r="192" spans="1:13" s="197" customFormat="1" ht="32.1" customHeight="1">
      <c r="A192" s="8"/>
      <c r="B192" s="53"/>
      <c r="C192" s="53"/>
      <c r="D192" s="53"/>
      <c r="E192" s="53"/>
      <c r="F192" s="53"/>
      <c r="G192" s="8"/>
      <c r="H192" s="8"/>
      <c r="I192" s="8"/>
      <c r="J192" s="8"/>
      <c r="K192" s="73"/>
      <c r="L192" s="73"/>
      <c r="M192" s="256" t="s">
        <v>127</v>
      </c>
    </row>
    <row r="193" spans="1:15" s="197" customFormat="1" ht="32.1" customHeight="1">
      <c r="A193" s="8"/>
      <c r="B193" s="53"/>
      <c r="C193" s="53"/>
      <c r="D193" s="53"/>
      <c r="E193" s="53"/>
      <c r="F193" s="53"/>
      <c r="G193" s="881" t="s">
        <v>23</v>
      </c>
      <c r="H193" s="881"/>
      <c r="I193" s="881"/>
      <c r="J193" s="78"/>
      <c r="K193" s="882" t="s">
        <v>31</v>
      </c>
      <c r="L193" s="882"/>
      <c r="M193" s="882"/>
    </row>
    <row r="194" spans="1:15" s="197" customFormat="1" ht="32.1" customHeight="1">
      <c r="A194" s="72"/>
      <c r="B194" s="338"/>
      <c r="C194" s="461"/>
      <c r="D194" s="859"/>
      <c r="E194" s="338"/>
      <c r="F194" s="338"/>
      <c r="G194" s="246">
        <v>2017</v>
      </c>
      <c r="H194" s="330"/>
      <c r="I194" s="247">
        <v>2016</v>
      </c>
      <c r="J194" s="79"/>
      <c r="K194" s="246">
        <v>2017</v>
      </c>
      <c r="L194" s="330"/>
      <c r="M194" s="247">
        <v>2016</v>
      </c>
    </row>
    <row r="195" spans="1:15" s="197" customFormat="1" ht="32.1" customHeight="1">
      <c r="A195" s="199" t="s">
        <v>6</v>
      </c>
      <c r="B195" s="59"/>
      <c r="C195" s="59"/>
      <c r="D195" s="59"/>
      <c r="E195" s="187"/>
      <c r="F195" s="187"/>
      <c r="G195" s="327">
        <v>2175703.98</v>
      </c>
      <c r="H195" s="327"/>
      <c r="I195" s="327">
        <v>2847564.7</v>
      </c>
      <c r="J195" s="326"/>
      <c r="K195" s="326">
        <v>5008624.59</v>
      </c>
      <c r="L195" s="326"/>
      <c r="M195" s="326">
        <v>9222000.25</v>
      </c>
    </row>
    <row r="196" spans="1:15" s="197" customFormat="1" ht="32.1" customHeight="1">
      <c r="A196" s="146" t="s">
        <v>116</v>
      </c>
      <c r="B196" s="59"/>
      <c r="C196" s="59"/>
      <c r="D196" s="59"/>
      <c r="E196" s="187"/>
      <c r="F196" s="187"/>
      <c r="G196" s="326">
        <v>64745.41</v>
      </c>
      <c r="H196" s="326"/>
      <c r="I196" s="326">
        <v>42056</v>
      </c>
      <c r="J196" s="326"/>
      <c r="K196" s="326">
        <v>3998.75</v>
      </c>
      <c r="L196" s="326"/>
      <c r="M196" s="326">
        <v>67539.64</v>
      </c>
    </row>
    <row r="197" spans="1:15" s="197" customFormat="1" ht="32.1" customHeight="1">
      <c r="A197" s="146" t="s">
        <v>280</v>
      </c>
      <c r="B197" s="59"/>
      <c r="C197" s="59"/>
      <c r="D197" s="59"/>
      <c r="E197" s="187"/>
      <c r="F197" s="187"/>
      <c r="G197" s="326">
        <v>2785136.52</v>
      </c>
      <c r="H197" s="326"/>
      <c r="I197" s="326">
        <v>6214308.0899999999</v>
      </c>
      <c r="J197" s="326"/>
      <c r="K197" s="326">
        <v>2785136.52</v>
      </c>
      <c r="L197" s="326"/>
      <c r="M197" s="326">
        <v>6214308.9000000004</v>
      </c>
    </row>
    <row r="198" spans="1:15" s="197" customFormat="1" ht="32.1" customHeight="1">
      <c r="A198" s="199" t="s">
        <v>5</v>
      </c>
      <c r="B198" s="59"/>
      <c r="C198" s="59"/>
      <c r="D198" s="59"/>
      <c r="E198" s="187"/>
      <c r="F198" s="187"/>
      <c r="G198" s="328">
        <v>555475.88</v>
      </c>
      <c r="H198" s="327"/>
      <c r="I198" s="328">
        <v>2480469.2400000002</v>
      </c>
      <c r="J198" s="326"/>
      <c r="K198" s="326">
        <v>642613.75</v>
      </c>
      <c r="L198" s="326"/>
      <c r="M198" s="326">
        <v>2562594.9</v>
      </c>
    </row>
    <row r="199" spans="1:15" s="197" customFormat="1" ht="32.1" customHeight="1" thickBot="1">
      <c r="A199" s="65"/>
      <c r="B199" s="459" t="s">
        <v>3</v>
      </c>
      <c r="C199" s="459"/>
      <c r="D199" s="459"/>
      <c r="E199" s="187"/>
      <c r="F199" s="187"/>
      <c r="G199" s="216">
        <f>SUM(G195:G198)</f>
        <v>5581061.79</v>
      </c>
      <c r="H199" s="187"/>
      <c r="I199" s="216">
        <f>SUM(I195:I198)</f>
        <v>11584398.029999999</v>
      </c>
      <c r="J199" s="187"/>
      <c r="K199" s="216">
        <f>SUM(K195:K198)</f>
        <v>8440373.6099999994</v>
      </c>
      <c r="L199" s="187"/>
      <c r="M199" s="216">
        <f>SUM(M195:M198)</f>
        <v>18066443.690000001</v>
      </c>
    </row>
    <row r="200" spans="1:15" s="197" customFormat="1" ht="32.1" customHeight="1" thickTop="1"/>
    <row r="201" spans="1:15" s="197" customFormat="1" ht="32.1" customHeight="1"/>
    <row r="202" spans="1:15" s="197" customFormat="1" ht="32.1" customHeight="1"/>
    <row r="203" spans="1:15" s="354" customFormat="1" ht="32.1" customHeight="1">
      <c r="A203" s="201"/>
      <c r="B203" s="351"/>
      <c r="C203" s="351"/>
      <c r="D203" s="351"/>
      <c r="E203" s="351" t="s">
        <v>139</v>
      </c>
      <c r="F203" s="351"/>
      <c r="G203" s="9"/>
      <c r="H203" s="371"/>
      <c r="I203" s="642"/>
      <c r="J203" s="642"/>
      <c r="K203" s="202"/>
      <c r="L203" s="62"/>
      <c r="M203" s="203"/>
      <c r="N203" s="355"/>
      <c r="O203" s="355"/>
    </row>
    <row r="204" spans="1:15" s="354" customFormat="1" ht="32.1" customHeight="1">
      <c r="A204" s="201"/>
      <c r="B204" s="351"/>
      <c r="C204" s="351"/>
      <c r="D204" s="351"/>
      <c r="E204" s="351" t="s">
        <v>492</v>
      </c>
      <c r="F204" s="351"/>
      <c r="G204" s="9"/>
      <c r="H204" s="371"/>
      <c r="I204" s="642"/>
      <c r="J204" s="642"/>
      <c r="K204" s="202"/>
      <c r="L204" s="62"/>
      <c r="M204" s="203"/>
      <c r="N204" s="355"/>
      <c r="O204" s="355"/>
    </row>
    <row r="205" spans="1:15" s="193" customFormat="1" ht="29.1" customHeight="1">
      <c r="A205" s="904" t="s">
        <v>229</v>
      </c>
      <c r="B205" s="878"/>
      <c r="C205" s="878"/>
      <c r="D205" s="878"/>
      <c r="E205" s="878"/>
      <c r="F205" s="878"/>
      <c r="G205" s="878"/>
      <c r="H205" s="878"/>
      <c r="I205" s="878"/>
      <c r="J205" s="878"/>
      <c r="K205" s="878"/>
      <c r="L205" s="878"/>
      <c r="M205" s="878"/>
    </row>
    <row r="206" spans="1:15" s="193" customFormat="1" ht="29.1" customHeight="1">
      <c r="A206" s="719"/>
      <c r="B206" s="720"/>
      <c r="C206" s="720"/>
      <c r="D206" s="859"/>
      <c r="E206" s="720"/>
      <c r="F206" s="720"/>
      <c r="G206" s="720"/>
      <c r="H206" s="720"/>
      <c r="I206" s="720"/>
      <c r="J206" s="720"/>
      <c r="K206" s="720"/>
      <c r="L206" s="720"/>
      <c r="M206" s="720"/>
    </row>
    <row r="207" spans="1:15" s="197" customFormat="1" ht="29.1" customHeight="1">
      <c r="A207" s="352" t="s">
        <v>705</v>
      </c>
      <c r="B207" s="53"/>
      <c r="C207" s="53"/>
      <c r="D207" s="53"/>
      <c r="E207" s="53"/>
      <c r="F207" s="53"/>
      <c r="G207" s="53"/>
      <c r="H207" s="53"/>
      <c r="I207" s="53"/>
      <c r="J207" s="53"/>
      <c r="K207" s="53"/>
      <c r="L207" s="53"/>
      <c r="M207" s="53"/>
    </row>
    <row r="208" spans="1:15" s="197" customFormat="1" ht="29.1" customHeight="1">
      <c r="A208" s="263" t="s">
        <v>600</v>
      </c>
      <c r="B208" s="53"/>
      <c r="C208" s="53"/>
      <c r="D208" s="53"/>
      <c r="E208" s="53"/>
      <c r="F208" s="53"/>
      <c r="G208" s="53"/>
      <c r="H208" s="53"/>
      <c r="I208" s="53"/>
      <c r="J208" s="53"/>
      <c r="K208" s="53"/>
      <c r="L208" s="53"/>
      <c r="M208" s="53"/>
    </row>
    <row r="209" spans="1:13" s="197" customFormat="1" ht="29.1" customHeight="1">
      <c r="A209" s="352"/>
      <c r="B209" s="53"/>
      <c r="C209" s="53"/>
      <c r="D209" s="53"/>
      <c r="E209" s="53"/>
      <c r="F209" s="53"/>
      <c r="G209" s="352"/>
      <c r="H209" s="352"/>
      <c r="I209" s="352"/>
      <c r="J209" s="352"/>
      <c r="K209" s="73"/>
      <c r="L209" s="73"/>
      <c r="M209" s="256" t="s">
        <v>127</v>
      </c>
    </row>
    <row r="210" spans="1:13" s="197" customFormat="1" ht="29.1" customHeight="1">
      <c r="A210" s="352"/>
      <c r="B210" s="53"/>
      <c r="C210" s="53"/>
      <c r="D210" s="53"/>
      <c r="E210" s="53"/>
      <c r="F210" s="53"/>
      <c r="G210" s="566"/>
      <c r="H210" s="566" t="s">
        <v>23</v>
      </c>
      <c r="I210" s="566"/>
      <c r="J210" s="78"/>
      <c r="K210" s="567"/>
      <c r="L210" s="567" t="s">
        <v>31</v>
      </c>
      <c r="M210" s="567"/>
    </row>
    <row r="211" spans="1:13" s="197" customFormat="1" ht="29.1" customHeight="1">
      <c r="A211" s="352"/>
      <c r="B211" s="53"/>
      <c r="C211" s="53"/>
      <c r="D211" s="53"/>
      <c r="E211" s="53"/>
      <c r="F211" s="53"/>
      <c r="G211" s="331">
        <v>2017</v>
      </c>
      <c r="H211" s="147"/>
      <c r="I211" s="331">
        <v>2016</v>
      </c>
      <c r="J211" s="78"/>
      <c r="K211" s="331">
        <f>+G211</f>
        <v>2017</v>
      </c>
      <c r="L211" s="147"/>
      <c r="M211" s="331">
        <f>+I211</f>
        <v>2016</v>
      </c>
    </row>
    <row r="212" spans="1:13" s="197" customFormat="1" ht="29.1" customHeight="1">
      <c r="A212" s="199" t="s">
        <v>38</v>
      </c>
      <c r="B212" s="371"/>
      <c r="C212" s="371"/>
      <c r="D212" s="371"/>
      <c r="E212" s="371"/>
      <c r="F212" s="371"/>
      <c r="G212" s="371"/>
      <c r="H212" s="371"/>
      <c r="I212" s="371"/>
      <c r="J212" s="371"/>
      <c r="K212" s="371"/>
      <c r="L212" s="371"/>
      <c r="M212" s="371"/>
    </row>
    <row r="213" spans="1:13" s="197" customFormat="1" ht="29.1" customHeight="1">
      <c r="A213" s="65" t="s">
        <v>39</v>
      </c>
      <c r="B213" s="371"/>
      <c r="C213" s="371"/>
      <c r="D213" s="371"/>
      <c r="E213" s="371"/>
      <c r="F213" s="371"/>
      <c r="G213" s="812">
        <v>4664010.2</v>
      </c>
      <c r="H213" s="812"/>
      <c r="I213" s="812">
        <v>-4435446.7699999996</v>
      </c>
      <c r="J213" s="813"/>
      <c r="K213" s="813">
        <v>0</v>
      </c>
      <c r="L213" s="813"/>
      <c r="M213" s="813">
        <v>0</v>
      </c>
    </row>
    <row r="214" spans="1:13" s="197" customFormat="1" ht="29.1" customHeight="1">
      <c r="A214" s="336" t="s">
        <v>40</v>
      </c>
      <c r="B214" s="370"/>
      <c r="C214" s="370"/>
      <c r="D214" s="370"/>
      <c r="E214" s="370"/>
      <c r="F214" s="370"/>
      <c r="G214" s="812">
        <v>29453577.59</v>
      </c>
      <c r="H214" s="812"/>
      <c r="I214" s="812">
        <v>31055390.579999998</v>
      </c>
      <c r="J214" s="813"/>
      <c r="K214" s="813">
        <v>0</v>
      </c>
      <c r="L214" s="813"/>
      <c r="M214" s="813">
        <v>0</v>
      </c>
    </row>
    <row r="215" spans="1:13" s="197" customFormat="1" ht="29.1" customHeight="1">
      <c r="A215" s="199" t="s">
        <v>47</v>
      </c>
      <c r="B215" s="371"/>
      <c r="C215" s="371"/>
      <c r="D215" s="371"/>
      <c r="E215" s="371"/>
      <c r="F215" s="371"/>
      <c r="G215" s="814"/>
      <c r="H215" s="814"/>
      <c r="I215" s="814"/>
      <c r="J215" s="814"/>
      <c r="K215" s="814"/>
      <c r="L215" s="814"/>
      <c r="M215" s="814"/>
    </row>
    <row r="216" spans="1:13" s="197" customFormat="1" ht="29.1" customHeight="1">
      <c r="A216" s="65" t="s">
        <v>48</v>
      </c>
      <c r="B216" s="371"/>
      <c r="C216" s="371"/>
      <c r="D216" s="371"/>
      <c r="E216" s="371"/>
      <c r="F216" s="371"/>
      <c r="G216" s="812">
        <v>524421963.25</v>
      </c>
      <c r="H216" s="812"/>
      <c r="I216" s="812">
        <v>452571819.30000001</v>
      </c>
      <c r="J216" s="813"/>
      <c r="K216" s="813">
        <v>524421963.25</v>
      </c>
      <c r="L216" s="813"/>
      <c r="M216" s="813">
        <v>452571819.30000001</v>
      </c>
    </row>
    <row r="217" spans="1:13" s="197" customFormat="1" ht="29.1" customHeight="1">
      <c r="A217" s="199" t="s">
        <v>253</v>
      </c>
      <c r="B217" s="371"/>
      <c r="C217" s="371"/>
      <c r="D217" s="371"/>
      <c r="E217" s="371"/>
      <c r="F217" s="371"/>
      <c r="G217" s="812">
        <v>40653843.43</v>
      </c>
      <c r="H217" s="812"/>
      <c r="I217" s="812">
        <v>36697689.579999998</v>
      </c>
      <c r="J217" s="813"/>
      <c r="K217" s="813">
        <v>0</v>
      </c>
      <c r="L217" s="813"/>
      <c r="M217" s="813">
        <v>0</v>
      </c>
    </row>
    <row r="218" spans="1:13" s="197" customFormat="1" ht="29.1" customHeight="1">
      <c r="A218" s="199" t="s">
        <v>41</v>
      </c>
      <c r="B218" s="371"/>
      <c r="C218" s="371"/>
      <c r="D218" s="371"/>
      <c r="E218" s="371"/>
      <c r="F218" s="371"/>
      <c r="G218" s="812">
        <v>24274685.870000001</v>
      </c>
      <c r="H218" s="812"/>
      <c r="I218" s="812">
        <v>19261533.440000001</v>
      </c>
      <c r="J218" s="813"/>
      <c r="K218" s="815">
        <v>24274685.870000001</v>
      </c>
      <c r="L218" s="813"/>
      <c r="M218" s="815">
        <v>19261533.440000001</v>
      </c>
    </row>
    <row r="219" spans="1:13" s="197" customFormat="1" ht="29.1" customHeight="1">
      <c r="A219" s="199" t="s">
        <v>26</v>
      </c>
      <c r="B219" s="371"/>
      <c r="C219" s="371"/>
      <c r="D219" s="371"/>
      <c r="E219" s="371"/>
      <c r="F219" s="371"/>
      <c r="G219" s="812">
        <v>210187119.91</v>
      </c>
      <c r="H219" s="812"/>
      <c r="I219" s="812">
        <v>205796051.06</v>
      </c>
      <c r="J219" s="813"/>
      <c r="K219" s="813">
        <v>189324917.28</v>
      </c>
      <c r="L219" s="813"/>
      <c r="M219" s="813">
        <v>186262448.56</v>
      </c>
    </row>
    <row r="220" spans="1:13" s="197" customFormat="1" ht="29.1" customHeight="1">
      <c r="A220" s="199" t="s">
        <v>49</v>
      </c>
      <c r="B220" s="371"/>
      <c r="C220" s="371"/>
      <c r="D220" s="371"/>
      <c r="E220" s="371"/>
      <c r="F220" s="371"/>
      <c r="G220" s="812">
        <v>6482847.9000000004</v>
      </c>
      <c r="H220" s="812"/>
      <c r="I220" s="812">
        <v>4895075.4000000004</v>
      </c>
      <c r="J220" s="813"/>
      <c r="K220" s="813">
        <v>4098318</v>
      </c>
      <c r="L220" s="813"/>
      <c r="M220" s="813">
        <v>3524757</v>
      </c>
    </row>
    <row r="221" spans="1:13" s="197" customFormat="1" ht="29.1" customHeight="1">
      <c r="A221" s="199" t="s">
        <v>37</v>
      </c>
      <c r="B221" s="371"/>
      <c r="C221" s="371"/>
      <c r="D221" s="371"/>
      <c r="E221" s="371"/>
      <c r="F221" s="371"/>
      <c r="G221" s="812">
        <v>443550</v>
      </c>
      <c r="H221" s="812"/>
      <c r="I221" s="812">
        <v>372900</v>
      </c>
      <c r="J221" s="813"/>
      <c r="K221" s="813">
        <v>443550</v>
      </c>
      <c r="L221" s="813"/>
      <c r="M221" s="813">
        <v>372900</v>
      </c>
    </row>
    <row r="222" spans="1:13" s="197" customFormat="1" ht="29.1" customHeight="1">
      <c r="A222" s="199" t="s">
        <v>36</v>
      </c>
      <c r="B222" s="371"/>
      <c r="C222" s="371"/>
      <c r="D222" s="371"/>
      <c r="E222" s="371"/>
      <c r="F222" s="371"/>
      <c r="G222" s="812">
        <v>10439432.91</v>
      </c>
      <c r="H222" s="812"/>
      <c r="I222" s="812">
        <v>12023977.68</v>
      </c>
      <c r="J222" s="813"/>
      <c r="K222" s="813">
        <v>6071560.1699999999</v>
      </c>
      <c r="L222" s="813"/>
      <c r="M222" s="813">
        <v>6680448.1900000004</v>
      </c>
    </row>
    <row r="223" spans="1:13" s="197" customFormat="1" ht="29.1" customHeight="1">
      <c r="A223" s="199" t="s">
        <v>35</v>
      </c>
      <c r="B223" s="371"/>
      <c r="C223" s="371"/>
      <c r="D223" s="371"/>
      <c r="E223" s="371"/>
      <c r="F223" s="371"/>
      <c r="G223" s="812">
        <v>440709.68</v>
      </c>
      <c r="H223" s="812"/>
      <c r="I223" s="812">
        <v>457889.91</v>
      </c>
      <c r="J223" s="813"/>
      <c r="K223" s="813">
        <v>337290.16</v>
      </c>
      <c r="L223" s="813"/>
      <c r="M223" s="813">
        <v>412872.02</v>
      </c>
    </row>
    <row r="224" spans="1:13" ht="29.1" customHeight="1">
      <c r="A224" s="401" t="s">
        <v>706</v>
      </c>
      <c r="B224" s="543"/>
      <c r="C224" s="543"/>
      <c r="D224" s="862"/>
      <c r="E224" s="543"/>
      <c r="F224" s="543"/>
      <c r="G224" s="543"/>
      <c r="H224" s="543"/>
      <c r="I224" s="543"/>
      <c r="J224" s="543"/>
      <c r="K224" s="543"/>
      <c r="L224" s="543"/>
      <c r="M224" s="543"/>
    </row>
    <row r="225" spans="1:15" ht="29.1" customHeight="1">
      <c r="A225" s="402"/>
      <c r="B225" s="401" t="s">
        <v>599</v>
      </c>
      <c r="C225" s="401"/>
      <c r="D225" s="401"/>
      <c r="E225" s="543"/>
      <c r="F225" s="543"/>
      <c r="G225" s="543"/>
      <c r="H225" s="543"/>
      <c r="I225" s="543"/>
      <c r="J225" s="543"/>
      <c r="K225" s="543"/>
      <c r="L225" s="543"/>
      <c r="M225" s="543"/>
    </row>
    <row r="226" spans="1:15" ht="29.1" customHeight="1">
      <c r="A226" s="403"/>
      <c r="B226" s="543"/>
      <c r="C226" s="543"/>
      <c r="D226" s="862"/>
      <c r="E226" s="543"/>
      <c r="F226" s="543"/>
      <c r="G226" s="196"/>
      <c r="H226" s="196"/>
      <c r="I226" s="196"/>
      <c r="J226" s="196"/>
      <c r="K226" s="196"/>
      <c r="L226" s="196"/>
      <c r="M226" s="256" t="s">
        <v>127</v>
      </c>
    </row>
    <row r="227" spans="1:15" ht="29.1" customHeight="1">
      <c r="A227" s="403"/>
      <c r="B227" s="543"/>
      <c r="C227" s="543"/>
      <c r="D227" s="862"/>
      <c r="E227" s="543"/>
      <c r="F227" s="543"/>
      <c r="G227" s="889" t="s">
        <v>23</v>
      </c>
      <c r="H227" s="889"/>
      <c r="I227" s="889"/>
      <c r="J227" s="404"/>
      <c r="K227" s="890" t="s">
        <v>31</v>
      </c>
      <c r="L227" s="890"/>
      <c r="M227" s="890"/>
    </row>
    <row r="228" spans="1:15" ht="29.1" customHeight="1">
      <c r="A228" s="402"/>
      <c r="B228" s="543"/>
      <c r="C228" s="543"/>
      <c r="D228" s="862"/>
      <c r="E228" s="543"/>
      <c r="F228" s="543"/>
      <c r="G228" s="405" t="s">
        <v>597</v>
      </c>
      <c r="H228" s="405"/>
      <c r="I228" s="405" t="s">
        <v>598</v>
      </c>
      <c r="J228" s="406"/>
      <c r="K228" s="405" t="str">
        <f>+G228</f>
        <v>March 31,2017</v>
      </c>
      <c r="L228" s="405"/>
      <c r="M228" s="405" t="str">
        <f>+I228</f>
        <v xml:space="preserve">December 31, 2016   </v>
      </c>
    </row>
    <row r="229" spans="1:15" ht="29.1" customHeight="1">
      <c r="A229" s="401" t="s">
        <v>322</v>
      </c>
      <c r="B229" s="543"/>
      <c r="C229" s="543"/>
      <c r="D229" s="862"/>
      <c r="E229" s="543"/>
      <c r="F229" s="543"/>
      <c r="G229" s="543"/>
      <c r="H229" s="543"/>
      <c r="I229" s="407"/>
      <c r="J229" s="407"/>
      <c r="K229" s="407"/>
      <c r="L229" s="407"/>
      <c r="M229" s="407"/>
    </row>
    <row r="230" spans="1:15" ht="29.1" customHeight="1">
      <c r="A230" s="401" t="s">
        <v>323</v>
      </c>
      <c r="B230" s="543"/>
      <c r="C230" s="543"/>
      <c r="D230" s="862"/>
      <c r="E230" s="543"/>
      <c r="F230" s="543"/>
      <c r="G230" s="502">
        <v>7856711078.3000002</v>
      </c>
      <c r="H230" s="568"/>
      <c r="I230" s="502">
        <v>13242997785.35</v>
      </c>
      <c r="J230" s="326"/>
      <c r="K230" s="326">
        <v>7856711078.3000002</v>
      </c>
      <c r="L230" s="326"/>
      <c r="M230" s="326">
        <v>14085462685.83</v>
      </c>
    </row>
    <row r="231" spans="1:15" ht="29.1" customHeight="1">
      <c r="A231" s="401" t="s">
        <v>324</v>
      </c>
      <c r="B231" s="543"/>
      <c r="C231" s="543"/>
      <c r="D231" s="862"/>
      <c r="E231" s="543"/>
      <c r="F231" s="543"/>
      <c r="G231" s="502">
        <v>850959588.32000005</v>
      </c>
      <c r="H231" s="568"/>
      <c r="I231" s="502">
        <v>1044246239.64</v>
      </c>
      <c r="J231" s="327"/>
      <c r="K231" s="327">
        <v>1016122397.48</v>
      </c>
      <c r="L231" s="327"/>
      <c r="M231" s="327">
        <v>1211482400.5899999</v>
      </c>
    </row>
    <row r="232" spans="1:15" ht="29.1" customHeight="1">
      <c r="A232" s="401"/>
      <c r="B232" s="543"/>
      <c r="C232" s="543"/>
      <c r="D232" s="862"/>
      <c r="E232" s="543"/>
      <c r="F232" s="543"/>
      <c r="G232" s="568"/>
      <c r="H232" s="568"/>
      <c r="I232" s="502"/>
      <c r="J232" s="327"/>
      <c r="K232" s="327"/>
      <c r="L232" s="327"/>
      <c r="M232" s="327"/>
    </row>
    <row r="233" spans="1:15" ht="29.1" customHeight="1">
      <c r="A233" s="401"/>
      <c r="B233" s="855"/>
      <c r="C233" s="855"/>
      <c r="D233" s="862"/>
      <c r="E233" s="855"/>
      <c r="F233" s="855"/>
      <c r="G233" s="855"/>
      <c r="H233" s="855"/>
      <c r="I233" s="502"/>
      <c r="J233" s="327"/>
      <c r="K233" s="327"/>
      <c r="L233" s="327"/>
      <c r="M233" s="327"/>
    </row>
    <row r="234" spans="1:15" s="354" customFormat="1" ht="29.1" customHeight="1">
      <c r="A234" s="201"/>
      <c r="B234" s="351"/>
      <c r="C234" s="351"/>
      <c r="D234" s="351"/>
      <c r="E234" s="351" t="s">
        <v>139</v>
      </c>
      <c r="F234" s="351"/>
      <c r="G234" s="9"/>
      <c r="H234" s="371"/>
      <c r="I234" s="642"/>
      <c r="J234" s="642"/>
      <c r="K234" s="202"/>
      <c r="L234" s="62"/>
      <c r="M234" s="203"/>
      <c r="N234" s="355"/>
      <c r="O234" s="355"/>
    </row>
    <row r="235" spans="1:15" s="354" customFormat="1" ht="29.1" customHeight="1">
      <c r="A235" s="201"/>
      <c r="B235" s="351"/>
      <c r="C235" s="351"/>
      <c r="D235" s="351"/>
      <c r="E235" s="351" t="s">
        <v>492</v>
      </c>
      <c r="F235" s="351"/>
      <c r="G235" s="9"/>
      <c r="H235" s="371"/>
      <c r="I235" s="642"/>
      <c r="J235" s="642"/>
      <c r="K235" s="202"/>
      <c r="L235" s="62"/>
      <c r="M235" s="203"/>
      <c r="N235" s="355"/>
      <c r="O235" s="355"/>
    </row>
    <row r="236" spans="1:15" s="193" customFormat="1" ht="33.950000000000003" customHeight="1">
      <c r="A236" s="904" t="s">
        <v>282</v>
      </c>
      <c r="B236" s="878"/>
      <c r="C236" s="878"/>
      <c r="D236" s="878"/>
      <c r="E236" s="878"/>
      <c r="F236" s="878"/>
      <c r="G236" s="878"/>
      <c r="H236" s="878"/>
      <c r="I236" s="878"/>
      <c r="J236" s="878"/>
      <c r="K236" s="878"/>
      <c r="L236" s="878"/>
      <c r="M236" s="878"/>
    </row>
    <row r="237" spans="1:15" s="193" customFormat="1" ht="33.950000000000003" customHeight="1">
      <c r="A237" s="863"/>
      <c r="B237" s="859"/>
      <c r="C237" s="859"/>
      <c r="D237" s="859"/>
      <c r="E237" s="859"/>
      <c r="F237" s="859"/>
      <c r="G237" s="859"/>
      <c r="H237" s="859"/>
      <c r="I237" s="859"/>
      <c r="J237" s="859"/>
      <c r="K237" s="859"/>
      <c r="L237" s="859"/>
      <c r="M237" s="859"/>
    </row>
    <row r="238" spans="1:15" ht="33.950000000000003" customHeight="1">
      <c r="A238" s="352" t="s">
        <v>707</v>
      </c>
    </row>
    <row r="239" spans="1:15" ht="33.950000000000003" customHeight="1">
      <c r="A239" s="352"/>
      <c r="B239" s="371" t="s">
        <v>865</v>
      </c>
      <c r="C239" s="371"/>
      <c r="D239" s="371"/>
      <c r="G239" s="352"/>
      <c r="H239" s="352"/>
      <c r="I239" s="352"/>
      <c r="J239" s="352"/>
      <c r="K239" s="73"/>
      <c r="L239" s="73"/>
      <c r="M239" s="371"/>
    </row>
    <row r="240" spans="1:15" ht="33.950000000000003" customHeight="1">
      <c r="A240" s="352" t="s">
        <v>862</v>
      </c>
      <c r="B240" s="371"/>
      <c r="C240" s="371"/>
      <c r="D240" s="371"/>
      <c r="G240" s="352"/>
      <c r="H240" s="352"/>
      <c r="I240" s="352"/>
      <c r="J240" s="352"/>
      <c r="K240" s="73"/>
      <c r="L240" s="73"/>
      <c r="M240" s="371"/>
    </row>
    <row r="241" spans="1:13" ht="33.950000000000003" customHeight="1">
      <c r="A241" s="352" t="s">
        <v>863</v>
      </c>
      <c r="B241" s="371"/>
      <c r="C241" s="371"/>
      <c r="D241" s="371"/>
      <c r="G241" s="352"/>
      <c r="H241" s="352"/>
      <c r="I241" s="352"/>
      <c r="J241" s="352"/>
      <c r="K241" s="73"/>
      <c r="L241" s="73"/>
      <c r="M241" s="371"/>
    </row>
    <row r="242" spans="1:13" ht="33.950000000000003" customHeight="1">
      <c r="A242" s="352" t="s">
        <v>864</v>
      </c>
      <c r="B242" s="371"/>
      <c r="C242" s="371"/>
      <c r="D242" s="371"/>
      <c r="G242" s="352"/>
      <c r="H242" s="352"/>
      <c r="I242" s="352"/>
      <c r="J242" s="352"/>
      <c r="K242" s="73"/>
      <c r="L242" s="73"/>
      <c r="M242" s="371"/>
    </row>
    <row r="243" spans="1:13" ht="33.950000000000003" customHeight="1">
      <c r="A243" s="352"/>
      <c r="B243" s="371" t="s">
        <v>866</v>
      </c>
      <c r="C243" s="371"/>
      <c r="D243" s="371"/>
      <c r="G243" s="352"/>
      <c r="H243" s="352"/>
      <c r="I243" s="352"/>
      <c r="J243" s="352"/>
      <c r="K243" s="73"/>
      <c r="L243" s="73"/>
      <c r="M243" s="371"/>
    </row>
    <row r="244" spans="1:13" ht="33.950000000000003" customHeight="1">
      <c r="A244" s="642" t="s">
        <v>859</v>
      </c>
      <c r="B244" s="371"/>
      <c r="C244" s="371"/>
      <c r="D244" s="371"/>
      <c r="G244" s="642"/>
      <c r="H244" s="642"/>
      <c r="I244" s="642"/>
      <c r="J244" s="642"/>
      <c r="K244" s="73"/>
      <c r="L244" s="73"/>
      <c r="M244" s="371"/>
    </row>
    <row r="245" spans="1:13" ht="33.950000000000003" customHeight="1">
      <c r="A245" s="352"/>
      <c r="B245" s="371"/>
      <c r="C245" s="371"/>
      <c r="D245" s="371"/>
      <c r="G245" s="352"/>
      <c r="H245" s="352"/>
      <c r="I245" s="352"/>
      <c r="J245" s="352"/>
      <c r="K245" s="73"/>
      <c r="L245" s="73"/>
      <c r="M245" s="256" t="s">
        <v>127</v>
      </c>
    </row>
    <row r="246" spans="1:13" ht="33.950000000000003" customHeight="1">
      <c r="A246" s="352"/>
      <c r="G246" s="566"/>
      <c r="H246" s="566" t="s">
        <v>23</v>
      </c>
      <c r="I246" s="566"/>
      <c r="J246" s="78"/>
      <c r="K246" s="567"/>
      <c r="L246" s="567" t="s">
        <v>31</v>
      </c>
      <c r="M246" s="567"/>
    </row>
    <row r="247" spans="1:13" ht="33.950000000000003" customHeight="1">
      <c r="A247" s="352"/>
      <c r="G247" s="238" t="s">
        <v>594</v>
      </c>
      <c r="H247" s="62"/>
      <c r="I247" s="238" t="s">
        <v>370</v>
      </c>
      <c r="J247" s="350"/>
      <c r="K247" s="238" t="str">
        <f>+G247</f>
        <v>2017</v>
      </c>
      <c r="L247" s="62"/>
      <c r="M247" s="238" t="str">
        <f>+I247</f>
        <v>2016</v>
      </c>
    </row>
    <row r="248" spans="1:13" ht="33.950000000000003" customHeight="1" thickBot="1">
      <c r="A248" s="257" t="s">
        <v>190</v>
      </c>
      <c r="B248" s="205"/>
      <c r="C248" s="205"/>
      <c r="D248" s="205"/>
      <c r="E248" s="205"/>
      <c r="G248" s="384">
        <v>1295735.18</v>
      </c>
      <c r="H248" s="385"/>
      <c r="I248" s="384">
        <v>1474353.58</v>
      </c>
      <c r="J248" s="387"/>
      <c r="K248" s="386">
        <v>1009090</v>
      </c>
      <c r="L248" s="385"/>
      <c r="M248" s="386">
        <v>957023</v>
      </c>
    </row>
    <row r="249" spans="1:13" ht="33.950000000000003" customHeight="1" thickTop="1">
      <c r="A249" s="352" t="s">
        <v>708</v>
      </c>
      <c r="C249" s="543"/>
      <c r="D249" s="862"/>
      <c r="E249" s="543"/>
      <c r="F249" s="543"/>
      <c r="G249" s="543"/>
      <c r="H249" s="543"/>
      <c r="I249" s="502"/>
      <c r="J249" s="327"/>
      <c r="K249" s="327"/>
      <c r="L249" s="327"/>
      <c r="M249" s="327"/>
    </row>
    <row r="250" spans="1:13" ht="33.950000000000003" customHeight="1">
      <c r="B250" s="119" t="s">
        <v>870</v>
      </c>
      <c r="C250" s="543"/>
      <c r="D250" s="862"/>
      <c r="E250" s="543"/>
      <c r="F250" s="543"/>
      <c r="G250" s="543"/>
      <c r="H250" s="543"/>
      <c r="I250" s="502"/>
      <c r="J250" s="327"/>
      <c r="K250" s="327"/>
      <c r="L250" s="327"/>
      <c r="M250" s="327"/>
    </row>
    <row r="251" spans="1:13" ht="33.950000000000003" customHeight="1">
      <c r="A251" s="352" t="s">
        <v>867</v>
      </c>
      <c r="C251" s="543"/>
      <c r="D251" s="862"/>
      <c r="E251" s="543"/>
      <c r="F251" s="543"/>
      <c r="G251" s="543"/>
      <c r="H251" s="543"/>
      <c r="I251" s="502"/>
      <c r="J251" s="327"/>
      <c r="K251" s="327"/>
      <c r="L251" s="327"/>
      <c r="M251" s="327"/>
    </row>
    <row r="252" spans="1:13" ht="33.950000000000003" customHeight="1">
      <c r="A252" s="503"/>
      <c r="B252" s="511" t="s">
        <v>871</v>
      </c>
      <c r="C252" s="543"/>
      <c r="D252" s="862"/>
      <c r="E252" s="543"/>
      <c r="F252" s="543"/>
      <c r="G252" s="543"/>
      <c r="H252" s="543"/>
      <c r="I252" s="502"/>
      <c r="J252" s="327"/>
      <c r="K252" s="327"/>
      <c r="L252" s="327"/>
      <c r="M252" s="327"/>
    </row>
    <row r="253" spans="1:13" ht="33.950000000000003" customHeight="1">
      <c r="A253" s="511" t="s">
        <v>868</v>
      </c>
      <c r="B253" s="513"/>
      <c r="C253" s="543"/>
      <c r="D253" s="862"/>
      <c r="E253" s="543"/>
      <c r="F253" s="543"/>
      <c r="G253" s="543"/>
      <c r="H253" s="543"/>
      <c r="I253" s="502"/>
      <c r="J253" s="327"/>
      <c r="K253" s="327"/>
      <c r="L253" s="327"/>
      <c r="M253" s="327"/>
    </row>
    <row r="254" spans="1:13" ht="33.950000000000003" customHeight="1">
      <c r="A254" s="503" t="s">
        <v>869</v>
      </c>
      <c r="B254" s="511"/>
      <c r="C254" s="543"/>
      <c r="D254" s="862"/>
      <c r="E254" s="543"/>
      <c r="F254" s="543"/>
      <c r="G254" s="543"/>
      <c r="H254" s="543"/>
      <c r="I254" s="502"/>
      <c r="J254" s="327"/>
      <c r="K254" s="327"/>
      <c r="L254" s="327"/>
      <c r="M254" s="327"/>
    </row>
    <row r="255" spans="1:13" ht="33.950000000000003" customHeight="1">
      <c r="A255" s="503"/>
      <c r="B255" s="511"/>
      <c r="C255" s="718"/>
      <c r="D255" s="862"/>
      <c r="E255" s="718"/>
      <c r="F255" s="718"/>
      <c r="G255" s="718"/>
      <c r="H255" s="718"/>
      <c r="I255" s="502"/>
      <c r="J255" s="327"/>
      <c r="K255" s="327"/>
      <c r="L255" s="327"/>
      <c r="M255" s="327"/>
    </row>
    <row r="256" spans="1:13" ht="33.950000000000003" customHeight="1">
      <c r="A256" s="503"/>
      <c r="B256" s="511"/>
      <c r="C256" s="718"/>
      <c r="D256" s="862"/>
      <c r="E256" s="718"/>
      <c r="F256" s="718"/>
      <c r="G256" s="718"/>
      <c r="H256" s="718"/>
      <c r="I256" s="502"/>
      <c r="J256" s="327"/>
      <c r="K256" s="327"/>
      <c r="L256" s="327"/>
      <c r="M256" s="327"/>
    </row>
    <row r="257" spans="1:13" ht="33.950000000000003" customHeight="1">
      <c r="A257" s="503"/>
      <c r="B257" s="511"/>
      <c r="C257" s="718"/>
      <c r="D257" s="862"/>
      <c r="E257" s="718"/>
      <c r="F257" s="718"/>
      <c r="G257" s="718"/>
      <c r="H257" s="718"/>
      <c r="I257" s="502"/>
      <c r="J257" s="327"/>
      <c r="K257" s="327"/>
      <c r="L257" s="327"/>
      <c r="M257" s="327"/>
    </row>
    <row r="258" spans="1:13" ht="33.950000000000003" customHeight="1">
      <c r="A258" s="401"/>
      <c r="B258" s="543"/>
      <c r="C258" s="543"/>
      <c r="D258" s="862"/>
      <c r="E258" s="543"/>
      <c r="F258" s="543"/>
      <c r="G258" s="543"/>
      <c r="H258" s="543"/>
      <c r="I258" s="502"/>
      <c r="J258" s="327"/>
      <c r="K258" s="327"/>
      <c r="L258" s="327"/>
      <c r="M258" s="327"/>
    </row>
    <row r="259" spans="1:13" ht="33.950000000000003" customHeight="1">
      <c r="A259" s="401"/>
      <c r="B259" s="718"/>
      <c r="C259" s="718"/>
      <c r="D259" s="862"/>
      <c r="E259" s="718"/>
      <c r="F259" s="718"/>
      <c r="G259" s="718"/>
      <c r="H259" s="718"/>
      <c r="I259" s="502"/>
      <c r="J259" s="327"/>
      <c r="K259" s="327"/>
      <c r="L259" s="327"/>
      <c r="M259" s="327"/>
    </row>
    <row r="260" spans="1:13" ht="33.950000000000003" customHeight="1">
      <c r="A260" s="201"/>
      <c r="B260" s="351"/>
      <c r="C260" s="351"/>
      <c r="D260" s="351"/>
      <c r="E260" s="351" t="s">
        <v>139</v>
      </c>
      <c r="F260" s="351"/>
      <c r="G260" s="9"/>
      <c r="H260" s="371"/>
      <c r="I260" s="352"/>
      <c r="J260" s="352"/>
      <c r="K260" s="202"/>
      <c r="L260" s="62"/>
      <c r="M260" s="203"/>
    </row>
    <row r="261" spans="1:13" ht="33.950000000000003" customHeight="1">
      <c r="A261" s="201"/>
      <c r="B261" s="351"/>
      <c r="C261" s="351"/>
      <c r="D261" s="351"/>
      <c r="E261" s="351" t="s">
        <v>492</v>
      </c>
      <c r="F261" s="351"/>
      <c r="G261" s="9"/>
      <c r="H261" s="371"/>
      <c r="I261" s="352"/>
      <c r="J261" s="352"/>
      <c r="K261" s="202"/>
      <c r="L261" s="62"/>
      <c r="M261" s="203"/>
    </row>
  </sheetData>
  <mergeCells count="25">
    <mergeCell ref="A1:M1"/>
    <mergeCell ref="A35:M35"/>
    <mergeCell ref="G6:I6"/>
    <mergeCell ref="K6:M6"/>
    <mergeCell ref="A73:M73"/>
    <mergeCell ref="G45:I45"/>
    <mergeCell ref="K45:M45"/>
    <mergeCell ref="K26:M26"/>
    <mergeCell ref="K60:M60"/>
    <mergeCell ref="G60:I60"/>
    <mergeCell ref="A205:M205"/>
    <mergeCell ref="A141:M141"/>
    <mergeCell ref="G123:I123"/>
    <mergeCell ref="K123:M123"/>
    <mergeCell ref="A236:M236"/>
    <mergeCell ref="G227:I227"/>
    <mergeCell ref="G130:I130"/>
    <mergeCell ref="K130:M130"/>
    <mergeCell ref="G193:I193"/>
    <mergeCell ref="K227:M227"/>
    <mergeCell ref="E79:G79"/>
    <mergeCell ref="A105:M105"/>
    <mergeCell ref="B80:C80"/>
    <mergeCell ref="K193:M193"/>
    <mergeCell ref="A177:M177"/>
  </mergeCells>
  <phoneticPr fontId="0" type="noConversion"/>
  <pageMargins left="0.69" right="0.23622047244094491" top="0.61" bottom="0.51181102362204722" header="0.35433070866141736" footer="0.39370078740157483"/>
  <pageSetup paperSize="9" scale="90" fitToHeight="0" orientation="portrait" r:id="rId1"/>
  <headerFooter alignWithMargins="0"/>
  <rowBreaks count="1" manualBreakCount="1">
    <brk id="176" max="12" man="1"/>
  </rowBreaks>
</worksheet>
</file>

<file path=xl/worksheets/sheet13.xml><?xml version="1.0" encoding="utf-8"?>
<worksheet xmlns="http://schemas.openxmlformats.org/spreadsheetml/2006/main" xmlns:r="http://schemas.openxmlformats.org/officeDocument/2006/relationships">
  <dimension ref="A1:T32"/>
  <sheetViews>
    <sheetView zoomScaleSheetLayoutView="85" workbookViewId="0">
      <selection activeCell="N13" sqref="N13"/>
    </sheetView>
  </sheetViews>
  <sheetFormatPr defaultRowHeight="20.100000000000001" customHeight="1"/>
  <cols>
    <col min="1" max="4" width="9.140625" style="2" customWidth="1"/>
    <col min="5" max="5" width="7.5703125" style="2" customWidth="1"/>
    <col min="6" max="6" width="15.7109375" style="2" customWidth="1"/>
    <col min="7" max="7" width="0.5703125" style="2" customWidth="1"/>
    <col min="8" max="8" width="15.7109375" style="2" customWidth="1"/>
    <col min="9" max="9" width="0.5703125" style="2" customWidth="1"/>
    <col min="10" max="10" width="15.7109375" style="2" customWidth="1"/>
    <col min="11" max="11" width="0.5703125" style="2" customWidth="1"/>
    <col min="12" max="12" width="15.7109375" style="2" customWidth="1"/>
    <col min="13" max="13" width="0.5703125" style="2" customWidth="1"/>
    <col min="14" max="14" width="14.85546875" style="2" customWidth="1"/>
    <col min="15" max="15" width="0.5703125" style="2" customWidth="1"/>
    <col min="16" max="16" width="15.7109375" style="2" customWidth="1"/>
    <col min="17" max="17" width="0.5703125" style="2" customWidth="1"/>
    <col min="18" max="18" width="15.7109375" style="2" customWidth="1"/>
    <col min="19" max="19" width="0.5703125" style="2" customWidth="1"/>
    <col min="20" max="20" width="15.85546875" style="2" customWidth="1"/>
    <col min="21" max="21" width="2.140625" style="2" customWidth="1"/>
    <col min="22" max="22" width="10.140625" style="2" customWidth="1"/>
    <col min="23" max="16384" width="9.140625" style="2"/>
  </cols>
  <sheetData>
    <row r="1" spans="1:20" ht="20.100000000000001" customHeight="1">
      <c r="A1" s="907" t="s">
        <v>349</v>
      </c>
      <c r="B1" s="907"/>
      <c r="C1" s="907"/>
      <c r="D1" s="907"/>
      <c r="E1" s="907"/>
      <c r="F1" s="907"/>
      <c r="G1" s="907"/>
      <c r="H1" s="907"/>
      <c r="I1" s="907"/>
      <c r="J1" s="907"/>
      <c r="K1" s="907"/>
      <c r="L1" s="907"/>
      <c r="M1" s="907"/>
      <c r="N1" s="907"/>
      <c r="O1" s="907"/>
      <c r="P1" s="907"/>
      <c r="Q1" s="907"/>
      <c r="R1" s="907"/>
      <c r="S1" s="907"/>
      <c r="T1" s="907"/>
    </row>
    <row r="2" spans="1:20" ht="20.100000000000001" customHeight="1">
      <c r="A2" s="3"/>
      <c r="B2" s="4"/>
      <c r="C2" s="4"/>
      <c r="D2" s="4"/>
      <c r="E2" s="3"/>
      <c r="F2" s="3"/>
      <c r="G2" s="3"/>
      <c r="H2" s="3"/>
      <c r="I2" s="3"/>
      <c r="J2" s="3"/>
      <c r="K2" s="3"/>
      <c r="L2" s="3"/>
      <c r="M2" s="3"/>
      <c r="N2" s="3"/>
      <c r="O2" s="3"/>
      <c r="P2" s="3"/>
      <c r="Q2" s="3"/>
      <c r="R2" s="3"/>
      <c r="S2" s="3"/>
      <c r="T2" s="3"/>
    </row>
    <row r="3" spans="1:20" s="11" customFormat="1" ht="20.100000000000001" customHeight="1">
      <c r="A3" s="10" t="s">
        <v>709</v>
      </c>
    </row>
    <row r="4" spans="1:20" s="11" customFormat="1" ht="20.100000000000001" customHeight="1">
      <c r="A4" s="11" t="s">
        <v>877</v>
      </c>
    </row>
    <row r="5" spans="1:20" s="11" customFormat="1" ht="20.100000000000001" customHeight="1">
      <c r="A5" s="11" t="s">
        <v>979</v>
      </c>
    </row>
    <row r="6" spans="1:20" s="20" customFormat="1" ht="20.100000000000001" customHeight="1">
      <c r="A6" s="20" t="s">
        <v>980</v>
      </c>
    </row>
    <row r="7" spans="1:20" s="20" customFormat="1" ht="20.100000000000001" customHeight="1">
      <c r="A7" s="20" t="s">
        <v>981</v>
      </c>
    </row>
    <row r="8" spans="1:20" s="20" customFormat="1" ht="20.100000000000001" customHeight="1">
      <c r="T8" s="240" t="s">
        <v>127</v>
      </c>
    </row>
    <row r="9" spans="1:20" s="11" customFormat="1" ht="20.100000000000001" customHeight="1">
      <c r="F9" s="239" t="s">
        <v>187</v>
      </c>
      <c r="G9" s="239"/>
      <c r="H9" s="239"/>
      <c r="I9" s="239"/>
      <c r="J9" s="239"/>
      <c r="K9" s="239"/>
      <c r="L9" s="239"/>
      <c r="M9" s="239"/>
      <c r="N9" s="239"/>
      <c r="O9" s="239"/>
      <c r="P9" s="239"/>
      <c r="Q9" s="239"/>
      <c r="R9" s="239"/>
      <c r="S9" s="239"/>
      <c r="T9" s="239"/>
    </row>
    <row r="10" spans="1:20" s="409" customFormat="1" ht="20.100000000000001" customHeight="1">
      <c r="F10" s="908" t="s">
        <v>27</v>
      </c>
      <c r="G10" s="908"/>
      <c r="H10" s="908"/>
      <c r="J10" s="908" t="s">
        <v>28</v>
      </c>
      <c r="K10" s="908"/>
      <c r="L10" s="908"/>
      <c r="N10" s="908" t="s">
        <v>29</v>
      </c>
      <c r="O10" s="908"/>
      <c r="P10" s="908"/>
      <c r="R10" s="908" t="s">
        <v>3</v>
      </c>
      <c r="S10" s="908"/>
      <c r="T10" s="908"/>
    </row>
    <row r="11" spans="1:20" s="11" customFormat="1" ht="20.100000000000001" customHeight="1">
      <c r="F11" s="12" t="s">
        <v>594</v>
      </c>
      <c r="G11" s="13"/>
      <c r="H11" s="306" t="s">
        <v>370</v>
      </c>
      <c r="I11" s="14"/>
      <c r="J11" s="12" t="s">
        <v>594</v>
      </c>
      <c r="K11" s="13"/>
      <c r="L11" s="306" t="s">
        <v>370</v>
      </c>
      <c r="M11" s="14"/>
      <c r="N11" s="12" t="s">
        <v>594</v>
      </c>
      <c r="O11" s="13"/>
      <c r="P11" s="306" t="s">
        <v>370</v>
      </c>
      <c r="Q11" s="14"/>
      <c r="R11" s="12" t="s">
        <v>594</v>
      </c>
      <c r="S11" s="13"/>
      <c r="T11" s="306" t="s">
        <v>370</v>
      </c>
    </row>
    <row r="12" spans="1:20" s="11" customFormat="1" ht="20.100000000000001" customHeight="1">
      <c r="A12" s="11" t="s">
        <v>874</v>
      </c>
      <c r="F12" s="345">
        <v>893811000.32000005</v>
      </c>
      <c r="G12" s="346"/>
      <c r="H12" s="345">
        <v>873392280.63</v>
      </c>
      <c r="I12" s="346"/>
      <c r="J12" s="345">
        <v>99991274.829999998</v>
      </c>
      <c r="K12" s="346"/>
      <c r="L12" s="345">
        <v>96230419.700000003</v>
      </c>
      <c r="M12" s="346"/>
      <c r="N12" s="839">
        <v>-30912094.300000001</v>
      </c>
      <c r="O12" s="841"/>
      <c r="P12" s="839">
        <v>-202254003.09999999</v>
      </c>
      <c r="Q12" s="16"/>
      <c r="R12" s="344">
        <f>F12+J12+N12</f>
        <v>962890180.85000014</v>
      </c>
      <c r="S12" s="347"/>
      <c r="T12" s="344">
        <f>H12+L12+P12</f>
        <v>767368697.23000002</v>
      </c>
    </row>
    <row r="13" spans="1:20" s="11" customFormat="1" ht="20.100000000000001" customHeight="1">
      <c r="A13" s="11" t="s">
        <v>875</v>
      </c>
      <c r="F13" s="839">
        <v>-719614062.95000005</v>
      </c>
      <c r="G13" s="840"/>
      <c r="H13" s="839">
        <v>-690537911.85000002</v>
      </c>
      <c r="I13" s="840"/>
      <c r="J13" s="839">
        <v>-85583343.810000002</v>
      </c>
      <c r="K13" s="840"/>
      <c r="L13" s="839">
        <v>-83691895.260000005</v>
      </c>
      <c r="M13" s="346"/>
      <c r="N13" s="344">
        <v>30841209.010000002</v>
      </c>
      <c r="O13" s="345"/>
      <c r="P13" s="344">
        <v>156884145.05000001</v>
      </c>
      <c r="Q13" s="16"/>
      <c r="R13" s="839">
        <f>F13+J13+N13</f>
        <v>-774356197.75</v>
      </c>
      <c r="S13" s="840"/>
      <c r="T13" s="839">
        <f>H13+L13+P13</f>
        <v>-617345662.05999994</v>
      </c>
    </row>
    <row r="14" spans="1:20" s="11" customFormat="1" ht="20.100000000000001" customHeight="1">
      <c r="A14" s="11" t="s">
        <v>281</v>
      </c>
      <c r="F14" s="17">
        <f>SUM(F12:F13)</f>
        <v>174196937.37</v>
      </c>
      <c r="G14" s="18"/>
      <c r="H14" s="17">
        <f>SUM(H12:H13)</f>
        <v>182854368.77999997</v>
      </c>
      <c r="I14" s="18"/>
      <c r="J14" s="17">
        <f>SUM(J12:J13)</f>
        <v>14407931.019999996</v>
      </c>
      <c r="K14" s="19"/>
      <c r="L14" s="17">
        <f>SUM(L12:L13)</f>
        <v>12538524.439999998</v>
      </c>
      <c r="M14" s="18"/>
      <c r="N14" s="343"/>
      <c r="O14" s="343"/>
      <c r="P14" s="343"/>
      <c r="Q14" s="18"/>
      <c r="R14" s="17">
        <f>SUM(R12:R13)</f>
        <v>188533983.10000014</v>
      </c>
      <c r="S14" s="18"/>
      <c r="T14" s="17">
        <f>SUM(T12:T13)</f>
        <v>150023035.17000008</v>
      </c>
    </row>
    <row r="15" spans="1:20" s="11" customFormat="1" ht="20.100000000000001" customHeight="1">
      <c r="A15" s="11" t="s">
        <v>30</v>
      </c>
      <c r="F15" s="343">
        <v>8440373.6099999994</v>
      </c>
      <c r="G15" s="348"/>
      <c r="H15" s="343">
        <v>18066442.879999999</v>
      </c>
      <c r="I15" s="348"/>
      <c r="J15" s="343">
        <v>299731.74</v>
      </c>
      <c r="K15" s="348"/>
      <c r="L15" s="343">
        <v>291936.09000000003</v>
      </c>
      <c r="M15" s="346"/>
      <c r="N15" s="842">
        <v>-3159043.56</v>
      </c>
      <c r="O15" s="842"/>
      <c r="P15" s="842">
        <v>-6773980.9400000004</v>
      </c>
      <c r="Q15" s="18"/>
      <c r="R15" s="344">
        <f>F15+J15+N15</f>
        <v>5581061.7899999991</v>
      </c>
      <c r="S15" s="347"/>
      <c r="T15" s="344">
        <f>H15+L15+P15</f>
        <v>11584398.029999997</v>
      </c>
    </row>
    <row r="16" spans="1:20" s="11" customFormat="1" ht="20.100000000000001" customHeight="1">
      <c r="A16" s="11" t="s">
        <v>45</v>
      </c>
      <c r="F16" s="388">
        <v>0</v>
      </c>
      <c r="G16" s="347"/>
      <c r="H16" s="388">
        <v>0</v>
      </c>
      <c r="I16" s="347"/>
      <c r="J16" s="839">
        <v>-1762430.24</v>
      </c>
      <c r="K16" s="347"/>
      <c r="L16" s="839">
        <v>-1833479.54</v>
      </c>
      <c r="M16" s="346"/>
      <c r="N16" s="345"/>
      <c r="O16" s="344"/>
      <c r="P16" s="345"/>
      <c r="Q16" s="16"/>
      <c r="R16" s="839">
        <f>F16+J16+N16</f>
        <v>-1762430.24</v>
      </c>
      <c r="S16" s="347"/>
      <c r="T16" s="839">
        <f>H16+L16+P16</f>
        <v>-1833479.54</v>
      </c>
    </row>
    <row r="17" spans="1:20" s="11" customFormat="1" ht="20.100000000000001" customHeight="1">
      <c r="A17" s="11" t="s">
        <v>46</v>
      </c>
      <c r="F17" s="839">
        <v>-47621166.020000003</v>
      </c>
      <c r="G17" s="839"/>
      <c r="H17" s="839">
        <v>-43337218.100000001</v>
      </c>
      <c r="I17" s="347"/>
      <c r="J17" s="839">
        <v>-11167443.27</v>
      </c>
      <c r="K17" s="347"/>
      <c r="L17" s="839">
        <v>-10414696.300000001</v>
      </c>
      <c r="M17" s="346"/>
      <c r="N17" s="344">
        <v>310771.32</v>
      </c>
      <c r="O17" s="344"/>
      <c r="P17" s="344">
        <v>300012.92</v>
      </c>
      <c r="Q17" s="16"/>
      <c r="R17" s="839">
        <f>F17+J17+N17</f>
        <v>-58477837.970000006</v>
      </c>
      <c r="S17" s="347"/>
      <c r="T17" s="839">
        <f>H17+L17+P17</f>
        <v>-53451901.480000004</v>
      </c>
    </row>
    <row r="18" spans="1:20" s="11" customFormat="1" ht="20.100000000000001" customHeight="1">
      <c r="A18" s="11" t="s">
        <v>42</v>
      </c>
      <c r="F18" s="839">
        <v>-443550</v>
      </c>
      <c r="G18" s="839"/>
      <c r="H18" s="839">
        <v>-372900</v>
      </c>
      <c r="I18" s="347"/>
      <c r="J18" s="344">
        <v>0</v>
      </c>
      <c r="K18" s="347"/>
      <c r="L18" s="344">
        <v>0</v>
      </c>
      <c r="M18" s="346"/>
      <c r="N18" s="344"/>
      <c r="O18" s="344"/>
      <c r="P18" s="344"/>
      <c r="Q18" s="16"/>
      <c r="R18" s="839">
        <f t="shared" ref="R18:R20" si="0">F18+J18+N18</f>
        <v>-443550</v>
      </c>
      <c r="S18" s="347"/>
      <c r="T18" s="839">
        <f t="shared" ref="T18:T20" si="1">H18+L18+P18</f>
        <v>-372900</v>
      </c>
    </row>
    <row r="19" spans="1:20" s="11" customFormat="1" ht="20.100000000000001" customHeight="1">
      <c r="A19" s="11" t="s">
        <v>329</v>
      </c>
      <c r="F19" s="344">
        <v>0</v>
      </c>
      <c r="G19" s="347"/>
      <c r="H19" s="344">
        <v>0</v>
      </c>
      <c r="I19" s="347"/>
      <c r="J19" s="839">
        <v>-298200</v>
      </c>
      <c r="K19" s="347"/>
      <c r="L19" s="344">
        <v>0</v>
      </c>
      <c r="M19" s="346"/>
      <c r="N19" s="344"/>
      <c r="O19" s="344"/>
      <c r="P19" s="344"/>
      <c r="Q19" s="16"/>
      <c r="R19" s="839">
        <f t="shared" si="0"/>
        <v>-298200</v>
      </c>
      <c r="S19" s="347"/>
      <c r="T19" s="344">
        <f t="shared" si="1"/>
        <v>0</v>
      </c>
    </row>
    <row r="20" spans="1:20" s="11" customFormat="1" ht="20.100000000000001" customHeight="1">
      <c r="A20" s="11" t="s">
        <v>44</v>
      </c>
      <c r="F20" s="344">
        <v>0</v>
      </c>
      <c r="G20" s="347"/>
      <c r="H20" s="839">
        <v>-4976328.97</v>
      </c>
      <c r="I20" s="347"/>
      <c r="J20" s="839">
        <v>0</v>
      </c>
      <c r="K20" s="347"/>
      <c r="L20" s="839">
        <v>-2733.48</v>
      </c>
      <c r="M20" s="348"/>
      <c r="N20" s="344"/>
      <c r="O20" s="344"/>
      <c r="P20" s="344"/>
      <c r="Q20" s="16"/>
      <c r="R20" s="344">
        <f t="shared" si="0"/>
        <v>0</v>
      </c>
      <c r="S20" s="347"/>
      <c r="T20" s="839">
        <f t="shared" si="1"/>
        <v>-4979062.45</v>
      </c>
    </row>
    <row r="21" spans="1:20" s="11" customFormat="1" ht="20.100000000000001" customHeight="1">
      <c r="B21" s="11" t="s">
        <v>43</v>
      </c>
      <c r="F21" s="845">
        <f>SUM(F16:F20)</f>
        <v>-48064716.020000003</v>
      </c>
      <c r="G21" s="846"/>
      <c r="H21" s="845">
        <f>SUM(H16:H20)</f>
        <v>-48686447.07</v>
      </c>
      <c r="I21" s="846"/>
      <c r="J21" s="845">
        <f>SUM(J16:J20)</f>
        <v>-13228073.51</v>
      </c>
      <c r="K21" s="846"/>
      <c r="L21" s="845">
        <f>SUM(L16:L20)</f>
        <v>-12250909.32</v>
      </c>
      <c r="M21" s="606"/>
      <c r="N21" s="15"/>
      <c r="O21" s="15"/>
      <c r="P21" s="15"/>
      <c r="Q21" s="16"/>
      <c r="R21" s="845">
        <f>SUM(R16:R20)</f>
        <v>-60982018.210000008</v>
      </c>
      <c r="S21" s="16"/>
      <c r="T21" s="845">
        <f>SUM(T16:T20)</f>
        <v>-60637343.470000006</v>
      </c>
    </row>
    <row r="22" spans="1:20" s="11" customFormat="1" ht="20.100000000000001" customHeight="1">
      <c r="A22" s="11" t="s">
        <v>294</v>
      </c>
      <c r="F22" s="15">
        <f>+F14+F21+F15</f>
        <v>134572594.95999998</v>
      </c>
      <c r="G22" s="15"/>
      <c r="H22" s="15">
        <f>+H14+H21+H15</f>
        <v>152234364.58999997</v>
      </c>
      <c r="I22" s="15"/>
      <c r="J22" s="15">
        <f>+J14+J21+J15</f>
        <v>1479589.249999996</v>
      </c>
      <c r="K22" s="15"/>
      <c r="L22" s="15">
        <f>+L14+L21+L15</f>
        <v>579551.2099999974</v>
      </c>
      <c r="M22" s="606"/>
      <c r="N22" s="15"/>
      <c r="O22" s="15"/>
      <c r="P22" s="15"/>
      <c r="Q22" s="16"/>
      <c r="R22" s="15">
        <f>+R14+R21+R15</f>
        <v>133133026.68000013</v>
      </c>
      <c r="S22" s="16"/>
      <c r="T22" s="15">
        <f>+T14+T21+T15</f>
        <v>100970089.73000008</v>
      </c>
    </row>
    <row r="23" spans="1:20" s="11" customFormat="1" ht="20.100000000000001" customHeight="1">
      <c r="A23" s="11" t="s">
        <v>347</v>
      </c>
      <c r="F23" s="843">
        <v>-26562927.460000001</v>
      </c>
      <c r="G23" s="844"/>
      <c r="H23" s="843">
        <v>-30703923.18</v>
      </c>
      <c r="I23" s="844"/>
      <c r="J23" s="843">
        <v>-256301.45</v>
      </c>
      <c r="K23" s="844"/>
      <c r="L23" s="843">
        <v>-117095.88</v>
      </c>
      <c r="M23" s="348"/>
      <c r="N23" s="607"/>
      <c r="O23" s="606"/>
      <c r="P23" s="607"/>
      <c r="Q23" s="16"/>
      <c r="R23" s="843">
        <f t="shared" ref="R23" si="2">F23+J23+N23</f>
        <v>-26819228.91</v>
      </c>
      <c r="S23" s="347"/>
      <c r="T23" s="843">
        <f t="shared" ref="T23" si="3">H23+L23+P23</f>
        <v>-30821019.059999999</v>
      </c>
    </row>
    <row r="24" spans="1:20" s="11" customFormat="1" ht="20.100000000000001" customHeight="1" thickBot="1">
      <c r="A24" s="11" t="s">
        <v>596</v>
      </c>
      <c r="F24" s="822">
        <f>SUM(F22:F23)</f>
        <v>108009667.49999997</v>
      </c>
      <c r="G24" s="19"/>
      <c r="H24" s="822">
        <f>SUM(H22:H23)</f>
        <v>121530441.40999997</v>
      </c>
      <c r="I24" s="19"/>
      <c r="J24" s="822">
        <f>SUM(J22:J23)</f>
        <v>1223287.7999999961</v>
      </c>
      <c r="K24" s="19"/>
      <c r="L24" s="822">
        <f>SUM(L22:L23)</f>
        <v>462455.3299999974</v>
      </c>
      <c r="M24" s="19"/>
      <c r="N24" s="19"/>
      <c r="O24" s="19"/>
      <c r="P24" s="19"/>
      <c r="Q24" s="19"/>
      <c r="R24" s="822">
        <f>SUM(R22:R23)</f>
        <v>106313797.77000013</v>
      </c>
      <c r="S24" s="19"/>
      <c r="T24" s="822">
        <f>SUM(T22:T23)</f>
        <v>70149070.670000076</v>
      </c>
    </row>
    <row r="25" spans="1:20" s="11" customFormat="1" ht="20.100000000000001" customHeight="1" thickTop="1">
      <c r="A25" s="11" t="s">
        <v>880</v>
      </c>
      <c r="F25" s="14"/>
      <c r="J25" s="14"/>
      <c r="K25" s="14"/>
      <c r="L25" s="14"/>
      <c r="M25" s="14"/>
      <c r="T25" s="14"/>
    </row>
    <row r="26" spans="1:20" s="11" customFormat="1" ht="20.100000000000001" customHeight="1">
      <c r="A26" s="11" t="s">
        <v>876</v>
      </c>
      <c r="F26" s="14"/>
      <c r="J26" s="14"/>
      <c r="K26" s="14"/>
      <c r="L26" s="14"/>
      <c r="M26" s="14"/>
      <c r="T26" s="14"/>
    </row>
    <row r="27" spans="1:20" s="11" customFormat="1" ht="20.100000000000001" customHeight="1">
      <c r="A27" s="11" t="s">
        <v>710</v>
      </c>
      <c r="F27" s="14"/>
      <c r="J27" s="14"/>
      <c r="K27" s="14"/>
      <c r="L27" s="14"/>
      <c r="M27" s="14"/>
      <c r="T27" s="14"/>
    </row>
    <row r="28" spans="1:20" s="20" customFormat="1" ht="20.100000000000001" customHeight="1">
      <c r="A28" s="20" t="s">
        <v>878</v>
      </c>
      <c r="F28" s="242"/>
      <c r="J28" s="242"/>
      <c r="K28" s="242"/>
      <c r="L28" s="242"/>
      <c r="M28" s="242"/>
      <c r="T28" s="242"/>
    </row>
    <row r="29" spans="1:20" s="20" customFormat="1" ht="20.100000000000001" customHeight="1">
      <c r="A29" s="20" t="s">
        <v>879</v>
      </c>
      <c r="F29" s="242"/>
      <c r="J29" s="242"/>
      <c r="K29" s="242"/>
      <c r="L29" s="242"/>
      <c r="M29" s="242"/>
      <c r="T29" s="242"/>
    </row>
    <row r="30" spans="1:20" s="20" customFormat="1" ht="20.100000000000001" customHeight="1">
      <c r="F30" s="242"/>
      <c r="J30" s="242"/>
      <c r="K30" s="242"/>
      <c r="L30" s="242"/>
      <c r="M30" s="242"/>
      <c r="T30" s="242"/>
    </row>
    <row r="31" spans="1:20" ht="20.100000000000001" customHeight="1">
      <c r="F31" s="816" t="s">
        <v>139</v>
      </c>
      <c r="H31" s="6"/>
      <c r="I31" s="7"/>
      <c r="M31" s="57"/>
    </row>
    <row r="32" spans="1:20" ht="20.100000000000001" customHeight="1">
      <c r="F32" s="816" t="s">
        <v>492</v>
      </c>
      <c r="G32" s="5"/>
      <c r="M32" s="57"/>
    </row>
  </sheetData>
  <mergeCells count="5">
    <mergeCell ref="A1:T1"/>
    <mergeCell ref="R10:T10"/>
    <mergeCell ref="F10:H10"/>
    <mergeCell ref="J10:L10"/>
    <mergeCell ref="N10:P10"/>
  </mergeCells>
  <pageMargins left="0.62992125984251968" right="0.23622047244094491" top="0.55118110236220474" bottom="0.55118110236220474" header="0.31496062992125984" footer="0.31496062992125984"/>
  <pageSetup paperSize="9" scale="85"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M58"/>
  <sheetViews>
    <sheetView topLeftCell="A23" zoomScale="80" zoomScaleNormal="80" zoomScaleSheetLayoutView="80" workbookViewId="0">
      <selection activeCell="R57" sqref="R57"/>
    </sheetView>
  </sheetViews>
  <sheetFormatPr defaultRowHeight="30" customHeight="1"/>
  <cols>
    <col min="1" max="1" width="5.85546875" style="53" customWidth="1"/>
    <col min="2" max="3" width="7.42578125" style="53" customWidth="1"/>
    <col min="4" max="4" width="12.42578125" style="53" customWidth="1"/>
    <col min="5" max="5" width="1.7109375" style="53" customWidth="1"/>
    <col min="6" max="6" width="15.7109375" style="53" customWidth="1"/>
    <col min="7" max="7" width="1.7109375" style="53" customWidth="1"/>
    <col min="8" max="8" width="15.7109375" style="53" customWidth="1"/>
    <col min="9" max="9" width="1.7109375" style="53" customWidth="1"/>
    <col min="10" max="10" width="15.7109375" style="53" customWidth="1"/>
    <col min="11" max="11" width="1.7109375" style="53" customWidth="1"/>
    <col min="12" max="12" width="15.7109375" style="53" customWidth="1"/>
    <col min="13" max="13" width="3.85546875" style="53" customWidth="1"/>
    <col min="14" max="16384" width="9.140625" style="53"/>
  </cols>
  <sheetData>
    <row r="1" spans="1:13" s="402" customFormat="1" ht="30" customHeight="1">
      <c r="A1" s="904" t="s">
        <v>283</v>
      </c>
      <c r="B1" s="878"/>
      <c r="C1" s="878"/>
      <c r="D1" s="878"/>
      <c r="E1" s="878"/>
      <c r="F1" s="878"/>
      <c r="G1" s="878"/>
      <c r="H1" s="878"/>
      <c r="I1" s="878"/>
      <c r="J1" s="878"/>
      <c r="K1" s="878"/>
      <c r="L1" s="878"/>
    </row>
    <row r="2" spans="1:13" s="402" customFormat="1" ht="30" customHeight="1">
      <c r="A2" s="401"/>
      <c r="B2" s="462"/>
      <c r="C2" s="462"/>
      <c r="D2" s="462"/>
      <c r="E2" s="462"/>
      <c r="F2" s="462"/>
      <c r="G2" s="462"/>
      <c r="H2" s="327"/>
      <c r="I2" s="327"/>
      <c r="J2" s="327"/>
      <c r="K2" s="327"/>
      <c r="L2" s="327"/>
    </row>
    <row r="3" spans="1:13" s="63" customFormat="1" ht="30" customHeight="1">
      <c r="A3" s="401" t="s">
        <v>711</v>
      </c>
      <c r="B3" s="351"/>
      <c r="C3" s="351"/>
      <c r="D3" s="351"/>
      <c r="E3" s="351"/>
      <c r="F3" s="9"/>
      <c r="G3" s="371"/>
      <c r="H3" s="352"/>
      <c r="I3" s="352"/>
      <c r="J3" s="202"/>
      <c r="K3" s="62"/>
      <c r="L3" s="203"/>
    </row>
    <row r="4" spans="1:13" s="176" customFormat="1" ht="30" customHeight="1">
      <c r="A4" s="176" t="s">
        <v>712</v>
      </c>
    </row>
    <row r="5" spans="1:13" s="23" customFormat="1" ht="30" customHeight="1">
      <c r="F5" s="352"/>
      <c r="G5" s="352"/>
      <c r="H5" s="352"/>
      <c r="I5" s="352"/>
      <c r="J5" s="73"/>
      <c r="K5" s="73"/>
      <c r="L5" s="230" t="s">
        <v>127</v>
      </c>
      <c r="M5" s="352"/>
    </row>
    <row r="6" spans="1:13" s="23" customFormat="1" ht="30" customHeight="1">
      <c r="F6" s="881" t="s">
        <v>23</v>
      </c>
      <c r="G6" s="881"/>
      <c r="H6" s="881"/>
      <c r="I6" s="78"/>
      <c r="J6" s="882" t="s">
        <v>31</v>
      </c>
      <c r="K6" s="882"/>
      <c r="L6" s="882"/>
      <c r="M6" s="352"/>
    </row>
    <row r="7" spans="1:13" s="23" customFormat="1" ht="30" customHeight="1">
      <c r="A7" s="148"/>
      <c r="B7" s="157"/>
      <c r="C7" s="157"/>
      <c r="D7" s="148"/>
      <c r="E7" s="151"/>
      <c r="F7" s="452">
        <v>2017</v>
      </c>
      <c r="G7" s="452"/>
      <c r="H7" s="452">
        <v>2016</v>
      </c>
      <c r="I7" s="350"/>
      <c r="J7" s="452">
        <f>+F7</f>
        <v>2017</v>
      </c>
      <c r="K7" s="452"/>
      <c r="L7" s="452">
        <f>+H7</f>
        <v>2016</v>
      </c>
      <c r="M7" s="352"/>
    </row>
    <row r="8" spans="1:13" s="354" customFormat="1" ht="30" customHeight="1">
      <c r="B8" s="241" t="s">
        <v>311</v>
      </c>
      <c r="C8" s="241"/>
      <c r="K8" s="176"/>
    </row>
    <row r="9" spans="1:13" s="354" customFormat="1" ht="30" customHeight="1">
      <c r="B9" s="321" t="s">
        <v>595</v>
      </c>
      <c r="C9" s="321"/>
      <c r="F9" s="370">
        <v>23607957.329999998</v>
      </c>
      <c r="G9" s="370"/>
      <c r="H9" s="354">
        <v>34471769.649999999</v>
      </c>
      <c r="I9" s="370"/>
      <c r="J9" s="370">
        <v>23212883.59</v>
      </c>
      <c r="K9" s="361"/>
      <c r="L9" s="354">
        <v>34269623.130000003</v>
      </c>
    </row>
    <row r="10" spans="1:13" s="354" customFormat="1" ht="30" customHeight="1">
      <c r="B10" s="177" t="s">
        <v>144</v>
      </c>
      <c r="C10" s="177"/>
      <c r="K10" s="143"/>
    </row>
    <row r="11" spans="1:13" s="354" customFormat="1" ht="30" customHeight="1">
      <c r="B11" s="177" t="s">
        <v>154</v>
      </c>
      <c r="C11" s="177"/>
      <c r="K11" s="176"/>
    </row>
    <row r="12" spans="1:13" s="354" customFormat="1" ht="30" customHeight="1">
      <c r="B12" s="354" t="s">
        <v>155</v>
      </c>
    </row>
    <row r="13" spans="1:13" s="354" customFormat="1" ht="30" customHeight="1">
      <c r="B13" s="354" t="s">
        <v>156</v>
      </c>
      <c r="F13" s="368">
        <v>3211271.58</v>
      </c>
      <c r="G13" s="365"/>
      <c r="H13" s="847">
        <v>-3650750.59</v>
      </c>
      <c r="I13" s="365"/>
      <c r="J13" s="368">
        <v>3350043.87</v>
      </c>
      <c r="K13" s="366"/>
      <c r="L13" s="847">
        <v>-3565699.95</v>
      </c>
    </row>
    <row r="14" spans="1:13" s="354" customFormat="1" ht="30" customHeight="1">
      <c r="B14" s="177" t="s">
        <v>157</v>
      </c>
      <c r="C14" s="177"/>
    </row>
    <row r="15" spans="1:13" s="354" customFormat="1" ht="30" customHeight="1">
      <c r="B15" s="354" t="s">
        <v>284</v>
      </c>
    </row>
    <row r="16" spans="1:13" s="354" customFormat="1" ht="30" customHeight="1" thickBot="1">
      <c r="B16" s="354" t="s">
        <v>285</v>
      </c>
      <c r="F16" s="183">
        <f>SUM(F8:F13)</f>
        <v>26819228.909999996</v>
      </c>
      <c r="H16" s="183">
        <f>SUM(H8:H13)</f>
        <v>30821019.059999999</v>
      </c>
      <c r="J16" s="183">
        <f>SUM(J8:J13)</f>
        <v>26562927.460000001</v>
      </c>
      <c r="L16" s="183">
        <f>SUM(L9:L13)</f>
        <v>30703923.180000003</v>
      </c>
    </row>
    <row r="17" spans="1:12" s="354" customFormat="1" ht="30" customHeight="1" thickTop="1">
      <c r="A17" s="536" t="s">
        <v>983</v>
      </c>
      <c r="B17" s="363"/>
      <c r="C17" s="363"/>
      <c r="D17" s="363"/>
      <c r="E17" s="363"/>
      <c r="F17" s="528"/>
      <c r="G17" s="363"/>
      <c r="H17" s="528"/>
      <c r="I17" s="363"/>
      <c r="J17" s="528"/>
      <c r="K17" s="363"/>
      <c r="L17" s="528"/>
    </row>
    <row r="18" spans="1:12" s="354" customFormat="1" ht="30" customHeight="1">
      <c r="A18" s="536" t="s">
        <v>982</v>
      </c>
      <c r="B18" s="363"/>
      <c r="C18" s="363"/>
      <c r="D18" s="363"/>
      <c r="E18" s="363"/>
      <c r="F18" s="528"/>
      <c r="G18" s="363"/>
      <c r="H18" s="528"/>
      <c r="I18" s="363"/>
      <c r="J18" s="528"/>
      <c r="K18" s="363"/>
      <c r="L18" s="528"/>
    </row>
    <row r="19" spans="1:12" s="354" customFormat="1" ht="30" customHeight="1">
      <c r="A19" s="506"/>
      <c r="B19" s="363"/>
      <c r="C19" s="363"/>
      <c r="D19" s="363"/>
      <c r="E19" s="363"/>
      <c r="F19" s="119"/>
      <c r="G19" s="119"/>
      <c r="H19" s="119"/>
      <c r="I19" s="119"/>
      <c r="J19" s="122"/>
      <c r="K19" s="122"/>
      <c r="L19" s="230" t="s">
        <v>127</v>
      </c>
    </row>
    <row r="20" spans="1:12" s="354" customFormat="1" ht="30" customHeight="1">
      <c r="A20" s="506"/>
      <c r="B20" s="363"/>
      <c r="C20" s="363"/>
      <c r="D20" s="363"/>
      <c r="E20" s="363"/>
      <c r="F20" s="886" t="s">
        <v>23</v>
      </c>
      <c r="G20" s="886"/>
      <c r="H20" s="886"/>
      <c r="I20" s="495"/>
      <c r="J20" s="887" t="s">
        <v>31</v>
      </c>
      <c r="K20" s="887"/>
      <c r="L20" s="887"/>
    </row>
    <row r="21" spans="1:12" s="354" customFormat="1" ht="30" customHeight="1">
      <c r="A21" s="506"/>
      <c r="B21" s="363"/>
      <c r="C21" s="363"/>
      <c r="D21" s="363"/>
      <c r="E21" s="363"/>
      <c r="F21" s="529">
        <v>2017</v>
      </c>
      <c r="G21" s="529"/>
      <c r="H21" s="529">
        <v>2016</v>
      </c>
      <c r="I21" s="498"/>
      <c r="J21" s="529">
        <f>+F21</f>
        <v>2017</v>
      </c>
      <c r="K21" s="529"/>
      <c r="L21" s="529">
        <f>+H21</f>
        <v>2016</v>
      </c>
    </row>
    <row r="22" spans="1:12" s="354" customFormat="1" ht="30" customHeight="1">
      <c r="A22" s="506"/>
      <c r="B22" s="363" t="s">
        <v>477</v>
      </c>
      <c r="C22" s="504"/>
      <c r="D22" s="504"/>
      <c r="E22" s="504"/>
      <c r="F22" s="505"/>
      <c r="G22" s="504"/>
      <c r="H22" s="505"/>
      <c r="I22" s="504"/>
      <c r="J22" s="505"/>
      <c r="K22" s="504"/>
      <c r="L22" s="505"/>
    </row>
    <row r="23" spans="1:12" s="354" customFormat="1" ht="30" customHeight="1" thickBot="1">
      <c r="A23" s="506"/>
      <c r="B23" s="363" t="s">
        <v>478</v>
      </c>
      <c r="C23" s="504"/>
      <c r="D23" s="504"/>
      <c r="E23" s="504"/>
      <c r="F23" s="530">
        <v>0</v>
      </c>
      <c r="G23" s="363"/>
      <c r="H23" s="530">
        <v>682223.4</v>
      </c>
      <c r="I23" s="363"/>
      <c r="J23" s="530">
        <v>0</v>
      </c>
      <c r="K23" s="363"/>
      <c r="L23" s="848">
        <v>-145329.60000000001</v>
      </c>
    </row>
    <row r="24" spans="1:12" s="354" customFormat="1" ht="30" customHeight="1" thickTop="1">
      <c r="F24" s="355"/>
      <c r="H24" s="355"/>
      <c r="J24" s="355"/>
      <c r="L24" s="355"/>
    </row>
    <row r="25" spans="1:12" s="354" customFormat="1" ht="30" customHeight="1">
      <c r="F25" s="355"/>
      <c r="H25" s="355"/>
      <c r="J25" s="355"/>
      <c r="L25" s="355"/>
    </row>
    <row r="26" spans="1:12" s="23" customFormat="1" ht="30" customHeight="1">
      <c r="D26" s="351" t="s">
        <v>139</v>
      </c>
      <c r="E26" s="351"/>
      <c r="F26" s="9"/>
    </row>
    <row r="27" spans="1:12" s="23" customFormat="1" ht="30" customHeight="1">
      <c r="D27" s="351" t="s">
        <v>492</v>
      </c>
      <c r="E27" s="351"/>
      <c r="F27" s="9"/>
    </row>
    <row r="28" spans="1:12" s="402" customFormat="1" ht="29.1" customHeight="1">
      <c r="A28" s="904" t="s">
        <v>230</v>
      </c>
      <c r="B28" s="878"/>
      <c r="C28" s="878"/>
      <c r="D28" s="878"/>
      <c r="E28" s="878"/>
      <c r="F28" s="878"/>
      <c r="G28" s="878"/>
      <c r="H28" s="878"/>
      <c r="I28" s="878"/>
      <c r="J28" s="878"/>
      <c r="K28" s="878"/>
      <c r="L28" s="878"/>
    </row>
    <row r="29" spans="1:12" s="354" customFormat="1" ht="29.1" customHeight="1">
      <c r="F29" s="355"/>
      <c r="H29" s="355"/>
      <c r="J29" s="355"/>
      <c r="L29" s="355"/>
    </row>
    <row r="30" spans="1:12" s="354" customFormat="1" ht="29.1" customHeight="1">
      <c r="A30" s="401" t="s">
        <v>713</v>
      </c>
    </row>
    <row r="31" spans="1:12" s="354" customFormat="1" ht="29.1" customHeight="1">
      <c r="A31" s="354" t="s">
        <v>714</v>
      </c>
    </row>
    <row r="32" spans="1:12" s="354" customFormat="1" ht="29.1" customHeight="1">
      <c r="A32" s="354" t="s">
        <v>593</v>
      </c>
    </row>
    <row r="33" spans="2:12" s="176" customFormat="1" ht="29.1" customHeight="1">
      <c r="L33" s="230" t="s">
        <v>127</v>
      </c>
    </row>
    <row r="34" spans="2:12" s="176" customFormat="1" ht="29.1" customHeight="1">
      <c r="F34" s="881" t="s">
        <v>23</v>
      </c>
      <c r="G34" s="881"/>
      <c r="H34" s="881"/>
      <c r="I34" s="78"/>
      <c r="J34" s="882" t="s">
        <v>31</v>
      </c>
      <c r="K34" s="882"/>
      <c r="L34" s="882"/>
    </row>
    <row r="35" spans="2:12" s="354" customFormat="1" ht="29.1" customHeight="1">
      <c r="B35" s="349"/>
      <c r="C35" s="349"/>
      <c r="F35" s="238" t="s">
        <v>594</v>
      </c>
      <c r="G35" s="62"/>
      <c r="H35" s="238" t="s">
        <v>370</v>
      </c>
      <c r="I35" s="350"/>
      <c r="J35" s="238" t="str">
        <f>+F35</f>
        <v>2017</v>
      </c>
      <c r="K35" s="62"/>
      <c r="L35" s="238" t="str">
        <f>+H35</f>
        <v>2016</v>
      </c>
    </row>
    <row r="36" spans="2:12" s="354" customFormat="1" ht="29.1" customHeight="1" thickBot="1">
      <c r="B36" s="177" t="s">
        <v>145</v>
      </c>
      <c r="C36" s="177"/>
      <c r="F36" s="367">
        <v>133133026.68000001</v>
      </c>
      <c r="G36" s="370"/>
      <c r="H36" s="367">
        <v>100970089.73</v>
      </c>
      <c r="I36" s="370"/>
      <c r="J36" s="367">
        <v>134572594.96000001</v>
      </c>
      <c r="K36" s="370"/>
      <c r="L36" s="367">
        <v>152234364.59</v>
      </c>
    </row>
    <row r="37" spans="2:12" s="354" customFormat="1" ht="29.1" customHeight="1" thickTop="1">
      <c r="B37" s="177" t="s">
        <v>146</v>
      </c>
      <c r="C37" s="177"/>
      <c r="F37" s="369" t="s">
        <v>312</v>
      </c>
      <c r="G37" s="371"/>
      <c r="H37" s="369" t="s">
        <v>312</v>
      </c>
      <c r="I37" s="371"/>
      <c r="J37" s="369" t="s">
        <v>312</v>
      </c>
      <c r="K37" s="371"/>
      <c r="L37" s="369" t="s">
        <v>312</v>
      </c>
    </row>
    <row r="38" spans="2:12" s="354" customFormat="1" ht="29.1" customHeight="1">
      <c r="B38" s="177" t="s">
        <v>147</v>
      </c>
      <c r="C38" s="177"/>
    </row>
    <row r="39" spans="2:12" s="354" customFormat="1" ht="29.1" customHeight="1">
      <c r="B39" s="177" t="s">
        <v>304</v>
      </c>
      <c r="C39" s="177"/>
      <c r="F39" s="371">
        <f>ROUND(F36*F37,2)</f>
        <v>26626605.34</v>
      </c>
      <c r="G39" s="371"/>
      <c r="H39" s="371">
        <f>ROUND(H36*H37,2)</f>
        <v>20194017.949999999</v>
      </c>
      <c r="I39" s="371"/>
      <c r="J39" s="371">
        <f>ROUND(J36*J37,2)</f>
        <v>26914518.989999998</v>
      </c>
      <c r="K39" s="371"/>
      <c r="L39" s="371">
        <f>+L36*L37</f>
        <v>30446872.918000001</v>
      </c>
    </row>
    <row r="40" spans="2:12" s="363" customFormat="1" ht="29.1" customHeight="1">
      <c r="B40" s="218" t="s">
        <v>168</v>
      </c>
      <c r="C40" s="218"/>
    </row>
    <row r="41" spans="2:12" s="363" customFormat="1" ht="29.1" customHeight="1">
      <c r="B41" s="218" t="s">
        <v>327</v>
      </c>
      <c r="C41" s="218"/>
    </row>
    <row r="42" spans="2:12" s="363" customFormat="1" ht="29.1" customHeight="1">
      <c r="B42" s="218" t="s">
        <v>303</v>
      </c>
      <c r="C42" s="218"/>
      <c r="F42" s="849">
        <v>-2685174.61</v>
      </c>
      <c r="G42" s="370"/>
      <c r="H42" s="370">
        <v>14277751.699999999</v>
      </c>
      <c r="I42" s="370"/>
      <c r="J42" s="849">
        <v>-3701635.4</v>
      </c>
      <c r="K42" s="370"/>
      <c r="L42" s="370">
        <v>3822750.21</v>
      </c>
    </row>
    <row r="43" spans="2:12" s="363" customFormat="1" ht="29.1" customHeight="1">
      <c r="B43" s="218" t="s">
        <v>307</v>
      </c>
      <c r="C43" s="218"/>
    </row>
    <row r="44" spans="2:12" s="363" customFormat="1" ht="29.1" customHeight="1">
      <c r="B44" s="289" t="s">
        <v>305</v>
      </c>
      <c r="C44" s="289"/>
    </row>
    <row r="45" spans="2:12" s="363" customFormat="1" ht="29.1" customHeight="1">
      <c r="B45" s="289" t="s">
        <v>308</v>
      </c>
      <c r="C45" s="289"/>
    </row>
    <row r="46" spans="2:12" s="363" customFormat="1" ht="29.1" customHeight="1">
      <c r="B46" s="220" t="s">
        <v>306</v>
      </c>
      <c r="C46" s="220"/>
      <c r="F46" s="370">
        <v>2877798.18</v>
      </c>
      <c r="G46" s="370"/>
      <c r="H46" s="847">
        <v>-3650750.59</v>
      </c>
      <c r="I46" s="370"/>
      <c r="J46" s="368">
        <v>3350043.87</v>
      </c>
      <c r="K46" s="370"/>
      <c r="L46" s="847">
        <v>-3565699.95</v>
      </c>
    </row>
    <row r="47" spans="2:12" s="363" customFormat="1" ht="29.1" customHeight="1">
      <c r="D47" s="219" t="s">
        <v>3</v>
      </c>
      <c r="E47" s="219"/>
      <c r="F47" s="255">
        <f>SUM(F41:F46)</f>
        <v>192623.5700000003</v>
      </c>
      <c r="H47" s="255">
        <f>SUM(H41:H46)</f>
        <v>10627001.109999999</v>
      </c>
      <c r="J47" s="847">
        <f>SUM(J41:J46)</f>
        <v>-351591.5299999998</v>
      </c>
      <c r="K47" s="143"/>
      <c r="L47" s="255">
        <f>SUM(L41:L46)</f>
        <v>257050.25999999978</v>
      </c>
    </row>
    <row r="48" spans="2:12" s="354" customFormat="1" ht="29.1" customHeight="1">
      <c r="B48" s="177" t="s">
        <v>157</v>
      </c>
      <c r="C48" s="177"/>
      <c r="F48" s="184"/>
      <c r="H48" s="184"/>
      <c r="J48" s="184"/>
      <c r="L48" s="184"/>
    </row>
    <row r="49" spans="2:12" s="354" customFormat="1" ht="29.1" customHeight="1">
      <c r="B49" s="321" t="s">
        <v>284</v>
      </c>
      <c r="C49" s="321"/>
      <c r="F49" s="355"/>
      <c r="H49" s="355"/>
      <c r="J49" s="355"/>
      <c r="L49" s="355"/>
    </row>
    <row r="50" spans="2:12" s="354" customFormat="1" ht="29.1" customHeight="1" thickBot="1">
      <c r="B50" s="321" t="s">
        <v>285</v>
      </c>
      <c r="C50" s="321"/>
      <c r="F50" s="183">
        <f>+F39+F47</f>
        <v>26819228.91</v>
      </c>
      <c r="H50" s="183">
        <f>+H39+H47</f>
        <v>30821019.059999999</v>
      </c>
      <c r="J50" s="183">
        <f>+J39+J47</f>
        <v>26562927.459999997</v>
      </c>
      <c r="L50" s="183">
        <f>+L39+L47</f>
        <v>30703923.178000003</v>
      </c>
    </row>
    <row r="51" spans="2:12" s="354" customFormat="1" ht="29.1" customHeight="1" thickTop="1" thickBot="1">
      <c r="B51" s="177" t="s">
        <v>302</v>
      </c>
      <c r="C51" s="177"/>
      <c r="F51" s="190">
        <f>+(F50/F36)*100</f>
        <v>20.144685040822356</v>
      </c>
      <c r="H51" s="190">
        <v>30</v>
      </c>
      <c r="J51" s="190">
        <f>+(J50/J36)*100</f>
        <v>19.738734671717886</v>
      </c>
      <c r="L51" s="190">
        <f>+(L50/L36)*100</f>
        <v>20.168851665451683</v>
      </c>
    </row>
    <row r="52" spans="2:12" s="354" customFormat="1" ht="29.1" customHeight="1" thickTop="1">
      <c r="B52" s="177"/>
      <c r="C52" s="177"/>
      <c r="F52" s="458"/>
      <c r="H52" s="458"/>
      <c r="J52" s="458"/>
      <c r="L52" s="458"/>
    </row>
    <row r="53" spans="2:12" s="354" customFormat="1" ht="29.1" customHeight="1">
      <c r="B53" s="177"/>
      <c r="C53" s="177"/>
      <c r="F53" s="458"/>
      <c r="H53" s="458"/>
      <c r="J53" s="458"/>
      <c r="L53" s="458"/>
    </row>
    <row r="54" spans="2:12" s="23" customFormat="1" ht="29.1" customHeight="1">
      <c r="D54" s="351" t="s">
        <v>139</v>
      </c>
      <c r="E54" s="351"/>
      <c r="F54" s="9"/>
    </row>
    <row r="55" spans="2:12" s="23" customFormat="1" ht="29.1" customHeight="1">
      <c r="D55" s="351" t="s">
        <v>492</v>
      </c>
      <c r="E55" s="351"/>
      <c r="F55" s="9"/>
    </row>
    <row r="56" spans="2:12" s="371" customFormat="1" ht="30" customHeight="1"/>
    <row r="57" spans="2:12" s="371" customFormat="1" ht="30" customHeight="1"/>
    <row r="58" spans="2:12" s="371" customFormat="1" ht="30" customHeight="1"/>
  </sheetData>
  <mergeCells count="8">
    <mergeCell ref="A1:L1"/>
    <mergeCell ref="F6:H6"/>
    <mergeCell ref="J6:L6"/>
    <mergeCell ref="F34:H34"/>
    <mergeCell ref="J34:L34"/>
    <mergeCell ref="F20:H20"/>
    <mergeCell ref="J20:L20"/>
    <mergeCell ref="A28:L28"/>
  </mergeCells>
  <pageMargins left="0.70866141732283472" right="0.23622047244094491" top="0.78" bottom="0.56999999999999995" header="0.35433070866141736" footer="0.39370078740157483"/>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dimension ref="A1:L135"/>
  <sheetViews>
    <sheetView tabSelected="1" topLeftCell="A112" zoomScale="80" zoomScaleNormal="80" zoomScaleSheetLayoutView="100" workbookViewId="0">
      <selection activeCell="R126" sqref="R126"/>
    </sheetView>
  </sheetViews>
  <sheetFormatPr defaultRowHeight="24" customHeight="1"/>
  <cols>
    <col min="1" max="1" width="9.140625" style="23" customWidth="1"/>
    <col min="2" max="2" width="9.7109375" style="23" customWidth="1"/>
    <col min="3" max="3" width="9.140625" style="23" customWidth="1"/>
    <col min="4" max="4" width="11" style="23" customWidth="1"/>
    <col min="5" max="5" width="1.140625" style="23" customWidth="1"/>
    <col min="6" max="6" width="15.7109375" style="23" customWidth="1"/>
    <col min="7" max="7" width="1.140625" style="23" customWidth="1"/>
    <col min="8" max="8" width="15.7109375" style="23" customWidth="1"/>
    <col min="9" max="9" width="1.140625" style="23" customWidth="1"/>
    <col min="10" max="10" width="15.7109375" style="23" customWidth="1"/>
    <col min="11" max="11" width="1.140625" style="23" customWidth="1"/>
    <col min="12" max="12" width="15.7109375" style="23" customWidth="1"/>
    <col min="13" max="13" width="2.5703125" style="23" customWidth="1"/>
    <col min="14" max="14" width="9.140625" style="23" customWidth="1"/>
    <col min="15" max="16384" width="9.140625" style="23"/>
  </cols>
  <sheetData>
    <row r="1" spans="1:12" s="152" customFormat="1" ht="29.1" customHeight="1">
      <c r="A1" s="876" t="s">
        <v>350</v>
      </c>
      <c r="B1" s="876"/>
      <c r="C1" s="876"/>
      <c r="D1" s="876"/>
      <c r="E1" s="876"/>
      <c r="F1" s="876"/>
      <c r="G1" s="876"/>
      <c r="H1" s="876"/>
      <c r="I1" s="876"/>
      <c r="J1" s="876"/>
      <c r="K1" s="876"/>
      <c r="L1" s="876"/>
    </row>
    <row r="2" spans="1:12" ht="29.1" customHeight="1">
      <c r="A2" s="21"/>
      <c r="C2" s="148"/>
    </row>
    <row r="3" spans="1:12" s="21" customFormat="1" ht="29.1" customHeight="1">
      <c r="A3" s="21" t="s">
        <v>715</v>
      </c>
    </row>
    <row r="4" spans="1:12" s="21" customFormat="1" ht="29.1" customHeight="1">
      <c r="A4" s="537" t="s">
        <v>984</v>
      </c>
      <c r="B4" s="510"/>
    </row>
    <row r="5" spans="1:12" s="21" customFormat="1" ht="29.1" customHeight="1">
      <c r="A5" s="537" t="s">
        <v>881</v>
      </c>
      <c r="B5" s="510"/>
      <c r="F5" s="629"/>
      <c r="G5" s="629"/>
      <c r="H5" s="629"/>
    </row>
    <row r="6" spans="1:12" s="21" customFormat="1" ht="29.1" customHeight="1">
      <c r="A6" s="537" t="s">
        <v>884</v>
      </c>
      <c r="B6" s="510"/>
      <c r="F6" s="629"/>
      <c r="G6" s="629"/>
      <c r="H6" s="629"/>
    </row>
    <row r="7" spans="1:12" s="537" customFormat="1" ht="29.1" customHeight="1">
      <c r="A7" s="537" t="s">
        <v>893</v>
      </c>
    </row>
    <row r="8" spans="1:12" s="21" customFormat="1" ht="29.1" customHeight="1">
      <c r="A8" s="21" t="s">
        <v>985</v>
      </c>
    </row>
    <row r="9" spans="1:12" s="21" customFormat="1" ht="29.1" customHeight="1">
      <c r="A9" s="21" t="s">
        <v>1018</v>
      </c>
    </row>
    <row r="10" spans="1:12" s="152" customFormat="1" ht="29.1" customHeight="1">
      <c r="A10" s="389" t="s">
        <v>885</v>
      </c>
      <c r="B10" s="356"/>
      <c r="C10" s="356"/>
      <c r="D10" s="356"/>
      <c r="E10" s="356"/>
      <c r="F10" s="356"/>
      <c r="G10" s="356"/>
      <c r="H10" s="356"/>
      <c r="I10" s="356"/>
      <c r="J10" s="356"/>
      <c r="K10" s="356"/>
      <c r="L10" s="356"/>
    </row>
    <row r="11" spans="1:12" s="152" customFormat="1" ht="29.1" customHeight="1">
      <c r="A11" s="299" t="s">
        <v>886</v>
      </c>
      <c r="B11" s="356"/>
      <c r="C11" s="356"/>
      <c r="D11" s="356"/>
      <c r="E11" s="356"/>
      <c r="F11" s="356"/>
      <c r="G11" s="356"/>
      <c r="H11" s="356"/>
      <c r="I11" s="356"/>
      <c r="J11" s="356"/>
      <c r="K11" s="356"/>
      <c r="L11" s="356"/>
    </row>
    <row r="12" spans="1:12" s="152" customFormat="1" ht="29.1" customHeight="1">
      <c r="A12" s="299" t="s">
        <v>887</v>
      </c>
      <c r="B12" s="356"/>
      <c r="C12" s="356"/>
      <c r="D12" s="356"/>
      <c r="E12" s="356"/>
      <c r="F12" s="356"/>
      <c r="G12" s="356"/>
      <c r="H12" s="356"/>
      <c r="I12" s="356"/>
      <c r="J12" s="356"/>
      <c r="K12" s="356"/>
      <c r="L12" s="356"/>
    </row>
    <row r="13" spans="1:12" s="152" customFormat="1" ht="29.1" customHeight="1">
      <c r="A13" s="299" t="s">
        <v>762</v>
      </c>
      <c r="B13" s="356"/>
      <c r="C13" s="356"/>
      <c r="D13" s="356"/>
      <c r="E13" s="356"/>
      <c r="F13" s="356"/>
      <c r="G13" s="356"/>
      <c r="H13" s="356"/>
      <c r="I13" s="356"/>
      <c r="J13" s="356"/>
      <c r="K13" s="356"/>
      <c r="L13" s="356"/>
    </row>
    <row r="14" spans="1:12" s="152" customFormat="1" ht="29.1" customHeight="1">
      <c r="A14" s="298" t="s">
        <v>888</v>
      </c>
      <c r="B14" s="356"/>
      <c r="C14" s="356"/>
      <c r="D14" s="356"/>
      <c r="E14" s="356"/>
      <c r="F14" s="356"/>
      <c r="G14" s="356"/>
      <c r="H14" s="356"/>
      <c r="I14" s="356"/>
      <c r="J14" s="356"/>
      <c r="K14" s="356"/>
      <c r="L14" s="356"/>
    </row>
    <row r="15" spans="1:12" s="152" customFormat="1" ht="29.1" customHeight="1">
      <c r="A15" s="298" t="s">
        <v>889</v>
      </c>
      <c r="B15" s="356"/>
      <c r="C15" s="356"/>
      <c r="D15" s="356"/>
      <c r="E15" s="356"/>
      <c r="F15" s="356"/>
      <c r="G15" s="356"/>
      <c r="H15" s="356"/>
      <c r="I15" s="356"/>
      <c r="J15" s="356"/>
      <c r="K15" s="356"/>
      <c r="L15" s="356"/>
    </row>
    <row r="16" spans="1:12" s="152" customFormat="1" ht="29.1" customHeight="1">
      <c r="A16" s="298" t="s">
        <v>882</v>
      </c>
      <c r="B16" s="356"/>
      <c r="C16" s="356"/>
      <c r="D16" s="356"/>
      <c r="E16" s="356"/>
      <c r="F16" s="356"/>
      <c r="G16" s="356"/>
      <c r="H16" s="356"/>
      <c r="I16" s="356"/>
      <c r="J16" s="356"/>
      <c r="K16" s="356"/>
      <c r="L16" s="356"/>
    </row>
    <row r="17" spans="1:12" s="563" customFormat="1" ht="29.1" customHeight="1">
      <c r="A17" s="243" t="s">
        <v>883</v>
      </c>
      <c r="B17" s="359"/>
      <c r="C17" s="359"/>
      <c r="D17" s="359"/>
      <c r="E17" s="359"/>
      <c r="F17" s="359"/>
      <c r="G17" s="359"/>
      <c r="H17" s="359"/>
      <c r="I17" s="359"/>
      <c r="J17" s="359"/>
      <c r="K17" s="359"/>
      <c r="L17" s="359"/>
    </row>
    <row r="18" spans="1:12" s="563" customFormat="1" ht="29.1" customHeight="1">
      <c r="A18" s="243" t="s">
        <v>763</v>
      </c>
      <c r="B18" s="359"/>
      <c r="C18" s="359"/>
      <c r="D18" s="359"/>
      <c r="E18" s="359"/>
      <c r="F18" s="359"/>
      <c r="G18" s="359"/>
      <c r="H18" s="359"/>
      <c r="I18" s="359"/>
      <c r="J18" s="359"/>
      <c r="K18" s="359"/>
      <c r="L18" s="359"/>
    </row>
    <row r="19" spans="1:12" s="563" customFormat="1" ht="29.1" customHeight="1">
      <c r="A19" s="243" t="s">
        <v>530</v>
      </c>
      <c r="B19" s="359"/>
      <c r="C19" s="359"/>
      <c r="D19" s="359"/>
      <c r="E19" s="359"/>
      <c r="F19" s="359"/>
      <c r="G19" s="359"/>
      <c r="H19" s="359"/>
      <c r="I19" s="359"/>
      <c r="J19" s="359"/>
      <c r="K19" s="359"/>
      <c r="L19" s="359"/>
    </row>
    <row r="20" spans="1:12" s="152" customFormat="1" ht="29.1" customHeight="1">
      <c r="A20" s="77" t="s">
        <v>986</v>
      </c>
      <c r="B20" s="356"/>
      <c r="C20" s="356"/>
      <c r="D20" s="356"/>
      <c r="E20" s="356"/>
      <c r="F20" s="356"/>
      <c r="G20" s="356"/>
      <c r="H20" s="356"/>
      <c r="I20" s="356"/>
      <c r="J20" s="356"/>
      <c r="K20" s="356"/>
      <c r="L20" s="356"/>
    </row>
    <row r="21" spans="1:12" s="152" customFormat="1" ht="29.1" customHeight="1">
      <c r="A21" s="77" t="s">
        <v>531</v>
      </c>
      <c r="B21" s="356"/>
      <c r="C21" s="356"/>
      <c r="D21" s="356"/>
      <c r="E21" s="356"/>
      <c r="F21" s="356"/>
      <c r="G21" s="356"/>
      <c r="H21" s="356"/>
      <c r="I21" s="356"/>
      <c r="J21" s="356"/>
      <c r="K21" s="356"/>
      <c r="L21" s="356"/>
    </row>
    <row r="22" spans="1:12" s="152" customFormat="1" ht="29.1" customHeight="1">
      <c r="A22" s="77" t="s">
        <v>286</v>
      </c>
      <c r="B22" s="356"/>
      <c r="C22" s="356"/>
      <c r="D22" s="356"/>
      <c r="E22" s="356"/>
      <c r="F22" s="356"/>
      <c r="G22" s="356"/>
      <c r="H22" s="356"/>
      <c r="I22" s="356"/>
      <c r="J22" s="356"/>
      <c r="K22" s="356"/>
      <c r="L22" s="356"/>
    </row>
    <row r="23" spans="1:12" s="152" customFormat="1" ht="29.1" customHeight="1">
      <c r="A23" s="77" t="s">
        <v>1019</v>
      </c>
      <c r="B23" s="356"/>
      <c r="C23" s="356"/>
      <c r="D23" s="356"/>
      <c r="E23" s="356"/>
      <c r="F23" s="356"/>
      <c r="G23" s="356"/>
      <c r="H23" s="356"/>
      <c r="I23" s="356"/>
      <c r="J23" s="356"/>
      <c r="K23" s="356"/>
      <c r="L23" s="356"/>
    </row>
    <row r="24" spans="1:12" s="152" customFormat="1" ht="29.1" customHeight="1">
      <c r="A24" s="77" t="s">
        <v>988</v>
      </c>
      <c r="B24" s="356"/>
      <c r="C24" s="356"/>
      <c r="D24" s="356"/>
      <c r="E24" s="356"/>
      <c r="F24" s="356"/>
      <c r="G24" s="356"/>
      <c r="H24" s="356"/>
      <c r="I24" s="356"/>
      <c r="J24" s="356"/>
      <c r="K24" s="356"/>
      <c r="L24" s="356"/>
    </row>
    <row r="25" spans="1:12" s="563" customFormat="1" ht="29.1" customHeight="1">
      <c r="A25" s="243" t="s">
        <v>987</v>
      </c>
      <c r="B25" s="359"/>
      <c r="C25" s="359"/>
      <c r="D25" s="359"/>
      <c r="E25" s="359"/>
      <c r="F25" s="359"/>
      <c r="G25" s="359"/>
      <c r="H25" s="359"/>
      <c r="I25" s="359"/>
      <c r="J25" s="359"/>
      <c r="K25" s="359"/>
      <c r="L25" s="359"/>
    </row>
    <row r="26" spans="1:12" s="563" customFormat="1" ht="29.1" customHeight="1">
      <c r="A26" s="243" t="s">
        <v>1023</v>
      </c>
      <c r="B26" s="359"/>
      <c r="C26" s="359"/>
      <c r="D26" s="359"/>
      <c r="E26" s="359"/>
      <c r="F26" s="359"/>
      <c r="G26" s="359"/>
      <c r="H26" s="359"/>
      <c r="I26" s="359"/>
      <c r="J26" s="359"/>
      <c r="K26" s="359"/>
      <c r="L26" s="359"/>
    </row>
    <row r="27" spans="1:12" s="152" customFormat="1" ht="29.1" customHeight="1">
      <c r="A27" s="77"/>
      <c r="B27" s="356"/>
      <c r="C27" s="356"/>
      <c r="D27" s="356"/>
      <c r="E27" s="356"/>
      <c r="F27" s="356"/>
      <c r="G27" s="356"/>
      <c r="H27" s="356"/>
      <c r="I27" s="356"/>
      <c r="J27" s="356"/>
      <c r="K27" s="356"/>
      <c r="L27" s="356"/>
    </row>
    <row r="28" spans="1:12" s="152" customFormat="1" ht="29.1" customHeight="1">
      <c r="A28" s="77"/>
      <c r="B28" s="356"/>
      <c r="C28" s="356"/>
      <c r="D28" s="356"/>
      <c r="E28" s="356"/>
      <c r="F28" s="356"/>
      <c r="G28" s="356"/>
      <c r="H28" s="356"/>
      <c r="I28" s="356"/>
      <c r="J28" s="356"/>
      <c r="K28" s="356"/>
      <c r="L28" s="356"/>
    </row>
    <row r="29" spans="1:12" ht="29.1" customHeight="1">
      <c r="B29" s="57"/>
      <c r="C29" s="351" t="s">
        <v>139</v>
      </c>
      <c r="D29" s="68"/>
    </row>
    <row r="30" spans="1:12" ht="29.1" customHeight="1">
      <c r="B30" s="149"/>
      <c r="C30" s="351" t="s">
        <v>492</v>
      </c>
      <c r="D30" s="57"/>
    </row>
    <row r="31" spans="1:12" ht="29.1" customHeight="1">
      <c r="B31" s="149"/>
      <c r="C31" s="351"/>
      <c r="D31" s="351"/>
    </row>
    <row r="32" spans="1:12" s="152" customFormat="1" ht="27" customHeight="1">
      <c r="A32" s="876" t="s">
        <v>296</v>
      </c>
      <c r="B32" s="876"/>
      <c r="C32" s="876"/>
      <c r="D32" s="876"/>
      <c r="E32" s="876"/>
      <c r="F32" s="876"/>
      <c r="G32" s="876"/>
      <c r="H32" s="876"/>
      <c r="I32" s="876"/>
      <c r="J32" s="876"/>
      <c r="K32" s="876"/>
      <c r="L32" s="876"/>
    </row>
    <row r="33" spans="1:12" s="152" customFormat="1" ht="27" customHeight="1">
      <c r="A33" s="337"/>
      <c r="B33" s="337"/>
      <c r="C33" s="337"/>
      <c r="D33" s="337"/>
      <c r="E33" s="337"/>
      <c r="F33" s="337"/>
      <c r="G33" s="460"/>
      <c r="H33" s="337"/>
      <c r="I33" s="337"/>
      <c r="J33" s="337"/>
      <c r="K33" s="337"/>
      <c r="L33" s="337"/>
    </row>
    <row r="34" spans="1:12" s="152" customFormat="1" ht="27" customHeight="1">
      <c r="A34" s="279" t="s">
        <v>716</v>
      </c>
      <c r="B34" s="77"/>
      <c r="C34" s="279"/>
      <c r="D34" s="619"/>
      <c r="E34" s="279"/>
      <c r="F34" s="620"/>
      <c r="G34" s="620"/>
      <c r="H34" s="279"/>
      <c r="I34" s="620"/>
      <c r="J34" s="621"/>
      <c r="K34" s="621"/>
      <c r="L34" s="320"/>
    </row>
    <row r="35" spans="1:12" s="152" customFormat="1" ht="27" customHeight="1">
      <c r="A35" s="77" t="s">
        <v>993</v>
      </c>
      <c r="B35" s="77"/>
      <c r="C35" s="279"/>
      <c r="D35" s="619"/>
      <c r="E35" s="279"/>
      <c r="F35" s="620"/>
      <c r="G35" s="620"/>
      <c r="H35" s="279"/>
      <c r="I35" s="620"/>
      <c r="J35" s="621"/>
      <c r="K35" s="621"/>
      <c r="L35" s="320"/>
    </row>
    <row r="36" spans="1:12" s="152" customFormat="1" ht="27" customHeight="1">
      <c r="A36" s="279" t="s">
        <v>989</v>
      </c>
      <c r="B36" s="77"/>
      <c r="C36" s="279"/>
      <c r="D36" s="619"/>
      <c r="E36" s="279"/>
      <c r="F36" s="620"/>
      <c r="G36" s="620"/>
      <c r="H36" s="279"/>
      <c r="I36" s="620"/>
      <c r="J36" s="621"/>
      <c r="K36" s="621"/>
      <c r="L36" s="320"/>
    </row>
    <row r="37" spans="1:12" s="152" customFormat="1" ht="27" customHeight="1">
      <c r="A37" s="279" t="s">
        <v>577</v>
      </c>
      <c r="B37" s="77"/>
      <c r="C37" s="279"/>
      <c r="D37" s="817"/>
      <c r="E37" s="623"/>
      <c r="F37" s="818"/>
      <c r="G37" s="620"/>
      <c r="H37" s="279"/>
      <c r="I37" s="620"/>
      <c r="J37" s="621"/>
      <c r="K37" s="621"/>
      <c r="L37" s="320"/>
    </row>
    <row r="38" spans="1:12" s="152" customFormat="1" ht="27" customHeight="1">
      <c r="A38" s="77" t="s">
        <v>992</v>
      </c>
      <c r="B38" s="77"/>
      <c r="C38" s="279"/>
      <c r="D38" s="619"/>
      <c r="E38" s="279"/>
      <c r="F38" s="620"/>
      <c r="G38" s="620"/>
      <c r="H38" s="279"/>
      <c r="I38" s="620"/>
      <c r="J38" s="621"/>
      <c r="K38" s="621"/>
      <c r="L38" s="320"/>
    </row>
    <row r="39" spans="1:12" s="152" customFormat="1" ht="27" customHeight="1">
      <c r="A39" s="279" t="s">
        <v>990</v>
      </c>
      <c r="B39" s="77"/>
      <c r="C39" s="279"/>
      <c r="D39" s="619"/>
      <c r="E39" s="279"/>
      <c r="F39" s="620"/>
      <c r="G39" s="620"/>
      <c r="H39" s="279"/>
      <c r="I39" s="620"/>
      <c r="J39" s="621"/>
      <c r="K39" s="621"/>
      <c r="L39" s="320"/>
    </row>
    <row r="40" spans="1:12" s="152" customFormat="1" ht="27" customHeight="1">
      <c r="A40" s="279" t="s">
        <v>991</v>
      </c>
      <c r="B40" s="77"/>
      <c r="C40" s="279"/>
      <c r="D40" s="619"/>
      <c r="E40" s="279"/>
      <c r="F40" s="620"/>
      <c r="G40" s="620"/>
      <c r="H40" s="279"/>
      <c r="I40" s="620"/>
      <c r="J40" s="621"/>
      <c r="K40" s="621"/>
      <c r="L40" s="320"/>
    </row>
    <row r="41" spans="1:12" s="152" customFormat="1" ht="27" customHeight="1">
      <c r="A41" s="279" t="s">
        <v>578</v>
      </c>
      <c r="B41" s="77"/>
      <c r="C41" s="279"/>
      <c r="D41" s="619"/>
      <c r="E41" s="279"/>
      <c r="F41" s="620"/>
      <c r="G41" s="620"/>
      <c r="H41" s="279"/>
      <c r="I41" s="620"/>
      <c r="J41" s="621"/>
      <c r="K41" s="621"/>
      <c r="L41" s="320"/>
    </row>
    <row r="42" spans="1:12" s="152" customFormat="1" ht="27" customHeight="1">
      <c r="A42" s="622" t="s">
        <v>994</v>
      </c>
      <c r="B42" s="77"/>
      <c r="C42" s="279"/>
      <c r="D42" s="619"/>
      <c r="E42" s="279"/>
      <c r="F42" s="620"/>
      <c r="G42" s="620"/>
      <c r="H42" s="279"/>
      <c r="I42" s="620"/>
      <c r="J42" s="621"/>
      <c r="K42" s="621"/>
      <c r="L42" s="320"/>
    </row>
    <row r="43" spans="1:12" s="152" customFormat="1" ht="27" customHeight="1">
      <c r="A43" s="622" t="s">
        <v>998</v>
      </c>
      <c r="B43" s="77"/>
      <c r="C43" s="279"/>
      <c r="D43" s="619"/>
      <c r="E43" s="279"/>
      <c r="F43" s="620"/>
      <c r="G43" s="620"/>
      <c r="H43" s="279"/>
      <c r="I43" s="620"/>
      <c r="J43" s="621"/>
      <c r="K43" s="621"/>
      <c r="L43" s="320"/>
    </row>
    <row r="44" spans="1:12" s="152" customFormat="1" ht="27" customHeight="1">
      <c r="A44" s="319" t="s">
        <v>999</v>
      </c>
      <c r="B44" s="77"/>
      <c r="C44" s="279"/>
      <c r="D44" s="619"/>
      <c r="E44" s="279"/>
      <c r="F44" s="620"/>
      <c r="G44" s="620"/>
      <c r="H44" s="279"/>
      <c r="I44" s="620"/>
      <c r="J44" s="621"/>
      <c r="K44" s="621"/>
      <c r="L44" s="320"/>
    </row>
    <row r="45" spans="1:12" s="152" customFormat="1" ht="27" customHeight="1">
      <c r="A45" s="319" t="s">
        <v>1000</v>
      </c>
      <c r="B45" s="77"/>
      <c r="C45" s="279"/>
      <c r="D45" s="619"/>
      <c r="E45" s="279"/>
      <c r="F45" s="620"/>
      <c r="G45" s="620"/>
      <c r="H45" s="279"/>
      <c r="I45" s="620"/>
      <c r="J45" s="621"/>
      <c r="K45" s="621"/>
      <c r="L45" s="320"/>
    </row>
    <row r="46" spans="1:12" s="152" customFormat="1" ht="27" customHeight="1">
      <c r="A46" s="319" t="s">
        <v>995</v>
      </c>
      <c r="B46" s="77"/>
      <c r="C46" s="279"/>
      <c r="D46" s="619"/>
      <c r="E46" s="279"/>
      <c r="F46" s="620"/>
      <c r="G46" s="620"/>
      <c r="H46" s="279"/>
      <c r="I46" s="620"/>
      <c r="J46" s="621"/>
      <c r="K46" s="621"/>
      <c r="L46" s="320"/>
    </row>
    <row r="47" spans="1:12" s="152" customFormat="1" ht="27" customHeight="1">
      <c r="A47" s="77" t="s">
        <v>996</v>
      </c>
      <c r="B47" s="77"/>
      <c r="C47" s="279"/>
      <c r="D47" s="619"/>
      <c r="E47" s="279"/>
      <c r="F47" s="620"/>
      <c r="G47" s="620"/>
      <c r="H47" s="279"/>
      <c r="I47" s="620"/>
      <c r="J47" s="621"/>
      <c r="K47" s="621"/>
      <c r="L47" s="320"/>
    </row>
    <row r="48" spans="1:12" s="152" customFormat="1" ht="27" customHeight="1">
      <c r="A48" s="623" t="s">
        <v>1001</v>
      </c>
      <c r="B48" s="77"/>
      <c r="C48" s="279"/>
      <c r="D48" s="619"/>
      <c r="E48" s="279"/>
      <c r="F48" s="620"/>
      <c r="G48" s="620"/>
      <c r="H48" s="279"/>
      <c r="I48" s="620"/>
      <c r="J48" s="621"/>
      <c r="K48" s="621"/>
      <c r="L48" s="320"/>
    </row>
    <row r="49" spans="1:12" s="152" customFormat="1" ht="27" customHeight="1">
      <c r="A49" s="623" t="s">
        <v>1002</v>
      </c>
      <c r="B49" s="77"/>
      <c r="C49" s="279"/>
      <c r="D49" s="619"/>
      <c r="E49" s="279"/>
      <c r="F49" s="620"/>
      <c r="G49" s="620"/>
      <c r="H49" s="279"/>
      <c r="I49" s="620"/>
      <c r="J49" s="621"/>
      <c r="K49" s="621"/>
      <c r="L49" s="320"/>
    </row>
    <row r="50" spans="1:12" s="152" customFormat="1" ht="27" customHeight="1">
      <c r="A50" s="623" t="s">
        <v>1003</v>
      </c>
      <c r="B50" s="77"/>
      <c r="C50" s="279"/>
      <c r="D50" s="619"/>
      <c r="E50" s="279"/>
      <c r="F50" s="620"/>
      <c r="G50" s="620"/>
      <c r="H50" s="279"/>
      <c r="I50" s="620"/>
      <c r="J50" s="621"/>
      <c r="K50" s="621"/>
      <c r="L50" s="320"/>
    </row>
    <row r="51" spans="1:12" s="152" customFormat="1" ht="27" customHeight="1">
      <c r="A51" s="279" t="s">
        <v>997</v>
      </c>
      <c r="B51" s="77"/>
      <c r="C51" s="279"/>
      <c r="D51" s="624"/>
      <c r="E51" s="280"/>
      <c r="F51" s="625"/>
      <c r="G51" s="625"/>
      <c r="H51" s="280"/>
      <c r="I51" s="625"/>
      <c r="J51" s="281"/>
      <c r="K51" s="281"/>
      <c r="L51" s="282"/>
    </row>
    <row r="52" spans="1:12" s="152" customFormat="1" ht="27" customHeight="1">
      <c r="A52" s="279" t="s">
        <v>1004</v>
      </c>
      <c r="B52" s="283"/>
      <c r="C52" s="360"/>
      <c r="D52" s="381"/>
      <c r="E52" s="360"/>
      <c r="F52" s="380"/>
      <c r="G52" s="380"/>
      <c r="H52" s="360"/>
      <c r="I52" s="380"/>
      <c r="J52" s="284"/>
      <c r="K52" s="284"/>
      <c r="L52" s="359"/>
    </row>
    <row r="53" spans="1:12" s="152" customFormat="1" ht="27" customHeight="1">
      <c r="A53" s="279" t="s">
        <v>579</v>
      </c>
      <c r="B53" s="509"/>
      <c r="C53" s="509"/>
      <c r="D53" s="509"/>
      <c r="E53" s="509"/>
      <c r="F53" s="509"/>
      <c r="G53" s="509"/>
      <c r="H53" s="509"/>
      <c r="I53" s="509"/>
      <c r="J53" s="509"/>
      <c r="K53" s="509"/>
      <c r="L53" s="320"/>
    </row>
    <row r="54" spans="1:12" s="152" customFormat="1" ht="27" customHeight="1">
      <c r="A54" s="279" t="s">
        <v>717</v>
      </c>
      <c r="B54" s="509"/>
      <c r="C54" s="509"/>
      <c r="D54" s="509"/>
      <c r="E54" s="509"/>
      <c r="F54" s="509"/>
      <c r="G54" s="509"/>
      <c r="H54" s="509"/>
      <c r="I54" s="509"/>
      <c r="J54" s="509"/>
      <c r="K54" s="509"/>
      <c r="L54" s="320"/>
    </row>
    <row r="55" spans="1:12" s="152" customFormat="1" ht="27" customHeight="1">
      <c r="A55" s="279" t="s">
        <v>1005</v>
      </c>
      <c r="B55" s="509"/>
      <c r="C55" s="509"/>
      <c r="D55" s="509"/>
      <c r="E55" s="509"/>
      <c r="F55" s="509"/>
      <c r="G55" s="509"/>
      <c r="H55" s="509"/>
      <c r="I55" s="509"/>
      <c r="J55" s="509"/>
      <c r="K55" s="509"/>
      <c r="L55" s="320"/>
    </row>
    <row r="56" spans="1:12" s="152" customFormat="1" ht="27" customHeight="1">
      <c r="A56" s="279" t="s">
        <v>1006</v>
      </c>
      <c r="B56" s="509"/>
      <c r="C56" s="509"/>
      <c r="D56" s="509"/>
      <c r="E56" s="509"/>
      <c r="F56" s="509"/>
      <c r="G56" s="509"/>
      <c r="H56" s="509"/>
      <c r="I56" s="509"/>
      <c r="J56" s="509"/>
      <c r="K56" s="509"/>
      <c r="L56" s="320"/>
    </row>
    <row r="57" spans="1:12" s="152" customFormat="1" ht="27" customHeight="1">
      <c r="A57" s="279" t="s">
        <v>580</v>
      </c>
      <c r="B57" s="509"/>
      <c r="C57" s="509"/>
      <c r="D57" s="509"/>
      <c r="E57" s="509"/>
      <c r="F57" s="509"/>
      <c r="G57" s="509"/>
      <c r="H57" s="509"/>
      <c r="I57" s="509"/>
      <c r="J57" s="509"/>
      <c r="K57" s="509"/>
      <c r="L57" s="320"/>
    </row>
    <row r="58" spans="1:12" s="152" customFormat="1" ht="27" customHeight="1">
      <c r="A58" s="279" t="s">
        <v>1007</v>
      </c>
      <c r="B58" s="509"/>
      <c r="C58" s="509"/>
      <c r="D58" s="509"/>
      <c r="E58" s="509"/>
      <c r="F58" s="509"/>
      <c r="G58" s="509"/>
      <c r="H58" s="509"/>
      <c r="I58" s="509"/>
      <c r="J58" s="509"/>
      <c r="K58" s="509"/>
      <c r="L58" s="320"/>
    </row>
    <row r="59" spans="1:12" s="152" customFormat="1" ht="27" customHeight="1">
      <c r="A59" s="279" t="s">
        <v>581</v>
      </c>
      <c r="B59" s="509"/>
      <c r="C59" s="509"/>
      <c r="D59" s="509"/>
      <c r="E59" s="509"/>
      <c r="F59" s="509"/>
      <c r="G59" s="509"/>
      <c r="H59" s="509"/>
      <c r="I59" s="509"/>
      <c r="J59" s="509"/>
      <c r="K59" s="509"/>
      <c r="L59" s="320"/>
    </row>
    <row r="60" spans="1:12" s="152" customFormat="1" ht="27" customHeight="1">
      <c r="A60" s="420"/>
      <c r="B60" s="420"/>
      <c r="C60" s="420"/>
      <c r="D60" s="420"/>
      <c r="E60" s="420"/>
      <c r="F60" s="420"/>
      <c r="G60" s="460"/>
      <c r="H60" s="420"/>
      <c r="I60" s="420"/>
      <c r="J60" s="420"/>
      <c r="K60" s="420"/>
      <c r="L60" s="420"/>
    </row>
    <row r="61" spans="1:12" s="152" customFormat="1" ht="27" customHeight="1">
      <c r="A61" s="618"/>
      <c r="B61" s="618"/>
      <c r="C61" s="618"/>
      <c r="D61" s="618"/>
      <c r="E61" s="618"/>
      <c r="F61" s="618"/>
      <c r="G61" s="618"/>
      <c r="H61" s="618"/>
      <c r="I61" s="618"/>
      <c r="J61" s="618"/>
      <c r="K61" s="618"/>
      <c r="L61" s="618"/>
    </row>
    <row r="62" spans="1:12" ht="27" customHeight="1">
      <c r="B62" s="351"/>
      <c r="C62" s="351" t="s">
        <v>139</v>
      </c>
      <c r="D62" s="68"/>
    </row>
    <row r="63" spans="1:12" ht="27" customHeight="1">
      <c r="B63" s="149"/>
      <c r="C63" s="351" t="s">
        <v>492</v>
      </c>
      <c r="D63" s="351"/>
    </row>
    <row r="64" spans="1:12" ht="27" customHeight="1">
      <c r="B64" s="149"/>
      <c r="C64" s="351"/>
      <c r="D64" s="351"/>
    </row>
    <row r="65" spans="1:12" s="152" customFormat="1" ht="21.95" customHeight="1">
      <c r="A65" s="876" t="s">
        <v>310</v>
      </c>
      <c r="B65" s="876"/>
      <c r="C65" s="876"/>
      <c r="D65" s="876"/>
      <c r="E65" s="876"/>
      <c r="F65" s="876"/>
      <c r="G65" s="876"/>
      <c r="H65" s="876"/>
      <c r="I65" s="876"/>
      <c r="J65" s="876"/>
      <c r="K65" s="876"/>
      <c r="L65" s="876"/>
    </row>
    <row r="66" spans="1:12" s="152" customFormat="1" ht="21.95" customHeight="1">
      <c r="A66" s="618"/>
      <c r="B66" s="618"/>
      <c r="C66" s="618"/>
      <c r="D66" s="618"/>
      <c r="E66" s="618"/>
      <c r="F66" s="618"/>
      <c r="G66" s="618"/>
      <c r="H66" s="618"/>
      <c r="I66" s="618"/>
      <c r="J66" s="618"/>
      <c r="K66" s="618"/>
      <c r="L66" s="618"/>
    </row>
    <row r="67" spans="1:12" s="152" customFormat="1" ht="21.95" customHeight="1">
      <c r="A67" s="191" t="s">
        <v>718</v>
      </c>
      <c r="B67" s="618"/>
      <c r="C67" s="618"/>
      <c r="D67" s="618"/>
      <c r="E67" s="618"/>
      <c r="F67" s="618"/>
      <c r="G67" s="618"/>
      <c r="H67" s="618"/>
      <c r="I67" s="618"/>
      <c r="J67" s="618"/>
      <c r="K67" s="618"/>
      <c r="L67" s="618"/>
    </row>
    <row r="68" spans="1:12" s="152" customFormat="1" ht="21.95" customHeight="1">
      <c r="A68" s="191" t="s">
        <v>1008</v>
      </c>
      <c r="B68" s="618"/>
      <c r="C68" s="618"/>
      <c r="D68" s="618"/>
      <c r="E68" s="618"/>
      <c r="F68" s="618"/>
      <c r="G68" s="618"/>
      <c r="H68" s="618"/>
      <c r="I68" s="618"/>
      <c r="J68" s="618"/>
      <c r="K68" s="618"/>
      <c r="L68" s="618"/>
    </row>
    <row r="69" spans="1:12" s="152" customFormat="1" ht="21.95" customHeight="1">
      <c r="A69" s="191" t="s">
        <v>313</v>
      </c>
      <c r="B69" s="621"/>
      <c r="C69" s="191"/>
      <c r="D69" s="191"/>
      <c r="E69" s="191"/>
      <c r="F69" s="191"/>
      <c r="G69" s="191"/>
      <c r="H69" s="192"/>
      <c r="I69" s="192"/>
      <c r="J69" s="192"/>
      <c r="K69" s="191"/>
      <c r="L69" s="191"/>
    </row>
    <row r="70" spans="1:12" s="152" customFormat="1" ht="21.95" customHeight="1">
      <c r="A70" s="191" t="s">
        <v>719</v>
      </c>
      <c r="B70" s="615"/>
      <c r="C70" s="615"/>
      <c r="D70" s="615"/>
      <c r="E70" s="615"/>
      <c r="F70" s="615"/>
      <c r="G70" s="615"/>
      <c r="H70" s="615"/>
      <c r="I70" s="615"/>
      <c r="J70" s="615"/>
      <c r="K70" s="615"/>
      <c r="L70" s="615"/>
    </row>
    <row r="71" spans="1:12" s="152" customFormat="1" ht="21.95" customHeight="1">
      <c r="A71" s="191" t="s">
        <v>895</v>
      </c>
      <c r="B71" s="105"/>
      <c r="C71" s="105"/>
      <c r="D71" s="105"/>
      <c r="E71" s="105"/>
      <c r="F71" s="105"/>
      <c r="G71" s="105"/>
      <c r="H71" s="105"/>
      <c r="I71" s="251"/>
      <c r="J71" s="251"/>
      <c r="K71" s="251"/>
      <c r="L71" s="105"/>
    </row>
    <row r="72" spans="1:12" s="152" customFormat="1" ht="21.95" customHeight="1">
      <c r="A72" s="191"/>
      <c r="B72" s="191"/>
      <c r="C72" s="191"/>
      <c r="D72" s="191"/>
      <c r="E72" s="8"/>
      <c r="F72" s="8"/>
      <c r="G72" s="352"/>
      <c r="H72" s="8"/>
      <c r="I72" s="8"/>
      <c r="J72" s="73"/>
      <c r="K72" s="73"/>
      <c r="L72" s="230" t="s">
        <v>127</v>
      </c>
    </row>
    <row r="73" spans="1:12" s="152" customFormat="1" ht="21.95" customHeight="1">
      <c r="A73" s="191"/>
      <c r="B73" s="191"/>
      <c r="C73" s="191"/>
      <c r="D73" s="191"/>
      <c r="E73" s="191"/>
      <c r="F73" s="881" t="s">
        <v>23</v>
      </c>
      <c r="G73" s="881"/>
      <c r="H73" s="881"/>
      <c r="I73" s="78"/>
      <c r="J73" s="882" t="s">
        <v>31</v>
      </c>
      <c r="K73" s="882"/>
      <c r="L73" s="882"/>
    </row>
    <row r="74" spans="1:12" s="152" customFormat="1" ht="21.95" customHeight="1">
      <c r="A74" s="191"/>
      <c r="B74" s="191"/>
      <c r="C74" s="191"/>
      <c r="D74" s="191"/>
      <c r="E74" s="191"/>
      <c r="F74" s="452" t="s">
        <v>592</v>
      </c>
      <c r="G74" s="452"/>
      <c r="H74" s="452" t="s">
        <v>371</v>
      </c>
      <c r="I74" s="248"/>
      <c r="J74" s="452" t="s">
        <v>592</v>
      </c>
      <c r="K74" s="452"/>
      <c r="L74" s="452" t="s">
        <v>371</v>
      </c>
    </row>
    <row r="75" spans="1:12" s="152" customFormat="1" ht="21.95" customHeight="1">
      <c r="A75" s="191"/>
      <c r="B75" s="191" t="s">
        <v>160</v>
      </c>
      <c r="C75" s="191"/>
      <c r="D75" s="191"/>
      <c r="E75" s="191"/>
      <c r="F75" s="290">
        <v>1.23</v>
      </c>
      <c r="G75" s="290"/>
      <c r="H75" s="290">
        <f>3016338491.46/2039964015.26</f>
        <v>1.4786233820284118</v>
      </c>
      <c r="I75" s="290"/>
      <c r="J75" s="290">
        <v>1.2</v>
      </c>
      <c r="K75" s="290"/>
      <c r="L75" s="290">
        <v>1.68</v>
      </c>
    </row>
    <row r="76" spans="1:12" s="563" customFormat="1" ht="21.95" customHeight="1">
      <c r="A76" s="819" t="s">
        <v>890</v>
      </c>
      <c r="B76" s="150"/>
      <c r="C76" s="150"/>
      <c r="D76" s="150"/>
      <c r="E76" s="168"/>
      <c r="F76" s="168"/>
      <c r="G76" s="168"/>
      <c r="H76" s="168"/>
      <c r="I76" s="168"/>
      <c r="J76" s="422"/>
      <c r="K76" s="422"/>
      <c r="L76" s="230"/>
    </row>
    <row r="77" spans="1:12" s="563" customFormat="1" ht="21.95" customHeight="1">
      <c r="A77" s="819" t="s">
        <v>896</v>
      </c>
      <c r="B77" s="647"/>
      <c r="C77" s="647"/>
      <c r="D77" s="647"/>
      <c r="E77" s="647"/>
      <c r="F77" s="647"/>
      <c r="G77" s="647"/>
      <c r="H77" s="564"/>
      <c r="I77" s="647"/>
      <c r="J77" s="564"/>
      <c r="K77" s="373"/>
      <c r="L77" s="564"/>
    </row>
    <row r="78" spans="1:12" s="563" customFormat="1" ht="21.95" customHeight="1">
      <c r="A78" s="647" t="s">
        <v>897</v>
      </c>
      <c r="B78" s="647"/>
      <c r="C78" s="647"/>
      <c r="D78" s="647"/>
      <c r="E78" s="647"/>
      <c r="F78" s="647"/>
      <c r="G78" s="647"/>
      <c r="H78" s="564"/>
      <c r="I78" s="647"/>
      <c r="J78" s="564"/>
      <c r="K78" s="373"/>
      <c r="L78" s="564"/>
    </row>
    <row r="79" spans="1:12" s="152" customFormat="1" ht="21.95" customHeight="1">
      <c r="A79" s="643"/>
      <c r="B79" s="643"/>
      <c r="C79" s="643"/>
      <c r="D79" s="643"/>
      <c r="E79" s="643"/>
      <c r="F79" s="644"/>
      <c r="G79" s="644"/>
      <c r="H79" s="564"/>
      <c r="I79" s="644"/>
      <c r="J79" s="564"/>
      <c r="K79" s="373"/>
      <c r="L79" s="230" t="s">
        <v>127</v>
      </c>
    </row>
    <row r="80" spans="1:12" s="152" customFormat="1" ht="21.95" customHeight="1">
      <c r="A80" s="643"/>
      <c r="B80" s="643"/>
      <c r="C80" s="643"/>
      <c r="D80" s="643"/>
      <c r="E80" s="643"/>
      <c r="F80" s="881" t="s">
        <v>23</v>
      </c>
      <c r="G80" s="881"/>
      <c r="H80" s="881"/>
      <c r="I80" s="644"/>
      <c r="J80" s="882" t="s">
        <v>31</v>
      </c>
      <c r="K80" s="882"/>
      <c r="L80" s="882"/>
    </row>
    <row r="81" spans="1:12" s="152" customFormat="1" ht="21.95" customHeight="1">
      <c r="A81" s="643"/>
      <c r="B81" s="643"/>
      <c r="C81" s="643"/>
      <c r="D81" s="643"/>
      <c r="E81" s="643"/>
      <c r="F81" s="641" t="s">
        <v>734</v>
      </c>
      <c r="G81" s="639"/>
      <c r="H81" s="636" t="s">
        <v>735</v>
      </c>
      <c r="I81" s="644"/>
      <c r="J81" s="637" t="str">
        <f>+F81</f>
        <v>2560</v>
      </c>
      <c r="K81" s="638"/>
      <c r="L81" s="637" t="str">
        <f>+H81</f>
        <v>2559</v>
      </c>
    </row>
    <row r="82" spans="1:12" s="152" customFormat="1" ht="21.95" customHeight="1">
      <c r="A82" s="647" t="s">
        <v>894</v>
      </c>
      <c r="C82" s="643"/>
      <c r="D82" s="643"/>
      <c r="E82" s="643"/>
      <c r="F82" s="644"/>
      <c r="G82" s="644"/>
      <c r="H82" s="564"/>
      <c r="I82" s="644"/>
      <c r="J82" s="564"/>
      <c r="K82" s="373"/>
      <c r="L82" s="564"/>
    </row>
    <row r="83" spans="1:12" s="152" customFormat="1" ht="21.95" customHeight="1">
      <c r="A83" s="647" t="s">
        <v>737</v>
      </c>
      <c r="C83" s="643"/>
      <c r="D83" s="643"/>
      <c r="E83" s="643"/>
      <c r="F83" s="644"/>
      <c r="G83" s="644"/>
      <c r="H83" s="564"/>
      <c r="I83" s="644"/>
      <c r="J83" s="564"/>
      <c r="K83" s="373"/>
      <c r="L83" s="564"/>
    </row>
    <row r="84" spans="1:12" s="152" customFormat="1" ht="21.95" customHeight="1">
      <c r="A84" s="647" t="s">
        <v>738</v>
      </c>
      <c r="C84" s="643"/>
      <c r="D84" s="643"/>
      <c r="E84" s="643"/>
      <c r="F84" s="666">
        <v>345146076.62</v>
      </c>
      <c r="G84" s="644"/>
      <c r="H84" s="564">
        <v>67760803.870000005</v>
      </c>
      <c r="I84" s="644"/>
      <c r="J84" s="564">
        <v>0</v>
      </c>
      <c r="K84" s="373"/>
      <c r="L84" s="564">
        <v>0</v>
      </c>
    </row>
    <row r="85" spans="1:12" s="152" customFormat="1" ht="21.95" customHeight="1">
      <c r="A85" s="647" t="s">
        <v>739</v>
      </c>
      <c r="C85" s="643"/>
      <c r="D85" s="643"/>
      <c r="E85" s="643"/>
      <c r="F85" s="666">
        <v>1921247.65</v>
      </c>
      <c r="G85" s="644"/>
      <c r="H85" s="564">
        <v>1296478.97</v>
      </c>
      <c r="I85" s="644"/>
      <c r="J85" s="564">
        <v>0</v>
      </c>
      <c r="K85" s="373"/>
      <c r="L85" s="564">
        <v>0</v>
      </c>
    </row>
    <row r="86" spans="1:12" s="152" customFormat="1" ht="21.95" customHeight="1">
      <c r="A86" s="647" t="s">
        <v>740</v>
      </c>
      <c r="C86" s="643"/>
      <c r="D86" s="643"/>
      <c r="E86" s="643"/>
      <c r="F86" s="666">
        <v>646608.35</v>
      </c>
      <c r="G86" s="644"/>
      <c r="H86" s="564">
        <v>327072.88</v>
      </c>
      <c r="I86" s="644"/>
      <c r="J86" s="564">
        <v>0</v>
      </c>
      <c r="K86" s="373"/>
      <c r="L86" s="564">
        <v>0</v>
      </c>
    </row>
    <row r="87" spans="1:12" s="152" customFormat="1" ht="21.95" customHeight="1">
      <c r="A87" s="647" t="s">
        <v>791</v>
      </c>
      <c r="C87" s="647"/>
      <c r="D87" s="647"/>
      <c r="E87" s="647"/>
      <c r="F87" s="564">
        <v>0</v>
      </c>
      <c r="G87" s="647"/>
      <c r="H87" s="564">
        <v>0</v>
      </c>
      <c r="I87" s="647"/>
      <c r="J87" s="564">
        <v>299999998</v>
      </c>
      <c r="K87" s="373"/>
      <c r="L87" s="564">
        <v>0</v>
      </c>
    </row>
    <row r="88" spans="1:12" s="152" customFormat="1" ht="21.95" customHeight="1">
      <c r="A88" s="647" t="s">
        <v>741</v>
      </c>
      <c r="C88" s="643"/>
      <c r="D88" s="643"/>
      <c r="E88" s="643"/>
      <c r="F88" s="640">
        <f>SUM(F84:F87)</f>
        <v>347713932.62</v>
      </c>
      <c r="G88" s="644"/>
      <c r="H88" s="640">
        <f>SUM(H84:H87)</f>
        <v>69384355.719999999</v>
      </c>
      <c r="I88" s="644"/>
      <c r="J88" s="640">
        <f>SUM(J84:J87)</f>
        <v>299999998</v>
      </c>
      <c r="K88" s="373"/>
      <c r="L88" s="640">
        <f>SUM(L84:L87)</f>
        <v>0</v>
      </c>
    </row>
    <row r="89" spans="1:12" s="152" customFormat="1" ht="21.95" customHeight="1">
      <c r="A89" s="647" t="s">
        <v>742</v>
      </c>
      <c r="C89" s="645"/>
      <c r="D89" s="643"/>
      <c r="E89" s="643"/>
      <c r="F89" s="644"/>
      <c r="G89" s="644"/>
      <c r="H89" s="564"/>
      <c r="I89" s="644"/>
      <c r="J89" s="564"/>
      <c r="K89" s="373"/>
      <c r="L89" s="564"/>
    </row>
    <row r="90" spans="1:12" s="152" customFormat="1" ht="21.95" customHeight="1">
      <c r="A90" s="647" t="s">
        <v>743</v>
      </c>
      <c r="C90" s="645"/>
      <c r="D90" s="643"/>
      <c r="E90" s="643"/>
      <c r="F90" s="666">
        <v>190215068.91</v>
      </c>
      <c r="G90" s="644"/>
      <c r="H90" s="564">
        <v>41964191.740000002</v>
      </c>
      <c r="I90" s="644"/>
      <c r="J90" s="564">
        <v>0</v>
      </c>
      <c r="K90" s="373"/>
      <c r="L90" s="564">
        <v>0</v>
      </c>
    </row>
    <row r="91" spans="1:12" s="152" customFormat="1" ht="21.95" customHeight="1">
      <c r="A91" s="647" t="s">
        <v>744</v>
      </c>
      <c r="C91" s="645"/>
      <c r="D91" s="643"/>
      <c r="E91" s="643"/>
      <c r="F91" s="666">
        <v>1236218</v>
      </c>
      <c r="G91" s="644"/>
      <c r="H91" s="564">
        <v>1419558</v>
      </c>
      <c r="I91" s="644"/>
      <c r="J91" s="564">
        <v>0</v>
      </c>
      <c r="K91" s="373"/>
      <c r="L91" s="564">
        <v>0</v>
      </c>
    </row>
    <row r="92" spans="1:12" s="152" customFormat="1" ht="21.95" customHeight="1">
      <c r="A92" s="647" t="s">
        <v>45</v>
      </c>
      <c r="C92" s="645"/>
      <c r="D92" s="643"/>
      <c r="E92" s="643"/>
      <c r="F92" s="666">
        <v>21703811.32</v>
      </c>
      <c r="G92" s="644"/>
      <c r="H92" s="564">
        <v>14816573.609999999</v>
      </c>
      <c r="I92" s="644"/>
      <c r="J92" s="564">
        <v>0</v>
      </c>
      <c r="K92" s="373"/>
      <c r="L92" s="564">
        <v>0</v>
      </c>
    </row>
    <row r="93" spans="1:12" s="152" customFormat="1" ht="21.95" customHeight="1">
      <c r="A93" s="647" t="s">
        <v>46</v>
      </c>
      <c r="C93" s="645"/>
      <c r="D93" s="643"/>
      <c r="E93" s="643"/>
      <c r="F93" s="666">
        <v>9928550.1999999993</v>
      </c>
      <c r="G93" s="644"/>
      <c r="H93" s="564">
        <v>8781004.6300000008</v>
      </c>
      <c r="I93" s="644"/>
      <c r="J93" s="564">
        <v>0</v>
      </c>
      <c r="K93" s="373"/>
      <c r="L93" s="564">
        <v>0</v>
      </c>
    </row>
    <row r="94" spans="1:12" s="152" customFormat="1" ht="21.95" customHeight="1">
      <c r="A94" s="647" t="s">
        <v>745</v>
      </c>
      <c r="C94" s="645"/>
      <c r="D94" s="643"/>
      <c r="E94" s="643"/>
      <c r="F94" s="864">
        <v>160535.34</v>
      </c>
      <c r="G94" s="644"/>
      <c r="H94" s="864">
        <v>1049600.67</v>
      </c>
      <c r="I94" s="644"/>
      <c r="J94" s="564">
        <v>0</v>
      </c>
      <c r="K94" s="373"/>
      <c r="L94" s="564">
        <v>0</v>
      </c>
    </row>
    <row r="95" spans="1:12" s="152" customFormat="1" ht="21.95" customHeight="1">
      <c r="A95" s="647" t="s">
        <v>747</v>
      </c>
      <c r="C95" s="647"/>
      <c r="D95" s="647"/>
      <c r="E95" s="647"/>
      <c r="F95" s="666">
        <f>SUM(F90:F94)</f>
        <v>223244183.76999998</v>
      </c>
      <c r="G95" s="647"/>
      <c r="H95" s="666">
        <f>SUM(H90:H94)</f>
        <v>68030928.650000006</v>
      </c>
      <c r="I95" s="647"/>
      <c r="J95" s="865">
        <f>SUM(J90:J94)</f>
        <v>0</v>
      </c>
      <c r="K95" s="373"/>
      <c r="L95" s="865">
        <f>SUM(L90:L94)</f>
        <v>0</v>
      </c>
    </row>
    <row r="96" spans="1:12" s="152" customFormat="1" ht="21.95" customHeight="1">
      <c r="A96" s="647" t="s">
        <v>925</v>
      </c>
      <c r="C96" s="647"/>
      <c r="D96" s="647"/>
      <c r="E96" s="647"/>
      <c r="F96" s="866">
        <f>+F88-F95</f>
        <v>124469748.85000002</v>
      </c>
      <c r="G96" s="647"/>
      <c r="H96" s="866">
        <f>+H88-H95</f>
        <v>1353427.0699999928</v>
      </c>
      <c r="I96" s="647"/>
      <c r="J96" s="866">
        <f>+J88-J95</f>
        <v>299999998</v>
      </c>
      <c r="K96" s="373"/>
      <c r="L96" s="865">
        <f>+L88-L95</f>
        <v>0</v>
      </c>
    </row>
    <row r="97" spans="1:12" s="152" customFormat="1" ht="21.95" customHeight="1">
      <c r="A97" s="647" t="s">
        <v>746</v>
      </c>
      <c r="C97" s="645"/>
      <c r="D97" s="643"/>
      <c r="E97" s="643"/>
      <c r="F97" s="666">
        <v>18912561.719999999</v>
      </c>
      <c r="G97" s="644"/>
      <c r="H97" s="564">
        <v>87207.5</v>
      </c>
      <c r="I97" s="644"/>
      <c r="J97" s="564">
        <v>0</v>
      </c>
      <c r="K97" s="373"/>
      <c r="L97" s="564">
        <v>0</v>
      </c>
    </row>
    <row r="98" spans="1:12" s="152" customFormat="1" ht="21.95" customHeight="1" thickBot="1">
      <c r="A98" s="647" t="s">
        <v>749</v>
      </c>
      <c r="C98" s="645"/>
      <c r="D98" s="643"/>
      <c r="E98" s="643"/>
      <c r="F98" s="634">
        <f>+F96-F97</f>
        <v>105557187.13000003</v>
      </c>
      <c r="G98" s="644"/>
      <c r="H98" s="634">
        <f>+H96-H97</f>
        <v>1266219.5699999928</v>
      </c>
      <c r="I98" s="644"/>
      <c r="J98" s="634">
        <f>+J96-J97</f>
        <v>299999998</v>
      </c>
      <c r="K98" s="373"/>
      <c r="L98" s="634">
        <f>+L96-L97</f>
        <v>0</v>
      </c>
    </row>
    <row r="99" spans="1:12" s="152" customFormat="1" ht="21.95" customHeight="1" thickTop="1">
      <c r="A99" s="647" t="s">
        <v>748</v>
      </c>
      <c r="C99" s="645"/>
      <c r="D99" s="643"/>
      <c r="E99" s="643"/>
    </row>
    <row r="100" spans="1:12" s="152" customFormat="1" ht="21.95" customHeight="1">
      <c r="A100" s="647" t="s">
        <v>750</v>
      </c>
      <c r="C100" s="645"/>
      <c r="D100" s="643"/>
      <c r="E100" s="643"/>
      <c r="F100" s="648">
        <f>+F98/308676462</f>
        <v>0.34196707596706882</v>
      </c>
      <c r="G100" s="644"/>
      <c r="H100" s="648">
        <f>+H98/308676462</f>
        <v>4.1020930517209082E-3</v>
      </c>
      <c r="I100" s="644"/>
      <c r="J100" s="648">
        <f>+J98/308676462</f>
        <v>0.97189139740755481</v>
      </c>
      <c r="K100" s="373"/>
      <c r="L100" s="648">
        <f>+L98/308676462</f>
        <v>0</v>
      </c>
    </row>
    <row r="101" spans="1:12" s="152" customFormat="1" ht="21.95" customHeight="1">
      <c r="A101" s="647"/>
      <c r="B101" s="647"/>
      <c r="C101" s="647"/>
      <c r="D101" s="647"/>
      <c r="E101" s="647"/>
      <c r="F101" s="646"/>
      <c r="G101" s="647"/>
      <c r="H101" s="646"/>
      <c r="I101" s="647"/>
      <c r="J101" s="646"/>
      <c r="K101" s="373"/>
      <c r="L101" s="646"/>
    </row>
    <row r="102" spans="1:12" s="152" customFormat="1" ht="21.95" customHeight="1">
      <c r="A102" s="647"/>
      <c r="B102" s="647"/>
      <c r="C102" s="647"/>
      <c r="D102" s="647"/>
      <c r="E102" s="647"/>
      <c r="F102" s="646"/>
      <c r="G102" s="647"/>
      <c r="H102" s="646"/>
      <c r="I102" s="647"/>
      <c r="J102" s="646"/>
      <c r="K102" s="373"/>
      <c r="L102" s="646"/>
    </row>
    <row r="103" spans="1:12" ht="21.95" customHeight="1">
      <c r="B103" s="351"/>
      <c r="C103" s="351" t="s">
        <v>139</v>
      </c>
      <c r="D103" s="68"/>
    </row>
    <row r="104" spans="1:12" ht="21.95" customHeight="1">
      <c r="B104" s="149"/>
      <c r="C104" s="351" t="s">
        <v>492</v>
      </c>
      <c r="D104" s="351"/>
    </row>
    <row r="105" spans="1:12" ht="21.95" customHeight="1">
      <c r="B105" s="149"/>
      <c r="C105" s="351"/>
      <c r="D105" s="351"/>
    </row>
    <row r="106" spans="1:12" s="152" customFormat="1" ht="26.1" customHeight="1">
      <c r="A106" s="876" t="s">
        <v>1009</v>
      </c>
      <c r="B106" s="876"/>
      <c r="C106" s="876"/>
      <c r="D106" s="876"/>
      <c r="E106" s="876"/>
      <c r="F106" s="876"/>
      <c r="G106" s="876"/>
      <c r="H106" s="876"/>
      <c r="I106" s="876"/>
      <c r="J106" s="876"/>
      <c r="K106" s="876"/>
      <c r="L106" s="876"/>
    </row>
    <row r="107" spans="1:12" s="152" customFormat="1" ht="26.1" customHeight="1">
      <c r="A107" s="715"/>
      <c r="B107" s="715"/>
      <c r="C107" s="715"/>
      <c r="D107" s="715"/>
      <c r="E107" s="715"/>
      <c r="F107" s="715"/>
      <c r="G107" s="715"/>
      <c r="H107" s="715"/>
      <c r="I107" s="715"/>
      <c r="J107" s="715"/>
      <c r="K107" s="715"/>
      <c r="L107" s="715"/>
    </row>
    <row r="108" spans="1:12" s="563" customFormat="1" ht="26.1" customHeight="1">
      <c r="A108" s="819" t="s">
        <v>1010</v>
      </c>
      <c r="B108" s="150"/>
      <c r="C108" s="150"/>
      <c r="D108" s="150"/>
      <c r="E108" s="168"/>
      <c r="F108" s="168"/>
      <c r="G108" s="168"/>
      <c r="H108" s="168"/>
      <c r="I108" s="168"/>
      <c r="J108" s="422"/>
      <c r="K108" s="422"/>
      <c r="L108" s="230"/>
    </row>
    <row r="109" spans="1:12" s="152" customFormat="1" ht="26.1" customHeight="1">
      <c r="A109" s="647" t="s">
        <v>891</v>
      </c>
      <c r="B109" s="647"/>
      <c r="C109" s="647"/>
      <c r="D109" s="647"/>
      <c r="E109" s="647"/>
      <c r="F109" s="646"/>
      <c r="G109" s="647"/>
      <c r="H109" s="646"/>
      <c r="I109" s="647"/>
      <c r="J109" s="646"/>
      <c r="K109" s="373"/>
      <c r="L109" s="646"/>
    </row>
    <row r="110" spans="1:12" s="152" customFormat="1" ht="26.1" customHeight="1">
      <c r="A110" s="647" t="s">
        <v>892</v>
      </c>
      <c r="B110" s="647"/>
      <c r="C110" s="647"/>
      <c r="D110" s="647"/>
      <c r="E110" s="647"/>
      <c r="F110" s="646"/>
      <c r="G110" s="647"/>
      <c r="H110" s="646"/>
      <c r="I110" s="647"/>
      <c r="J110" s="646"/>
      <c r="K110" s="373"/>
      <c r="L110" s="646"/>
    </row>
    <row r="111" spans="1:12" s="152" customFormat="1" ht="26.1" customHeight="1">
      <c r="A111" s="647"/>
      <c r="B111" s="647"/>
      <c r="C111" s="647"/>
      <c r="D111" s="647"/>
      <c r="E111" s="647"/>
      <c r="F111" s="647"/>
      <c r="G111" s="647"/>
      <c r="H111" s="564"/>
      <c r="I111" s="647"/>
      <c r="J111" s="564"/>
      <c r="K111" s="373"/>
      <c r="L111" s="230" t="s">
        <v>127</v>
      </c>
    </row>
    <row r="112" spans="1:12" s="152" customFormat="1" ht="26.1" customHeight="1">
      <c r="A112" s="647"/>
      <c r="B112" s="647"/>
      <c r="C112" s="647"/>
      <c r="D112" s="647"/>
      <c r="E112" s="647"/>
      <c r="F112" s="881" t="s">
        <v>23</v>
      </c>
      <c r="G112" s="881"/>
      <c r="H112" s="881"/>
      <c r="I112" s="647"/>
      <c r="J112" s="882" t="s">
        <v>31</v>
      </c>
      <c r="K112" s="882"/>
      <c r="L112" s="882"/>
    </row>
    <row r="113" spans="1:12" s="152" customFormat="1" ht="26.1" customHeight="1">
      <c r="A113" s="647"/>
      <c r="B113" s="647"/>
      <c r="C113" s="647"/>
      <c r="D113" s="647"/>
      <c r="E113" s="647"/>
      <c r="F113" s="641" t="s">
        <v>594</v>
      </c>
      <c r="G113" s="639"/>
      <c r="H113" s="641" t="s">
        <v>370</v>
      </c>
      <c r="I113" s="647"/>
      <c r="J113" s="641" t="s">
        <v>594</v>
      </c>
      <c r="K113" s="639"/>
      <c r="L113" s="641" t="s">
        <v>370</v>
      </c>
    </row>
    <row r="114" spans="1:12" s="152" customFormat="1" ht="26.1" customHeight="1">
      <c r="A114" s="647"/>
      <c r="B114" s="647" t="s">
        <v>751</v>
      </c>
      <c r="C114" s="647"/>
      <c r="D114" s="647"/>
      <c r="E114" s="647"/>
      <c r="F114" s="646">
        <v>213753041.66999999</v>
      </c>
      <c r="G114" s="647"/>
      <c r="H114" s="851">
        <v>-181929852.24000001</v>
      </c>
      <c r="I114" s="647"/>
      <c r="J114" s="646">
        <v>0</v>
      </c>
      <c r="K114" s="373"/>
      <c r="L114" s="646">
        <v>0</v>
      </c>
    </row>
    <row r="115" spans="1:12" s="152" customFormat="1" ht="26.1" customHeight="1">
      <c r="A115" s="647"/>
      <c r="B115" s="647" t="s">
        <v>753</v>
      </c>
      <c r="C115" s="647"/>
      <c r="D115" s="647"/>
      <c r="E115" s="647"/>
      <c r="F115" s="851">
        <v>-108899.9</v>
      </c>
      <c r="G115" s="647"/>
      <c r="H115" s="851">
        <v>-2889852.14</v>
      </c>
      <c r="I115" s="647"/>
      <c r="J115" s="646">
        <v>299999998</v>
      </c>
      <c r="K115" s="373"/>
      <c r="L115" s="646">
        <v>0</v>
      </c>
    </row>
    <row r="116" spans="1:12" s="152" customFormat="1" ht="26.1" customHeight="1">
      <c r="A116" s="643"/>
      <c r="B116" s="647" t="s">
        <v>752</v>
      </c>
      <c r="C116" s="643"/>
      <c r="D116" s="643"/>
      <c r="E116" s="643"/>
      <c r="F116" s="872">
        <v>-28714199</v>
      </c>
      <c r="G116" s="643"/>
      <c r="H116" s="872">
        <v>586075092.03999996</v>
      </c>
      <c r="I116" s="643"/>
      <c r="J116" s="872">
        <v>0</v>
      </c>
      <c r="K116" s="373"/>
      <c r="L116" s="872">
        <v>0</v>
      </c>
    </row>
    <row r="117" spans="1:12" s="152" customFormat="1" ht="26.1" customHeight="1">
      <c r="A117" s="647"/>
      <c r="B117" s="647" t="s">
        <v>1017</v>
      </c>
      <c r="C117" s="647"/>
      <c r="D117" s="647"/>
      <c r="E117" s="647"/>
      <c r="F117" s="564"/>
      <c r="G117" s="871"/>
      <c r="H117" s="564"/>
      <c r="I117" s="871"/>
      <c r="J117" s="564"/>
      <c r="K117" s="564"/>
      <c r="L117" s="564"/>
    </row>
    <row r="118" spans="1:12" s="152" customFormat="1" ht="26.1" customHeight="1" thickBot="1">
      <c r="A118" s="643"/>
      <c r="B118" s="647" t="s">
        <v>1016</v>
      </c>
      <c r="C118" s="643"/>
      <c r="D118" s="643"/>
      <c r="E118" s="643"/>
      <c r="F118" s="870">
        <f>SUM(F114:F116)</f>
        <v>184929942.76999998</v>
      </c>
      <c r="G118" s="643"/>
      <c r="H118" s="870">
        <f>SUM(H114:H116)</f>
        <v>401255387.65999997</v>
      </c>
      <c r="I118" s="643"/>
      <c r="J118" s="870">
        <f>SUM(J114:J116)</f>
        <v>299999998</v>
      </c>
      <c r="K118" s="373"/>
      <c r="L118" s="870">
        <f>SUM(L114:L116)</f>
        <v>0</v>
      </c>
    </row>
    <row r="119" spans="1:12" s="152" customFormat="1" ht="26.1" customHeight="1" thickTop="1">
      <c r="A119" s="77" t="s">
        <v>1012</v>
      </c>
      <c r="B119" s="372"/>
      <c r="C119" s="372"/>
      <c r="D119" s="372"/>
      <c r="E119" s="372"/>
      <c r="F119" s="372"/>
      <c r="G119" s="372"/>
      <c r="H119" s="564"/>
      <c r="I119" s="372"/>
      <c r="J119" s="564"/>
      <c r="K119" s="373"/>
      <c r="L119" s="564"/>
    </row>
    <row r="120" spans="1:12" s="563" customFormat="1" ht="26.1" customHeight="1">
      <c r="A120" s="623" t="s">
        <v>1013</v>
      </c>
      <c r="B120" s="647"/>
      <c r="C120" s="647"/>
      <c r="D120" s="647"/>
      <c r="E120" s="647"/>
      <c r="F120" s="647"/>
      <c r="G120" s="647"/>
      <c r="H120" s="564"/>
      <c r="I120" s="647"/>
      <c r="J120" s="564"/>
      <c r="K120" s="373"/>
      <c r="L120" s="564"/>
    </row>
    <row r="121" spans="1:12" s="563" customFormat="1" ht="26.1" customHeight="1">
      <c r="A121" s="623" t="s">
        <v>1015</v>
      </c>
      <c r="B121" s="850"/>
      <c r="C121" s="647"/>
      <c r="D121" s="647"/>
      <c r="E121" s="647"/>
      <c r="F121" s="647"/>
      <c r="G121" s="647"/>
      <c r="H121" s="564"/>
      <c r="I121" s="647"/>
      <c r="J121" s="564"/>
      <c r="K121" s="373"/>
      <c r="L121" s="564"/>
    </row>
    <row r="122" spans="1:12" s="563" customFormat="1" ht="26.1" customHeight="1">
      <c r="A122" s="623" t="s">
        <v>1014</v>
      </c>
      <c r="B122" s="850"/>
      <c r="C122" s="647"/>
      <c r="D122" s="647"/>
      <c r="E122" s="647"/>
      <c r="F122" s="647"/>
      <c r="G122" s="647"/>
      <c r="H122" s="564"/>
      <c r="I122" s="647"/>
      <c r="J122" s="564"/>
      <c r="K122" s="373"/>
      <c r="L122" s="564"/>
    </row>
    <row r="123" spans="1:12" s="563" customFormat="1" ht="26.1" customHeight="1">
      <c r="A123" s="623" t="s">
        <v>1027</v>
      </c>
      <c r="B123" s="647"/>
      <c r="C123" s="647"/>
      <c r="D123" s="647"/>
      <c r="E123" s="647"/>
      <c r="F123" s="647"/>
      <c r="G123" s="647"/>
      <c r="H123" s="564"/>
      <c r="I123" s="647"/>
      <c r="J123" s="564"/>
      <c r="K123" s="373"/>
      <c r="L123" s="564"/>
    </row>
    <row r="124" spans="1:12" s="563" customFormat="1" ht="26.1" customHeight="1">
      <c r="A124" s="623" t="s">
        <v>1024</v>
      </c>
      <c r="B124" s="850"/>
      <c r="C124" s="647"/>
      <c r="D124" s="647"/>
      <c r="E124" s="647"/>
      <c r="F124" s="647"/>
      <c r="G124" s="647"/>
      <c r="H124" s="564"/>
      <c r="I124" s="647"/>
      <c r="J124" s="564"/>
      <c r="K124" s="373"/>
      <c r="L124" s="564"/>
    </row>
    <row r="125" spans="1:12" s="563" customFormat="1" ht="26.1" customHeight="1">
      <c r="A125" s="623" t="s">
        <v>1020</v>
      </c>
      <c r="B125" s="850"/>
      <c r="C125" s="647"/>
      <c r="D125" s="647"/>
      <c r="E125" s="647"/>
      <c r="F125" s="647"/>
      <c r="G125" s="647"/>
      <c r="H125" s="564"/>
      <c r="I125" s="647"/>
      <c r="J125" s="564"/>
      <c r="K125" s="373"/>
      <c r="L125" s="564"/>
    </row>
    <row r="126" spans="1:12" s="563" customFormat="1" ht="26.1" customHeight="1">
      <c r="A126" s="623" t="s">
        <v>1021</v>
      </c>
      <c r="B126" s="850"/>
      <c r="C126" s="647"/>
      <c r="D126" s="647"/>
      <c r="E126" s="647"/>
      <c r="F126" s="647"/>
      <c r="G126" s="647"/>
      <c r="H126" s="564"/>
      <c r="I126" s="647"/>
      <c r="J126" s="564"/>
      <c r="K126" s="373"/>
      <c r="L126" s="564"/>
    </row>
    <row r="127" spans="1:12" s="563" customFormat="1" ht="26.1" customHeight="1">
      <c r="A127" s="243" t="s">
        <v>1011</v>
      </c>
      <c r="B127" s="243"/>
      <c r="C127" s="820"/>
      <c r="D127" s="145"/>
      <c r="E127" s="145"/>
      <c r="F127" s="150"/>
      <c r="G127" s="150"/>
      <c r="H127" s="150"/>
      <c r="I127" s="150"/>
      <c r="J127" s="150"/>
      <c r="K127" s="150"/>
      <c r="L127" s="150"/>
    </row>
    <row r="128" spans="1:12" s="563" customFormat="1" ht="26.1" customHeight="1">
      <c r="A128" s="243" t="s">
        <v>328</v>
      </c>
      <c r="B128" s="243" t="s">
        <v>736</v>
      </c>
      <c r="C128" s="820"/>
      <c r="D128" s="145"/>
      <c r="E128" s="145"/>
      <c r="F128" s="150"/>
      <c r="G128" s="150"/>
      <c r="H128" s="150"/>
      <c r="I128" s="150"/>
      <c r="J128" s="150"/>
      <c r="K128" s="150"/>
      <c r="L128" s="150"/>
    </row>
    <row r="129" spans="1:12" s="152" customFormat="1" ht="26.1" customHeight="1">
      <c r="A129" s="77"/>
      <c r="B129" s="77"/>
      <c r="C129" s="144"/>
      <c r="D129" s="145"/>
      <c r="E129" s="145"/>
      <c r="F129" s="23"/>
      <c r="G129" s="23"/>
      <c r="H129" s="23"/>
      <c r="I129" s="23"/>
      <c r="J129" s="23"/>
      <c r="K129" s="23"/>
      <c r="L129" s="23"/>
    </row>
    <row r="130" spans="1:12" s="152" customFormat="1" ht="26.1" customHeight="1">
      <c r="A130" s="77"/>
      <c r="B130" s="77"/>
      <c r="C130" s="144"/>
      <c r="D130" s="145"/>
      <c r="E130" s="145"/>
      <c r="F130" s="23"/>
      <c r="G130" s="23"/>
      <c r="H130" s="23"/>
      <c r="I130" s="23"/>
      <c r="J130" s="23"/>
      <c r="K130" s="23"/>
      <c r="L130" s="23"/>
    </row>
    <row r="131" spans="1:12" s="152" customFormat="1" ht="26.1" customHeight="1">
      <c r="A131" s="77"/>
      <c r="B131" s="77"/>
      <c r="C131" s="144"/>
      <c r="D131" s="145"/>
      <c r="E131" s="145"/>
      <c r="F131" s="23"/>
      <c r="G131" s="23"/>
      <c r="H131" s="23"/>
      <c r="I131" s="23"/>
      <c r="J131" s="23"/>
      <c r="K131" s="23"/>
      <c r="L131" s="23"/>
    </row>
    <row r="132" spans="1:12" s="152" customFormat="1" ht="26.1" customHeight="1">
      <c r="A132" s="77"/>
      <c r="B132" s="77"/>
      <c r="C132" s="144"/>
      <c r="D132" s="145"/>
      <c r="E132" s="145"/>
      <c r="F132" s="23"/>
      <c r="G132" s="23"/>
      <c r="H132" s="23"/>
      <c r="I132" s="23"/>
      <c r="J132" s="23"/>
      <c r="K132" s="23"/>
      <c r="L132" s="23"/>
    </row>
    <row r="133" spans="1:12" s="152" customFormat="1" ht="26.1" customHeight="1">
      <c r="A133" s="77"/>
      <c r="B133" s="77"/>
      <c r="C133" s="144"/>
      <c r="D133" s="145"/>
      <c r="E133" s="145"/>
      <c r="F133" s="23"/>
      <c r="G133" s="23"/>
      <c r="H133" s="23"/>
      <c r="I133" s="23"/>
      <c r="J133" s="23"/>
      <c r="K133" s="23"/>
      <c r="L133" s="23"/>
    </row>
    <row r="134" spans="1:12" ht="26.1" customHeight="1">
      <c r="B134" s="57"/>
      <c r="C134" s="351" t="s">
        <v>139</v>
      </c>
      <c r="D134" s="68"/>
    </row>
    <row r="135" spans="1:12" ht="26.1" customHeight="1">
      <c r="B135" s="149"/>
      <c r="C135" s="351" t="s">
        <v>492</v>
      </c>
      <c r="D135" s="57"/>
    </row>
  </sheetData>
  <mergeCells count="10">
    <mergeCell ref="F80:H80"/>
    <mergeCell ref="J80:L80"/>
    <mergeCell ref="F112:H112"/>
    <mergeCell ref="J112:L112"/>
    <mergeCell ref="A1:L1"/>
    <mergeCell ref="A32:L32"/>
    <mergeCell ref="J73:L73"/>
    <mergeCell ref="F73:H73"/>
    <mergeCell ref="A65:L65"/>
    <mergeCell ref="A106:L106"/>
  </mergeCells>
  <pageMargins left="0.82677165354330717" right="0.23622047244094491" top="0.62"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Note P1-6</vt:lpstr>
      <vt:lpstr>Note P7</vt:lpstr>
      <vt:lpstr>Note P8</vt:lpstr>
      <vt:lpstr>Note P9-14</vt:lpstr>
      <vt:lpstr>Note P15-16</vt:lpstr>
      <vt:lpstr>Note P17-19</vt:lpstr>
      <vt:lpstr>Note P20. </vt:lpstr>
      <vt:lpstr>P21 </vt:lpstr>
      <vt:lpstr>P22 </vt:lpstr>
      <vt:lpstr>P23 </vt:lpstr>
      <vt:lpstr>P24</vt:lpstr>
      <vt:lpstr>P25-32</vt:lpstr>
      <vt:lpstr>P33</vt:lpstr>
      <vt:lpstr>P34-35</vt:lpstr>
      <vt:lpstr>P36-39</vt:lpstr>
      <vt:lpstr>'Note P1-6'!Print_Area</vt:lpstr>
      <vt:lpstr>'Note P7'!Print_Area</vt:lpstr>
      <vt:lpstr>'Note P9-14'!Print_Area</vt:lpstr>
      <vt:lpstr>'P21 '!Print_Area</vt:lpstr>
      <vt:lpstr>'P22 '!Print_Area</vt:lpstr>
      <vt:lpstr>'P23 '!Print_Area</vt:lpstr>
      <vt:lpstr>'P25-32'!Print_Area</vt:lpstr>
      <vt:lpstr>'P33'!Print_Area</vt:lpstr>
      <vt:lpstr>'P34-35'!Print_Area</vt:lpstr>
    </vt:vector>
  </TitlesOfParts>
  <Company>&lt;arabianhorse&gt;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2017-05-15T05:13:55Z</cp:lastPrinted>
  <dcterms:created xsi:type="dcterms:W3CDTF">2009-02-16T08:22:07Z</dcterms:created>
  <dcterms:modified xsi:type="dcterms:W3CDTF">2017-05-15T08:07:27Z</dcterms:modified>
</cp:coreProperties>
</file>