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\BTA_WORK\BTA008_AMP\TSI\2017\Q1 2017\TSI_FS Q117\"/>
    </mc:Choice>
  </mc:AlternateContent>
  <bookViews>
    <workbookView xWindow="0" yWindow="0" windowWidth="10020" windowHeight="7785" firstSheet="2" activeTab="2"/>
  </bookViews>
  <sheets>
    <sheet name="0000" sheetId="5" state="veryHidden" r:id="rId1"/>
    <sheet name="1000" sheetId="6" state="veryHidden" r:id="rId2"/>
    <sheet name="BS" sheetId="1" r:id="rId3"/>
    <sheet name="PL 6" sheetId="18" state="hidden" r:id="rId4"/>
    <sheet name="PL" sheetId="19" r:id="rId5"/>
    <sheet name="SE" sheetId="4" r:id="rId6"/>
    <sheet name="CF" sheetId="22" r:id="rId7"/>
  </sheets>
  <definedNames>
    <definedName name="_xlnm.Print_Area" localSheetId="2">BS!$A$1:$I$56</definedName>
    <definedName name="_xlnm.Print_Area" localSheetId="6">CF!$A$1:$F$32</definedName>
    <definedName name="_xlnm.Print_Area" localSheetId="4">PL!$A$1:$I$49</definedName>
    <definedName name="_xlnm.Print_Area" localSheetId="3">'PL 6'!$A$1:$I$38</definedName>
    <definedName name="_xlnm.Print_Area" localSheetId="5">SE!$A$1:$W$33</definedName>
  </definedNames>
  <calcPr calcId="152511"/>
</workbook>
</file>

<file path=xl/calcChain.xml><?xml version="1.0" encoding="utf-8"?>
<calcChain xmlns="http://schemas.openxmlformats.org/spreadsheetml/2006/main">
  <c r="G49" i="19" l="1"/>
  <c r="G48" i="19"/>
  <c r="O28" i="4" l="1"/>
  <c r="U26" i="4"/>
  <c r="S27" i="4"/>
  <c r="Q27" i="4"/>
  <c r="O27" i="4"/>
  <c r="M27" i="4"/>
  <c r="K33" i="4"/>
  <c r="I33" i="4"/>
  <c r="G33" i="4"/>
  <c r="E33" i="4"/>
  <c r="S28" i="4"/>
  <c r="S33" i="4" s="1"/>
  <c r="O33" i="4"/>
  <c r="K28" i="4"/>
  <c r="I28" i="4"/>
  <c r="G28" i="4"/>
  <c r="E28" i="4"/>
  <c r="W24" i="4"/>
  <c r="U31" i="4"/>
  <c r="W31" i="4" s="1"/>
  <c r="U24" i="4"/>
  <c r="S16" i="4"/>
  <c r="S17" i="4" s="1"/>
  <c r="S22" i="4" s="1"/>
  <c r="Q16" i="4"/>
  <c r="Q17" i="4" s="1"/>
  <c r="Q22" i="4" s="1"/>
  <c r="O16" i="4"/>
  <c r="O17" i="4" s="1"/>
  <c r="O22" i="4" s="1"/>
  <c r="M16" i="4"/>
  <c r="M15" i="4"/>
  <c r="M17" i="4" s="1"/>
  <c r="M22" i="4" s="1"/>
  <c r="I22" i="4"/>
  <c r="K17" i="4"/>
  <c r="K22" i="4" s="1"/>
  <c r="I17" i="4"/>
  <c r="G17" i="4"/>
  <c r="G22" i="4" s="1"/>
  <c r="E17" i="4"/>
  <c r="E22" i="4" s="1"/>
  <c r="W20" i="4"/>
  <c r="W13" i="4"/>
  <c r="U20" i="4"/>
  <c r="U15" i="4"/>
  <c r="U13" i="4"/>
  <c r="I46" i="19"/>
  <c r="I44" i="19"/>
  <c r="G44" i="19"/>
  <c r="I42" i="19"/>
  <c r="G42" i="19"/>
  <c r="U27" i="4" l="1"/>
  <c r="W27" i="4"/>
  <c r="U28" i="4"/>
  <c r="U33" i="4" s="1"/>
  <c r="Q28" i="4"/>
  <c r="Q33" i="4" s="1"/>
  <c r="U16" i="4"/>
  <c r="W16" i="4" s="1"/>
  <c r="W17" i="4" s="1"/>
  <c r="W22" i="4" s="1"/>
  <c r="W15" i="4"/>
  <c r="U17" i="4"/>
  <c r="U22" i="4" s="1"/>
  <c r="F20" i="22"/>
  <c r="G46" i="1" l="1"/>
  <c r="G47" i="1"/>
  <c r="G50" i="1"/>
  <c r="G51" i="1"/>
  <c r="G26" i="19"/>
  <c r="G41" i="1"/>
  <c r="D30" i="22"/>
  <c r="G10" i="19"/>
  <c r="G12" i="19" s="1"/>
  <c r="G18" i="19" s="1"/>
  <c r="I10" i="19"/>
  <c r="I12" i="19"/>
  <c r="I18" i="19"/>
  <c r="I26" i="19"/>
  <c r="I28" i="19"/>
  <c r="I32" i="19"/>
  <c r="I54" i="1"/>
  <c r="A26" i="1"/>
  <c r="I23" i="1"/>
  <c r="D20" i="22"/>
  <c r="D28" i="22" s="1"/>
  <c r="F26" i="22"/>
  <c r="D26" i="22"/>
  <c r="H10" i="19"/>
  <c r="H12" i="19"/>
  <c r="I41" i="1"/>
  <c r="I56" i="1" s="1"/>
  <c r="I57" i="1" s="1"/>
  <c r="G23" i="1"/>
  <c r="A1" i="19"/>
  <c r="G9" i="18"/>
  <c r="G17" i="18"/>
  <c r="A24" i="1"/>
  <c r="A1" i="18"/>
  <c r="I9" i="18"/>
  <c r="J16" i="18"/>
  <c r="I17" i="18"/>
  <c r="A1" i="4"/>
  <c r="G19" i="18"/>
  <c r="G23" i="18"/>
  <c r="G29" i="18"/>
  <c r="I19" i="18"/>
  <c r="I23" i="18"/>
  <c r="I29" i="18"/>
  <c r="G32" i="18"/>
  <c r="G33" i="18"/>
  <c r="I32" i="18"/>
  <c r="I33" i="18"/>
  <c r="G53" i="1" l="1"/>
  <c r="F28" i="22"/>
  <c r="F32" i="22" s="1"/>
  <c r="D32" i="22"/>
  <c r="G28" i="19"/>
  <c r="G32" i="19" s="1"/>
  <c r="M26" i="4" l="1"/>
  <c r="G46" i="19"/>
  <c r="W26" i="4" l="1"/>
  <c r="W28" i="4" s="1"/>
  <c r="W33" i="4" s="1"/>
  <c r="M28" i="4"/>
  <c r="M33" i="4" s="1"/>
  <c r="G52" i="1" s="1"/>
  <c r="G54" i="1" s="1"/>
  <c r="G56" i="1" s="1"/>
  <c r="G57" i="1" s="1"/>
</calcChain>
</file>

<file path=xl/sharedStrings.xml><?xml version="1.0" encoding="utf-8"?>
<sst xmlns="http://schemas.openxmlformats.org/spreadsheetml/2006/main" count="256" uniqueCount="194">
  <si>
    <t>รวมสินทรัพย์</t>
  </si>
  <si>
    <t>หมายเหตุ</t>
  </si>
  <si>
    <t>สิ น ท รั พ ย์</t>
  </si>
  <si>
    <t>ทุนเรือนหุ้น</t>
  </si>
  <si>
    <t>รายได้อื่น</t>
  </si>
  <si>
    <t>รวมหนี้สิน</t>
  </si>
  <si>
    <t>ตามกฎหมาย</t>
  </si>
  <si>
    <t>ชำระแล้ว</t>
  </si>
  <si>
    <t xml:space="preserve">- </t>
  </si>
  <si>
    <t>เงินลงทุนในหลักทรัพย์</t>
  </si>
  <si>
    <t>เบี้ยประกันภัยค้างรับ - สุทธิ</t>
  </si>
  <si>
    <t>รายได้จากการลงทุนค้างรับ</t>
  </si>
  <si>
    <t>หนี้สิน</t>
  </si>
  <si>
    <t>ค่าจ้างและค่าบำเหน็จค้างจ่าย</t>
  </si>
  <si>
    <t>หนี้สินอื่น</t>
  </si>
  <si>
    <t>ทั่วไป</t>
  </si>
  <si>
    <t>เบี้ยประกันภัยรับ</t>
  </si>
  <si>
    <t>หัก : เบี้ยประกันภัยต่อ</t>
  </si>
  <si>
    <t>เบี้ยประกันภัยรับสุทธิ</t>
  </si>
  <si>
    <t>รวมค่าใช้จ่ายในการรับประกันภัย</t>
  </si>
  <si>
    <t>ค่าใช้จ่ายในการดำเนินงาน</t>
  </si>
  <si>
    <t>เบี้ยประกันภัยที่ถือเป็นรายได้</t>
  </si>
  <si>
    <t>-</t>
  </si>
  <si>
    <t>บาท</t>
  </si>
  <si>
    <t>2553</t>
  </si>
  <si>
    <t>กำไร (ขาดทุน) สะสม</t>
  </si>
  <si>
    <t>จำนวนหุ้นสามัญถัวเฉลี่ยถ่วงน้ำหนัก (หุ้น)</t>
  </si>
  <si>
    <t>งบกระแสเงินสด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</si>
  <si>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</si>
  <si>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</si>
  <si>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</si>
  <si>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กระแสเงินสดได้มาจาก (ใช้ไปใน) กิจกรรมลงทุน</t>
  </si>
  <si>
    <t>เงินสดและรายการเทียบเท่าเงินสด</t>
  </si>
  <si>
    <t>เงินสำรองเบี้ยประกันภัยที่ยังไม่ถือเป็น</t>
  </si>
  <si>
    <t>รายได้ (เพิ่มขึ้น) ลดลงจากปีก่อน</t>
  </si>
  <si>
    <t>สุทธิ</t>
  </si>
  <si>
    <t>15</t>
  </si>
  <si>
    <t>ที่ออกและ</t>
  </si>
  <si>
    <t>จัดสรรเพื่อ</t>
  </si>
  <si>
    <t>2554</t>
  </si>
  <si>
    <t>งบแสดงฐานะการเงิน</t>
  </si>
  <si>
    <t>งบกำไรขาดทุนเบ็ดเสร็จ</t>
  </si>
  <si>
    <t>___________________________________                                       ________________________________</t>
  </si>
  <si>
    <t>เงินจ่ายเกี่ยวกับการประกันภัยต่อ</t>
  </si>
  <si>
    <t>กำไร (ขาดทุน) เบ็ดเสร็จอื่น</t>
  </si>
  <si>
    <t>สินทรัพย์ลงทุน</t>
  </si>
  <si>
    <t>เจ้าหนี้บริษัทประกันภัยต่อ</t>
  </si>
  <si>
    <t>รายได้</t>
  </si>
  <si>
    <t>เบี้ยประกันภัยที่ถือเป็นรายได้ - สุทธิ</t>
  </si>
  <si>
    <t>รายได้ค่าจ้างและค่าบำเหน็จ</t>
  </si>
  <si>
    <t>รวมรายได้</t>
  </si>
  <si>
    <t>ค่าใช้จ่าย</t>
  </si>
  <si>
    <t>การรับประกันภัย</t>
  </si>
  <si>
    <t>ค่าจ้างและค่าบำเหน็จ</t>
  </si>
  <si>
    <t>เงินสมทบสำนักงานคณะกรรมการกำกับ</t>
  </si>
  <si>
    <t xml:space="preserve">     และส่งเสริมการประกอบธุรกิจประกันภัย</t>
  </si>
  <si>
    <t>เงินสบทบกองทุนประกันวินาศภัย</t>
  </si>
  <si>
    <t>หนี้สินจากสัญญาประกันภัย</t>
  </si>
  <si>
    <t>กำไรจากการขายหลักทรัพย์</t>
  </si>
  <si>
    <t>ภาษีเงินได้</t>
  </si>
  <si>
    <t>เงินสมทบคุ้มครองผู้ประสบภัยจากรถ</t>
  </si>
  <si>
    <t>ค่าสินไหมทดแทนและค่าใช้จ่ายในการจัดการสินไหมทดแทน</t>
  </si>
  <si>
    <t>เงินสมทบกองทุนทดแทนผู้ประสบภัยรถยนต์</t>
  </si>
  <si>
    <t>ส่วนเกิน (ต่ำกว่า) ทุนจากการวัดมูลค่าเงินลงทุนในหลักทรัพย์เผื่อขาย</t>
  </si>
  <si>
    <t>"ไม่ได้ตรวจสอบ"</t>
  </si>
  <si>
    <t>"สอบทานแล้ว"</t>
  </si>
  <si>
    <t>2555</t>
  </si>
  <si>
    <t>กำไร (ขาดทุน) เบ็ดเสร็จรวมสำหรับงวด</t>
  </si>
  <si>
    <t>กำไร (ขาดทุน) จากการดำเนินงาน</t>
  </si>
  <si>
    <t>กำไร (ขาดทุน) สำหรับงวด</t>
  </si>
  <si>
    <t>รายได้จากการลงทุน</t>
  </si>
  <si>
    <t xml:space="preserve">กำไร (ขาดทุน) ต่อหุ้นขั้นพื้นฐาน </t>
  </si>
  <si>
    <t>สำหรับแต่ละงวดหกเดือนสิ้นสุดวันที่ 30 มิถุนายน 2555 และ 2554</t>
  </si>
  <si>
    <t>ขาดทุนจากการรับประกันภัย</t>
  </si>
  <si>
    <t xml:space="preserve">                        (นายบัญชาการ เพียรเสถียรกุล) กรรมการ                                        (นายชูเกียรติ ปัทมรพีพรรณ) กรรมการ</t>
  </si>
  <si>
    <t xml:space="preserve">สินทรัพย์จากการประกันภัยต่อ </t>
  </si>
  <si>
    <t>หนี้สินและส่วนของผู้ถือหุ้น</t>
  </si>
  <si>
    <t>ส่วนของผู้ถือหุ้น</t>
  </si>
  <si>
    <t>ส่วนของผู้ถือหุ้น - สุทธิ</t>
  </si>
  <si>
    <t>รวมหนี้สินและส่วนของผู้ถือหุ้น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</si>
  <si>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</si>
  <si>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</si>
  <si>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ส่วนของ</t>
  </si>
  <si>
    <t>ผู้ถือหุ้น - สุทธิ</t>
  </si>
  <si>
    <t>บริษัท ไทยเศรษฐกิจประกันภัย จำกัด (มหาชน)</t>
  </si>
  <si>
    <t>ที่ดิน อาคารและอุปกรณ์ - สุทธิ</t>
  </si>
  <si>
    <t>ค่าใช้จ่ายในการรับประกันภัยอื่น</t>
  </si>
  <si>
    <t>มูลค่าหุ้นสามัญ</t>
  </si>
  <si>
    <t>ส่วนเกินทุน</t>
  </si>
  <si>
    <t>จากการตีราคา</t>
  </si>
  <si>
    <t>สินทรัพย์ถาวร</t>
  </si>
  <si>
    <t xml:space="preserve"> </t>
  </si>
  <si>
    <t>องค์ประกอบอื่นของส่วนของผู้ถือหุ้น - สุทธิ</t>
  </si>
  <si>
    <t>1</t>
  </si>
  <si>
    <t>เผื่อขาย</t>
  </si>
  <si>
    <t>หนี้สินภาษีเงินได้รอการตัดบัญชี - สุทธิ</t>
  </si>
  <si>
    <t>กระแสเงินสดได้มาจาก (ใช้ไปใน) กิจกรรมดำเนินงาน</t>
  </si>
  <si>
    <t>สินทรัพย์อื่น</t>
  </si>
  <si>
    <t>ขาดทุนสะสม</t>
  </si>
  <si>
    <t>18</t>
  </si>
  <si>
    <t>เกี่ยวกับองค์</t>
  </si>
  <si>
    <t>ประกอบของ</t>
  </si>
  <si>
    <t>รายได้จากการลงทุน - สุทธิ</t>
  </si>
  <si>
    <t>ส่วนเกิน (ต่ำกว่า)</t>
  </si>
  <si>
    <t>ในหลักทรัพย์</t>
  </si>
  <si>
    <t>มูลค่าเงินลงทุน</t>
  </si>
  <si>
    <t>โอนส่วนเกินทุนจากการตีราคาสินทรัพย์ถาวร</t>
  </si>
  <si>
    <t>และภาษีเงินได้ที่เกี่ยวข้องไปขาดทุนสะสม</t>
  </si>
  <si>
    <t>ค่าสินไหมทดแทนค้างรับจากคู่กรณี - สุทธิ</t>
  </si>
  <si>
    <t>12</t>
  </si>
  <si>
    <t>กำไรเบ็ดเสร็จอื่น</t>
  </si>
  <si>
    <t>รายการที่อาจจะจัดประเภทเข้าไว้ในกำไรหรือขาดทุนในภายหลัง:</t>
  </si>
  <si>
    <t>2559</t>
  </si>
  <si>
    <t>เบี้ยประกันภัยที่ถือเป็นรายได้สุทธิจากการประกันภัยต่อ</t>
  </si>
  <si>
    <t>ค่าสินไหมทดแทน</t>
  </si>
  <si>
    <t>รวมค่าใช้จ่าย</t>
  </si>
  <si>
    <t>ลูกหนี้จากสัญญาประกันภัยต่อ</t>
  </si>
  <si>
    <t>สินทรัพย์ไม่มีตัวตนอื่น - สุทธิ</t>
  </si>
  <si>
    <t>11</t>
  </si>
  <si>
    <t>14</t>
  </si>
  <si>
    <t>16</t>
  </si>
  <si>
    <t>4, 17</t>
  </si>
  <si>
    <t>9, 10, 16</t>
  </si>
  <si>
    <t>9, 16</t>
  </si>
  <si>
    <t>10, 16</t>
  </si>
  <si>
    <t>รายการที่ไม่จัดประเภทเข้าไว้ในกำไรหรือขาดทุนในภายหลัง:</t>
  </si>
  <si>
    <t>ส่วนเกินทุนจากการตีราคาสินทรัพย์</t>
  </si>
  <si>
    <t>ดอกเบี้ยรับ</t>
  </si>
  <si>
    <t>เงินปันผลรับ</t>
  </si>
  <si>
    <t>เงินสดรับจากการขายอุปกรณ์</t>
  </si>
  <si>
    <t>ซื้ออุปกรณ์</t>
  </si>
  <si>
    <t>จ่ายภาษีเงินได้</t>
  </si>
  <si>
    <t>หัก</t>
  </si>
  <si>
    <t>เบี้ยประกันภัยจ่ายจากการเอาประกันภัยต่อ</t>
  </si>
  <si>
    <t>เงินลงทุนในเงินฝากสถาบันการเงิน</t>
  </si>
  <si>
    <t>9, 10</t>
  </si>
  <si>
    <t xml:space="preserve">เงินสดสุทธิใช้ไปในกิจกรรมดำเนินงาน </t>
  </si>
  <si>
    <t>กำไร (ขาดทุน) เบ็ดเสร็จอื่น:</t>
  </si>
  <si>
    <t>4</t>
  </si>
  <si>
    <t>ภาษีเงินได้เกี่ยวกับองค์ประกอบของรายการที่ไม่จัดประเภท</t>
  </si>
  <si>
    <t>สำรองเบี้ยประกันภัยที่ยังไม่ถือเป็นรายได้ (เพิ่มขึ้น) ลดลงจากงวดก่อน</t>
  </si>
  <si>
    <t>กำไรจากการปรับมูลค่ายุติธรรม</t>
  </si>
  <si>
    <t>31 ธันวาคม 2559</t>
  </si>
  <si>
    <t xml:space="preserve"> 2559</t>
  </si>
  <si>
    <t>21</t>
  </si>
  <si>
    <t>ณ วันที่ 31 มีนาคม 2560</t>
  </si>
  <si>
    <t>ยอดคงเหลือ ณ วันที่ 1 มกราคม 2559</t>
  </si>
  <si>
    <t>ยอดคงเหลือ ณ วันที่ 31 มีนาคม 2560</t>
  </si>
  <si>
    <t>31 มีนาคม 2560</t>
  </si>
  <si>
    <t>สำหรับงวดสามเดือนสิ้นสุดวันที่ 31 มีนาคม 2560</t>
  </si>
  <si>
    <t>2560</t>
  </si>
  <si>
    <t>"ตรวจสอบแล้ว"</t>
  </si>
  <si>
    <t>"ยังไม่ได้ตรวจสอบ"</t>
  </si>
  <si>
    <t>กำไร (ขาดทุน) จากเงินลงทุน</t>
  </si>
  <si>
    <t>ยอดคงเหลือ ณ วันที่ 31 มีนาคม 2559</t>
  </si>
  <si>
    <t>ยอดคงเหลือ ณ วันที่ 1 มกราคม 2560</t>
  </si>
  <si>
    <t xml:space="preserve"> 2560</t>
  </si>
  <si>
    <t>ขาดทุนเบ็ดเสร็จรวมสำหรับงวด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</si>
  <si>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</si>
  <si>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</si>
  <si>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7, 13</t>
  </si>
  <si>
    <t>ขาดทุนจากการประมาณการตามหลักคณิตศาสตร์ประกันภัย</t>
  </si>
  <si>
    <t>ขาดทุนต่อหุ้น</t>
  </si>
  <si>
    <t xml:space="preserve">ขาดทุนต่อหุ้นขั้นพื้นฐาน </t>
  </si>
  <si>
    <t>ขาดทุนต่อหุ้นปรับลด</t>
  </si>
  <si>
    <t>กำไร (ขาดทุน) เบ็ดเสร็จอื่นสำหรับงวด - สุทธิจากภาษี</t>
  </si>
  <si>
    <t>ขาดทุนสำหรับงวด</t>
  </si>
  <si>
    <t>ขาดทุนก่อนภาษีเงินได้</t>
  </si>
  <si>
    <t>5, 28</t>
  </si>
  <si>
    <t>8</t>
  </si>
  <si>
    <t>9, 26, 27, 28, 31</t>
  </si>
  <si>
    <t>10, 31</t>
  </si>
  <si>
    <t xml:space="preserve">18, 20 </t>
  </si>
  <si>
    <t>23</t>
  </si>
  <si>
    <t>4, 15, 24</t>
  </si>
  <si>
    <t>22</t>
  </si>
  <si>
    <t>รายได้ (ค่าใช้จ่าย) ภาษีเงินได้</t>
  </si>
  <si>
    <t xml:space="preserve">เงินสดสุทธิใช้ไปในกิจกรรมลงทุน </t>
  </si>
  <si>
    <t>เงินสดและรายการเทียบเท่าเงินสดลดลง - สุทธิ</t>
  </si>
  <si>
    <t>ประมาณการหนี้สินผลประโยชน์พนักงานเมื่อเกษียณอายุ</t>
  </si>
  <si>
    <t>ทุนจดทะเบียน (หุ้นสามัญ 1,216,574,437 หุ้น มูลค่าหุ้นละ 1 บาท)</t>
  </si>
  <si>
    <t>ส่วนต่ำกว่ามูลค่าหุ้นสามัญ</t>
  </si>
  <si>
    <t>ทุนสำรองตามกฎหมาย</t>
  </si>
  <si>
    <t>ทุนสำรองทั่วไป</t>
  </si>
  <si>
    <t>ทุนที่ออกและชำระแล้ว (หุ้นสามัญ 918,065,901 หุ้น หุ้นละ 1 บาท)</t>
  </si>
  <si>
    <t>ค่าสินไหมทดแทนรับคืนจากการประกันภัยต่อ</t>
  </si>
  <si>
    <t>ทุนสำรอง</t>
  </si>
  <si>
    <t>ขาดทุนเบ็ดเสร็จอื่น</t>
  </si>
  <si>
    <t>ซื้อสินทรัพย์ไม่มีตัวตนอื่น</t>
  </si>
  <si>
    <t>ส่วนต่ำกว่า</t>
  </si>
  <si>
    <t>ทุนจากการวัด</t>
  </si>
  <si>
    <t>4, 9</t>
  </si>
  <si>
    <t>4, 7, 13</t>
  </si>
  <si>
    <t>4, 6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</si>
</sst>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.000_);_(* \(#,##0.000\);_(* &quot;-&quot;??_);_(@_)"/>
  </numFmts>
  <fonts count="2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3"/>
      <name val="Angsana New"/>
      <family val="1"/>
    </font>
    <font>
      <b/>
      <sz val="13"/>
      <name val="Angsana New"/>
      <family val="1"/>
    </font>
    <font>
      <sz val="14"/>
      <name val="AngsanaUPC"/>
      <family val="1"/>
      <charset val="222"/>
    </font>
    <font>
      <sz val="13"/>
      <name val="Cordia New"/>
      <family val="2"/>
    </font>
    <font>
      <sz val="10"/>
      <name val="Arial"/>
      <family val="2"/>
    </font>
    <font>
      <b/>
      <sz val="16"/>
      <name val="Angsana New"/>
      <family val="1"/>
    </font>
    <font>
      <sz val="13"/>
      <color rgb="FFFF0000"/>
      <name val="Angsana New"/>
      <family val="1"/>
    </font>
    <font>
      <b/>
      <sz val="14.5"/>
      <name val="Angsana New"/>
      <family val="1"/>
    </font>
    <font>
      <sz val="14.5"/>
      <name val="Angsana New"/>
      <family val="1"/>
    </font>
    <font>
      <sz val="14.5"/>
      <color rgb="FFFF0000"/>
      <name val="Angsana New"/>
      <family val="1"/>
    </font>
    <font>
      <b/>
      <sz val="14.5"/>
      <color rgb="FFFF0000"/>
      <name val="Angsana New"/>
      <family val="1"/>
    </font>
    <font>
      <sz val="14.5"/>
      <name val="Times New Roman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2"/>
      <name val="CordiaUPC"/>
      <family val="2"/>
      <charset val="222"/>
    </font>
    <font>
      <sz val="11"/>
      <name val="Times New Roman"/>
      <family val="1"/>
    </font>
    <font>
      <sz val="13"/>
      <color theme="0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3.5"/>
      <color rgb="FFFF0000"/>
      <name val="Angsana New"/>
      <family val="1"/>
    </font>
    <font>
      <sz val="13.5"/>
      <color rgb="FFFF0000"/>
      <name val="Angsana New"/>
      <family val="1"/>
    </font>
    <font>
      <u/>
      <sz val="13.5"/>
      <name val="Angsana New"/>
      <family val="1"/>
    </font>
    <font>
      <sz val="13.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39" fontId="3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" fontId="19" fillId="0" borderId="0" applyFont="0" applyFill="0" applyBorder="0" applyAlignment="0" applyProtection="0"/>
    <xf numFmtId="37" fontId="20" fillId="0" borderId="0"/>
    <xf numFmtId="0" fontId="2" fillId="0" borderId="0"/>
  </cellStyleXfs>
  <cellXfs count="273">
    <xf numFmtId="0" fontId="0" fillId="0" borderId="0" xfId="0"/>
    <xf numFmtId="40" fontId="6" fillId="0" borderId="0" xfId="7" applyNumberFormat="1" applyFont="1" applyFill="1" applyAlignment="1" applyProtection="1">
      <alignment horizontal="left"/>
    </xf>
    <xf numFmtId="40" fontId="5" fillId="0" borderId="0" xfId="0" applyNumberFormat="1" applyFont="1" applyFill="1" applyAlignment="1"/>
    <xf numFmtId="40" fontId="6" fillId="0" borderId="0" xfId="0" applyNumberFormat="1" applyFont="1" applyFill="1" applyAlignment="1"/>
    <xf numFmtId="40" fontId="6" fillId="0" borderId="0" xfId="7" applyNumberFormat="1" applyFont="1" applyFill="1" applyAlignment="1" applyProtection="1"/>
    <xf numFmtId="38" fontId="5" fillId="0" borderId="0" xfId="0" applyNumberFormat="1" applyFont="1" applyFill="1" applyAlignment="1"/>
    <xf numFmtId="38" fontId="5" fillId="0" borderId="0" xfId="7" applyNumberFormat="1" applyFont="1" applyFill="1" applyBorder="1" applyAlignment="1" applyProtection="1"/>
    <xf numFmtId="40" fontId="5" fillId="0" borderId="0" xfId="7" applyNumberFormat="1" applyFont="1" applyFill="1" applyAlignment="1" applyProtection="1"/>
    <xf numFmtId="37" fontId="5" fillId="0" borderId="0" xfId="7" applyNumberFormat="1" applyFont="1" applyFill="1" applyBorder="1" applyAlignment="1" applyProtection="1"/>
    <xf numFmtId="37" fontId="5" fillId="0" borderId="0" xfId="7" applyNumberFormat="1" applyFont="1" applyFill="1" applyAlignment="1" applyProtection="1"/>
    <xf numFmtId="37" fontId="5" fillId="0" borderId="0" xfId="7" quotePrefix="1" applyNumberFormat="1" applyFont="1" applyFill="1" applyBorder="1" applyAlignment="1" applyProtection="1"/>
    <xf numFmtId="37" fontId="5" fillId="0" borderId="0" xfId="7" quotePrefix="1" applyNumberFormat="1" applyFont="1" applyFill="1" applyAlignment="1" applyProtection="1"/>
    <xf numFmtId="38" fontId="5" fillId="0" borderId="0" xfId="7" applyNumberFormat="1" applyFont="1" applyFill="1" applyAlignment="1" applyProtection="1"/>
    <xf numFmtId="38" fontId="5" fillId="0" borderId="0" xfId="7" applyNumberFormat="1" applyFont="1" applyFill="1" applyAlignment="1"/>
    <xf numFmtId="37" fontId="5" fillId="0" borderId="0" xfId="0" applyNumberFormat="1" applyFont="1" applyFill="1" applyAlignment="1"/>
    <xf numFmtId="37" fontId="5" fillId="0" borderId="1" xfId="7" applyNumberFormat="1" applyFont="1" applyFill="1" applyBorder="1" applyAlignment="1" applyProtection="1"/>
    <xf numFmtId="40" fontId="5" fillId="0" borderId="0" xfId="7" applyNumberFormat="1" applyFont="1" applyFill="1" applyBorder="1" applyAlignment="1" applyProtection="1"/>
    <xf numFmtId="38" fontId="5" fillId="0" borderId="0" xfId="7" applyNumberFormat="1" applyFont="1" applyFill="1" applyBorder="1" applyAlignment="1"/>
    <xf numFmtId="37" fontId="5" fillId="0" borderId="2" xfId="7" applyNumberFormat="1" applyFont="1" applyFill="1" applyBorder="1" applyAlignment="1"/>
    <xf numFmtId="37" fontId="5" fillId="0" borderId="0" xfId="7" applyNumberFormat="1" applyFont="1" applyFill="1" applyAlignment="1"/>
    <xf numFmtId="37" fontId="5" fillId="0" borderId="2" xfId="1" applyNumberFormat="1" applyFont="1" applyFill="1" applyBorder="1" applyAlignment="1"/>
    <xf numFmtId="37" fontId="5" fillId="0" borderId="0" xfId="1" applyNumberFormat="1" applyFont="1" applyFill="1" applyBorder="1" applyAlignment="1"/>
    <xf numFmtId="164" fontId="5" fillId="0" borderId="0" xfId="1" applyFont="1" applyFill="1" applyAlignment="1"/>
    <xf numFmtId="37" fontId="5" fillId="0" borderId="2" xfId="1" applyNumberFormat="1" applyFont="1" applyFill="1" applyBorder="1" applyAlignment="1" applyProtection="1"/>
    <xf numFmtId="40" fontId="5" fillId="0" borderId="0" xfId="7" quotePrefix="1" applyNumberFormat="1" applyFont="1" applyFill="1" applyAlignment="1" applyProtection="1"/>
    <xf numFmtId="40" fontId="5" fillId="0" borderId="0" xfId="0" quotePrefix="1" applyNumberFormat="1" applyFont="1" applyFill="1" applyAlignment="1"/>
    <xf numFmtId="49" fontId="6" fillId="0" borderId="0" xfId="0" applyNumberFormat="1" applyFont="1" applyFill="1" applyAlignment="1"/>
    <xf numFmtId="38" fontId="5" fillId="0" borderId="0" xfId="0" applyNumberFormat="1" applyFont="1" applyFill="1" applyBorder="1" applyAlignment="1"/>
    <xf numFmtId="37" fontId="5" fillId="0" borderId="0" xfId="4" applyNumberFormat="1" applyFont="1" applyFill="1" applyBorder="1" applyAlignment="1" applyProtection="1"/>
    <xf numFmtId="37" fontId="5" fillId="0" borderId="3" xfId="4" applyNumberFormat="1" applyFont="1" applyFill="1" applyBorder="1" applyAlignment="1" applyProtection="1"/>
    <xf numFmtId="0" fontId="6" fillId="0" borderId="0" xfId="0" applyFont="1" applyFill="1" applyAlignment="1"/>
    <xf numFmtId="0" fontId="5" fillId="0" borderId="0" xfId="0" applyFont="1" applyFill="1" applyAlignment="1"/>
    <xf numFmtId="40" fontId="5" fillId="0" borderId="0" xfId="0" applyNumberFormat="1" applyFont="1" applyFill="1" applyAlignment="1">
      <alignment horizontal="left"/>
    </xf>
    <xf numFmtId="37" fontId="5" fillId="0" borderId="4" xfId="4" applyNumberFormat="1" applyFont="1" applyFill="1" applyBorder="1" applyAlignment="1" applyProtection="1"/>
    <xf numFmtId="49" fontId="5" fillId="0" borderId="1" xfId="7" applyNumberFormat="1" applyFont="1" applyFill="1" applyBorder="1" applyAlignment="1" applyProtection="1">
      <alignment horizontal="center"/>
    </xf>
    <xf numFmtId="38" fontId="5" fillId="0" borderId="0" xfId="7" applyNumberFormat="1" applyFont="1" applyFill="1" applyBorder="1" applyAlignment="1" applyProtection="1">
      <alignment horizontal="right" vertical="center"/>
    </xf>
    <xf numFmtId="40" fontId="6" fillId="0" borderId="0" xfId="7" applyNumberFormat="1" applyFont="1" applyFill="1" applyAlignment="1">
      <alignment horizontal="left" vertical="center"/>
    </xf>
    <xf numFmtId="40" fontId="6" fillId="0" borderId="0" xfId="0" applyNumberFormat="1" applyFont="1" applyFill="1" applyAlignment="1">
      <alignment vertical="center"/>
    </xf>
    <xf numFmtId="40" fontId="5" fillId="0" borderId="0" xfId="0" applyNumberFormat="1" applyFont="1" applyFill="1" applyAlignment="1">
      <alignment vertical="center"/>
    </xf>
    <xf numFmtId="40" fontId="5" fillId="0" borderId="0" xfId="7" applyNumberFormat="1" applyFont="1" applyFill="1" applyBorder="1" applyAlignment="1" applyProtection="1">
      <alignment horizontal="center" vertical="center"/>
    </xf>
    <xf numFmtId="40" fontId="5" fillId="0" borderId="0" xfId="7" applyNumberFormat="1" applyFont="1" applyFill="1" applyBorder="1" applyAlignment="1" applyProtection="1">
      <alignment horizontal="left" vertical="center"/>
    </xf>
    <xf numFmtId="40" fontId="5" fillId="0" borderId="0" xfId="0" applyNumberFormat="1" applyFont="1" applyFill="1" applyBorder="1" applyAlignment="1">
      <alignment vertical="center"/>
    </xf>
    <xf numFmtId="49" fontId="5" fillId="0" borderId="4" xfId="7" quotePrefix="1" applyNumberFormat="1" applyFont="1" applyFill="1" applyBorder="1" applyAlignment="1">
      <alignment horizontal="center" vertical="center"/>
    </xf>
    <xf numFmtId="37" fontId="5" fillId="0" borderId="0" xfId="7" applyNumberFormat="1" applyFont="1" applyFill="1" applyBorder="1" applyAlignment="1" applyProtection="1">
      <alignment vertical="center"/>
    </xf>
    <xf numFmtId="37" fontId="5" fillId="0" borderId="0" xfId="1" applyNumberFormat="1" applyFont="1" applyFill="1" applyBorder="1" applyAlignment="1" applyProtection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37" fontId="5" fillId="0" borderId="4" xfId="0" applyNumberFormat="1" applyFont="1" applyFill="1" applyBorder="1" applyAlignment="1">
      <alignment vertical="center"/>
    </xf>
    <xf numFmtId="37" fontId="5" fillId="0" borderId="0" xfId="7" quotePrefix="1" applyNumberFormat="1" applyFont="1" applyFill="1" applyAlignment="1" applyProtection="1">
      <alignment vertical="center"/>
    </xf>
    <xf numFmtId="37" fontId="5" fillId="0" borderId="1" xfId="1" applyNumberFormat="1" applyFont="1" applyFill="1" applyBorder="1" applyAlignment="1" applyProtection="1">
      <alignment vertical="center"/>
    </xf>
    <xf numFmtId="37" fontId="5" fillId="0" borderId="0" xfId="4" applyNumberFormat="1" applyFont="1" applyFill="1" applyBorder="1" applyAlignment="1" applyProtection="1">
      <alignment vertical="center"/>
    </xf>
    <xf numFmtId="39" fontId="5" fillId="0" borderId="0" xfId="4" applyNumberFormat="1" applyFont="1" applyFill="1" applyBorder="1" applyAlignment="1" applyProtection="1">
      <alignment vertical="center"/>
    </xf>
    <xf numFmtId="38" fontId="5" fillId="0" borderId="0" xfId="0" applyNumberFormat="1" applyFont="1" applyFill="1" applyAlignment="1">
      <alignment vertical="center"/>
    </xf>
    <xf numFmtId="40" fontId="6" fillId="0" borderId="0" xfId="7" applyNumberFormat="1" applyFont="1" applyFill="1" applyAlignment="1" applyProtection="1">
      <alignment vertical="top"/>
    </xf>
    <xf numFmtId="49" fontId="5" fillId="0" borderId="0" xfId="7" quotePrefix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40" fontId="5" fillId="0" borderId="0" xfId="7" applyNumberFormat="1" applyFont="1" applyFill="1" applyAlignment="1" applyProtection="1">
      <alignment vertical="top"/>
    </xf>
    <xf numFmtId="40" fontId="5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center"/>
    </xf>
    <xf numFmtId="38" fontId="5" fillId="0" borderId="1" xfId="0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 applyProtection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166" fontId="5" fillId="0" borderId="3" xfId="0" applyNumberFormat="1" applyFont="1" applyFill="1" applyBorder="1" applyAlignment="1">
      <alignment vertical="center"/>
    </xf>
    <xf numFmtId="166" fontId="5" fillId="0" borderId="5" xfId="0" applyNumberFormat="1" applyFont="1" applyFill="1" applyBorder="1" applyAlignment="1">
      <alignment vertical="center"/>
    </xf>
    <xf numFmtId="166" fontId="5" fillId="0" borderId="2" xfId="0" applyNumberFormat="1" applyFont="1" applyFill="1" applyBorder="1" applyAlignment="1">
      <alignment vertical="center"/>
    </xf>
    <xf numFmtId="43" fontId="5" fillId="0" borderId="2" xfId="0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vertical="center"/>
    </xf>
    <xf numFmtId="40" fontId="6" fillId="0" borderId="0" xfId="7" applyNumberFormat="1" applyFont="1" applyFill="1" applyAlignment="1" applyProtection="1">
      <alignment vertical="center"/>
    </xf>
    <xf numFmtId="40" fontId="5" fillId="0" borderId="0" xfId="7" quotePrefix="1" applyNumberFormat="1" applyFont="1" applyFill="1" applyAlignment="1" applyProtection="1">
      <alignment vertical="center"/>
    </xf>
    <xf numFmtId="0" fontId="8" fillId="0" borderId="0" xfId="0" applyFont="1" applyFill="1"/>
    <xf numFmtId="0" fontId="5" fillId="0" borderId="0" xfId="0" applyFont="1" applyFill="1" applyAlignment="1">
      <alignment horizontal="center" vertical="top" wrapText="1"/>
    </xf>
    <xf numFmtId="40" fontId="6" fillId="0" borderId="0" xfId="7" applyNumberFormat="1" applyFont="1" applyFill="1" applyAlignment="1" applyProtection="1">
      <alignment horizontal="center" vertical="top" wrapText="1"/>
    </xf>
    <xf numFmtId="40" fontId="5" fillId="0" borderId="0" xfId="0" applyNumberFormat="1" applyFont="1" applyFill="1" applyAlignment="1">
      <alignment horizontal="center" vertical="top" wrapText="1"/>
    </xf>
    <xf numFmtId="40" fontId="6" fillId="0" borderId="0" xfId="7" applyNumberFormat="1" applyFont="1" applyFill="1" applyAlignment="1" applyProtection="1">
      <alignment horizontal="left" vertical="center"/>
    </xf>
    <xf numFmtId="40" fontId="5" fillId="0" borderId="0" xfId="7" applyNumberFormat="1" applyFont="1" applyFill="1" applyAlignment="1" applyProtection="1">
      <alignment horizontal="left" vertical="center"/>
    </xf>
    <xf numFmtId="40" fontId="5" fillId="0" borderId="0" xfId="7" applyNumberFormat="1" applyFont="1" applyFill="1" applyAlignment="1" applyProtection="1">
      <alignment vertical="center"/>
    </xf>
    <xf numFmtId="38" fontId="8" fillId="0" borderId="0" xfId="0" applyNumberFormat="1" applyFont="1" applyFill="1"/>
    <xf numFmtId="40" fontId="5" fillId="0" borderId="0" xfId="0" applyNumberFormat="1" applyFont="1" applyFill="1" applyAlignment="1">
      <alignment horizontal="left" vertical="center"/>
    </xf>
    <xf numFmtId="38" fontId="5" fillId="0" borderId="4" xfId="7" applyNumberFormat="1" applyFont="1" applyFill="1" applyBorder="1" applyAlignment="1" applyProtection="1">
      <alignment horizontal="center"/>
    </xf>
    <xf numFmtId="40" fontId="10" fillId="0" borderId="0" xfId="7" applyNumberFormat="1" applyFont="1" applyFill="1" applyBorder="1" applyAlignment="1">
      <alignment vertical="center"/>
    </xf>
    <xf numFmtId="49" fontId="5" fillId="0" borderId="0" xfId="7" applyNumberFormat="1" applyFont="1" applyFill="1" applyAlignment="1" applyProtection="1">
      <alignment horizontal="center"/>
    </xf>
    <xf numFmtId="49" fontId="5" fillId="0" borderId="0" xfId="0" applyNumberFormat="1" applyFont="1" applyFill="1" applyAlignment="1">
      <alignment horizontal="center"/>
    </xf>
    <xf numFmtId="38" fontId="5" fillId="0" borderId="0" xfId="0" applyNumberFormat="1" applyFont="1" applyFill="1" applyAlignment="1">
      <alignment horizontal="center" vertical="center"/>
    </xf>
    <xf numFmtId="40" fontId="11" fillId="0" borderId="0" xfId="0" applyNumberFormat="1" applyFont="1" applyFill="1" applyAlignment="1"/>
    <xf numFmtId="38" fontId="5" fillId="0" borderId="0" xfId="7" applyNumberFormat="1" applyFont="1" applyFill="1" applyAlignment="1" applyProtection="1">
      <alignment horizontal="center" vertical="center"/>
    </xf>
    <xf numFmtId="38" fontId="5" fillId="0" borderId="4" xfId="7" applyNumberFormat="1" applyFont="1" applyFill="1" applyBorder="1" applyAlignment="1" applyProtection="1">
      <alignment horizontal="center" vertical="center"/>
    </xf>
    <xf numFmtId="40" fontId="6" fillId="0" borderId="0" xfId="7" applyNumberFormat="1" applyFont="1" applyAlignment="1">
      <alignment horizontal="left" vertical="center"/>
    </xf>
    <xf numFmtId="38" fontId="11" fillId="0" borderId="0" xfId="7" applyNumberFormat="1" applyFont="1" applyFill="1" applyAlignment="1" applyProtection="1">
      <alignment horizontal="center"/>
    </xf>
    <xf numFmtId="49" fontId="11" fillId="0" borderId="0" xfId="7" applyNumberFormat="1" applyFont="1" applyFill="1" applyAlignment="1" applyProtection="1">
      <alignment horizontal="center"/>
    </xf>
    <xf numFmtId="38" fontId="11" fillId="0" borderId="0" xfId="0" applyNumberFormat="1" applyFont="1" applyFill="1" applyAlignment="1">
      <alignment horizontal="center"/>
    </xf>
    <xf numFmtId="49" fontId="11" fillId="0" borderId="0" xfId="7" quotePrefix="1" applyNumberFormat="1" applyFont="1" applyFill="1" applyAlignment="1" applyProtection="1">
      <alignment horizontal="center"/>
    </xf>
    <xf numFmtId="38" fontId="11" fillId="0" borderId="0" xfId="7" quotePrefix="1" applyNumberFormat="1" applyFont="1" applyFill="1" applyAlignment="1" applyProtection="1">
      <alignment horizontal="center"/>
    </xf>
    <xf numFmtId="38" fontId="11" fillId="0" borderId="0" xfId="7" applyNumberFormat="1" applyFont="1" applyFill="1" applyAlignment="1"/>
    <xf numFmtId="40" fontId="5" fillId="0" borderId="0" xfId="7" applyNumberFormat="1" applyFont="1" applyFill="1" applyAlignment="1"/>
    <xf numFmtId="40" fontId="11" fillId="0" borderId="0" xfId="7" applyNumberFormat="1" applyFont="1" applyFill="1" applyAlignment="1" applyProtection="1"/>
    <xf numFmtId="38" fontId="5" fillId="0" borderId="0" xfId="7" applyNumberFormat="1" applyFont="1" applyFill="1" applyAlignment="1" applyProtection="1">
      <alignment horizontal="left"/>
    </xf>
    <xf numFmtId="38" fontId="11" fillId="0" borderId="0" xfId="7" applyNumberFormat="1" applyFont="1" applyFill="1" applyBorder="1" applyAlignment="1" applyProtection="1">
      <alignment horizontal="center"/>
    </xf>
    <xf numFmtId="40" fontId="5" fillId="0" borderId="0" xfId="7" applyNumberFormat="1" applyFont="1" applyFill="1" applyAlignment="1">
      <alignment horizontal="left"/>
    </xf>
    <xf numFmtId="40" fontId="11" fillId="0" borderId="0" xfId="7" applyNumberFormat="1" applyFont="1" applyFill="1" applyAlignment="1">
      <alignment horizontal="left"/>
    </xf>
    <xf numFmtId="40" fontId="11" fillId="0" borderId="0" xfId="7" applyNumberFormat="1" applyFont="1" applyFill="1" applyAlignment="1" applyProtection="1">
      <alignment horizontal="left"/>
    </xf>
    <xf numFmtId="49" fontId="5" fillId="0" borderId="0" xfId="0" applyNumberFormat="1" applyFont="1" applyFill="1" applyAlignment="1"/>
    <xf numFmtId="38" fontId="11" fillId="0" borderId="0" xfId="7" applyNumberFormat="1" applyFont="1" applyFill="1" applyAlignment="1" applyProtection="1">
      <alignment horizontal="left"/>
    </xf>
    <xf numFmtId="166" fontId="5" fillId="0" borderId="0" xfId="0" applyNumberFormat="1" applyFont="1" applyFill="1" applyBorder="1" applyAlignment="1"/>
    <xf numFmtId="49" fontId="5" fillId="0" borderId="0" xfId="7" quotePrefix="1" applyNumberFormat="1" applyFont="1" applyFill="1" applyAlignment="1" applyProtection="1">
      <alignment horizontal="center"/>
    </xf>
    <xf numFmtId="166" fontId="5" fillId="0" borderId="4" xfId="0" applyNumberFormat="1" applyFont="1" applyFill="1" applyBorder="1" applyAlignment="1"/>
    <xf numFmtId="40" fontId="12" fillId="0" borderId="0" xfId="7" applyNumberFormat="1" applyFont="1" applyFill="1" applyAlignment="1"/>
    <xf numFmtId="38" fontId="12" fillId="0" borderId="0" xfId="7" applyNumberFormat="1" applyFont="1" applyFill="1" applyAlignment="1"/>
    <xf numFmtId="40" fontId="13" fillId="0" borderId="0" xfId="0" applyNumberFormat="1" applyFont="1" applyFill="1" applyAlignment="1"/>
    <xf numFmtId="38" fontId="12" fillId="0" borderId="0" xfId="7" applyNumberFormat="1" applyFont="1" applyFill="1" applyBorder="1" applyAlignment="1" applyProtection="1">
      <alignment horizontal="right"/>
    </xf>
    <xf numFmtId="40" fontId="12" fillId="0" borderId="0" xfId="7" applyNumberFormat="1" applyFont="1" applyFill="1" applyBorder="1" applyAlignment="1"/>
    <xf numFmtId="38" fontId="13" fillId="0" borderId="0" xfId="7" applyNumberFormat="1" applyFont="1" applyFill="1" applyBorder="1" applyAlignment="1" applyProtection="1">
      <alignment horizontal="right"/>
    </xf>
    <xf numFmtId="40" fontId="12" fillId="0" borderId="0" xfId="7" applyNumberFormat="1" applyFont="1" applyFill="1" applyAlignment="1">
      <alignment horizontal="center"/>
    </xf>
    <xf numFmtId="40" fontId="12" fillId="0" borderId="0" xfId="7" applyNumberFormat="1" applyFont="1" applyFill="1" applyAlignment="1" applyProtection="1"/>
    <xf numFmtId="38" fontId="12" fillId="0" borderId="0" xfId="7" applyNumberFormat="1" applyFont="1" applyFill="1" applyAlignment="1" applyProtection="1"/>
    <xf numFmtId="40" fontId="12" fillId="0" borderId="0" xfId="0" applyNumberFormat="1" applyFont="1" applyFill="1" applyAlignment="1"/>
    <xf numFmtId="40" fontId="12" fillId="0" borderId="0" xfId="7" applyNumberFormat="1" applyFont="1" applyFill="1" applyAlignment="1" applyProtection="1">
      <alignment horizontal="center"/>
    </xf>
    <xf numFmtId="40" fontId="12" fillId="0" borderId="0" xfId="7" applyNumberFormat="1" applyFont="1" applyFill="1" applyAlignment="1">
      <alignment horizontal="left"/>
    </xf>
    <xf numFmtId="38" fontId="13" fillId="0" borderId="0" xfId="7" applyNumberFormat="1" applyFont="1" applyFill="1" applyBorder="1" applyAlignment="1" applyProtection="1">
      <alignment horizontal="center"/>
    </xf>
    <xf numFmtId="38" fontId="13" fillId="0" borderId="0" xfId="0" applyNumberFormat="1" applyFont="1" applyFill="1" applyBorder="1" applyAlignment="1">
      <alignment horizontal="center"/>
    </xf>
    <xf numFmtId="38" fontId="13" fillId="0" borderId="0" xfId="0" applyNumberFormat="1" applyFont="1" applyFill="1" applyBorder="1" applyAlignment="1"/>
    <xf numFmtId="38" fontId="13" fillId="0" borderId="0" xfId="0" applyNumberFormat="1" applyFont="1" applyFill="1" applyAlignment="1">
      <alignment horizontal="center"/>
    </xf>
    <xf numFmtId="38" fontId="13" fillId="0" borderId="0" xfId="0" applyNumberFormat="1" applyFont="1" applyFill="1" applyAlignment="1"/>
    <xf numFmtId="39" fontId="13" fillId="0" borderId="0" xfId="0" applyNumberFormat="1" applyFont="1" applyFill="1" applyAlignment="1">
      <alignment horizontal="center"/>
    </xf>
    <xf numFmtId="40" fontId="13" fillId="0" borderId="0" xfId="0" applyNumberFormat="1" applyFont="1" applyFill="1" applyAlignment="1">
      <alignment horizontal="center"/>
    </xf>
    <xf numFmtId="40" fontId="13" fillId="0" borderId="4" xfId="0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40" fontId="13" fillId="0" borderId="0" xfId="0" applyNumberFormat="1" applyFont="1" applyFill="1" applyBorder="1" applyAlignment="1">
      <alignment horizontal="center"/>
    </xf>
    <xf numFmtId="166" fontId="13" fillId="0" borderId="0" xfId="1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1" fontId="13" fillId="0" borderId="0" xfId="4" applyNumberFormat="1" applyFont="1" applyFill="1" applyBorder="1" applyAlignment="1" applyProtection="1"/>
    <xf numFmtId="164" fontId="13" fillId="0" borderId="0" xfId="1" applyFont="1" applyFill="1" applyBorder="1" applyAlignment="1" applyProtection="1"/>
    <xf numFmtId="39" fontId="13" fillId="0" borderId="0" xfId="0" applyNumberFormat="1" applyFont="1" applyFill="1" applyAlignment="1"/>
    <xf numFmtId="40" fontId="12" fillId="0" borderId="0" xfId="8" applyNumberFormat="1" applyFont="1" applyFill="1" applyAlignment="1"/>
    <xf numFmtId="164" fontId="13" fillId="0" borderId="0" xfId="1" applyFont="1" applyFill="1" applyAlignment="1"/>
    <xf numFmtId="40" fontId="5" fillId="0" borderId="0" xfId="7" applyNumberFormat="1" applyFont="1" applyFill="1" applyBorder="1" applyAlignment="1">
      <alignment horizontal="center"/>
    </xf>
    <xf numFmtId="37" fontId="13" fillId="0" borderId="0" xfId="4" applyNumberFormat="1" applyFont="1" applyFill="1" applyBorder="1" applyAlignment="1" applyProtection="1"/>
    <xf numFmtId="37" fontId="13" fillId="0" borderId="0" xfId="1" applyNumberFormat="1" applyFont="1" applyFill="1" applyBorder="1" applyAlignment="1" applyProtection="1"/>
    <xf numFmtId="37" fontId="13" fillId="0" borderId="0" xfId="1" quotePrefix="1" applyNumberFormat="1" applyFont="1" applyFill="1" applyBorder="1" applyAlignment="1" applyProtection="1"/>
    <xf numFmtId="164" fontId="13" fillId="0" borderId="0" xfId="1" quotePrefix="1" applyFont="1" applyFill="1" applyBorder="1" applyAlignment="1" applyProtection="1"/>
    <xf numFmtId="49" fontId="13" fillId="0" borderId="0" xfId="0" applyNumberFormat="1" applyFont="1" applyFill="1" applyAlignment="1">
      <alignment horizontal="center"/>
    </xf>
    <xf numFmtId="1" fontId="5" fillId="0" borderId="4" xfId="5" applyNumberFormat="1" applyFont="1" applyFill="1" applyBorder="1" applyAlignment="1">
      <alignment horizontal="center"/>
    </xf>
    <xf numFmtId="164" fontId="14" fillId="0" borderId="0" xfId="1" applyFont="1" applyFill="1" applyBorder="1" applyAlignment="1" applyProtection="1"/>
    <xf numFmtId="40" fontId="14" fillId="0" borderId="0" xfId="0" applyNumberFormat="1" applyFont="1" applyFill="1" applyAlignment="1"/>
    <xf numFmtId="164" fontId="14" fillId="0" borderId="0" xfId="1" applyFont="1" applyFill="1" applyAlignment="1"/>
    <xf numFmtId="41" fontId="14" fillId="0" borderId="0" xfId="4" applyNumberFormat="1" applyFont="1" applyFill="1" applyBorder="1" applyAlignment="1" applyProtection="1"/>
    <xf numFmtId="40" fontId="15" fillId="0" borderId="0" xfId="0" applyNumberFormat="1" applyFont="1" applyFill="1" applyAlignment="1"/>
    <xf numFmtId="49" fontId="15" fillId="0" borderId="0" xfId="0" applyNumberFormat="1" applyFont="1" applyFill="1" applyAlignment="1">
      <alignment horizontal="center"/>
    </xf>
    <xf numFmtId="1" fontId="5" fillId="0" borderId="0" xfId="5" applyNumberFormat="1" applyFont="1" applyFill="1" applyBorder="1" applyAlignment="1">
      <alignment horizontal="center"/>
    </xf>
    <xf numFmtId="38" fontId="5" fillId="0" borderId="0" xfId="7" applyNumberFormat="1" applyFont="1" applyFill="1" applyBorder="1" applyAlignment="1" applyProtection="1">
      <alignment horizontal="center"/>
    </xf>
    <xf numFmtId="165" fontId="13" fillId="0" borderId="0" xfId="1" applyNumberFormat="1" applyFont="1" applyFill="1" applyBorder="1" applyAlignment="1" applyProtection="1"/>
    <xf numFmtId="165" fontId="5" fillId="0" borderId="4" xfId="1" applyNumberFormat="1" applyFont="1" applyFill="1" applyBorder="1" applyAlignment="1" applyProtection="1"/>
    <xf numFmtId="165" fontId="5" fillId="0" borderId="2" xfId="1" applyNumberFormat="1" applyFont="1" applyFill="1" applyBorder="1" applyAlignment="1"/>
    <xf numFmtId="37" fontId="16" fillId="0" borderId="0" xfId="1" applyNumberFormat="1" applyFont="1" applyFill="1" applyBorder="1" applyAlignment="1" applyProtection="1"/>
    <xf numFmtId="37" fontId="13" fillId="0" borderId="2" xfId="4" applyNumberFormat="1" applyFont="1" applyFill="1" applyBorder="1" applyAlignment="1" applyProtection="1"/>
    <xf numFmtId="37" fontId="13" fillId="0" borderId="4" xfId="4" applyNumberFormat="1" applyFont="1" applyFill="1" applyBorder="1" applyAlignment="1" applyProtection="1"/>
    <xf numFmtId="40" fontId="17" fillId="0" borderId="0" xfId="7" applyNumberFormat="1" applyFont="1" applyFill="1" applyAlignment="1" applyProtection="1"/>
    <xf numFmtId="40" fontId="17" fillId="0" borderId="0" xfId="7" applyNumberFormat="1" applyFont="1" applyFill="1" applyAlignment="1">
      <alignment horizontal="left"/>
    </xf>
    <xf numFmtId="40" fontId="18" fillId="0" borderId="0" xfId="8" applyNumberFormat="1" applyFont="1" applyFill="1" applyAlignment="1"/>
    <xf numFmtId="38" fontId="5" fillId="0" borderId="0" xfId="7" applyNumberFormat="1" applyFont="1" applyFill="1" applyBorder="1" applyAlignment="1" applyProtection="1">
      <alignment horizontal="right"/>
    </xf>
    <xf numFmtId="164" fontId="5" fillId="0" borderId="0" xfId="1" applyFont="1" applyAlignment="1"/>
    <xf numFmtId="0" fontId="5" fillId="0" borderId="0" xfId="8" applyFont="1" applyAlignment="1"/>
    <xf numFmtId="40" fontId="17" fillId="0" borderId="0" xfId="8" applyNumberFormat="1" applyFont="1" applyFill="1" applyAlignment="1"/>
    <xf numFmtId="40" fontId="17" fillId="0" borderId="0" xfId="7" applyNumberFormat="1" applyFont="1" applyFill="1" applyAlignment="1" applyProtection="1">
      <alignment horizontal="left"/>
    </xf>
    <xf numFmtId="38" fontId="18" fillId="0" borderId="0" xfId="7" applyNumberFormat="1" applyFont="1" applyFill="1" applyAlignment="1" applyProtection="1">
      <alignment horizontal="center"/>
    </xf>
    <xf numFmtId="40" fontId="18" fillId="0" borderId="0" xfId="7" applyNumberFormat="1" applyFont="1" applyFill="1" applyBorder="1" applyAlignment="1" applyProtection="1">
      <alignment horizontal="left"/>
    </xf>
    <xf numFmtId="49" fontId="18" fillId="0" borderId="0" xfId="7" applyNumberFormat="1" applyFont="1" applyFill="1" applyBorder="1" applyAlignment="1">
      <alignment horizontal="center"/>
    </xf>
    <xf numFmtId="40" fontId="18" fillId="0" borderId="0" xfId="7" applyNumberFormat="1" applyFont="1" applyFill="1" applyAlignment="1" applyProtection="1">
      <alignment horizontal="left"/>
    </xf>
    <xf numFmtId="38" fontId="18" fillId="0" borderId="0" xfId="7" applyNumberFormat="1" applyFont="1" applyFill="1" applyAlignment="1"/>
    <xf numFmtId="40" fontId="18" fillId="0" borderId="0" xfId="7" applyNumberFormat="1" applyFont="1" applyFill="1" applyAlignment="1"/>
    <xf numFmtId="38" fontId="18" fillId="0" borderId="0" xfId="8" applyNumberFormat="1" applyFont="1" applyFill="1" applyAlignment="1"/>
    <xf numFmtId="37" fontId="18" fillId="0" borderId="0" xfId="4" applyNumberFormat="1" applyFont="1" applyFill="1" applyAlignment="1" applyProtection="1"/>
    <xf numFmtId="37" fontId="18" fillId="0" borderId="0" xfId="7" applyNumberFormat="1" applyFont="1" applyFill="1" applyAlignment="1" applyProtection="1"/>
    <xf numFmtId="0" fontId="5" fillId="0" borderId="0" xfId="8" applyFont="1" applyFill="1" applyAlignment="1"/>
    <xf numFmtId="41" fontId="5" fillId="0" borderId="0" xfId="8" applyNumberFormat="1" applyFont="1" applyFill="1" applyAlignment="1"/>
    <xf numFmtId="37" fontId="18" fillId="0" borderId="1" xfId="4" applyNumberFormat="1" applyFont="1" applyFill="1" applyBorder="1" applyAlignment="1" applyProtection="1"/>
    <xf numFmtId="37" fontId="18" fillId="0" borderId="0" xfId="4" applyNumberFormat="1" applyFont="1" applyFill="1" applyBorder="1" applyAlignment="1" applyProtection="1"/>
    <xf numFmtId="37" fontId="18" fillId="0" borderId="0" xfId="1" applyNumberFormat="1" applyFont="1" applyFill="1" applyAlignment="1" applyProtection="1"/>
    <xf numFmtId="37" fontId="18" fillId="0" borderId="0" xfId="1" applyNumberFormat="1" applyFont="1" applyFill="1" applyBorder="1" applyAlignment="1" applyProtection="1"/>
    <xf numFmtId="37" fontId="18" fillId="0" borderId="3" xfId="4" applyNumberFormat="1" applyFont="1" applyFill="1" applyBorder="1" applyAlignment="1" applyProtection="1"/>
    <xf numFmtId="165" fontId="18" fillId="0" borderId="2" xfId="1" applyNumberFormat="1" applyFont="1" applyFill="1" applyBorder="1" applyAlignment="1" applyProtection="1"/>
    <xf numFmtId="37" fontId="18" fillId="0" borderId="2" xfId="4" applyNumberFormat="1" applyFont="1" applyFill="1" applyBorder="1" applyAlignment="1" applyProtection="1"/>
    <xf numFmtId="165" fontId="5" fillId="0" borderId="0" xfId="1" applyNumberFormat="1" applyFont="1" applyFill="1" applyAlignment="1"/>
    <xf numFmtId="164" fontId="13" fillId="0" borderId="0" xfId="1" quotePrefix="1" applyFont="1" applyFill="1" applyBorder="1" applyAlignment="1" applyProtection="1">
      <alignment horizontal="center"/>
    </xf>
    <xf numFmtId="164" fontId="13" fillId="0" borderId="4" xfId="1" quotePrefix="1" applyFont="1" applyFill="1" applyBorder="1" applyAlignment="1" applyProtection="1"/>
    <xf numFmtId="41" fontId="5" fillId="0" borderId="0" xfId="0" applyNumberFormat="1" applyFont="1" applyFill="1" applyAlignment="1"/>
    <xf numFmtId="40" fontId="17" fillId="0" borderId="0" xfId="0" applyNumberFormat="1" applyFont="1" applyFill="1" applyAlignment="1"/>
    <xf numFmtId="40" fontId="18" fillId="0" borderId="0" xfId="0" applyNumberFormat="1" applyFont="1" applyFill="1" applyAlignment="1"/>
    <xf numFmtId="166" fontId="5" fillId="0" borderId="0" xfId="1" applyNumberFormat="1" applyFont="1" applyFill="1" applyBorder="1" applyAlignment="1"/>
    <xf numFmtId="166" fontId="5" fillId="0" borderId="1" xfId="1" applyNumberFormat="1" applyFont="1" applyFill="1" applyBorder="1" applyAlignment="1"/>
    <xf numFmtId="39" fontId="13" fillId="0" borderId="0" xfId="0" applyNumberFormat="1" applyFont="1" applyFill="1" applyAlignment="1">
      <alignment horizontal="left" indent="1"/>
    </xf>
    <xf numFmtId="165" fontId="18" fillId="0" borderId="0" xfId="1" applyNumberFormat="1" applyFont="1" applyFill="1" applyAlignment="1" applyProtection="1"/>
    <xf numFmtId="166" fontId="18" fillId="0" borderId="0" xfId="1" applyNumberFormat="1" applyFont="1" applyFill="1" applyAlignment="1" applyProtection="1"/>
    <xf numFmtId="40" fontId="18" fillId="0" borderId="0" xfId="7" applyNumberFormat="1" applyFont="1" applyFill="1" applyBorder="1" applyAlignment="1" applyProtection="1">
      <alignment horizontal="center"/>
    </xf>
    <xf numFmtId="49" fontId="18" fillId="0" borderId="4" xfId="7" quotePrefix="1" applyNumberFormat="1" applyFont="1" applyFill="1" applyBorder="1" applyAlignment="1" applyProtection="1">
      <alignment horizontal="center"/>
    </xf>
    <xf numFmtId="49" fontId="18" fillId="0" borderId="0" xfId="7" quotePrefix="1" applyNumberFormat="1" applyFont="1" applyFill="1" applyBorder="1" applyAlignment="1" applyProtection="1">
      <alignment horizontal="center"/>
    </xf>
    <xf numFmtId="0" fontId="21" fillId="0" borderId="0" xfId="8" applyFont="1" applyAlignment="1"/>
    <xf numFmtId="38" fontId="21" fillId="0" borderId="0" xfId="0" applyNumberFormat="1" applyFont="1" applyFill="1" applyAlignment="1"/>
    <xf numFmtId="40" fontId="5" fillId="0" borderId="0" xfId="7" applyNumberFormat="1" applyFont="1" applyFill="1" applyAlignment="1" applyProtection="1">
      <alignment horizontal="left"/>
    </xf>
    <xf numFmtId="38" fontId="13" fillId="0" borderId="4" xfId="0" applyNumberFormat="1" applyFont="1" applyFill="1" applyBorder="1" applyAlignment="1">
      <alignment horizontal="center"/>
    </xf>
    <xf numFmtId="40" fontId="5" fillId="0" borderId="0" xfId="7" applyNumberFormat="1" applyFont="1" applyFill="1" applyAlignment="1" applyProtection="1">
      <alignment horizontal="left"/>
    </xf>
    <xf numFmtId="164" fontId="13" fillId="0" borderId="4" xfId="1" applyFont="1" applyFill="1" applyBorder="1" applyAlignment="1" applyProtection="1"/>
    <xf numFmtId="40" fontId="23" fillId="0" borderId="0" xfId="7" applyNumberFormat="1" applyFont="1" applyFill="1" applyAlignment="1" applyProtection="1"/>
    <xf numFmtId="40" fontId="23" fillId="0" borderId="0" xfId="7" applyNumberFormat="1" applyFont="1" applyFill="1" applyAlignment="1">
      <alignment horizontal="left"/>
    </xf>
    <xf numFmtId="49" fontId="24" fillId="0" borderId="0" xfId="7" applyNumberFormat="1" applyFont="1" applyFill="1" applyAlignment="1">
      <alignment horizontal="left"/>
    </xf>
    <xf numFmtId="40" fontId="23" fillId="0" borderId="0" xfId="7" applyNumberFormat="1" applyFont="1" applyFill="1" applyBorder="1" applyAlignment="1"/>
    <xf numFmtId="38" fontId="22" fillId="0" borderId="0" xfId="7" applyNumberFormat="1" applyFont="1" applyFill="1" applyBorder="1" applyAlignment="1" applyProtection="1">
      <alignment horizontal="right"/>
    </xf>
    <xf numFmtId="0" fontId="22" fillId="0" borderId="0" xfId="0" applyFont="1" applyFill="1" applyAlignment="1"/>
    <xf numFmtId="40" fontId="22" fillId="0" borderId="0" xfId="0" applyNumberFormat="1" applyFont="1" applyFill="1" applyAlignment="1"/>
    <xf numFmtId="40" fontId="23" fillId="0" borderId="0" xfId="0" applyNumberFormat="1" applyFont="1" applyFill="1" applyAlignment="1"/>
    <xf numFmtId="40" fontId="23" fillId="0" borderId="0" xfId="7" applyNumberFormat="1" applyFont="1" applyFill="1" applyAlignment="1" applyProtection="1">
      <alignment horizontal="left"/>
    </xf>
    <xf numFmtId="49" fontId="25" fillId="0" borderId="0" xfId="7" applyNumberFormat="1" applyFont="1" applyFill="1" applyAlignment="1" applyProtection="1">
      <alignment horizontal="center"/>
    </xf>
    <xf numFmtId="40" fontId="22" fillId="0" borderId="0" xfId="7" applyNumberFormat="1" applyFont="1" applyFill="1" applyAlignment="1" applyProtection="1">
      <alignment horizontal="left"/>
    </xf>
    <xf numFmtId="40" fontId="22" fillId="0" borderId="0" xfId="7" applyNumberFormat="1" applyFont="1" applyFill="1" applyBorder="1" applyAlignment="1" applyProtection="1">
      <alignment horizontal="center"/>
    </xf>
    <xf numFmtId="49" fontId="22" fillId="0" borderId="4" xfId="7" applyNumberFormat="1" applyFont="1" applyFill="1" applyBorder="1" applyAlignment="1" applyProtection="1">
      <alignment horizontal="center"/>
    </xf>
    <xf numFmtId="49" fontId="22" fillId="0" borderId="0" xfId="7" applyNumberFormat="1" applyFont="1" applyFill="1" applyBorder="1" applyAlignment="1" applyProtection="1">
      <alignment horizontal="center"/>
    </xf>
    <xf numFmtId="0" fontId="22" fillId="0" borderId="0" xfId="0" applyFont="1" applyFill="1" applyBorder="1" applyAlignment="1"/>
    <xf numFmtId="40" fontId="22" fillId="0" borderId="0" xfId="0" applyNumberFormat="1" applyFont="1" applyFill="1" applyBorder="1" applyAlignment="1"/>
    <xf numFmtId="0" fontId="22" fillId="0" borderId="0" xfId="5" applyFont="1" applyFill="1" applyBorder="1" applyAlignment="1">
      <alignment horizontal="center"/>
    </xf>
    <xf numFmtId="49" fontId="22" fillId="0" borderId="0" xfId="0" applyNumberFormat="1" applyFont="1" applyFill="1" applyAlignment="1">
      <alignment horizontal="center"/>
    </xf>
    <xf numFmtId="40" fontId="22" fillId="0" borderId="0" xfId="7" applyNumberFormat="1" applyFont="1" applyFill="1" applyAlignment="1" applyProtection="1"/>
    <xf numFmtId="166" fontId="22" fillId="0" borderId="0" xfId="0" applyNumberFormat="1" applyFont="1" applyFill="1" applyAlignment="1"/>
    <xf numFmtId="40" fontId="26" fillId="0" borderId="0" xfId="7" applyNumberFormat="1" applyFont="1" applyFill="1" applyAlignment="1" applyProtection="1"/>
    <xf numFmtId="166" fontId="22" fillId="0" borderId="4" xfId="0" applyNumberFormat="1" applyFont="1" applyFill="1" applyBorder="1" applyAlignment="1"/>
    <xf numFmtId="166" fontId="22" fillId="0" borderId="0" xfId="0" applyNumberFormat="1" applyFont="1" applyFill="1" applyBorder="1" applyAlignment="1"/>
    <xf numFmtId="166" fontId="22" fillId="0" borderId="0" xfId="1" applyNumberFormat="1" applyFont="1" applyFill="1" applyBorder="1" applyAlignment="1" applyProtection="1"/>
    <xf numFmtId="166" fontId="22" fillId="0" borderId="3" xfId="1" applyNumberFormat="1" applyFont="1" applyFill="1" applyBorder="1" applyAlignment="1" applyProtection="1"/>
    <xf numFmtId="37" fontId="22" fillId="0" borderId="0" xfId="0" applyNumberFormat="1" applyFont="1" applyFill="1" applyAlignment="1"/>
    <xf numFmtId="0" fontId="26" fillId="0" borderId="0" xfId="0" applyFont="1" applyFill="1" applyAlignment="1"/>
    <xf numFmtId="166" fontId="22" fillId="0" borderId="4" xfId="1" applyNumberFormat="1" applyFont="1" applyFill="1" applyBorder="1" applyAlignment="1" applyProtection="1"/>
    <xf numFmtId="49" fontId="25" fillId="0" borderId="0" xfId="0" applyNumberFormat="1" applyFont="1" applyFill="1" applyAlignment="1"/>
    <xf numFmtId="37" fontId="22" fillId="0" borderId="0" xfId="0" applyNumberFormat="1" applyFont="1" applyFill="1" applyBorder="1" applyAlignment="1"/>
    <xf numFmtId="40" fontId="22" fillId="0" borderId="0" xfId="7" quotePrefix="1" applyNumberFormat="1" applyFont="1" applyFill="1" applyAlignment="1" applyProtection="1"/>
    <xf numFmtId="0" fontId="23" fillId="0" borderId="0" xfId="0" applyFont="1" applyFill="1" applyAlignment="1"/>
    <xf numFmtId="166" fontId="22" fillId="0" borderId="1" xfId="0" applyNumberFormat="1" applyFont="1" applyFill="1" applyBorder="1" applyAlignment="1"/>
    <xf numFmtId="37" fontId="22" fillId="0" borderId="0" xfId="7" quotePrefix="1" applyNumberFormat="1" applyFont="1" applyFill="1" applyAlignment="1" applyProtection="1"/>
    <xf numFmtId="37" fontId="22" fillId="0" borderId="0" xfId="1" applyNumberFormat="1" applyFont="1" applyFill="1" applyBorder="1" applyAlignment="1" applyProtection="1"/>
    <xf numFmtId="3" fontId="22" fillId="0" borderId="0" xfId="0" applyNumberFormat="1" applyFont="1" applyFill="1" applyAlignment="1"/>
    <xf numFmtId="165" fontId="22" fillId="0" borderId="0" xfId="1" applyNumberFormat="1" applyFont="1" applyFill="1" applyAlignment="1">
      <alignment horizontal="left"/>
    </xf>
    <xf numFmtId="38" fontId="22" fillId="0" borderId="0" xfId="0" applyNumberFormat="1" applyFont="1" applyFill="1" applyAlignment="1"/>
    <xf numFmtId="37" fontId="22" fillId="0" borderId="0" xfId="4" applyNumberFormat="1" applyFont="1" applyFill="1" applyBorder="1" applyAlignment="1" applyProtection="1"/>
    <xf numFmtId="166" fontId="22" fillId="0" borderId="3" xfId="0" applyNumberFormat="1" applyFont="1" applyFill="1" applyBorder="1" applyAlignment="1"/>
    <xf numFmtId="0" fontId="23" fillId="0" borderId="0" xfId="0" applyFont="1" applyFill="1" applyAlignment="1">
      <alignment horizontal="left"/>
    </xf>
    <xf numFmtId="166" fontId="22" fillId="0" borderId="2" xfId="0" applyNumberFormat="1" applyFont="1" applyFill="1" applyBorder="1" applyAlignment="1"/>
    <xf numFmtId="39" fontId="22" fillId="0" borderId="0" xfId="4" applyNumberFormat="1" applyFont="1" applyFill="1" applyBorder="1" applyAlignment="1" applyProtection="1"/>
    <xf numFmtId="0" fontId="22" fillId="0" borderId="0" xfId="0" applyFont="1" applyFill="1" applyAlignment="1">
      <alignment horizontal="left"/>
    </xf>
    <xf numFmtId="167" fontId="22" fillId="0" borderId="2" xfId="0" applyNumberFormat="1" applyFont="1" applyFill="1" applyBorder="1" applyAlignment="1"/>
    <xf numFmtId="37" fontId="22" fillId="0" borderId="0" xfId="7" applyNumberFormat="1" applyFont="1" applyFill="1" applyBorder="1" applyAlignment="1" applyProtection="1"/>
    <xf numFmtId="49" fontId="25" fillId="0" borderId="0" xfId="0" applyNumberFormat="1" applyFont="1" applyFill="1" applyAlignment="1">
      <alignment horizontal="center"/>
    </xf>
    <xf numFmtId="0" fontId="27" fillId="0" borderId="0" xfId="0" applyFont="1" applyFill="1" applyAlignment="1"/>
    <xf numFmtId="41" fontId="13" fillId="0" borderId="4" xfId="4" applyNumberFormat="1" applyFont="1" applyFill="1" applyBorder="1" applyAlignment="1" applyProtection="1"/>
    <xf numFmtId="165" fontId="13" fillId="0" borderId="4" xfId="1" applyNumberFormat="1" applyFont="1" applyFill="1" applyBorder="1" applyAlignment="1" applyProtection="1"/>
    <xf numFmtId="164" fontId="13" fillId="0" borderId="3" xfId="1" quotePrefix="1" applyFont="1" applyFill="1" applyBorder="1" applyAlignment="1" applyProtection="1"/>
    <xf numFmtId="41" fontId="13" fillId="0" borderId="3" xfId="4" applyNumberFormat="1" applyFont="1" applyFill="1" applyBorder="1" applyAlignment="1" applyProtection="1"/>
    <xf numFmtId="164" fontId="13" fillId="0" borderId="3" xfId="1" applyFont="1" applyFill="1" applyBorder="1" applyAlignment="1" applyProtection="1"/>
    <xf numFmtId="164" fontId="13" fillId="0" borderId="1" xfId="1" quotePrefix="1" applyFont="1" applyFill="1" applyBorder="1" applyAlignment="1" applyProtection="1"/>
    <xf numFmtId="37" fontId="13" fillId="0" borderId="1" xfId="4" applyNumberFormat="1" applyFont="1" applyFill="1" applyBorder="1" applyAlignment="1" applyProtection="1"/>
    <xf numFmtId="165" fontId="13" fillId="0" borderId="1" xfId="1" applyNumberFormat="1" applyFont="1" applyFill="1" applyBorder="1" applyAlignment="1" applyProtection="1"/>
    <xf numFmtId="165" fontId="13" fillId="0" borderId="4" xfId="1" quotePrefix="1" applyNumberFormat="1" applyFont="1" applyFill="1" applyBorder="1" applyAlignment="1" applyProtection="1"/>
    <xf numFmtId="40" fontId="18" fillId="0" borderId="4" xfId="7" applyNumberFormat="1" applyFont="1" applyFill="1" applyBorder="1" applyAlignment="1" applyProtection="1">
      <alignment horizontal="center"/>
    </xf>
    <xf numFmtId="40" fontId="5" fillId="0" borderId="4" xfId="7" applyNumberFormat="1" applyFont="1" applyFill="1" applyBorder="1" applyAlignment="1" applyProtection="1">
      <alignment horizontal="center" vertical="center"/>
    </xf>
    <xf numFmtId="40" fontId="5" fillId="0" borderId="0" xfId="7" applyNumberFormat="1" applyFont="1" applyFill="1" applyAlignment="1" applyProtection="1">
      <alignment horizontal="center"/>
    </xf>
    <xf numFmtId="40" fontId="5" fillId="0" borderId="0" xfId="7" applyNumberFormat="1" applyFont="1" applyFill="1" applyAlignment="1" applyProtection="1">
      <alignment horizontal="left"/>
    </xf>
    <xf numFmtId="40" fontId="5" fillId="0" borderId="0" xfId="0" applyNumberFormat="1" applyFont="1" applyFill="1" applyAlignment="1">
      <alignment horizontal="left" vertical="center"/>
    </xf>
    <xf numFmtId="40" fontId="5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0" fontId="22" fillId="0" borderId="4" xfId="7" applyNumberFormat="1" applyFont="1" applyFill="1" applyBorder="1" applyAlignment="1" applyProtection="1">
      <alignment horizontal="center"/>
    </xf>
    <xf numFmtId="38" fontId="13" fillId="0" borderId="4" xfId="7" applyNumberFormat="1" applyFont="1" applyFill="1" applyBorder="1" applyAlignment="1" applyProtection="1">
      <alignment horizontal="center"/>
    </xf>
    <xf numFmtId="38" fontId="13" fillId="0" borderId="4" xfId="0" applyNumberFormat="1" applyFont="1" applyFill="1" applyBorder="1" applyAlignment="1">
      <alignment horizontal="center"/>
    </xf>
    <xf numFmtId="38" fontId="13" fillId="0" borderId="1" xfId="0" applyNumberFormat="1" applyFont="1" applyFill="1" applyBorder="1" applyAlignment="1">
      <alignment horizontal="center"/>
    </xf>
  </cellXfs>
  <cellStyles count="15">
    <cellStyle name="Comma" xfId="1" builtinId="3"/>
    <cellStyle name="Comma 12 2" xfId="9"/>
    <cellStyle name="Comma 14" xfId="2"/>
    <cellStyle name="Comma 2" xfId="3"/>
    <cellStyle name="Comma 3" xfId="10"/>
    <cellStyle name="Comma 4" xfId="11"/>
    <cellStyle name="Comma_top311204_cpico" xfId="4"/>
    <cellStyle name="Index Number" xfId="12"/>
    <cellStyle name="Normal" xfId="0" builtinId="0"/>
    <cellStyle name="Normal 2" xfId="8"/>
    <cellStyle name="Normal 3" xfId="13"/>
    <cellStyle name="Normal 4" xfId="14"/>
    <cellStyle name="Normal_T-87-Q3" xfId="5"/>
    <cellStyle name="เครื่องหมายจุลภาค_งบกระแสเงินสด 310807" xfId="6"/>
    <cellStyle name="ปกติ_Sheet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zoomScaleNormal="100" zoomScaleSheetLayoutView="85" workbookViewId="0">
      <selection activeCell="E13" sqref="E13"/>
    </sheetView>
  </sheetViews>
  <sheetFormatPr defaultRowHeight="22.5" customHeight="1"/>
  <cols>
    <col min="1" max="3" width="2.7109375" style="2" customWidth="1"/>
    <col min="4" max="4" width="40" style="2" customWidth="1"/>
    <col min="5" max="5" width="12.7109375" style="93" customWidth="1"/>
    <col min="6" max="6" width="1.7109375" style="2" customWidth="1"/>
    <col min="7" max="7" width="14.7109375" style="5" customWidth="1"/>
    <col min="8" max="8" width="1.7109375" style="2" customWidth="1"/>
    <col min="9" max="9" width="14.7109375" style="5" customWidth="1"/>
    <col min="10" max="16384" width="9.140625" style="2"/>
  </cols>
  <sheetData>
    <row r="1" spans="1:9" ht="21" customHeight="1">
      <c r="A1" s="4" t="s">
        <v>84</v>
      </c>
      <c r="B1" s="7"/>
      <c r="C1" s="7"/>
      <c r="E1" s="96"/>
      <c r="F1" s="97"/>
      <c r="G1" s="2"/>
      <c r="I1" s="2"/>
    </row>
    <row r="2" spans="1:9" ht="21" customHeight="1">
      <c r="A2" s="3" t="s">
        <v>40</v>
      </c>
      <c r="E2" s="87"/>
      <c r="G2" s="2"/>
      <c r="I2" s="2"/>
    </row>
    <row r="3" spans="1:9" ht="21" customHeight="1">
      <c r="A3" s="3" t="s">
        <v>145</v>
      </c>
      <c r="B3" s="7"/>
      <c r="C3" s="7"/>
      <c r="E3" s="98"/>
      <c r="F3" s="7"/>
    </row>
    <row r="4" spans="1:9" ht="21" customHeight="1">
      <c r="A4" s="1"/>
      <c r="B4" s="201"/>
      <c r="C4" s="201"/>
      <c r="E4" s="91"/>
      <c r="F4" s="201"/>
      <c r="G4" s="99"/>
      <c r="H4" s="201"/>
    </row>
    <row r="5" spans="1:9" ht="21" customHeight="1">
      <c r="A5" s="1" t="s">
        <v>2</v>
      </c>
      <c r="B5" s="201"/>
      <c r="C5" s="201"/>
      <c r="E5" s="91"/>
      <c r="F5" s="201"/>
      <c r="G5" s="99"/>
      <c r="H5" s="201"/>
      <c r="I5" s="99"/>
    </row>
    <row r="6" spans="1:9" ht="21" customHeight="1">
      <c r="A6" s="201"/>
      <c r="B6" s="201"/>
      <c r="C6" s="201"/>
      <c r="E6" s="91"/>
      <c r="F6" s="201"/>
      <c r="G6" s="262" t="s">
        <v>23</v>
      </c>
      <c r="H6" s="262"/>
      <c r="I6" s="262"/>
    </row>
    <row r="7" spans="1:9" ht="21" customHeight="1">
      <c r="A7" s="201"/>
      <c r="B7" s="201"/>
      <c r="C7" s="201"/>
      <c r="E7" s="91"/>
      <c r="F7" s="201"/>
      <c r="G7" s="196" t="s">
        <v>148</v>
      </c>
      <c r="H7" s="196"/>
      <c r="I7" s="198"/>
    </row>
    <row r="8" spans="1:9" ht="21" customHeight="1">
      <c r="A8" s="203"/>
      <c r="B8" s="203"/>
      <c r="C8" s="203"/>
      <c r="E8" s="91"/>
      <c r="F8" s="203"/>
      <c r="G8" s="196" t="s">
        <v>152</v>
      </c>
      <c r="H8" s="196"/>
      <c r="I8" s="198" t="s">
        <v>142</v>
      </c>
    </row>
    <row r="9" spans="1:9" ht="21" customHeight="1">
      <c r="A9" s="201"/>
      <c r="B9" s="201"/>
      <c r="C9" s="201"/>
      <c r="E9" s="82" t="s">
        <v>1</v>
      </c>
      <c r="F9" s="7"/>
      <c r="G9" s="197" t="s">
        <v>65</v>
      </c>
      <c r="H9" s="168"/>
      <c r="I9" s="197" t="s">
        <v>151</v>
      </c>
    </row>
    <row r="10" spans="1:9" ht="21" customHeight="1">
      <c r="A10" s="201"/>
      <c r="B10" s="201"/>
      <c r="C10" s="201"/>
      <c r="E10" s="100"/>
      <c r="F10" s="7"/>
      <c r="G10" s="12"/>
      <c r="H10" s="7"/>
      <c r="I10" s="12"/>
    </row>
    <row r="11" spans="1:9" ht="21" customHeight="1">
      <c r="A11" s="201" t="s">
        <v>32</v>
      </c>
      <c r="B11" s="201"/>
      <c r="C11" s="201"/>
      <c r="E11" s="84" t="s">
        <v>168</v>
      </c>
      <c r="F11" s="7"/>
      <c r="G11" s="12">
        <v>37113789</v>
      </c>
      <c r="H11" s="7"/>
      <c r="I11" s="12">
        <v>56727826</v>
      </c>
    </row>
    <row r="12" spans="1:9" ht="21" customHeight="1">
      <c r="A12" s="31" t="s">
        <v>10</v>
      </c>
      <c r="B12" s="31"/>
      <c r="C12" s="31"/>
      <c r="E12" s="84" t="s">
        <v>193</v>
      </c>
      <c r="F12" s="7"/>
      <c r="G12" s="5">
        <v>326542847</v>
      </c>
      <c r="H12" s="9"/>
      <c r="I12" s="5">
        <v>260002291</v>
      </c>
    </row>
    <row r="13" spans="1:9" ht="21" customHeight="1">
      <c r="A13" s="31" t="s">
        <v>11</v>
      </c>
      <c r="B13" s="31"/>
      <c r="C13" s="31"/>
      <c r="E13" s="92"/>
      <c r="F13" s="7"/>
      <c r="G13" s="5">
        <v>1351899</v>
      </c>
      <c r="H13" s="9"/>
      <c r="I13" s="5">
        <v>974767</v>
      </c>
    </row>
    <row r="14" spans="1:9" ht="21" customHeight="1">
      <c r="A14" s="31" t="s">
        <v>75</v>
      </c>
      <c r="B14" s="31"/>
      <c r="C14" s="31"/>
      <c r="E14" s="84" t="s">
        <v>160</v>
      </c>
      <c r="F14" s="24"/>
      <c r="G14" s="5">
        <v>335892732</v>
      </c>
      <c r="H14" s="11"/>
      <c r="I14" s="5">
        <v>383275659</v>
      </c>
    </row>
    <row r="15" spans="1:9" ht="21" customHeight="1">
      <c r="A15" s="31" t="s">
        <v>116</v>
      </c>
      <c r="B15" s="31"/>
      <c r="C15" s="31"/>
      <c r="E15" s="84" t="s">
        <v>169</v>
      </c>
      <c r="F15" s="24"/>
      <c r="G15" s="5">
        <v>400868092</v>
      </c>
      <c r="H15" s="11"/>
      <c r="I15" s="5">
        <v>398442914</v>
      </c>
    </row>
    <row r="16" spans="1:9" ht="21" customHeight="1">
      <c r="A16" s="31" t="s">
        <v>45</v>
      </c>
      <c r="B16" s="31"/>
      <c r="C16" s="31"/>
      <c r="D16" s="31"/>
      <c r="E16" s="2"/>
      <c r="F16" s="31"/>
      <c r="G16" s="14"/>
      <c r="H16" s="14"/>
      <c r="I16" s="14"/>
    </row>
    <row r="17" spans="1:9" ht="21" customHeight="1">
      <c r="B17" s="31" t="s">
        <v>9</v>
      </c>
      <c r="C17" s="31"/>
      <c r="E17" s="85" t="s">
        <v>170</v>
      </c>
      <c r="F17" s="7"/>
      <c r="G17" s="6">
        <v>235492614</v>
      </c>
      <c r="H17" s="7"/>
      <c r="I17" s="6">
        <v>247513921</v>
      </c>
    </row>
    <row r="18" spans="1:9" ht="21" customHeight="1">
      <c r="A18" s="31" t="s">
        <v>85</v>
      </c>
      <c r="B18" s="31"/>
      <c r="C18" s="31"/>
      <c r="E18" s="84" t="s">
        <v>171</v>
      </c>
      <c r="F18" s="24"/>
      <c r="G18" s="14">
        <v>146806765</v>
      </c>
      <c r="H18" s="11"/>
      <c r="I18" s="14">
        <v>147206831</v>
      </c>
    </row>
    <row r="19" spans="1:9" ht="21" customHeight="1">
      <c r="A19" s="31" t="s">
        <v>117</v>
      </c>
      <c r="B19" s="31"/>
      <c r="C19" s="31"/>
      <c r="E19" s="84"/>
      <c r="F19" s="24"/>
      <c r="G19" s="27">
        <v>2940584</v>
      </c>
      <c r="H19" s="11"/>
      <c r="I19" s="27">
        <v>2047004</v>
      </c>
    </row>
    <row r="20" spans="1:9" ht="21" customHeight="1">
      <c r="A20" s="31" t="s">
        <v>108</v>
      </c>
      <c r="B20" s="31"/>
      <c r="C20" s="31"/>
      <c r="E20" s="84" t="s">
        <v>118</v>
      </c>
      <c r="F20" s="24"/>
      <c r="G20" s="14">
        <v>3898230</v>
      </c>
      <c r="H20" s="11"/>
      <c r="I20" s="14">
        <v>3815364</v>
      </c>
    </row>
    <row r="21" spans="1:9" ht="21" customHeight="1">
      <c r="A21" s="31" t="s">
        <v>97</v>
      </c>
      <c r="B21" s="31"/>
      <c r="C21" s="31"/>
      <c r="E21" s="84" t="s">
        <v>109</v>
      </c>
      <c r="F21" s="7"/>
      <c r="G21" s="10">
        <v>60918391</v>
      </c>
      <c r="H21" s="9"/>
      <c r="I21" s="10">
        <v>83064012</v>
      </c>
    </row>
    <row r="22" spans="1:9" ht="21" customHeight="1">
      <c r="A22" s="7"/>
      <c r="B22" s="7"/>
      <c r="C22" s="7"/>
      <c r="E22" s="92"/>
      <c r="F22" s="7"/>
      <c r="G22" s="29"/>
      <c r="H22" s="28"/>
      <c r="I22" s="29"/>
    </row>
    <row r="23" spans="1:9" ht="21" customHeight="1" thickBot="1">
      <c r="A23" s="4" t="s">
        <v>0</v>
      </c>
      <c r="B23" s="7"/>
      <c r="C23" s="7"/>
      <c r="E23" s="92"/>
      <c r="F23" s="7"/>
      <c r="G23" s="23">
        <f>SUM(G11:G21)</f>
        <v>1551825943</v>
      </c>
      <c r="H23" s="9"/>
      <c r="I23" s="23">
        <f>SUM(I11:I21)</f>
        <v>1583070589</v>
      </c>
    </row>
    <row r="24" spans="1:9" ht="21" customHeight="1" thickTop="1">
      <c r="A24" s="4" t="str">
        <f>A1</f>
        <v>บริษัท ไทยเศรษฐกิจประกันภัย จำกัด (มหาชน)</v>
      </c>
      <c r="B24" s="7"/>
      <c r="C24" s="7"/>
      <c r="D24" s="101"/>
      <c r="E24" s="102"/>
      <c r="F24" s="101"/>
      <c r="G24" s="138"/>
      <c r="H24" s="138"/>
      <c r="I24" s="138"/>
    </row>
    <row r="25" spans="1:9" ht="21" customHeight="1">
      <c r="A25" s="3" t="s">
        <v>40</v>
      </c>
      <c r="D25" s="201"/>
      <c r="E25" s="103"/>
      <c r="F25" s="201"/>
      <c r="G25" s="201"/>
      <c r="H25" s="201"/>
      <c r="I25" s="2"/>
    </row>
    <row r="26" spans="1:9" ht="21" customHeight="1">
      <c r="A26" s="3" t="str">
        <f>A3</f>
        <v>ณ วันที่ 31 มีนาคม 2560</v>
      </c>
      <c r="B26" s="7"/>
      <c r="C26" s="7"/>
      <c r="D26" s="7"/>
      <c r="E26" s="98"/>
      <c r="F26" s="7"/>
      <c r="G26" s="7"/>
      <c r="H26" s="7"/>
    </row>
    <row r="27" spans="1:9" ht="21" customHeight="1">
      <c r="A27" s="26"/>
      <c r="B27" s="104"/>
      <c r="C27" s="104"/>
      <c r="D27" s="7"/>
      <c r="E27" s="95"/>
      <c r="F27" s="7"/>
      <c r="G27" s="6"/>
      <c r="H27" s="12"/>
      <c r="I27" s="6"/>
    </row>
    <row r="28" spans="1:9" ht="21" customHeight="1">
      <c r="A28" s="1" t="s">
        <v>76</v>
      </c>
      <c r="B28" s="201"/>
      <c r="C28" s="201"/>
      <c r="E28" s="105"/>
      <c r="F28" s="201"/>
      <c r="G28" s="99"/>
      <c r="H28" s="201"/>
      <c r="I28" s="99"/>
    </row>
    <row r="29" spans="1:9" ht="21" customHeight="1">
      <c r="A29" s="201"/>
      <c r="B29" s="201"/>
      <c r="C29" s="201"/>
      <c r="E29" s="91"/>
      <c r="F29" s="201"/>
      <c r="G29" s="262" t="s">
        <v>23</v>
      </c>
      <c r="H29" s="262"/>
      <c r="I29" s="262"/>
    </row>
    <row r="30" spans="1:9" ht="21" customHeight="1">
      <c r="A30" s="203"/>
      <c r="B30" s="203"/>
      <c r="C30" s="203"/>
      <c r="E30" s="91"/>
      <c r="F30" s="203"/>
      <c r="G30" s="196" t="s">
        <v>148</v>
      </c>
      <c r="H30" s="196"/>
      <c r="I30" s="198"/>
    </row>
    <row r="31" spans="1:9" ht="21" customHeight="1">
      <c r="A31" s="203"/>
      <c r="B31" s="203"/>
      <c r="C31" s="203"/>
      <c r="E31" s="91"/>
      <c r="F31" s="203"/>
      <c r="G31" s="196" t="s">
        <v>152</v>
      </c>
      <c r="H31" s="196"/>
      <c r="I31" s="198" t="s">
        <v>142</v>
      </c>
    </row>
    <row r="32" spans="1:9" ht="21" customHeight="1">
      <c r="A32" s="201"/>
      <c r="B32" s="201"/>
      <c r="C32" s="201"/>
      <c r="E32" s="82" t="s">
        <v>1</v>
      </c>
      <c r="F32" s="7"/>
      <c r="G32" s="197" t="s">
        <v>65</v>
      </c>
      <c r="H32" s="168"/>
      <c r="I32" s="197" t="s">
        <v>151</v>
      </c>
    </row>
    <row r="33" spans="1:9" ht="15" customHeight="1">
      <c r="A33" s="201"/>
      <c r="B33" s="201"/>
      <c r="C33" s="201"/>
      <c r="E33" s="152"/>
      <c r="F33" s="7"/>
      <c r="G33" s="198"/>
      <c r="H33" s="168"/>
      <c r="I33" s="151"/>
    </row>
    <row r="34" spans="1:9" ht="21" customHeight="1">
      <c r="A34" s="30" t="s">
        <v>12</v>
      </c>
      <c r="B34" s="31"/>
      <c r="C34" s="31"/>
      <c r="E34" s="91"/>
      <c r="F34" s="7"/>
      <c r="G34" s="12"/>
      <c r="H34" s="7"/>
      <c r="I34" s="13"/>
    </row>
    <row r="35" spans="1:9" ht="21" customHeight="1">
      <c r="A35" s="31" t="s">
        <v>57</v>
      </c>
      <c r="B35" s="31"/>
      <c r="C35" s="31"/>
      <c r="E35" s="84" t="s">
        <v>192</v>
      </c>
      <c r="F35" s="7"/>
      <c r="G35" s="14">
        <v>738539538</v>
      </c>
      <c r="H35" s="9"/>
      <c r="I35" s="14">
        <v>767785773</v>
      </c>
    </row>
    <row r="36" spans="1:9" ht="21" customHeight="1">
      <c r="A36" s="31" t="s">
        <v>46</v>
      </c>
      <c r="B36" s="31"/>
      <c r="C36" s="31"/>
      <c r="E36" s="85" t="s">
        <v>119</v>
      </c>
      <c r="F36" s="7"/>
      <c r="G36" s="14">
        <v>411110428</v>
      </c>
      <c r="H36" s="9"/>
      <c r="I36" s="14">
        <v>407868692</v>
      </c>
    </row>
    <row r="37" spans="1:9" ht="21" customHeight="1">
      <c r="A37" s="31" t="s">
        <v>13</v>
      </c>
      <c r="B37" s="31"/>
      <c r="C37" s="31"/>
      <c r="E37" s="107"/>
      <c r="F37" s="7"/>
      <c r="G37" s="14">
        <v>49311848</v>
      </c>
      <c r="H37" s="9"/>
      <c r="I37" s="14">
        <v>39503639</v>
      </c>
    </row>
    <row r="38" spans="1:9" ht="21" customHeight="1">
      <c r="A38" s="2" t="s">
        <v>179</v>
      </c>
      <c r="C38" s="31"/>
      <c r="E38" s="84" t="s">
        <v>36</v>
      </c>
      <c r="F38" s="7"/>
      <c r="G38" s="14">
        <v>15502369</v>
      </c>
      <c r="H38" s="9"/>
      <c r="I38" s="14">
        <v>14381196</v>
      </c>
    </row>
    <row r="39" spans="1:9" ht="21" customHeight="1">
      <c r="A39" s="2" t="s">
        <v>95</v>
      </c>
      <c r="B39" s="31"/>
      <c r="C39" s="31"/>
      <c r="E39" s="84" t="s">
        <v>120</v>
      </c>
      <c r="F39" s="7"/>
      <c r="G39" s="14">
        <v>18064983</v>
      </c>
      <c r="H39" s="9"/>
      <c r="I39" s="14">
        <v>18122202</v>
      </c>
    </row>
    <row r="40" spans="1:9" ht="21" customHeight="1">
      <c r="A40" s="31" t="s">
        <v>14</v>
      </c>
      <c r="B40" s="31"/>
      <c r="C40" s="31"/>
      <c r="E40" s="84" t="s">
        <v>121</v>
      </c>
      <c r="F40" s="7"/>
      <c r="G40" s="14">
        <v>82382187</v>
      </c>
      <c r="H40" s="9"/>
      <c r="I40" s="14">
        <v>83783360</v>
      </c>
    </row>
    <row r="41" spans="1:9" ht="21" customHeight="1">
      <c r="A41" s="4" t="s">
        <v>5</v>
      </c>
      <c r="B41" s="7"/>
      <c r="C41" s="7"/>
      <c r="E41" s="94"/>
      <c r="F41" s="7"/>
      <c r="G41" s="15">
        <f>SUM(G35:G40)</f>
        <v>1314911353</v>
      </c>
      <c r="H41" s="9"/>
      <c r="I41" s="15">
        <f>SUM(I35:I40)</f>
        <v>1331444862</v>
      </c>
    </row>
    <row r="42" spans="1:9" ht="15" customHeight="1">
      <c r="A42" s="4"/>
      <c r="B42" s="7"/>
      <c r="C42" s="7"/>
      <c r="E42" s="94"/>
      <c r="F42" s="7"/>
      <c r="G42" s="8"/>
      <c r="H42" s="9"/>
      <c r="I42" s="8"/>
    </row>
    <row r="43" spans="1:9" ht="21" customHeight="1">
      <c r="A43" s="4" t="s">
        <v>77</v>
      </c>
      <c r="B43" s="7"/>
      <c r="C43" s="7"/>
      <c r="E43" s="92"/>
      <c r="F43" s="7"/>
      <c r="G43" s="6"/>
      <c r="H43" s="16"/>
      <c r="I43" s="17"/>
    </row>
    <row r="44" spans="1:9" ht="21" customHeight="1">
      <c r="A44" s="7" t="s">
        <v>3</v>
      </c>
      <c r="B44" s="7"/>
      <c r="C44" s="7"/>
      <c r="E44" s="84" t="s">
        <v>99</v>
      </c>
      <c r="F44" s="7"/>
      <c r="G44" s="12"/>
      <c r="H44" s="7"/>
      <c r="I44" s="13"/>
    </row>
    <row r="45" spans="1:9" ht="21" customHeight="1" thickBot="1">
      <c r="A45" s="24" t="s">
        <v>8</v>
      </c>
      <c r="B45" s="2" t="s">
        <v>180</v>
      </c>
      <c r="C45" s="24"/>
      <c r="E45" s="92"/>
      <c r="F45" s="7"/>
      <c r="G45" s="18">
        <v>1216574437</v>
      </c>
      <c r="H45" s="9"/>
      <c r="I45" s="18">
        <v>1216574437</v>
      </c>
    </row>
    <row r="46" spans="1:9" ht="21" customHeight="1" thickTop="1">
      <c r="A46" s="24" t="s">
        <v>8</v>
      </c>
      <c r="B46" s="2" t="s">
        <v>184</v>
      </c>
      <c r="E46" s="92"/>
      <c r="F46" s="7"/>
      <c r="G46" s="19">
        <f>SE!E33</f>
        <v>918065901</v>
      </c>
      <c r="H46" s="9"/>
      <c r="I46" s="19">
        <v>918065901</v>
      </c>
    </row>
    <row r="47" spans="1:9" ht="21" customHeight="1">
      <c r="A47" s="2" t="s">
        <v>181</v>
      </c>
      <c r="B47" s="7"/>
      <c r="E47" s="84" t="s">
        <v>172</v>
      </c>
      <c r="F47" s="7"/>
      <c r="G47" s="19">
        <f>SE!G33</f>
        <v>-103962825</v>
      </c>
      <c r="H47" s="9"/>
      <c r="I47" s="19">
        <v>-103962825</v>
      </c>
    </row>
    <row r="48" spans="1:9" ht="21" customHeight="1">
      <c r="A48" s="31" t="s">
        <v>25</v>
      </c>
      <c r="B48" s="31"/>
      <c r="C48" s="31"/>
      <c r="E48" s="94"/>
      <c r="F48" s="7"/>
      <c r="G48" s="9"/>
      <c r="H48" s="9"/>
      <c r="I48" s="9"/>
    </row>
    <row r="49" spans="1:9" ht="21" customHeight="1">
      <c r="A49" s="25" t="s">
        <v>22</v>
      </c>
      <c r="B49" s="2" t="s">
        <v>38</v>
      </c>
      <c r="E49" s="94"/>
      <c r="F49" s="7"/>
    </row>
    <row r="50" spans="1:9" ht="21" customHeight="1">
      <c r="C50" s="32" t="s">
        <v>182</v>
      </c>
      <c r="E50" s="84" t="s">
        <v>144</v>
      </c>
      <c r="F50" s="7"/>
      <c r="G50" s="9">
        <f>SE!I33</f>
        <v>18811235</v>
      </c>
      <c r="H50" s="9"/>
      <c r="I50" s="9">
        <v>18811235</v>
      </c>
    </row>
    <row r="51" spans="1:9" ht="21" customHeight="1">
      <c r="C51" s="32" t="s">
        <v>183</v>
      </c>
      <c r="E51" s="94"/>
      <c r="F51" s="7"/>
      <c r="G51" s="9">
        <f>SE!K33</f>
        <v>6000000</v>
      </c>
      <c r="H51" s="9"/>
      <c r="I51" s="9">
        <v>6000000</v>
      </c>
    </row>
    <row r="52" spans="1:9" ht="21" customHeight="1">
      <c r="A52" s="25" t="s">
        <v>22</v>
      </c>
      <c r="B52" s="2" t="s">
        <v>98</v>
      </c>
      <c r="E52" s="84" t="s">
        <v>93</v>
      </c>
      <c r="F52" s="7"/>
      <c r="G52" s="106">
        <f>SE!M33</f>
        <v>-720837183</v>
      </c>
      <c r="H52" s="8"/>
      <c r="I52" s="106">
        <v>-708507754</v>
      </c>
    </row>
    <row r="53" spans="1:9" ht="21" customHeight="1">
      <c r="A53" s="31" t="s">
        <v>92</v>
      </c>
      <c r="B53" s="31"/>
      <c r="C53" s="31"/>
      <c r="E53" s="84" t="s">
        <v>122</v>
      </c>
      <c r="F53" s="7"/>
      <c r="G53" s="108">
        <f>SE!U33</f>
        <v>118837462</v>
      </c>
      <c r="H53" s="8"/>
      <c r="I53" s="108">
        <v>121219170</v>
      </c>
    </row>
    <row r="54" spans="1:9" ht="21" customHeight="1">
      <c r="A54" s="4" t="s">
        <v>78</v>
      </c>
      <c r="B54" s="7"/>
      <c r="C54" s="7"/>
      <c r="E54" s="92"/>
      <c r="F54" s="7"/>
      <c r="G54" s="154">
        <f>SUM(G46:G53)</f>
        <v>236914590</v>
      </c>
      <c r="H54" s="28"/>
      <c r="I54" s="33">
        <f>SUM(I46:I53)</f>
        <v>251625727</v>
      </c>
    </row>
    <row r="55" spans="1:9" ht="15" customHeight="1">
      <c r="A55" s="4"/>
      <c r="B55" s="7"/>
      <c r="C55" s="7"/>
      <c r="E55" s="92"/>
      <c r="F55" s="7"/>
      <c r="G55" s="28"/>
      <c r="H55" s="28"/>
      <c r="I55" s="28"/>
    </row>
    <row r="56" spans="1:9" ht="21" customHeight="1" thickBot="1">
      <c r="A56" s="4" t="s">
        <v>79</v>
      </c>
      <c r="B56" s="7"/>
      <c r="C56" s="7"/>
      <c r="E56" s="92"/>
      <c r="F56" s="7"/>
      <c r="G56" s="155">
        <f>G41+G54</f>
        <v>1551825943</v>
      </c>
      <c r="H56" s="21"/>
      <c r="I56" s="20">
        <f>I41+I54</f>
        <v>1583070589</v>
      </c>
    </row>
    <row r="57" spans="1:9" ht="22.5" customHeight="1" thickTop="1">
      <c r="G57" s="22">
        <f>G56-G23</f>
        <v>0</v>
      </c>
      <c r="H57" s="22"/>
      <c r="I57" s="22">
        <f>I56-I23</f>
        <v>0</v>
      </c>
    </row>
    <row r="58" spans="1:9" ht="22.5" customHeight="1">
      <c r="G58" s="22"/>
    </row>
  </sheetData>
  <mergeCells count="2">
    <mergeCell ref="G6:I6"/>
    <mergeCell ref="G29:I29"/>
  </mergeCells>
  <phoneticPr fontId="4" type="noConversion"/>
  <pageMargins left="0.9" right="0.44" top="0.6" bottom="0.4" header="0.4" footer="0.3"/>
  <pageSetup paperSize="9" firstPageNumber="2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2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W39"/>
  <sheetViews>
    <sheetView view="pageBreakPreview" zoomScale="90" zoomScaleSheetLayoutView="90" workbookViewId="0">
      <selection activeCell="D19" sqref="D19"/>
    </sheetView>
  </sheetViews>
  <sheetFormatPr defaultRowHeight="22.5" customHeight="1"/>
  <cols>
    <col min="1" max="3" width="2.7109375" style="38" customWidth="1"/>
    <col min="4" max="4" width="38.42578125" style="38" customWidth="1"/>
    <col min="5" max="5" width="10.5703125" style="86" customWidth="1"/>
    <col min="6" max="6" width="3.85546875" style="38" customWidth="1"/>
    <col min="7" max="7" width="15.7109375" style="38" customWidth="1"/>
    <col min="8" max="8" width="3.5703125" style="38" customWidth="1"/>
    <col min="9" max="9" width="15.7109375" style="38" customWidth="1"/>
    <col min="10" max="10" width="13" style="38" customWidth="1"/>
    <col min="11" max="11" width="12.28515625" style="38" hidden="1" customWidth="1"/>
    <col min="12" max="12" width="12.28515625" style="73" hidden="1" customWidth="1"/>
    <col min="13" max="13" width="10.28515625" style="73" hidden="1" customWidth="1"/>
    <col min="14" max="14" width="10.85546875" style="73" hidden="1" customWidth="1"/>
    <col min="15" max="16" width="0" style="73" hidden="1" customWidth="1"/>
    <col min="17" max="17" width="12.5703125" style="73" hidden="1" customWidth="1"/>
    <col min="18" max="19" width="9.140625" style="73"/>
    <col min="20" max="22" width="9.85546875" style="73" bestFit="1" customWidth="1"/>
    <col min="23" max="23" width="9.85546875" style="38" bestFit="1" customWidth="1"/>
    <col min="24" max="25" width="9.140625" style="38"/>
    <col min="26" max="26" width="9.85546875" style="38" bestFit="1" customWidth="1"/>
    <col min="27" max="31" width="9.140625" style="38"/>
    <col min="32" max="32" width="9.85546875" style="38" bestFit="1" customWidth="1"/>
    <col min="33" max="33" width="9.140625" style="38"/>
    <col min="34" max="34" width="9" style="38" customWidth="1"/>
    <col min="35" max="16384" width="9.140625" style="38"/>
  </cols>
  <sheetData>
    <row r="1" spans="1:49" s="37" customFormat="1" ht="21.75" customHeight="1">
      <c r="A1" s="71" t="str">
        <f>BS!A1</f>
        <v>บริษัท ไทยเศรษฐกิจประกันภัย จำกัด (มหาชน)</v>
      </c>
      <c r="B1" s="71"/>
      <c r="C1" s="71"/>
      <c r="D1" s="36"/>
      <c r="E1" s="36"/>
      <c r="F1" s="36"/>
      <c r="G1" s="83"/>
      <c r="H1" s="83"/>
      <c r="I1" s="35" t="s">
        <v>64</v>
      </c>
      <c r="J1" s="35"/>
      <c r="L1" s="74" t="s">
        <v>16</v>
      </c>
      <c r="M1" s="74" t="s">
        <v>17</v>
      </c>
      <c r="N1" s="74" t="s">
        <v>18</v>
      </c>
      <c r="O1" s="74" t="s">
        <v>33</v>
      </c>
      <c r="P1" s="74" t="s">
        <v>34</v>
      </c>
      <c r="Q1" s="75" t="s">
        <v>21</v>
      </c>
      <c r="R1" s="76"/>
      <c r="S1" s="73"/>
      <c r="T1" s="73"/>
      <c r="U1" s="73"/>
      <c r="V1" s="73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</row>
    <row r="2" spans="1:49" ht="21.75" customHeight="1">
      <c r="A2" s="36" t="s">
        <v>41</v>
      </c>
      <c r="B2" s="36"/>
      <c r="C2" s="36"/>
      <c r="D2" s="36"/>
      <c r="E2" s="36"/>
      <c r="F2" s="36"/>
      <c r="I2" s="35" t="s">
        <v>65</v>
      </c>
      <c r="J2" s="35"/>
      <c r="K2" s="34" t="s">
        <v>39</v>
      </c>
      <c r="L2" s="45">
        <v>139998822</v>
      </c>
      <c r="M2" s="47">
        <v>-6485775</v>
      </c>
      <c r="N2" s="48">
        <v>133513047</v>
      </c>
      <c r="O2" s="48"/>
      <c r="P2" s="47">
        <v>-9369886</v>
      </c>
      <c r="Q2" s="49">
        <v>124143161</v>
      </c>
      <c r="R2" s="45"/>
    </row>
    <row r="3" spans="1:49" ht="21.75" customHeight="1">
      <c r="A3" s="90" t="s">
        <v>72</v>
      </c>
      <c r="B3" s="36"/>
      <c r="C3" s="36"/>
      <c r="D3" s="36"/>
      <c r="E3" s="36"/>
      <c r="F3" s="36"/>
      <c r="K3" s="42" t="s">
        <v>24</v>
      </c>
      <c r="L3" s="45">
        <v>118315859</v>
      </c>
      <c r="M3" s="47">
        <v>-3003203</v>
      </c>
      <c r="N3" s="48">
        <v>115312656</v>
      </c>
      <c r="O3" s="48"/>
      <c r="P3" s="45">
        <v>6850807</v>
      </c>
      <c r="Q3" s="49">
        <v>122163463</v>
      </c>
      <c r="R3" s="45"/>
    </row>
    <row r="4" spans="1:49" ht="23.45" customHeight="1">
      <c r="A4" s="90"/>
      <c r="D4" s="77"/>
      <c r="E4" s="88"/>
      <c r="F4" s="78"/>
      <c r="G4" s="263" t="s">
        <v>23</v>
      </c>
      <c r="H4" s="263"/>
      <c r="I4" s="263"/>
      <c r="J4" s="39"/>
    </row>
    <row r="5" spans="1:49" ht="19.5" customHeight="1">
      <c r="D5" s="77"/>
      <c r="E5" s="89" t="s">
        <v>1</v>
      </c>
      <c r="F5" s="78"/>
      <c r="G5" s="34" t="s">
        <v>66</v>
      </c>
      <c r="H5" s="40"/>
      <c r="I5" s="34" t="s">
        <v>39</v>
      </c>
      <c r="J5" s="54"/>
    </row>
    <row r="6" spans="1:49" ht="19.5" customHeight="1">
      <c r="A6" s="53" t="s">
        <v>47</v>
      </c>
      <c r="B6" s="53"/>
      <c r="C6" s="53"/>
      <c r="D6" s="58"/>
      <c r="E6" s="86">
        <v>18</v>
      </c>
      <c r="H6" s="41"/>
    </row>
    <row r="7" spans="1:49" ht="19.5" customHeight="1">
      <c r="A7" s="55" t="s">
        <v>48</v>
      </c>
      <c r="B7" s="55"/>
      <c r="C7" s="55"/>
      <c r="D7" s="58"/>
      <c r="E7" s="86">
        <v>16</v>
      </c>
      <c r="F7" s="79"/>
      <c r="G7" s="61">
        <v>261440340</v>
      </c>
      <c r="H7" s="41"/>
      <c r="I7" s="44">
        <v>244461937</v>
      </c>
      <c r="J7" s="45"/>
      <c r="K7" s="13"/>
    </row>
    <row r="8" spans="1:49" ht="19.5" customHeight="1">
      <c r="A8" s="55" t="s">
        <v>49</v>
      </c>
      <c r="B8" s="55"/>
      <c r="C8" s="55"/>
      <c r="D8" s="58"/>
      <c r="E8" s="38"/>
      <c r="F8" s="79"/>
      <c r="G8" s="62">
        <v>6324175</v>
      </c>
      <c r="H8" s="41"/>
      <c r="I8" s="52">
        <v>6336210</v>
      </c>
      <c r="J8" s="46"/>
    </row>
    <row r="9" spans="1:49" ht="19.5" customHeight="1">
      <c r="A9" s="56" t="s">
        <v>50</v>
      </c>
      <c r="B9" s="56"/>
      <c r="C9" s="56"/>
      <c r="D9" s="58"/>
      <c r="E9" s="38"/>
      <c r="F9" s="72"/>
      <c r="G9" s="63">
        <f>SUM(G7:G8)</f>
        <v>267764515</v>
      </c>
      <c r="H9" s="41"/>
      <c r="I9" s="60">
        <f>SUM(I7:I8)</f>
        <v>250798147</v>
      </c>
      <c r="J9" s="48"/>
    </row>
    <row r="10" spans="1:49" ht="19.5" customHeight="1">
      <c r="A10" s="57"/>
      <c r="B10" s="53"/>
      <c r="C10" s="53"/>
      <c r="D10" s="58"/>
      <c r="E10" s="38"/>
      <c r="F10" s="72"/>
      <c r="G10" s="65"/>
      <c r="H10" s="41"/>
      <c r="I10" s="65"/>
      <c r="J10" s="45"/>
    </row>
    <row r="11" spans="1:49" ht="19.5" customHeight="1">
      <c r="A11" s="53" t="s">
        <v>51</v>
      </c>
      <c r="B11" s="53"/>
      <c r="C11" s="53"/>
      <c r="D11" s="53"/>
      <c r="E11" s="86">
        <v>18</v>
      </c>
      <c r="F11" s="72"/>
      <c r="G11" s="62"/>
      <c r="H11" s="41"/>
      <c r="J11" s="45"/>
    </row>
    <row r="12" spans="1:49" ht="19.5" customHeight="1">
      <c r="A12" s="57" t="s">
        <v>52</v>
      </c>
      <c r="B12" s="57"/>
      <c r="C12" s="57"/>
      <c r="D12" s="58"/>
      <c r="E12" s="38"/>
      <c r="F12" s="79"/>
      <c r="G12" s="62"/>
      <c r="H12" s="41"/>
      <c r="J12" s="44"/>
    </row>
    <row r="13" spans="1:49" ht="19.5" customHeight="1">
      <c r="A13" s="2"/>
      <c r="B13" s="57" t="s">
        <v>61</v>
      </c>
      <c r="D13" s="2"/>
      <c r="E13" s="38"/>
      <c r="F13" s="79"/>
      <c r="G13" s="62">
        <v>145469159</v>
      </c>
      <c r="H13" s="41"/>
      <c r="I13" s="52">
        <v>123038632</v>
      </c>
      <c r="J13" s="45"/>
      <c r="R13" s="45"/>
    </row>
    <row r="14" spans="1:49" ht="19.5" customHeight="1">
      <c r="A14" s="2"/>
      <c r="B14" s="57" t="s">
        <v>53</v>
      </c>
      <c r="C14" s="57"/>
      <c r="D14" s="58"/>
      <c r="E14" s="38"/>
      <c r="F14" s="79"/>
      <c r="G14" s="62">
        <v>49094625</v>
      </c>
      <c r="H14" s="41"/>
      <c r="I14" s="45">
        <v>42863898</v>
      </c>
      <c r="R14" s="45"/>
      <c r="T14" s="45"/>
      <c r="U14" s="80"/>
      <c r="V14" s="80"/>
    </row>
    <row r="15" spans="1:49" ht="19.5" customHeight="1">
      <c r="B15" s="57" t="s">
        <v>60</v>
      </c>
      <c r="C15" s="57"/>
      <c r="D15" s="58"/>
      <c r="E15" s="86">
        <v>14</v>
      </c>
      <c r="F15" s="79"/>
      <c r="G15" s="62">
        <v>11028559</v>
      </c>
      <c r="H15" s="41"/>
      <c r="I15" s="45">
        <v>15899005</v>
      </c>
      <c r="R15" s="45"/>
    </row>
    <row r="16" spans="1:49" ht="19.5" customHeight="1">
      <c r="A16" s="2" t="s">
        <v>20</v>
      </c>
      <c r="B16" s="57"/>
      <c r="C16" s="57"/>
      <c r="D16" s="58"/>
      <c r="F16" s="72"/>
      <c r="G16" s="62">
        <v>63959650</v>
      </c>
      <c r="H16" s="41"/>
      <c r="I16" s="52">
        <v>80689038</v>
      </c>
      <c r="J16" s="45">
        <f>I8-I14</f>
        <v>-36527688</v>
      </c>
    </row>
    <row r="17" spans="1:10" ht="19.5" customHeight="1">
      <c r="A17" s="53" t="s">
        <v>19</v>
      </c>
      <c r="B17" s="53"/>
      <c r="C17" s="53"/>
      <c r="D17" s="58"/>
      <c r="E17" s="38"/>
      <c r="F17" s="72"/>
      <c r="G17" s="63">
        <f>SUM(G13:G16)</f>
        <v>269551993</v>
      </c>
      <c r="H17" s="41"/>
      <c r="I17" s="60">
        <f>SUM(I13:I16)</f>
        <v>262490573</v>
      </c>
      <c r="J17" s="44"/>
    </row>
    <row r="18" spans="1:10" ht="19.5" customHeight="1">
      <c r="A18" s="57"/>
      <c r="B18" s="53"/>
      <c r="C18" s="53"/>
      <c r="D18" s="58"/>
      <c r="E18" s="38"/>
      <c r="F18" s="72"/>
      <c r="G18" s="65"/>
      <c r="H18" s="41"/>
      <c r="I18" s="70"/>
      <c r="J18" s="45"/>
    </row>
    <row r="19" spans="1:10" ht="19.5" customHeight="1">
      <c r="A19" s="53" t="s">
        <v>73</v>
      </c>
      <c r="B19" s="53"/>
      <c r="C19" s="53"/>
      <c r="D19" s="58"/>
      <c r="E19" s="38"/>
      <c r="F19" s="72"/>
      <c r="G19" s="65">
        <f>G9-G17</f>
        <v>-1787478</v>
      </c>
      <c r="H19" s="41"/>
      <c r="I19" s="65">
        <f>I9-I17</f>
        <v>-11692426</v>
      </c>
      <c r="J19" s="45"/>
    </row>
    <row r="20" spans="1:10" ht="19.5" customHeight="1">
      <c r="A20" s="57" t="s">
        <v>70</v>
      </c>
      <c r="B20" s="53"/>
      <c r="C20" s="53"/>
      <c r="D20" s="58"/>
      <c r="E20" s="38"/>
      <c r="F20" s="72"/>
      <c r="G20" s="65">
        <v>8868867</v>
      </c>
      <c r="H20" s="41"/>
      <c r="I20" s="65">
        <v>6878529</v>
      </c>
      <c r="J20" s="45"/>
    </row>
    <row r="21" spans="1:10" ht="19.5" customHeight="1">
      <c r="A21" s="57" t="s">
        <v>58</v>
      </c>
      <c r="B21" s="53"/>
      <c r="C21" s="53"/>
      <c r="D21" s="58"/>
      <c r="E21" s="38"/>
      <c r="F21" s="72"/>
      <c r="G21" s="61">
        <v>0</v>
      </c>
      <c r="H21" s="41"/>
      <c r="I21" s="70">
        <v>513205</v>
      </c>
      <c r="J21" s="45"/>
    </row>
    <row r="22" spans="1:10" ht="19.5" customHeight="1">
      <c r="A22" s="57" t="s">
        <v>4</v>
      </c>
      <c r="B22" s="53"/>
      <c r="C22" s="53"/>
      <c r="D22" s="58"/>
      <c r="E22" s="38"/>
      <c r="F22" s="72"/>
      <c r="G22" s="65">
        <v>5224779</v>
      </c>
      <c r="H22" s="41"/>
      <c r="I22" s="70">
        <v>3422589</v>
      </c>
      <c r="J22" s="45"/>
    </row>
    <row r="23" spans="1:10" ht="19.5" customHeight="1">
      <c r="A23" s="53" t="s">
        <v>68</v>
      </c>
      <c r="B23" s="53"/>
      <c r="C23" s="53"/>
      <c r="D23" s="58"/>
      <c r="E23" s="38"/>
      <c r="F23" s="72"/>
      <c r="G23" s="66">
        <f>SUM(G19:G22)</f>
        <v>12306168</v>
      </c>
      <c r="H23" s="41"/>
      <c r="I23" s="66">
        <f>SUM(I19:I22)</f>
        <v>-878103</v>
      </c>
      <c r="J23" s="45"/>
    </row>
    <row r="24" spans="1:10" ht="19.5" customHeight="1">
      <c r="A24" s="57"/>
      <c r="B24" s="53"/>
      <c r="C24" s="53"/>
      <c r="D24" s="58"/>
      <c r="E24" s="38"/>
      <c r="F24" s="72"/>
      <c r="G24" s="65"/>
      <c r="H24" s="41"/>
      <c r="I24" s="70"/>
      <c r="J24" s="45"/>
    </row>
    <row r="25" spans="1:10" ht="19.5" customHeight="1">
      <c r="A25" s="57" t="s">
        <v>54</v>
      </c>
      <c r="B25" s="57"/>
      <c r="C25" s="57"/>
      <c r="D25" s="57"/>
      <c r="E25" s="38"/>
      <c r="F25" s="72"/>
      <c r="G25" s="62"/>
      <c r="H25" s="41"/>
      <c r="I25" s="52"/>
      <c r="J25" s="45"/>
    </row>
    <row r="26" spans="1:10" ht="19.5" customHeight="1">
      <c r="A26" s="57" t="s">
        <v>55</v>
      </c>
      <c r="B26" s="57"/>
      <c r="C26" s="57"/>
      <c r="D26" s="57"/>
      <c r="E26" s="38"/>
      <c r="F26" s="72"/>
      <c r="G26" s="62">
        <v>873674</v>
      </c>
      <c r="H26" s="41"/>
      <c r="I26" s="52">
        <v>819724</v>
      </c>
      <c r="J26" s="45"/>
    </row>
    <row r="27" spans="1:10" ht="19.5" customHeight="1">
      <c r="A27" s="57" t="s">
        <v>56</v>
      </c>
      <c r="B27" s="57"/>
      <c r="C27" s="57"/>
      <c r="D27" s="57"/>
      <c r="E27" s="38"/>
      <c r="F27" s="72"/>
      <c r="G27" s="62">
        <v>728061</v>
      </c>
      <c r="H27" s="41"/>
      <c r="I27" s="52">
        <v>975393</v>
      </c>
      <c r="J27" s="50"/>
    </row>
    <row r="28" spans="1:10" ht="19.5" customHeight="1">
      <c r="A28" s="57" t="s">
        <v>62</v>
      </c>
      <c r="B28" s="57"/>
      <c r="C28" s="57"/>
      <c r="D28" s="57"/>
      <c r="E28" s="38"/>
      <c r="F28" s="72"/>
      <c r="G28" s="52">
        <v>900291</v>
      </c>
      <c r="H28" s="41"/>
      <c r="I28" s="52">
        <v>1297878</v>
      </c>
      <c r="J28" s="50"/>
    </row>
    <row r="29" spans="1:10" ht="19.5" customHeight="1">
      <c r="A29" s="53" t="s">
        <v>69</v>
      </c>
      <c r="B29" s="57"/>
      <c r="C29" s="57"/>
      <c r="D29" s="57"/>
      <c r="E29" s="38"/>
      <c r="F29" s="72"/>
      <c r="G29" s="66">
        <f>G23-G26-G27-G28</f>
        <v>9804142</v>
      </c>
      <c r="H29" s="41"/>
      <c r="I29" s="66">
        <f>I23-I26-I27-I28</f>
        <v>-3971098</v>
      </c>
      <c r="J29" s="50"/>
    </row>
    <row r="30" spans="1:10" ht="19.5" customHeight="1">
      <c r="A30" s="59" t="s">
        <v>44</v>
      </c>
      <c r="B30" s="59"/>
      <c r="C30" s="59"/>
      <c r="D30" s="58"/>
      <c r="E30" s="38"/>
      <c r="F30" s="72"/>
      <c r="H30" s="41"/>
      <c r="J30" s="45"/>
    </row>
    <row r="31" spans="1:10" ht="19.5" customHeight="1">
      <c r="A31" s="57" t="s">
        <v>63</v>
      </c>
      <c r="B31" s="57"/>
      <c r="C31" s="57"/>
      <c r="D31" s="57"/>
      <c r="E31" s="38"/>
      <c r="F31" s="72"/>
      <c r="G31" s="62">
        <v>-2933508</v>
      </c>
      <c r="H31" s="41"/>
      <c r="I31" s="62">
        <v>803109</v>
      </c>
      <c r="J31" s="44"/>
    </row>
    <row r="32" spans="1:10" ht="19.5" customHeight="1" thickBot="1">
      <c r="A32" s="71" t="s">
        <v>67</v>
      </c>
      <c r="B32" s="59"/>
      <c r="C32" s="59"/>
      <c r="D32" s="58"/>
      <c r="E32" s="38"/>
      <c r="F32" s="72"/>
      <c r="G32" s="67">
        <f>SUM(G29:G31)</f>
        <v>6870634</v>
      </c>
      <c r="H32" s="41"/>
      <c r="I32" s="67">
        <f>SUM(I29:I31)</f>
        <v>-3167989</v>
      </c>
      <c r="J32" s="46"/>
    </row>
    <row r="33" spans="1:10" ht="19.5" customHeight="1" thickTop="1" thickBot="1">
      <c r="A33" s="71" t="s">
        <v>71</v>
      </c>
      <c r="B33" s="71"/>
      <c r="C33" s="71"/>
      <c r="E33" s="88"/>
      <c r="F33" s="79"/>
      <c r="G33" s="69">
        <f>G29/G34</f>
        <v>0.35014792857142857</v>
      </c>
      <c r="H33" s="64"/>
      <c r="I33" s="69">
        <f>I29/I34</f>
        <v>-0.14182492857142856</v>
      </c>
      <c r="J33" s="51"/>
    </row>
    <row r="34" spans="1:10" ht="19.5" customHeight="1" thickTop="1" thickBot="1">
      <c r="A34" s="71" t="s">
        <v>26</v>
      </c>
      <c r="B34" s="71"/>
      <c r="C34" s="71"/>
      <c r="E34" s="88"/>
      <c r="F34" s="79"/>
      <c r="G34" s="68">
        <v>28000000</v>
      </c>
      <c r="H34" s="62"/>
      <c r="I34" s="68">
        <v>28000000</v>
      </c>
      <c r="J34" s="43"/>
    </row>
    <row r="35" spans="1:10" ht="17.25" customHeight="1" thickTop="1">
      <c r="A35" s="71"/>
      <c r="B35" s="71"/>
      <c r="C35" s="71"/>
      <c r="E35" s="88"/>
      <c r="F35" s="79"/>
      <c r="H35" s="41"/>
      <c r="J35" s="43"/>
    </row>
    <row r="36" spans="1:10" ht="17.25" customHeight="1">
      <c r="A36" s="267"/>
      <c r="B36" s="268"/>
      <c r="C36" s="268"/>
      <c r="D36" s="268"/>
      <c r="E36" s="268"/>
      <c r="F36" s="268"/>
      <c r="G36" s="268"/>
      <c r="H36" s="268"/>
      <c r="I36" s="268"/>
      <c r="J36" s="43"/>
    </row>
    <row r="37" spans="1:10" ht="16.5" customHeight="1">
      <c r="A37" s="264" t="s">
        <v>42</v>
      </c>
      <c r="B37" s="264"/>
      <c r="C37" s="264"/>
      <c r="D37" s="264"/>
      <c r="E37" s="264"/>
      <c r="F37" s="264"/>
      <c r="G37" s="264"/>
      <c r="H37" s="264"/>
      <c r="I37" s="264"/>
      <c r="J37" s="81"/>
    </row>
    <row r="38" spans="1:10" ht="19.5" customHeight="1">
      <c r="A38" s="265" t="s">
        <v>74</v>
      </c>
      <c r="B38" s="265"/>
      <c r="C38" s="265"/>
      <c r="D38" s="265"/>
      <c r="E38" s="265"/>
      <c r="F38" s="265"/>
      <c r="G38" s="265"/>
      <c r="H38" s="265"/>
      <c r="I38" s="265"/>
      <c r="J38" s="81"/>
    </row>
    <row r="39" spans="1:10" ht="21.95" customHeight="1">
      <c r="A39" s="266"/>
      <c r="B39" s="266"/>
      <c r="C39" s="266"/>
      <c r="D39" s="266"/>
      <c r="E39" s="266"/>
      <c r="F39" s="266"/>
      <c r="G39" s="266"/>
      <c r="H39" s="266"/>
      <c r="I39" s="266"/>
      <c r="J39" s="81"/>
    </row>
  </sheetData>
  <mergeCells count="5">
    <mergeCell ref="G4:I4"/>
    <mergeCell ref="A37:I37"/>
    <mergeCell ref="A38:I38"/>
    <mergeCell ref="A39:I39"/>
    <mergeCell ref="A36:I36"/>
  </mergeCells>
  <pageMargins left="0.7" right="0.5" top="0.8" bottom="0.4" header="0.4" footer="0.3"/>
  <pageSetup paperSize="9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  &amp;R&amp;"Angsana New,Regular"&amp;13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3"/>
  <sheetViews>
    <sheetView topLeftCell="A31" zoomScale="110" zoomScaleNormal="110" zoomScaleSheetLayoutView="85" workbookViewId="0">
      <selection activeCell="E36" sqref="E36"/>
    </sheetView>
  </sheetViews>
  <sheetFormatPr defaultRowHeight="21.6" customHeight="1"/>
  <cols>
    <col min="1" max="1" width="3.140625" style="211" customWidth="1"/>
    <col min="2" max="3" width="2.7109375" style="211" customWidth="1"/>
    <col min="4" max="4" width="52" style="211" customWidth="1"/>
    <col min="5" max="5" width="10.7109375" style="251" customWidth="1"/>
    <col min="6" max="6" width="1.7109375" style="211" customWidth="1"/>
    <col min="7" max="7" width="14.7109375" style="211" customWidth="1"/>
    <col min="8" max="8" width="1.7109375" style="211" customWidth="1"/>
    <col min="9" max="9" width="14.7109375" style="211" customWidth="1"/>
    <col min="10" max="10" width="9.140625" style="211" customWidth="1"/>
    <col min="11" max="11" width="10" style="210" bestFit="1" customWidth="1"/>
    <col min="12" max="12" width="9.140625" style="210" customWidth="1"/>
    <col min="13" max="14" width="9.85546875" style="210" bestFit="1" customWidth="1"/>
    <col min="15" max="15" width="12.85546875" style="211" bestFit="1" customWidth="1"/>
    <col min="16" max="17" width="9.140625" style="211"/>
    <col min="18" max="18" width="9.85546875" style="211" bestFit="1" customWidth="1"/>
    <col min="19" max="23" width="9.140625" style="211"/>
    <col min="24" max="24" width="9.85546875" style="211" bestFit="1" customWidth="1"/>
    <col min="25" max="25" width="9.140625" style="211"/>
    <col min="26" max="26" width="9" style="211" customWidth="1"/>
    <col min="27" max="16384" width="9.140625" style="211"/>
  </cols>
  <sheetData>
    <row r="1" spans="1:41" s="212" customFormat="1" ht="21" customHeight="1">
      <c r="A1" s="205" t="str">
        <f>BS!A1</f>
        <v>บริษัท ไทยเศรษฐกิจประกันภัย จำกัด (มหาชน)</v>
      </c>
      <c r="B1" s="205"/>
      <c r="C1" s="205"/>
      <c r="D1" s="206"/>
      <c r="E1" s="207"/>
      <c r="F1" s="206"/>
      <c r="G1" s="208"/>
      <c r="H1" s="208"/>
      <c r="I1" s="209" t="s">
        <v>152</v>
      </c>
      <c r="J1" s="209"/>
      <c r="K1" s="210"/>
      <c r="L1" s="210"/>
      <c r="M1" s="210"/>
      <c r="N1" s="210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1"/>
      <c r="AE1" s="211"/>
      <c r="AF1" s="211"/>
      <c r="AG1" s="211"/>
      <c r="AH1" s="211"/>
      <c r="AI1" s="211"/>
      <c r="AJ1" s="211"/>
      <c r="AK1" s="211"/>
      <c r="AL1" s="211"/>
      <c r="AM1" s="211"/>
      <c r="AN1" s="211"/>
      <c r="AO1" s="211"/>
    </row>
    <row r="2" spans="1:41" ht="21" customHeight="1">
      <c r="A2" s="206" t="s">
        <v>41</v>
      </c>
      <c r="B2" s="206"/>
      <c r="C2" s="206"/>
      <c r="D2" s="206"/>
      <c r="E2" s="207"/>
      <c r="F2" s="206"/>
      <c r="I2" s="209" t="s">
        <v>65</v>
      </c>
      <c r="J2" s="209"/>
    </row>
    <row r="3" spans="1:41" ht="21" customHeight="1">
      <c r="A3" s="206" t="s">
        <v>149</v>
      </c>
      <c r="B3" s="206"/>
      <c r="C3" s="206"/>
      <c r="D3" s="206"/>
      <c r="E3" s="207"/>
      <c r="F3" s="206"/>
    </row>
    <row r="4" spans="1:41" ht="21" customHeight="1">
      <c r="A4" s="206"/>
      <c r="D4" s="213"/>
      <c r="E4" s="214"/>
      <c r="F4" s="215"/>
      <c r="G4" s="269" t="s">
        <v>23</v>
      </c>
      <c r="H4" s="269"/>
      <c r="I4" s="269"/>
      <c r="J4" s="216"/>
    </row>
    <row r="5" spans="1:41" ht="21" customHeight="1">
      <c r="A5" s="206"/>
      <c r="D5" s="213"/>
      <c r="E5" s="217" t="s">
        <v>1</v>
      </c>
      <c r="F5" s="215"/>
      <c r="G5" s="217" t="s">
        <v>150</v>
      </c>
      <c r="H5" s="218"/>
      <c r="I5" s="217" t="s">
        <v>112</v>
      </c>
      <c r="J5" s="216"/>
      <c r="K5" s="219"/>
      <c r="L5" s="219"/>
      <c r="M5" s="219"/>
      <c r="N5" s="219"/>
      <c r="O5" s="220"/>
      <c r="P5" s="220"/>
      <c r="Q5" s="220"/>
      <c r="R5" s="220"/>
      <c r="S5" s="220"/>
      <c r="T5" s="220"/>
      <c r="U5" s="220"/>
      <c r="V5" s="220"/>
      <c r="W5" s="220"/>
    </row>
    <row r="6" spans="1:41" ht="5.0999999999999996" customHeight="1">
      <c r="A6" s="206"/>
      <c r="D6" s="213"/>
      <c r="E6" s="214"/>
      <c r="F6" s="215"/>
      <c r="G6" s="221"/>
      <c r="H6" s="221"/>
      <c r="I6" s="221"/>
      <c r="J6" s="216"/>
    </row>
    <row r="7" spans="1:41" ht="21" customHeight="1">
      <c r="A7" s="205" t="s">
        <v>47</v>
      </c>
      <c r="B7" s="205"/>
      <c r="C7" s="205"/>
      <c r="E7" s="222" t="s">
        <v>173</v>
      </c>
    </row>
    <row r="8" spans="1:41" ht="21" customHeight="1">
      <c r="A8" s="223" t="s">
        <v>16</v>
      </c>
      <c r="B8" s="205"/>
      <c r="C8" s="205"/>
      <c r="E8" s="222" t="s">
        <v>138</v>
      </c>
      <c r="G8" s="224">
        <v>232621242</v>
      </c>
      <c r="H8" s="224"/>
      <c r="I8" s="224">
        <v>210607146</v>
      </c>
    </row>
    <row r="9" spans="1:41" ht="21" customHeight="1">
      <c r="A9" s="225" t="s">
        <v>132</v>
      </c>
      <c r="B9" s="223" t="s">
        <v>133</v>
      </c>
      <c r="C9" s="205"/>
      <c r="E9" s="222"/>
      <c r="G9" s="226">
        <v>-100801108</v>
      </c>
      <c r="H9" s="227"/>
      <c r="I9" s="226">
        <v>-82068828</v>
      </c>
    </row>
    <row r="10" spans="1:41" ht="21" customHeight="1">
      <c r="A10" s="210" t="s">
        <v>18</v>
      </c>
      <c r="B10" s="210"/>
      <c r="C10" s="210"/>
      <c r="E10" s="222"/>
      <c r="F10" s="223"/>
      <c r="G10" s="228">
        <f>SUM(G8:G9)</f>
        <v>131820134</v>
      </c>
      <c r="H10" s="228">
        <f t="shared" ref="H10:I10" si="0">SUM(H8:H9)</f>
        <v>0</v>
      </c>
      <c r="I10" s="229">
        <f t="shared" si="0"/>
        <v>128538318</v>
      </c>
      <c r="J10" s="230"/>
    </row>
    <row r="11" spans="1:41" ht="21" customHeight="1">
      <c r="A11" s="231" t="s">
        <v>132</v>
      </c>
      <c r="B11" s="210" t="s">
        <v>140</v>
      </c>
      <c r="C11" s="210"/>
      <c r="E11" s="222"/>
      <c r="F11" s="223"/>
      <c r="G11" s="232">
        <v>1111890</v>
      </c>
      <c r="H11" s="228"/>
      <c r="I11" s="232">
        <v>-10594130</v>
      </c>
      <c r="J11" s="230"/>
    </row>
    <row r="12" spans="1:41" ht="21" customHeight="1">
      <c r="A12" s="210" t="s">
        <v>113</v>
      </c>
      <c r="B12" s="210"/>
      <c r="C12" s="210"/>
      <c r="E12" s="222"/>
      <c r="F12" s="223"/>
      <c r="G12" s="228">
        <f>SUM(G10:G11)</f>
        <v>132932024</v>
      </c>
      <c r="H12" s="228">
        <f>SUM(H10:H11)</f>
        <v>0</v>
      </c>
      <c r="I12" s="228">
        <f>SUM(I10:I11)</f>
        <v>117944188</v>
      </c>
      <c r="J12" s="230"/>
    </row>
    <row r="13" spans="1:41" ht="21" customHeight="1">
      <c r="A13" s="210" t="s">
        <v>49</v>
      </c>
      <c r="B13" s="210"/>
      <c r="C13" s="210"/>
      <c r="E13" s="233"/>
      <c r="F13" s="223"/>
      <c r="G13" s="224">
        <v>20273918</v>
      </c>
      <c r="H13" s="224"/>
      <c r="I13" s="224">
        <v>6212544</v>
      </c>
      <c r="J13" s="234"/>
    </row>
    <row r="14" spans="1:41" ht="21" customHeight="1">
      <c r="A14" s="223" t="s">
        <v>102</v>
      </c>
      <c r="B14" s="205"/>
      <c r="C14" s="205"/>
      <c r="E14" s="233"/>
      <c r="F14" s="235"/>
      <c r="G14" s="227">
        <v>1640259</v>
      </c>
      <c r="H14" s="227"/>
      <c r="I14" s="227">
        <v>1871674</v>
      </c>
      <c r="J14" s="230"/>
    </row>
    <row r="15" spans="1:41" ht="21" customHeight="1">
      <c r="A15" s="223" t="s">
        <v>153</v>
      </c>
      <c r="B15" s="205"/>
      <c r="C15" s="205"/>
      <c r="E15" s="233"/>
      <c r="F15" s="235"/>
      <c r="G15" s="227">
        <v>218764</v>
      </c>
      <c r="H15" s="227"/>
      <c r="I15" s="227">
        <v>-170663</v>
      </c>
      <c r="J15" s="230"/>
    </row>
    <row r="16" spans="1:41" ht="21" customHeight="1">
      <c r="A16" s="223" t="s">
        <v>141</v>
      </c>
      <c r="B16" s="205"/>
      <c r="C16" s="205"/>
      <c r="E16" s="233"/>
      <c r="F16" s="235"/>
      <c r="G16" s="227">
        <v>161578</v>
      </c>
      <c r="H16" s="227"/>
      <c r="I16" s="227">
        <v>434110</v>
      </c>
      <c r="J16" s="230"/>
    </row>
    <row r="17" spans="1:14" ht="21" customHeight="1">
      <c r="A17" s="223" t="s">
        <v>4</v>
      </c>
      <c r="B17" s="205"/>
      <c r="C17" s="205"/>
      <c r="E17" s="222"/>
      <c r="F17" s="235"/>
      <c r="G17" s="227">
        <v>182762</v>
      </c>
      <c r="H17" s="227"/>
      <c r="I17" s="227">
        <v>4901107</v>
      </c>
      <c r="J17" s="230"/>
    </row>
    <row r="18" spans="1:14" ht="21" customHeight="1">
      <c r="A18" s="236" t="s">
        <v>50</v>
      </c>
      <c r="B18" s="236"/>
      <c r="C18" s="236"/>
      <c r="E18" s="233"/>
      <c r="F18" s="235"/>
      <c r="G18" s="237">
        <f>SUM(G12:G17)</f>
        <v>155409305</v>
      </c>
      <c r="H18" s="227"/>
      <c r="I18" s="237">
        <f>SUM(I12:I17)</f>
        <v>131192960</v>
      </c>
      <c r="J18" s="238"/>
    </row>
    <row r="19" spans="1:14" ht="5.0999999999999996" customHeight="1">
      <c r="A19" s="223"/>
      <c r="B19" s="205"/>
      <c r="C19" s="205"/>
      <c r="E19" s="233"/>
      <c r="F19" s="235"/>
      <c r="G19" s="227"/>
      <c r="H19" s="227"/>
      <c r="I19" s="227"/>
      <c r="J19" s="230"/>
    </row>
    <row r="20" spans="1:14" ht="21.6" customHeight="1">
      <c r="A20" s="205" t="s">
        <v>51</v>
      </c>
      <c r="B20" s="205"/>
      <c r="C20" s="205"/>
      <c r="D20" s="205"/>
      <c r="E20" s="222" t="s">
        <v>173</v>
      </c>
      <c r="F20" s="235"/>
      <c r="G20" s="224"/>
      <c r="H20" s="227"/>
      <c r="I20" s="224"/>
      <c r="J20" s="230"/>
    </row>
    <row r="21" spans="1:14" ht="21.6" customHeight="1">
      <c r="A21" s="223" t="s">
        <v>114</v>
      </c>
      <c r="E21" s="222" t="s">
        <v>191</v>
      </c>
      <c r="F21" s="223"/>
      <c r="G21" s="224">
        <v>187171466</v>
      </c>
      <c r="H21" s="227"/>
      <c r="I21" s="224">
        <v>153940281</v>
      </c>
      <c r="J21" s="239"/>
      <c r="K21" s="240"/>
      <c r="L21" s="240"/>
    </row>
    <row r="22" spans="1:14" ht="21.6" customHeight="1">
      <c r="A22" s="225" t="s">
        <v>132</v>
      </c>
      <c r="B22" s="211" t="s">
        <v>185</v>
      </c>
      <c r="E22" s="222"/>
      <c r="F22" s="223"/>
      <c r="G22" s="224">
        <v>-106281969</v>
      </c>
      <c r="H22" s="224"/>
      <c r="I22" s="224">
        <v>-75932047</v>
      </c>
      <c r="J22" s="239"/>
    </row>
    <row r="23" spans="1:14" ht="21.6" customHeight="1">
      <c r="A23" s="223" t="s">
        <v>53</v>
      </c>
      <c r="B23" s="223"/>
      <c r="E23" s="222"/>
      <c r="F23" s="223"/>
      <c r="G23" s="224">
        <v>38781668</v>
      </c>
      <c r="H23" s="224"/>
      <c r="I23" s="241">
        <v>35314882</v>
      </c>
      <c r="K23" s="240"/>
      <c r="L23" s="230"/>
      <c r="M23" s="242"/>
      <c r="N23" s="242"/>
    </row>
    <row r="24" spans="1:14" ht="21.6" customHeight="1">
      <c r="A24" s="223" t="s">
        <v>86</v>
      </c>
      <c r="B24" s="223"/>
      <c r="E24" s="222"/>
      <c r="F24" s="223"/>
      <c r="G24" s="224">
        <v>20963010</v>
      </c>
      <c r="H24" s="224"/>
      <c r="I24" s="241">
        <v>41736622</v>
      </c>
      <c r="J24" s="239"/>
      <c r="K24" s="240"/>
      <c r="L24" s="230"/>
      <c r="M24" s="242"/>
      <c r="N24" s="242"/>
    </row>
    <row r="25" spans="1:14" ht="21.6" customHeight="1">
      <c r="A25" s="223" t="s">
        <v>20</v>
      </c>
      <c r="B25" s="223"/>
      <c r="C25" s="223"/>
      <c r="E25" s="222" t="s">
        <v>174</v>
      </c>
      <c r="F25" s="223"/>
      <c r="G25" s="224">
        <v>26899173</v>
      </c>
      <c r="H25" s="224"/>
      <c r="I25" s="241">
        <v>28924090</v>
      </c>
      <c r="K25" s="240"/>
      <c r="L25" s="230"/>
    </row>
    <row r="26" spans="1:14" ht="21.6" customHeight="1">
      <c r="A26" s="205" t="s">
        <v>115</v>
      </c>
      <c r="B26" s="205"/>
      <c r="C26" s="205"/>
      <c r="E26" s="233"/>
      <c r="F26" s="235"/>
      <c r="G26" s="237">
        <f>SUM(G21:G25)</f>
        <v>167533348</v>
      </c>
      <c r="H26" s="224"/>
      <c r="I26" s="237">
        <f>SUM(I21:I25)</f>
        <v>183983828</v>
      </c>
      <c r="J26" s="239"/>
    </row>
    <row r="27" spans="1:14" ht="5.0999999999999996" customHeight="1">
      <c r="A27" s="223"/>
      <c r="B27" s="205"/>
      <c r="C27" s="205"/>
      <c r="E27" s="233"/>
      <c r="F27" s="235"/>
      <c r="G27" s="227"/>
      <c r="H27" s="224"/>
      <c r="I27" s="227"/>
      <c r="J27" s="230"/>
    </row>
    <row r="28" spans="1:14" ht="21.6" customHeight="1">
      <c r="A28" s="205" t="s">
        <v>167</v>
      </c>
      <c r="B28" s="223"/>
      <c r="C28" s="223"/>
      <c r="D28" s="223"/>
      <c r="E28" s="222"/>
      <c r="F28" s="235"/>
      <c r="G28" s="227">
        <f>G18-G26</f>
        <v>-12124043</v>
      </c>
      <c r="H28" s="224"/>
      <c r="I28" s="227">
        <f>I18-I26</f>
        <v>-52790868</v>
      </c>
      <c r="J28" s="243"/>
    </row>
    <row r="29" spans="1:14" ht="5.0999999999999996" customHeight="1">
      <c r="A29" s="205"/>
      <c r="B29" s="223"/>
      <c r="C29" s="223"/>
      <c r="D29" s="223"/>
      <c r="E29" s="222"/>
      <c r="F29" s="235"/>
      <c r="G29" s="227"/>
      <c r="H29" s="224"/>
      <c r="I29" s="227"/>
      <c r="J29" s="243"/>
    </row>
    <row r="30" spans="1:14" ht="21.6" customHeight="1">
      <c r="A30" s="223" t="s">
        <v>176</v>
      </c>
      <c r="B30" s="223"/>
      <c r="C30" s="223"/>
      <c r="D30" s="223"/>
      <c r="E30" s="222">
        <v>16</v>
      </c>
      <c r="F30" s="235"/>
      <c r="G30" s="227">
        <v>57219</v>
      </c>
      <c r="H30" s="224"/>
      <c r="I30" s="226">
        <v>-300277</v>
      </c>
      <c r="J30" s="243"/>
    </row>
    <row r="31" spans="1:14" ht="5.0999999999999996" customHeight="1">
      <c r="A31" s="205"/>
      <c r="B31" s="223"/>
      <c r="C31" s="223"/>
      <c r="D31" s="223"/>
      <c r="E31" s="222"/>
      <c r="F31" s="235"/>
      <c r="G31" s="244"/>
      <c r="H31" s="224"/>
      <c r="I31" s="227"/>
      <c r="J31" s="243"/>
    </row>
    <row r="32" spans="1:14" ht="21.6" customHeight="1">
      <c r="A32" s="205" t="s">
        <v>166</v>
      </c>
      <c r="B32" s="223"/>
      <c r="C32" s="223"/>
      <c r="D32" s="223"/>
      <c r="E32" s="222"/>
      <c r="F32" s="235"/>
      <c r="G32" s="226">
        <f>SUM(G28:G30)</f>
        <v>-12066824</v>
      </c>
      <c r="H32" s="224"/>
      <c r="I32" s="226">
        <f>SUM(I28:I30)</f>
        <v>-53091145</v>
      </c>
      <c r="J32" s="243"/>
    </row>
    <row r="33" spans="1:11" ht="5.0999999999999996" customHeight="1">
      <c r="A33" s="206"/>
      <c r="B33" s="206"/>
      <c r="C33" s="206"/>
      <c r="D33" s="206"/>
      <c r="E33" s="207"/>
      <c r="F33" s="206"/>
      <c r="H33" s="224"/>
    </row>
    <row r="34" spans="1:11" ht="21" customHeight="1">
      <c r="A34" s="245" t="s">
        <v>137</v>
      </c>
      <c r="B34" s="245"/>
      <c r="C34" s="245"/>
      <c r="E34" s="222"/>
      <c r="F34" s="235"/>
      <c r="H34" s="224"/>
      <c r="J34" s="230"/>
      <c r="K34" s="224"/>
    </row>
    <row r="35" spans="1:11" ht="21" customHeight="1">
      <c r="A35" s="245" t="s">
        <v>111</v>
      </c>
      <c r="B35" s="245"/>
      <c r="C35" s="245"/>
      <c r="E35" s="222"/>
      <c r="F35" s="235"/>
      <c r="H35" s="224"/>
      <c r="J35" s="230"/>
    </row>
    <row r="36" spans="1:11" ht="21" customHeight="1">
      <c r="A36" s="223" t="s">
        <v>63</v>
      </c>
      <c r="C36" s="223"/>
      <c r="D36" s="223"/>
      <c r="E36" s="222" t="s">
        <v>123</v>
      </c>
      <c r="F36" s="235"/>
      <c r="G36" s="226">
        <v>-2152831</v>
      </c>
      <c r="H36" s="224"/>
      <c r="I36" s="226">
        <v>6776088</v>
      </c>
      <c r="J36" s="239"/>
    </row>
    <row r="37" spans="1:11" ht="5.0999999999999996" customHeight="1">
      <c r="A37" s="206"/>
      <c r="B37" s="206"/>
      <c r="C37" s="206"/>
      <c r="D37" s="206"/>
      <c r="E37" s="207"/>
      <c r="F37" s="206"/>
      <c r="H37" s="224"/>
    </row>
    <row r="38" spans="1:11" ht="21" customHeight="1">
      <c r="A38" s="245" t="s">
        <v>125</v>
      </c>
      <c r="C38" s="223"/>
      <c r="D38" s="223"/>
      <c r="E38" s="222"/>
      <c r="F38" s="235"/>
      <c r="G38" s="227"/>
      <c r="H38" s="224"/>
      <c r="I38" s="227"/>
      <c r="J38" s="239"/>
    </row>
    <row r="39" spans="1:11" ht="21" customHeight="1">
      <c r="A39" s="223" t="s">
        <v>126</v>
      </c>
      <c r="C39" s="223"/>
      <c r="D39" s="223"/>
      <c r="E39" s="222" t="s">
        <v>124</v>
      </c>
      <c r="F39" s="235"/>
      <c r="G39" s="227">
        <v>0</v>
      </c>
      <c r="H39" s="224"/>
      <c r="I39" s="227">
        <v>15453260</v>
      </c>
      <c r="J39" s="239"/>
    </row>
    <row r="40" spans="1:11" ht="21" customHeight="1">
      <c r="A40" s="223" t="s">
        <v>161</v>
      </c>
      <c r="C40" s="223"/>
      <c r="D40" s="223"/>
      <c r="E40" s="222" t="s">
        <v>36</v>
      </c>
      <c r="F40" s="235"/>
      <c r="G40" s="227">
        <v>-491482</v>
      </c>
      <c r="H40" s="224"/>
      <c r="I40" s="227">
        <v>0</v>
      </c>
      <c r="J40" s="239"/>
    </row>
    <row r="41" spans="1:11" ht="21" customHeight="1">
      <c r="A41" s="223" t="s">
        <v>139</v>
      </c>
      <c r="C41" s="223"/>
      <c r="D41" s="223"/>
      <c r="E41" s="222" t="s">
        <v>124</v>
      </c>
      <c r="F41" s="235"/>
      <c r="G41" s="226">
        <v>0</v>
      </c>
      <c r="H41" s="224"/>
      <c r="I41" s="226">
        <v>-3090652</v>
      </c>
      <c r="J41" s="239"/>
    </row>
    <row r="42" spans="1:11" ht="21" customHeight="1">
      <c r="B42" s="211" t="s">
        <v>35</v>
      </c>
      <c r="C42" s="223"/>
      <c r="D42" s="223"/>
      <c r="E42" s="222"/>
      <c r="F42" s="235"/>
      <c r="G42" s="226">
        <f>SUM(G39:G41)</f>
        <v>-491482</v>
      </c>
      <c r="H42" s="224"/>
      <c r="I42" s="226">
        <f>SUM(I39:I41)</f>
        <v>12362608</v>
      </c>
      <c r="J42" s="239"/>
    </row>
    <row r="43" spans="1:11" ht="5.0999999999999996" customHeight="1">
      <c r="A43" s="206"/>
      <c r="B43" s="206"/>
      <c r="C43" s="206"/>
      <c r="D43" s="206"/>
      <c r="E43" s="207"/>
      <c r="F43" s="206"/>
      <c r="H43" s="224"/>
    </row>
    <row r="44" spans="1:11" ht="21" customHeight="1">
      <c r="A44" s="205" t="s">
        <v>165</v>
      </c>
      <c r="B44" s="223"/>
      <c r="C44" s="223"/>
      <c r="D44" s="223"/>
      <c r="E44" s="222"/>
      <c r="F44" s="235"/>
      <c r="G44" s="226">
        <f>G36+G42</f>
        <v>-2644313</v>
      </c>
      <c r="H44" s="224"/>
      <c r="I44" s="226">
        <f>I36+I42</f>
        <v>19138696</v>
      </c>
      <c r="J44" s="239"/>
    </row>
    <row r="45" spans="1:11" ht="5.0999999999999996" customHeight="1">
      <c r="A45" s="206"/>
      <c r="B45" s="206"/>
      <c r="C45" s="206"/>
      <c r="D45" s="206"/>
      <c r="E45" s="207"/>
      <c r="F45" s="206"/>
      <c r="H45" s="224"/>
    </row>
    <row r="46" spans="1:11" ht="21" customHeight="1" thickBot="1">
      <c r="A46" s="205" t="s">
        <v>157</v>
      </c>
      <c r="B46" s="245"/>
      <c r="C46" s="245"/>
      <c r="E46" s="222"/>
      <c r="F46" s="235"/>
      <c r="G46" s="246">
        <f>G32+G44</f>
        <v>-14711137</v>
      </c>
      <c r="H46" s="224"/>
      <c r="I46" s="246">
        <f>I32+I44</f>
        <v>-33952449</v>
      </c>
      <c r="J46" s="234"/>
    </row>
    <row r="47" spans="1:11" ht="21" customHeight="1" thickTop="1">
      <c r="A47" s="205" t="s">
        <v>162</v>
      </c>
      <c r="B47" s="205"/>
      <c r="C47" s="205"/>
      <c r="E47" s="222" t="s">
        <v>175</v>
      </c>
      <c r="F47" s="223"/>
      <c r="H47" s="224"/>
      <c r="J47" s="247"/>
      <c r="K47" s="211"/>
    </row>
    <row r="48" spans="1:11" ht="21" customHeight="1" thickBot="1">
      <c r="A48" s="205"/>
      <c r="B48" s="248" t="s">
        <v>163</v>
      </c>
      <c r="C48" s="245"/>
      <c r="E48" s="222"/>
      <c r="F48" s="235"/>
      <c r="G48" s="249">
        <f>G32/918065901</f>
        <v>-1.314374489549852E-2</v>
      </c>
      <c r="H48" s="224"/>
      <c r="I48" s="249">
        <v>-7.0999999999999994E-2</v>
      </c>
      <c r="J48" s="234"/>
    </row>
    <row r="49" spans="1:11" ht="21" customHeight="1" thickTop="1" thickBot="1">
      <c r="A49" s="205"/>
      <c r="B49" s="223" t="s">
        <v>164</v>
      </c>
      <c r="C49" s="205"/>
      <c r="E49" s="214"/>
      <c r="F49" s="223"/>
      <c r="G49" s="249">
        <f>G32/918065901</f>
        <v>-1.314374489549852E-2</v>
      </c>
      <c r="H49" s="224"/>
      <c r="I49" s="249">
        <v>-7.0999999999999994E-2</v>
      </c>
      <c r="J49" s="250"/>
    </row>
    <row r="50" spans="1:11" ht="21.6" customHeight="1" thickTop="1">
      <c r="H50" s="224"/>
    </row>
    <row r="61" spans="1:11" ht="21.6" customHeight="1">
      <c r="K61" s="252"/>
    </row>
    <row r="63" spans="1:11" ht="21.6" customHeight="1">
      <c r="K63" s="252"/>
    </row>
  </sheetData>
  <mergeCells count="1">
    <mergeCell ref="G4:I4"/>
  </mergeCells>
  <pageMargins left="0.9" right="0.4" top="0.6" bottom="0.4" header="0.4" footer="0.3"/>
  <pageSetup paperSize="9" scale="90" firstPageNumber="4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69"/>
  <sheetViews>
    <sheetView topLeftCell="A3" zoomScaleNormal="100" zoomScaleSheetLayoutView="90" workbookViewId="0">
      <selection activeCell="E36" sqref="E36"/>
    </sheetView>
  </sheetViews>
  <sheetFormatPr defaultRowHeight="21" customHeight="1"/>
  <cols>
    <col min="1" max="1" width="2.7109375" style="111" customWidth="1"/>
    <col min="2" max="2" width="31.7109375" style="111" customWidth="1"/>
    <col min="3" max="3" width="9.7109375" style="111" customWidth="1"/>
    <col min="4" max="4" width="1.28515625" style="125" customWidth="1"/>
    <col min="5" max="5" width="13.7109375" style="125" customWidth="1"/>
    <col min="6" max="6" width="1.28515625" style="125" customWidth="1"/>
    <col min="7" max="7" width="13.7109375" style="125" customWidth="1"/>
    <col min="8" max="8" width="1.28515625" style="125" customWidth="1"/>
    <col min="9" max="9" width="13.7109375" style="125" customWidth="1"/>
    <col min="10" max="10" width="1.28515625" style="125" customWidth="1"/>
    <col min="11" max="11" width="13.7109375" style="125" customWidth="1"/>
    <col min="12" max="12" width="1.28515625" style="125" customWidth="1"/>
    <col min="13" max="13" width="13.7109375" style="125" customWidth="1"/>
    <col min="14" max="14" width="1.28515625" style="125" customWidth="1"/>
    <col min="15" max="15" width="13.7109375" style="125" customWidth="1"/>
    <col min="16" max="16" width="1.28515625" style="125" customWidth="1"/>
    <col min="17" max="17" width="13.7109375" style="125" customWidth="1"/>
    <col min="18" max="18" width="1.28515625" style="125" customWidth="1"/>
    <col min="19" max="19" width="13.7109375" style="125" customWidth="1"/>
    <col min="20" max="20" width="1.28515625" style="125" customWidth="1"/>
    <col min="21" max="21" width="13.7109375" style="125" customWidth="1"/>
    <col min="22" max="22" width="1.28515625" style="125" customWidth="1"/>
    <col min="23" max="23" width="13.7109375" style="125" customWidth="1"/>
    <col min="24" max="24" width="3.5703125" style="111" customWidth="1"/>
    <col min="25" max="25" width="12.85546875" style="111" bestFit="1" customWidth="1"/>
    <col min="26" max="26" width="12.5703125" style="111" customWidth="1"/>
    <col min="27" max="16384" width="9.140625" style="111"/>
  </cols>
  <sheetData>
    <row r="1" spans="1:39" ht="21.95" customHeight="1">
      <c r="A1" s="109" t="str">
        <f>BS!A1</f>
        <v>บริษัท ไทยเศรษฐกิจประกันภัย จำกัด (มหาชน)</v>
      </c>
      <c r="B1" s="109"/>
      <c r="C1" s="109"/>
      <c r="D1" s="110"/>
      <c r="E1" s="110"/>
      <c r="F1" s="110"/>
      <c r="G1" s="110"/>
      <c r="H1" s="110"/>
      <c r="I1" s="110"/>
      <c r="J1" s="110"/>
      <c r="K1" s="110"/>
      <c r="L1" s="110"/>
      <c r="M1" s="111"/>
      <c r="N1" s="112"/>
      <c r="O1" s="113"/>
      <c r="P1" s="113"/>
      <c r="Q1" s="113"/>
      <c r="R1" s="113"/>
      <c r="S1" s="113"/>
      <c r="T1" s="113"/>
      <c r="U1" s="113"/>
      <c r="V1" s="113"/>
      <c r="W1" s="114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</row>
    <row r="2" spans="1:39" s="118" customFormat="1" ht="21.95" customHeight="1">
      <c r="A2" s="109" t="s">
        <v>81</v>
      </c>
      <c r="B2" s="116"/>
      <c r="C2" s="116"/>
      <c r="D2" s="117"/>
      <c r="E2" s="117"/>
      <c r="F2" s="117"/>
      <c r="G2" s="117"/>
      <c r="H2" s="117"/>
      <c r="I2" s="117"/>
      <c r="J2" s="117"/>
      <c r="K2" s="117"/>
      <c r="L2" s="117"/>
      <c r="N2" s="112"/>
      <c r="O2" s="117"/>
      <c r="P2" s="117"/>
      <c r="Q2" s="117"/>
      <c r="R2" s="117"/>
      <c r="S2" s="117"/>
      <c r="T2" s="117"/>
      <c r="U2" s="111"/>
      <c r="V2" s="111"/>
      <c r="W2" s="114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</row>
    <row r="3" spans="1:39" ht="21.95" customHeight="1">
      <c r="A3" s="109" t="s">
        <v>149</v>
      </c>
      <c r="B3" s="120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4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</row>
    <row r="4" spans="1:39" ht="15" customHeight="1">
      <c r="B4" s="136"/>
      <c r="C4" s="143"/>
      <c r="D4" s="141"/>
      <c r="E4" s="141"/>
      <c r="F4" s="141"/>
      <c r="G4" s="141"/>
      <c r="H4" s="141"/>
      <c r="I4" s="141"/>
      <c r="J4" s="141"/>
      <c r="K4" s="141"/>
      <c r="L4" s="139"/>
      <c r="M4" s="139"/>
      <c r="N4" s="139"/>
      <c r="O4" s="139"/>
      <c r="P4" s="139"/>
      <c r="Q4" s="141"/>
      <c r="R4" s="139"/>
      <c r="S4" s="139"/>
      <c r="T4" s="139"/>
      <c r="U4" s="139"/>
      <c r="V4" s="139"/>
      <c r="W4" s="139"/>
    </row>
    <row r="5" spans="1:39" ht="21.95" customHeight="1">
      <c r="A5" s="116"/>
      <c r="B5" s="116"/>
      <c r="C5" s="116"/>
      <c r="D5" s="116"/>
      <c r="E5" s="270" t="s">
        <v>23</v>
      </c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</row>
    <row r="6" spans="1:39" ht="21.95" customHeight="1">
      <c r="A6" s="116"/>
      <c r="B6" s="116"/>
      <c r="C6" s="116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271" t="s">
        <v>80</v>
      </c>
      <c r="P6" s="271"/>
      <c r="Q6" s="271"/>
      <c r="R6" s="271"/>
      <c r="S6" s="271"/>
      <c r="T6" s="271"/>
      <c r="U6" s="271"/>
      <c r="V6" s="121"/>
      <c r="W6" s="121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</row>
    <row r="7" spans="1:39" ht="21.95" customHeight="1">
      <c r="A7" s="116"/>
      <c r="B7" s="116"/>
      <c r="C7" s="116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4" t="s">
        <v>103</v>
      </c>
      <c r="P7" s="122"/>
      <c r="Q7" s="122"/>
      <c r="R7" s="122"/>
      <c r="S7" s="124"/>
      <c r="T7" s="122"/>
      <c r="U7" s="122"/>
      <c r="V7" s="121"/>
      <c r="W7" s="121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</row>
    <row r="8" spans="1:39" ht="21.95" customHeight="1">
      <c r="D8" s="122"/>
      <c r="E8" s="122"/>
      <c r="F8" s="122"/>
      <c r="G8" s="122"/>
      <c r="H8" s="122"/>
      <c r="I8" s="271" t="s">
        <v>25</v>
      </c>
      <c r="J8" s="271"/>
      <c r="K8" s="271"/>
      <c r="L8" s="271"/>
      <c r="M8" s="271"/>
      <c r="N8" s="123"/>
      <c r="O8" s="122" t="s">
        <v>190</v>
      </c>
      <c r="P8" s="111"/>
      <c r="Q8" s="124"/>
      <c r="R8" s="111"/>
      <c r="S8" s="124" t="s">
        <v>59</v>
      </c>
      <c r="T8" s="111"/>
      <c r="U8" s="111"/>
      <c r="V8" s="123"/>
      <c r="W8" s="123"/>
    </row>
    <row r="9" spans="1:39" ht="21.95" customHeight="1">
      <c r="D9" s="122"/>
      <c r="E9" s="122" t="s">
        <v>3</v>
      </c>
      <c r="F9" s="122"/>
      <c r="G9" s="122"/>
      <c r="H9" s="122"/>
      <c r="I9" s="272" t="s">
        <v>38</v>
      </c>
      <c r="J9" s="272"/>
      <c r="K9" s="272"/>
      <c r="L9" s="122"/>
      <c r="M9" s="122"/>
      <c r="N9" s="123"/>
      <c r="O9" s="127" t="s">
        <v>105</v>
      </c>
      <c r="Q9" s="126" t="s">
        <v>88</v>
      </c>
      <c r="S9" s="124" t="s">
        <v>100</v>
      </c>
      <c r="V9" s="123"/>
    </row>
    <row r="10" spans="1:39" ht="21.95" customHeight="1">
      <c r="D10" s="124"/>
      <c r="E10" s="124" t="s">
        <v>37</v>
      </c>
      <c r="F10" s="124"/>
      <c r="G10" s="124" t="s">
        <v>189</v>
      </c>
      <c r="H10" s="124"/>
      <c r="I10" s="124" t="s">
        <v>186</v>
      </c>
      <c r="J10" s="124"/>
      <c r="K10" s="124" t="s">
        <v>186</v>
      </c>
      <c r="M10" s="122"/>
      <c r="O10" s="127" t="s">
        <v>104</v>
      </c>
      <c r="P10" s="122"/>
      <c r="Q10" s="126" t="s">
        <v>89</v>
      </c>
      <c r="R10" s="122"/>
      <c r="S10" s="122" t="s">
        <v>101</v>
      </c>
      <c r="T10" s="122"/>
      <c r="U10" s="122"/>
      <c r="W10" s="124" t="s">
        <v>82</v>
      </c>
    </row>
    <row r="11" spans="1:39" ht="21.95" customHeight="1">
      <c r="C11" s="128" t="s">
        <v>1</v>
      </c>
      <c r="D11" s="122"/>
      <c r="E11" s="202" t="s">
        <v>7</v>
      </c>
      <c r="F11" s="122"/>
      <c r="G11" s="202" t="s">
        <v>87</v>
      </c>
      <c r="H11" s="122"/>
      <c r="I11" s="202" t="s">
        <v>6</v>
      </c>
      <c r="J11" s="122"/>
      <c r="K11" s="202" t="s">
        <v>15</v>
      </c>
      <c r="L11" s="123"/>
      <c r="M11" s="129" t="s">
        <v>98</v>
      </c>
      <c r="N11" s="123"/>
      <c r="O11" s="202" t="s">
        <v>94</v>
      </c>
      <c r="P11" s="122"/>
      <c r="Q11" s="129" t="s">
        <v>90</v>
      </c>
      <c r="R11" s="122"/>
      <c r="S11" s="128" t="s">
        <v>110</v>
      </c>
      <c r="T11" s="122"/>
      <c r="U11" s="202" t="s">
        <v>35</v>
      </c>
      <c r="V11" s="123"/>
      <c r="W11" s="202" t="s">
        <v>83</v>
      </c>
    </row>
    <row r="12" spans="1:39" ht="15" customHeight="1">
      <c r="A12" s="118"/>
      <c r="C12" s="130"/>
      <c r="D12" s="122"/>
      <c r="E12" s="122"/>
      <c r="F12" s="122"/>
      <c r="G12" s="122"/>
      <c r="H12" s="122"/>
      <c r="I12" s="122"/>
      <c r="J12" s="122"/>
      <c r="K12" s="122"/>
      <c r="L12" s="123"/>
      <c r="M12" s="131"/>
      <c r="N12" s="123"/>
      <c r="O12" s="122"/>
      <c r="P12" s="122"/>
      <c r="Q12" s="122"/>
      <c r="R12" s="122"/>
      <c r="S12" s="122"/>
      <c r="T12" s="122"/>
      <c r="U12" s="122"/>
      <c r="V12" s="123"/>
      <c r="W12" s="122"/>
    </row>
    <row r="13" spans="1:39" ht="21.95" customHeight="1">
      <c r="A13" s="118" t="s">
        <v>146</v>
      </c>
      <c r="B13" s="118"/>
      <c r="C13" s="132"/>
      <c r="D13" s="139"/>
      <c r="E13" s="253">
        <v>744841415</v>
      </c>
      <c r="F13" s="133"/>
      <c r="G13" s="253">
        <v>-10421603</v>
      </c>
      <c r="H13" s="133"/>
      <c r="I13" s="253">
        <v>18811235</v>
      </c>
      <c r="J13" s="133"/>
      <c r="K13" s="253">
        <v>6000000</v>
      </c>
      <c r="L13" s="133"/>
      <c r="M13" s="253">
        <v>-526429756</v>
      </c>
      <c r="N13" s="133"/>
      <c r="O13" s="253">
        <v>35973219</v>
      </c>
      <c r="P13" s="133"/>
      <c r="Q13" s="253">
        <v>72622240</v>
      </c>
      <c r="R13" s="133"/>
      <c r="S13" s="253">
        <v>-14524449</v>
      </c>
      <c r="T13" s="133"/>
      <c r="U13" s="254">
        <f>SUM(O13:T13)</f>
        <v>94071010</v>
      </c>
      <c r="V13" s="139"/>
      <c r="W13" s="158">
        <f>E13+G13+I13+K13+M13+U13</f>
        <v>326872301</v>
      </c>
    </row>
    <row r="14" spans="1:39" ht="9.9499999999999993" customHeight="1">
      <c r="C14" s="130"/>
      <c r="D14" s="122"/>
      <c r="E14" s="122"/>
      <c r="F14" s="122"/>
      <c r="G14" s="122"/>
      <c r="H14" s="122"/>
      <c r="I14" s="122"/>
      <c r="J14" s="122"/>
      <c r="K14" s="122"/>
      <c r="L14" s="123"/>
      <c r="M14" s="131"/>
      <c r="N14" s="123"/>
      <c r="O14" s="122"/>
      <c r="P14" s="122"/>
      <c r="Q14" s="122"/>
      <c r="R14" s="122"/>
      <c r="S14" s="122"/>
      <c r="T14" s="122"/>
      <c r="U14" s="122"/>
      <c r="V14" s="123"/>
      <c r="W14" s="122"/>
    </row>
    <row r="15" spans="1:39" ht="21.95" customHeight="1">
      <c r="A15" s="111" t="s">
        <v>166</v>
      </c>
      <c r="B15" s="118"/>
      <c r="C15" s="132"/>
      <c r="D15" s="139"/>
      <c r="E15" s="134">
        <v>0</v>
      </c>
      <c r="F15" s="134"/>
      <c r="G15" s="134">
        <v>0</v>
      </c>
      <c r="H15" s="134"/>
      <c r="I15" s="134">
        <v>0</v>
      </c>
      <c r="J15" s="134"/>
      <c r="K15" s="134">
        <v>0</v>
      </c>
      <c r="L15" s="133"/>
      <c r="M15" s="133">
        <f>PL!I32</f>
        <v>-53091145</v>
      </c>
      <c r="N15" s="133"/>
      <c r="O15" s="134">
        <v>0</v>
      </c>
      <c r="P15" s="134"/>
      <c r="Q15" s="134">
        <v>0</v>
      </c>
      <c r="R15" s="134"/>
      <c r="S15" s="134">
        <v>0</v>
      </c>
      <c r="T15" s="133"/>
      <c r="U15" s="153">
        <f>SUM(O15:T15)</f>
        <v>0</v>
      </c>
      <c r="V15" s="139"/>
      <c r="W15" s="139">
        <f>E15+G15+I15+K15+M15+U15</f>
        <v>-53091145</v>
      </c>
    </row>
    <row r="16" spans="1:39" ht="21.95" customHeight="1">
      <c r="A16" s="111" t="s">
        <v>110</v>
      </c>
      <c r="B16" s="118"/>
      <c r="C16" s="132"/>
      <c r="D16" s="139"/>
      <c r="E16" s="204">
        <v>0</v>
      </c>
      <c r="F16" s="134"/>
      <c r="G16" s="204">
        <v>0</v>
      </c>
      <c r="H16" s="134"/>
      <c r="I16" s="204">
        <v>0</v>
      </c>
      <c r="J16" s="134"/>
      <c r="K16" s="204">
        <v>0</v>
      </c>
      <c r="L16" s="133"/>
      <c r="M16" s="204">
        <f>PL!I40</f>
        <v>0</v>
      </c>
      <c r="N16" s="133"/>
      <c r="O16" s="253">
        <f>PL!I36</f>
        <v>6776088</v>
      </c>
      <c r="P16" s="133"/>
      <c r="Q16" s="253">
        <f>PL!I39</f>
        <v>15453260</v>
      </c>
      <c r="R16" s="133"/>
      <c r="S16" s="253">
        <f>PL!I41</f>
        <v>-3090652</v>
      </c>
      <c r="T16" s="133"/>
      <c r="U16" s="254">
        <f>SUM(O16:T16)</f>
        <v>19138696</v>
      </c>
      <c r="V16" s="139"/>
      <c r="W16" s="158">
        <f>E16+G16+I16+K16+M16+U16</f>
        <v>19138696</v>
      </c>
    </row>
    <row r="17" spans="1:23" ht="21.95" customHeight="1">
      <c r="B17" s="111" t="s">
        <v>157</v>
      </c>
      <c r="C17" s="143" t="s">
        <v>135</v>
      </c>
      <c r="D17" s="141"/>
      <c r="E17" s="187">
        <f>SUM(E15:E16)</f>
        <v>0</v>
      </c>
      <c r="F17" s="139"/>
      <c r="G17" s="187">
        <f>SUM(G15:G16)</f>
        <v>0</v>
      </c>
      <c r="H17" s="139"/>
      <c r="I17" s="187">
        <f>SUM(I15:I16)</f>
        <v>0</v>
      </c>
      <c r="J17" s="139"/>
      <c r="K17" s="187">
        <f>SUM(K15:K16)</f>
        <v>0</v>
      </c>
      <c r="L17" s="133"/>
      <c r="M17" s="253">
        <f>SUM(M15:M16)</f>
        <v>-53091145</v>
      </c>
      <c r="N17" s="133"/>
      <c r="O17" s="253">
        <f>SUM(O15:O16)</f>
        <v>6776088</v>
      </c>
      <c r="P17" s="133"/>
      <c r="Q17" s="261">
        <f>SUM(Q15:Q16)</f>
        <v>15453260</v>
      </c>
      <c r="R17" s="133"/>
      <c r="S17" s="253">
        <f>SUM(S15:S16)</f>
        <v>-3090652</v>
      </c>
      <c r="T17" s="133"/>
      <c r="U17" s="254">
        <f>SUM(U15:U16)</f>
        <v>19138696</v>
      </c>
      <c r="V17" s="139"/>
      <c r="W17" s="158">
        <f>SUM(W15:W16)</f>
        <v>-33952449</v>
      </c>
    </row>
    <row r="18" spans="1:23" ht="9.9499999999999993" customHeight="1">
      <c r="A18" s="118"/>
      <c r="C18" s="130"/>
      <c r="D18" s="122"/>
      <c r="E18" s="122"/>
      <c r="F18" s="122"/>
      <c r="G18" s="122"/>
      <c r="H18" s="122"/>
      <c r="I18" s="122"/>
      <c r="J18" s="122"/>
      <c r="K18" s="122"/>
      <c r="L18" s="123"/>
      <c r="M18" s="131"/>
      <c r="N18" s="123"/>
      <c r="O18" s="122"/>
      <c r="P18" s="122"/>
      <c r="Q18" s="122"/>
      <c r="R18" s="122"/>
      <c r="S18" s="122"/>
      <c r="T18" s="122"/>
      <c r="U18" s="122"/>
      <c r="V18" s="123"/>
      <c r="W18" s="122"/>
    </row>
    <row r="19" spans="1:23" ht="21.95" customHeight="1">
      <c r="A19" s="135" t="s">
        <v>106</v>
      </c>
      <c r="C19" s="143"/>
      <c r="D19" s="141"/>
      <c r="E19" s="186"/>
      <c r="F19" s="186"/>
      <c r="G19" s="186"/>
      <c r="H19" s="186"/>
      <c r="I19" s="186"/>
      <c r="J19" s="186"/>
      <c r="K19" s="186"/>
      <c r="L19" s="133"/>
      <c r="M19" s="133"/>
      <c r="N19" s="133"/>
      <c r="O19" s="133"/>
      <c r="P19" s="133"/>
      <c r="Q19" s="186"/>
      <c r="R19" s="133"/>
      <c r="S19" s="133"/>
      <c r="T19" s="133"/>
      <c r="U19" s="133"/>
      <c r="V19" s="139"/>
      <c r="W19" s="140"/>
    </row>
    <row r="20" spans="1:23" ht="21.95" customHeight="1">
      <c r="A20" s="193" t="s">
        <v>107</v>
      </c>
      <c r="C20" s="130" t="s">
        <v>124</v>
      </c>
      <c r="D20" s="141"/>
      <c r="E20" s="142">
        <v>0</v>
      </c>
      <c r="F20" s="141"/>
      <c r="G20" s="142">
        <v>0</v>
      </c>
      <c r="H20" s="141"/>
      <c r="I20" s="142">
        <v>0</v>
      </c>
      <c r="J20" s="141"/>
      <c r="K20" s="142">
        <v>0</v>
      </c>
      <c r="L20" s="133"/>
      <c r="M20" s="133">
        <v>302462</v>
      </c>
      <c r="N20" s="133"/>
      <c r="O20" s="142">
        <v>0</v>
      </c>
      <c r="P20" s="133"/>
      <c r="Q20" s="133">
        <v>-378078</v>
      </c>
      <c r="R20" s="133"/>
      <c r="S20" s="133">
        <v>75616</v>
      </c>
      <c r="T20" s="133"/>
      <c r="U20" s="133">
        <f>SUM(O20:T20)</f>
        <v>-302462</v>
      </c>
      <c r="V20" s="139"/>
      <c r="W20" s="134">
        <f>E20+G20+I20+K20+M20+U20</f>
        <v>0</v>
      </c>
    </row>
    <row r="21" spans="1:23" ht="9.9499999999999993" customHeight="1">
      <c r="A21" s="193"/>
      <c r="C21" s="130"/>
      <c r="D21" s="141"/>
      <c r="E21" s="255"/>
      <c r="F21" s="141"/>
      <c r="G21" s="255"/>
      <c r="H21" s="141"/>
      <c r="I21" s="255"/>
      <c r="J21" s="141"/>
      <c r="K21" s="255"/>
      <c r="L21" s="133"/>
      <c r="M21" s="256"/>
      <c r="N21" s="133"/>
      <c r="O21" s="255"/>
      <c r="P21" s="133"/>
      <c r="Q21" s="256"/>
      <c r="R21" s="133"/>
      <c r="S21" s="256"/>
      <c r="T21" s="133"/>
      <c r="U21" s="256"/>
      <c r="V21" s="139"/>
      <c r="W21" s="257"/>
    </row>
    <row r="22" spans="1:23" ht="21.95" customHeight="1" thickBot="1">
      <c r="A22" s="118" t="s">
        <v>154</v>
      </c>
      <c r="B22" s="118"/>
      <c r="C22" s="132"/>
      <c r="D22" s="139"/>
      <c r="E22" s="157">
        <f>E13+E17+E20</f>
        <v>744841415</v>
      </c>
      <c r="F22" s="139"/>
      <c r="G22" s="157">
        <f>G13+G17+G20</f>
        <v>-10421603</v>
      </c>
      <c r="H22" s="139"/>
      <c r="I22" s="157">
        <f>I13+I17+I20</f>
        <v>18811235</v>
      </c>
      <c r="J22" s="139"/>
      <c r="K22" s="157">
        <f>K13+K17+K20</f>
        <v>6000000</v>
      </c>
      <c r="L22" s="139"/>
      <c r="M22" s="157">
        <f>M13+M17+M20</f>
        <v>-579218439</v>
      </c>
      <c r="N22" s="139"/>
      <c r="O22" s="157">
        <f>O13+O17+O20</f>
        <v>42749307</v>
      </c>
      <c r="P22" s="139"/>
      <c r="Q22" s="157">
        <f>Q13+Q17+Q20</f>
        <v>87697422</v>
      </c>
      <c r="R22" s="139"/>
      <c r="S22" s="157">
        <f>S13+S17+S20</f>
        <v>-17539485</v>
      </c>
      <c r="T22" s="139"/>
      <c r="U22" s="157">
        <f>U13+U17+U20</f>
        <v>112907244</v>
      </c>
      <c r="V22" s="139"/>
      <c r="W22" s="157">
        <f>W13+W17+W20</f>
        <v>292919852</v>
      </c>
    </row>
    <row r="23" spans="1:23" ht="21.95" customHeight="1" thickTop="1">
      <c r="A23" s="118"/>
      <c r="B23" s="118"/>
      <c r="C23" s="132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</row>
    <row r="24" spans="1:23" ht="21.95" customHeight="1">
      <c r="A24" s="118" t="s">
        <v>155</v>
      </c>
      <c r="B24" s="118"/>
      <c r="C24" s="132"/>
      <c r="D24" s="139"/>
      <c r="E24" s="158">
        <v>918065901</v>
      </c>
      <c r="F24" s="139"/>
      <c r="G24" s="158">
        <v>-103962825</v>
      </c>
      <c r="H24" s="139"/>
      <c r="I24" s="158">
        <v>18811235</v>
      </c>
      <c r="J24" s="139"/>
      <c r="K24" s="158">
        <v>6000000</v>
      </c>
      <c r="L24" s="139"/>
      <c r="M24" s="158">
        <v>-708507754</v>
      </c>
      <c r="N24" s="139"/>
      <c r="O24" s="158">
        <v>43310402</v>
      </c>
      <c r="P24" s="139"/>
      <c r="Q24" s="158">
        <v>97385961</v>
      </c>
      <c r="R24" s="139"/>
      <c r="S24" s="158">
        <v>-19477193</v>
      </c>
      <c r="T24" s="139"/>
      <c r="U24" s="254">
        <f>SUM(O24:T24)</f>
        <v>121219170</v>
      </c>
      <c r="V24" s="139"/>
      <c r="W24" s="158">
        <f>E24+G24+I24+K24+M24+U24</f>
        <v>251625727</v>
      </c>
    </row>
    <row r="25" spans="1:23" ht="9.9499999999999993" customHeight="1">
      <c r="C25" s="130"/>
      <c r="D25" s="122"/>
      <c r="E25" s="122"/>
      <c r="F25" s="122"/>
      <c r="G25" s="122"/>
      <c r="H25" s="122"/>
      <c r="I25" s="122"/>
      <c r="J25" s="122"/>
      <c r="K25" s="122"/>
      <c r="L25" s="123"/>
      <c r="M25" s="131"/>
      <c r="N25" s="123"/>
      <c r="O25" s="122"/>
      <c r="P25" s="122"/>
      <c r="Q25" s="122"/>
      <c r="R25" s="122"/>
      <c r="S25" s="122"/>
      <c r="T25" s="122"/>
      <c r="U25" s="122"/>
      <c r="V25" s="123"/>
      <c r="W25" s="122"/>
    </row>
    <row r="26" spans="1:23" ht="21.95" customHeight="1">
      <c r="A26" s="111" t="s">
        <v>166</v>
      </c>
      <c r="B26" s="118"/>
      <c r="C26" s="132"/>
      <c r="D26" s="139"/>
      <c r="E26" s="134">
        <v>0</v>
      </c>
      <c r="F26" s="134"/>
      <c r="G26" s="134">
        <v>0</v>
      </c>
      <c r="H26" s="134"/>
      <c r="I26" s="134">
        <v>0</v>
      </c>
      <c r="J26" s="134"/>
      <c r="K26" s="134">
        <v>0</v>
      </c>
      <c r="L26" s="133"/>
      <c r="M26" s="133">
        <f>PL!G32</f>
        <v>-12066824</v>
      </c>
      <c r="N26" s="133"/>
      <c r="O26" s="134">
        <v>0</v>
      </c>
      <c r="P26" s="134"/>
      <c r="Q26" s="134">
        <v>0</v>
      </c>
      <c r="R26" s="134"/>
      <c r="S26" s="134">
        <v>0</v>
      </c>
      <c r="T26" s="133"/>
      <c r="U26" s="153">
        <f>SUM(O26:T26)</f>
        <v>0</v>
      </c>
      <c r="V26" s="139"/>
      <c r="W26" s="139">
        <f>E26+G26+I26+K26+M26+U26</f>
        <v>-12066824</v>
      </c>
    </row>
    <row r="27" spans="1:23" ht="21.95" customHeight="1">
      <c r="A27" s="111" t="s">
        <v>187</v>
      </c>
      <c r="B27" s="118"/>
      <c r="C27" s="132"/>
      <c r="D27" s="139"/>
      <c r="E27" s="204">
        <v>0</v>
      </c>
      <c r="F27" s="134"/>
      <c r="G27" s="204">
        <v>0</v>
      </c>
      <c r="H27" s="134"/>
      <c r="I27" s="204">
        <v>0</v>
      </c>
      <c r="J27" s="134"/>
      <c r="K27" s="204">
        <v>0</v>
      </c>
      <c r="L27" s="133"/>
      <c r="M27" s="253">
        <f>PL!G40</f>
        <v>-491482</v>
      </c>
      <c r="N27" s="133"/>
      <c r="O27" s="253">
        <f>PL!G36</f>
        <v>-2152831</v>
      </c>
      <c r="P27" s="133"/>
      <c r="Q27" s="204">
        <f>PL!G39</f>
        <v>0</v>
      </c>
      <c r="R27" s="134"/>
      <c r="S27" s="204">
        <f>PL!G41</f>
        <v>0</v>
      </c>
      <c r="T27" s="133"/>
      <c r="U27" s="253">
        <f>SUM(O27:T27)</f>
        <v>-2152831</v>
      </c>
      <c r="V27" s="139"/>
      <c r="W27" s="158">
        <f>E27+G27+I27+K27+M27+U27</f>
        <v>-2644313</v>
      </c>
    </row>
    <row r="28" spans="1:23" ht="21.95" customHeight="1">
      <c r="B28" s="111" t="s">
        <v>157</v>
      </c>
      <c r="C28" s="143" t="s">
        <v>135</v>
      </c>
      <c r="D28" s="139"/>
      <c r="E28" s="258">
        <f>SUM(E26:E27)</f>
        <v>0</v>
      </c>
      <c r="F28" s="139"/>
      <c r="G28" s="258">
        <f>SUM(G26:G27)</f>
        <v>0</v>
      </c>
      <c r="H28" s="141"/>
      <c r="I28" s="258">
        <f>SUM(I26:I27)</f>
        <v>0</v>
      </c>
      <c r="J28" s="139"/>
      <c r="K28" s="258">
        <f>SUM(K26:K27)</f>
        <v>0</v>
      </c>
      <c r="L28" s="139"/>
      <c r="M28" s="259">
        <f>SUM(M26:M27)</f>
        <v>-12558306</v>
      </c>
      <c r="N28" s="139"/>
      <c r="O28" s="259">
        <f>SUM(O26:O27)</f>
        <v>-2152831</v>
      </c>
      <c r="P28" s="134"/>
      <c r="Q28" s="260">
        <f>SUM(Q26:Q27)</f>
        <v>0</v>
      </c>
      <c r="R28" s="134"/>
      <c r="S28" s="260">
        <f>SUM(S26:S27)</f>
        <v>0</v>
      </c>
      <c r="T28" s="134"/>
      <c r="U28" s="259">
        <f>SUM(U26:U27)</f>
        <v>-2152831</v>
      </c>
      <c r="V28" s="134"/>
      <c r="W28" s="259">
        <f>SUM(W26:W27)</f>
        <v>-14711137</v>
      </c>
    </row>
    <row r="29" spans="1:23" ht="9.9499999999999993" customHeight="1">
      <c r="C29" s="130"/>
      <c r="D29" s="122"/>
      <c r="E29" s="122"/>
      <c r="F29" s="122"/>
      <c r="G29" s="122"/>
      <c r="H29" s="122"/>
      <c r="I29" s="122"/>
      <c r="J29" s="122"/>
      <c r="K29" s="122"/>
      <c r="L29" s="123"/>
      <c r="M29" s="131"/>
      <c r="N29" s="123"/>
      <c r="O29" s="122"/>
      <c r="P29" s="122"/>
      <c r="Q29" s="122"/>
      <c r="R29" s="122"/>
      <c r="S29" s="122"/>
      <c r="T29" s="122"/>
      <c r="U29" s="122"/>
      <c r="V29" s="123"/>
      <c r="W29" s="122"/>
    </row>
    <row r="30" spans="1:23" ht="21.95" customHeight="1">
      <c r="A30" s="135" t="s">
        <v>106</v>
      </c>
      <c r="C30" s="130"/>
      <c r="D30" s="139"/>
      <c r="E30" s="186"/>
      <c r="F30" s="186"/>
      <c r="G30" s="186"/>
      <c r="H30" s="141"/>
      <c r="I30" s="186"/>
      <c r="J30" s="186"/>
      <c r="K30" s="186"/>
      <c r="L30" s="139"/>
      <c r="M30" s="139"/>
      <c r="N30" s="139"/>
      <c r="O30" s="139"/>
      <c r="P30" s="139"/>
      <c r="Q30" s="134"/>
      <c r="R30" s="142"/>
      <c r="S30" s="134"/>
      <c r="T30" s="134"/>
      <c r="U30" s="134"/>
      <c r="V30" s="134"/>
      <c r="W30" s="134"/>
    </row>
    <row r="31" spans="1:23" ht="21.95" customHeight="1">
      <c r="A31" s="193" t="s">
        <v>107</v>
      </c>
      <c r="C31" s="130" t="s">
        <v>124</v>
      </c>
      <c r="D31" s="141"/>
      <c r="E31" s="187">
        <v>0</v>
      </c>
      <c r="F31" s="141"/>
      <c r="G31" s="187">
        <v>0</v>
      </c>
      <c r="H31" s="141"/>
      <c r="I31" s="187">
        <v>0</v>
      </c>
      <c r="J31" s="141"/>
      <c r="K31" s="187">
        <v>0</v>
      </c>
      <c r="L31" s="139"/>
      <c r="M31" s="158">
        <v>228877</v>
      </c>
      <c r="N31" s="156"/>
      <c r="O31" s="187">
        <v>0</v>
      </c>
      <c r="P31" s="156"/>
      <c r="Q31" s="158">
        <v>-286096</v>
      </c>
      <c r="R31" s="134"/>
      <c r="S31" s="254">
        <v>57219</v>
      </c>
      <c r="T31" s="142"/>
      <c r="U31" s="158">
        <f>SUM(O31:T31)</f>
        <v>-228877</v>
      </c>
      <c r="V31" s="134"/>
      <c r="W31" s="204">
        <f>E31+G31+I31+K31+M31+U31</f>
        <v>0</v>
      </c>
    </row>
    <row r="32" spans="1:23" ht="9.9499999999999993" customHeight="1">
      <c r="C32" s="130"/>
      <c r="D32" s="122"/>
      <c r="E32" s="122"/>
      <c r="F32" s="122"/>
      <c r="G32" s="122"/>
      <c r="H32" s="122"/>
      <c r="I32" s="122"/>
      <c r="J32" s="122"/>
      <c r="K32" s="122"/>
      <c r="L32" s="123"/>
      <c r="M32" s="131"/>
      <c r="N32" s="123"/>
      <c r="O32" s="122"/>
      <c r="P32" s="122"/>
      <c r="Q32" s="122"/>
      <c r="R32" s="122"/>
      <c r="S32" s="122"/>
      <c r="T32" s="122"/>
      <c r="U32" s="122"/>
      <c r="V32" s="123"/>
      <c r="W32" s="122"/>
    </row>
    <row r="33" spans="1:25" ht="21.95" customHeight="1" thickBot="1">
      <c r="A33" s="118" t="s">
        <v>147</v>
      </c>
      <c r="B33" s="118"/>
      <c r="C33" s="132"/>
      <c r="D33" s="139"/>
      <c r="E33" s="157">
        <f>E24+E28+E31</f>
        <v>918065901</v>
      </c>
      <c r="F33" s="139"/>
      <c r="G33" s="157">
        <f>G24+G28+G31</f>
        <v>-103962825</v>
      </c>
      <c r="H33" s="139"/>
      <c r="I33" s="157">
        <f>I24+I28+I31</f>
        <v>18811235</v>
      </c>
      <c r="J33" s="139"/>
      <c r="K33" s="157">
        <f>K24+K28+K31</f>
        <v>6000000</v>
      </c>
      <c r="L33" s="139"/>
      <c r="M33" s="157">
        <f>M24+M28+M31</f>
        <v>-720837183</v>
      </c>
      <c r="N33" s="139"/>
      <c r="O33" s="157">
        <f>O24+O28+O31</f>
        <v>41157571</v>
      </c>
      <c r="P33" s="139"/>
      <c r="Q33" s="157">
        <f>Q24+Q28+Q31</f>
        <v>97099865</v>
      </c>
      <c r="R33" s="139"/>
      <c r="S33" s="157">
        <f>S24+S28+S31</f>
        <v>-19419974</v>
      </c>
      <c r="T33" s="139"/>
      <c r="U33" s="157">
        <f>U24+U28+U31</f>
        <v>118837462</v>
      </c>
      <c r="V33" s="139"/>
      <c r="W33" s="157">
        <f>W24+W28+W31</f>
        <v>236914590</v>
      </c>
      <c r="Y33" s="137"/>
    </row>
    <row r="34" spans="1:25" s="146" customFormat="1" ht="21" customHeight="1" thickTop="1">
      <c r="A34" s="149"/>
      <c r="B34" s="149"/>
      <c r="C34" s="150"/>
      <c r="D34" s="148"/>
      <c r="E34" s="148"/>
      <c r="F34" s="148"/>
      <c r="G34" s="148"/>
      <c r="H34" s="148"/>
      <c r="I34" s="148"/>
      <c r="J34" s="148"/>
      <c r="K34" s="148"/>
      <c r="L34" s="148"/>
      <c r="M34" s="145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Y34" s="147"/>
    </row>
    <row r="35" spans="1:25" s="146" customFormat="1" ht="21" customHeight="1">
      <c r="A35" s="149"/>
      <c r="B35" s="149"/>
      <c r="C35" s="150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Y35" s="147"/>
    </row>
    <row r="36" spans="1:25" s="146" customFormat="1" ht="21" customHeight="1">
      <c r="A36" s="149"/>
      <c r="B36" s="149"/>
      <c r="C36" s="150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Y36" s="147"/>
    </row>
    <row r="37" spans="1:25" ht="21" customHeight="1">
      <c r="A37" s="118"/>
      <c r="B37" s="118"/>
      <c r="C37" s="132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Y37" s="137"/>
    </row>
    <row r="38" spans="1:25" ht="21" customHeight="1">
      <c r="A38" s="118"/>
      <c r="B38" s="118"/>
      <c r="C38" s="132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Y38" s="137"/>
    </row>
    <row r="39" spans="1:25" ht="19.5" customHeight="1">
      <c r="D39" s="111"/>
      <c r="E39" s="111"/>
      <c r="F39" s="111"/>
      <c r="G39" s="111"/>
      <c r="H39" s="111"/>
      <c r="I39" s="111"/>
      <c r="J39" s="111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</row>
    <row r="40" spans="1:25" ht="21" customHeight="1"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</row>
    <row r="41" spans="1:25" ht="21" customHeight="1">
      <c r="L41" s="133"/>
      <c r="N41" s="133"/>
      <c r="P41" s="133"/>
      <c r="R41" s="133"/>
      <c r="T41" s="133"/>
      <c r="V41" s="133"/>
    </row>
    <row r="42" spans="1:25" ht="21" customHeight="1">
      <c r="L42" s="133"/>
      <c r="N42" s="133"/>
      <c r="P42" s="133"/>
      <c r="R42" s="133"/>
      <c r="T42" s="133"/>
      <c r="V42" s="133"/>
    </row>
    <row r="46" spans="1:25" ht="21" customHeight="1">
      <c r="O46" s="125" t="s">
        <v>91</v>
      </c>
    </row>
    <row r="67" spans="11:11" ht="21" customHeight="1">
      <c r="K67" s="200"/>
    </row>
    <row r="69" spans="11:11" ht="21" customHeight="1">
      <c r="K69" s="200"/>
    </row>
  </sheetData>
  <mergeCells count="4">
    <mergeCell ref="E5:W5"/>
    <mergeCell ref="I8:M8"/>
    <mergeCell ref="I9:K9"/>
    <mergeCell ref="O6:U6"/>
  </mergeCells>
  <phoneticPr fontId="4" type="noConversion"/>
  <pageMargins left="0.4" right="0.4" top="0.8" bottom="0.4" header="0.4" footer="0.3"/>
  <pageSetup paperSize="9" scale="78" firstPageNumber="5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  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opLeftCell="A7" zoomScaleNormal="100" zoomScaleSheetLayoutView="85" workbookViewId="0">
      <selection activeCell="E36" sqref="E36"/>
    </sheetView>
  </sheetViews>
  <sheetFormatPr defaultRowHeight="18.75"/>
  <cols>
    <col min="1" max="1" width="6.7109375" style="164" customWidth="1"/>
    <col min="2" max="2" width="53.5703125" style="164" customWidth="1"/>
    <col min="3" max="3" width="1.7109375" style="164" customWidth="1"/>
    <col min="4" max="4" width="14.7109375" style="164" customWidth="1"/>
    <col min="5" max="5" width="1.7109375" style="164" customWidth="1"/>
    <col min="6" max="6" width="14.7109375" style="176" customWidth="1"/>
    <col min="7" max="7" width="9.140625" style="164"/>
    <col min="8" max="8" width="35" style="164" bestFit="1" customWidth="1"/>
    <col min="9" max="9" width="12.85546875" style="163" bestFit="1" customWidth="1"/>
    <col min="10" max="16384" width="9.140625" style="164"/>
  </cols>
  <sheetData>
    <row r="1" spans="1:9" ht="21" customHeight="1">
      <c r="A1" s="159" t="s">
        <v>84</v>
      </c>
      <c r="B1" s="160"/>
      <c r="C1" s="161"/>
      <c r="D1" s="162"/>
      <c r="E1" s="162"/>
      <c r="F1" s="162" t="s">
        <v>152</v>
      </c>
    </row>
    <row r="2" spans="1:9" ht="21" customHeight="1">
      <c r="A2" s="160" t="s">
        <v>27</v>
      </c>
      <c r="B2" s="160"/>
      <c r="C2" s="165"/>
      <c r="D2" s="162"/>
      <c r="E2" s="162"/>
      <c r="F2" s="162" t="s">
        <v>65</v>
      </c>
    </row>
    <row r="3" spans="1:9" ht="21" customHeight="1">
      <c r="A3" s="160" t="s">
        <v>149</v>
      </c>
      <c r="B3" s="160"/>
      <c r="C3" s="160"/>
      <c r="D3" s="160"/>
      <c r="E3" s="160"/>
      <c r="F3" s="161"/>
    </row>
    <row r="4" spans="1:9" ht="21" customHeight="1">
      <c r="A4" s="161"/>
      <c r="B4" s="166"/>
      <c r="C4" s="167"/>
      <c r="D4" s="262" t="s">
        <v>23</v>
      </c>
      <c r="E4" s="262"/>
      <c r="F4" s="262"/>
    </row>
    <row r="5" spans="1:9" ht="21" customHeight="1">
      <c r="A5" s="161"/>
      <c r="B5" s="166"/>
      <c r="C5" s="167"/>
      <c r="D5" s="197" t="s">
        <v>156</v>
      </c>
      <c r="E5" s="168"/>
      <c r="F5" s="144" t="s">
        <v>143</v>
      </c>
    </row>
    <row r="6" spans="1:9" ht="15" customHeight="1">
      <c r="A6" s="161"/>
      <c r="B6" s="166"/>
      <c r="C6" s="167"/>
      <c r="D6" s="169"/>
      <c r="E6" s="168"/>
      <c r="F6" s="169"/>
    </row>
    <row r="7" spans="1:9" ht="21" customHeight="1">
      <c r="A7" s="166" t="s">
        <v>96</v>
      </c>
      <c r="B7" s="161"/>
      <c r="C7" s="170"/>
      <c r="D7" s="171"/>
      <c r="E7" s="172"/>
      <c r="F7" s="173"/>
    </row>
    <row r="8" spans="1:9" ht="21" customHeight="1">
      <c r="A8" s="170" t="s">
        <v>28</v>
      </c>
      <c r="B8" s="161"/>
      <c r="C8" s="170"/>
      <c r="D8" s="174">
        <v>163334546</v>
      </c>
      <c r="E8" s="175"/>
      <c r="F8" s="174">
        <v>217773681</v>
      </c>
    </row>
    <row r="9" spans="1:9" ht="21" customHeight="1">
      <c r="A9" s="161" t="s">
        <v>43</v>
      </c>
      <c r="B9" s="161"/>
      <c r="C9" s="170"/>
      <c r="D9" s="174">
        <v>67776715</v>
      </c>
      <c r="E9" s="175"/>
      <c r="F9" s="174">
        <v>-39816681</v>
      </c>
    </row>
    <row r="10" spans="1:9" ht="21" customHeight="1">
      <c r="A10" s="170" t="s">
        <v>29</v>
      </c>
      <c r="B10" s="161"/>
      <c r="C10" s="170"/>
      <c r="D10" s="174">
        <v>-222695694</v>
      </c>
      <c r="E10" s="175"/>
      <c r="F10" s="174">
        <v>-124918576</v>
      </c>
    </row>
    <row r="11" spans="1:9" ht="21" customHeight="1">
      <c r="A11" s="170" t="s">
        <v>30</v>
      </c>
      <c r="B11" s="161"/>
      <c r="C11" s="170"/>
      <c r="D11" s="174">
        <v>-10873493</v>
      </c>
      <c r="E11" s="175"/>
      <c r="F11" s="174">
        <v>-32018276</v>
      </c>
    </row>
    <row r="12" spans="1:9" ht="21" customHeight="1">
      <c r="A12" s="170" t="s">
        <v>86</v>
      </c>
      <c r="B12" s="161"/>
      <c r="C12" s="170"/>
      <c r="D12" s="174">
        <v>-20987485</v>
      </c>
      <c r="E12" s="175"/>
      <c r="F12" s="174">
        <v>-41736622</v>
      </c>
    </row>
    <row r="13" spans="1:9" s="176" customFormat="1" ht="21" customHeight="1">
      <c r="A13" s="170" t="s">
        <v>127</v>
      </c>
      <c r="B13" s="161"/>
      <c r="C13" s="170"/>
      <c r="D13" s="174">
        <v>304288</v>
      </c>
      <c r="E13" s="175"/>
      <c r="F13" s="174">
        <v>337879</v>
      </c>
      <c r="I13" s="22"/>
    </row>
    <row r="14" spans="1:9" s="176" customFormat="1" ht="21" customHeight="1">
      <c r="A14" s="170" t="s">
        <v>128</v>
      </c>
      <c r="B14" s="161"/>
      <c r="C14" s="170"/>
      <c r="D14" s="174">
        <v>830089</v>
      </c>
      <c r="E14" s="175"/>
      <c r="F14" s="174">
        <v>766949</v>
      </c>
      <c r="I14" s="22"/>
    </row>
    <row r="15" spans="1:9" ht="21" customHeight="1">
      <c r="A15" s="170" t="s">
        <v>4</v>
      </c>
      <c r="B15" s="161"/>
      <c r="C15" s="170"/>
      <c r="D15" s="174">
        <v>42577</v>
      </c>
      <c r="E15" s="175"/>
      <c r="F15" s="174">
        <v>3021656</v>
      </c>
    </row>
    <row r="16" spans="1:9" ht="21" customHeight="1">
      <c r="A16" s="170" t="s">
        <v>20</v>
      </c>
      <c r="B16" s="161"/>
      <c r="C16" s="170"/>
      <c r="D16" s="177">
        <v>-5963034</v>
      </c>
      <c r="E16" s="175"/>
      <c r="F16" s="188">
        <v>-31808498</v>
      </c>
    </row>
    <row r="17" spans="1:6" ht="21" customHeight="1">
      <c r="A17" s="170" t="s">
        <v>131</v>
      </c>
      <c r="B17" s="161"/>
      <c r="C17" s="170"/>
      <c r="D17" s="174">
        <v>-811354</v>
      </c>
      <c r="E17" s="175"/>
      <c r="F17" s="174">
        <v>-888415</v>
      </c>
    </row>
    <row r="18" spans="1:6" ht="21" customHeight="1">
      <c r="A18" s="170" t="s">
        <v>9</v>
      </c>
      <c r="B18" s="161"/>
      <c r="C18" s="170"/>
      <c r="D18" s="174">
        <v>20678495</v>
      </c>
      <c r="E18" s="175"/>
      <c r="F18" s="174">
        <v>-561232</v>
      </c>
    </row>
    <row r="19" spans="1:6" ht="21" customHeight="1">
      <c r="A19" s="170" t="s">
        <v>134</v>
      </c>
      <c r="B19" s="161"/>
      <c r="C19" s="170"/>
      <c r="D19" s="174">
        <v>-10300928</v>
      </c>
      <c r="E19" s="175"/>
      <c r="F19" s="174">
        <v>-334136</v>
      </c>
    </row>
    <row r="20" spans="1:6" ht="21" customHeight="1">
      <c r="A20" s="189" t="s">
        <v>136</v>
      </c>
      <c r="B20" s="161"/>
      <c r="C20" s="161"/>
      <c r="D20" s="178">
        <f>SUM(D8:D19)</f>
        <v>-18665278</v>
      </c>
      <c r="E20" s="175"/>
      <c r="F20" s="178">
        <f>SUM(F8:F19)</f>
        <v>-50182271</v>
      </c>
    </row>
    <row r="21" spans="1:6" ht="15" customHeight="1">
      <c r="A21" s="165"/>
      <c r="B21" s="161"/>
      <c r="C21" s="161"/>
      <c r="D21" s="179"/>
      <c r="E21" s="175"/>
      <c r="F21" s="179"/>
    </row>
    <row r="22" spans="1:6" ht="21" customHeight="1">
      <c r="A22" s="165" t="s">
        <v>31</v>
      </c>
      <c r="B22" s="161"/>
      <c r="C22" s="161"/>
      <c r="D22" s="180"/>
      <c r="E22" s="175"/>
      <c r="F22" s="180"/>
    </row>
    <row r="23" spans="1:6" ht="21" customHeight="1">
      <c r="A23" s="161" t="s">
        <v>129</v>
      </c>
      <c r="B23" s="161"/>
      <c r="C23" s="161"/>
      <c r="D23" s="194">
        <v>140187</v>
      </c>
      <c r="E23" s="175"/>
      <c r="F23" s="194">
        <v>0</v>
      </c>
    </row>
    <row r="24" spans="1:6" ht="21" customHeight="1">
      <c r="A24" s="161" t="s">
        <v>130</v>
      </c>
      <c r="B24" s="161"/>
      <c r="C24" s="161"/>
      <c r="D24" s="180">
        <v>-88946</v>
      </c>
      <c r="E24" s="175"/>
      <c r="F24" s="195">
        <v>-117115</v>
      </c>
    </row>
    <row r="25" spans="1:6" ht="21" customHeight="1">
      <c r="A25" s="161" t="s">
        <v>188</v>
      </c>
      <c r="B25" s="190"/>
      <c r="C25" s="161"/>
      <c r="D25" s="180">
        <v>-1000000</v>
      </c>
      <c r="E25" s="175"/>
      <c r="F25" s="195">
        <v>0</v>
      </c>
    </row>
    <row r="26" spans="1:6" ht="21" customHeight="1">
      <c r="A26" s="166" t="s">
        <v>177</v>
      </c>
      <c r="B26" s="161"/>
      <c r="C26" s="170"/>
      <c r="D26" s="192">
        <f>SUM(D23:D25)</f>
        <v>-948759</v>
      </c>
      <c r="E26" s="175"/>
      <c r="F26" s="192">
        <f>SUM(F23:F25)</f>
        <v>-117115</v>
      </c>
    </row>
    <row r="27" spans="1:6" ht="15" customHeight="1">
      <c r="A27" s="166"/>
      <c r="B27" s="161"/>
      <c r="C27" s="170"/>
      <c r="D27" s="191"/>
      <c r="E27" s="175"/>
      <c r="F27" s="191"/>
    </row>
    <row r="28" spans="1:6" ht="21" customHeight="1">
      <c r="A28" s="166" t="s">
        <v>178</v>
      </c>
      <c r="B28" s="161"/>
      <c r="C28" s="170"/>
      <c r="D28" s="181">
        <f>D20+D26</f>
        <v>-19614037</v>
      </c>
      <c r="E28" s="168"/>
      <c r="F28" s="181">
        <f>F20+F26</f>
        <v>-50299386</v>
      </c>
    </row>
    <row r="29" spans="1:6" ht="15" customHeight="1">
      <c r="A29" s="166"/>
      <c r="B29" s="161"/>
      <c r="C29" s="170"/>
      <c r="D29" s="179"/>
      <c r="E29" s="168"/>
      <c r="F29" s="179"/>
    </row>
    <row r="30" spans="1:6" ht="21" customHeight="1">
      <c r="A30" s="166" t="s">
        <v>159</v>
      </c>
      <c r="B30" s="161"/>
      <c r="C30" s="170"/>
      <c r="D30" s="179">
        <f>BS!I11</f>
        <v>56727826</v>
      </c>
      <c r="E30" s="168"/>
      <c r="F30" s="179">
        <v>138317685</v>
      </c>
    </row>
    <row r="31" spans="1:6" ht="15" customHeight="1">
      <c r="A31" s="166"/>
      <c r="B31" s="161"/>
      <c r="C31" s="170"/>
      <c r="D31" s="182"/>
      <c r="E31" s="168"/>
      <c r="F31" s="182"/>
    </row>
    <row r="32" spans="1:6" ht="21" customHeight="1" thickBot="1">
      <c r="A32" s="166" t="s">
        <v>158</v>
      </c>
      <c r="B32" s="161"/>
      <c r="C32" s="170"/>
      <c r="D32" s="183">
        <f>SUM(D28:D30)</f>
        <v>37113789</v>
      </c>
      <c r="E32" s="175"/>
      <c r="F32" s="184">
        <f>SUM(F28:F30)</f>
        <v>88018299</v>
      </c>
    </row>
    <row r="33" spans="1:6" ht="19.5" thickTop="1">
      <c r="F33" s="22"/>
    </row>
    <row r="34" spans="1:6" s="163" customFormat="1">
      <c r="A34" s="164"/>
      <c r="B34" s="164"/>
      <c r="C34" s="164"/>
      <c r="D34" s="164"/>
      <c r="E34" s="164"/>
      <c r="F34" s="185"/>
    </row>
    <row r="52" spans="11:11">
      <c r="K52" s="199"/>
    </row>
    <row r="54" spans="11:11">
      <c r="K54" s="199"/>
    </row>
  </sheetData>
  <mergeCells count="1">
    <mergeCell ref="D4:F4"/>
  </mergeCells>
  <pageMargins left="0.9" right="0.54" top="0.6" bottom="0.4" header="0.4" footer="0.3"/>
  <pageSetup paperSize="9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  &amp;R&amp;"Angsana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6</vt:lpstr>
      <vt:lpstr>PL</vt:lpstr>
      <vt:lpstr>SE</vt:lpstr>
      <vt:lpstr>CF</vt:lpstr>
      <vt:lpstr>BS!Print_Area</vt:lpstr>
      <vt:lpstr>CF!Print_Area</vt:lpstr>
      <vt:lpstr>PL!Print_Area</vt:lpstr>
      <vt:lpstr>'PL 6'!Print_Area</vt:lpstr>
      <vt:lpstr>SE!Print_Area</vt:lpstr>
    </vt:vector>
  </TitlesOfParts>
  <Company>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BTA008</dc:creator>
  <cp:lastModifiedBy>BP</cp:lastModifiedBy>
  <cp:lastPrinted>2017-05-15T03:28:12Z</cp:lastPrinted>
  <dcterms:created xsi:type="dcterms:W3CDTF">1998-09-16T09:49:24Z</dcterms:created>
  <dcterms:modified xsi:type="dcterms:W3CDTF">2017-05-15T04:05:27Z</dcterms:modified>
</cp:coreProperties>
</file>