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/>
  <mc:AlternateContent xmlns:mc="http://schemas.openxmlformats.org/markup-compatibility/2006">
    <mc:Choice Requires="x15">
      <x15ac:absPath xmlns:x15ac="http://schemas.microsoft.com/office/spreadsheetml/2010/11/ac" url="\\spauditserver\Audit_4\REPORT\1 QUATER\FANCY\Y'60\Q1'60 online\"/>
    </mc:Choice>
  </mc:AlternateContent>
  <bookViews>
    <workbookView xWindow="0" yWindow="0" windowWidth="19440" windowHeight="7365" tabRatio="794" activeTab="4"/>
  </bookViews>
  <sheets>
    <sheet name="Page 2-4 (TH)" sheetId="1" r:id="rId1"/>
    <sheet name="Page 5 (TH)" sheetId="2" r:id="rId2"/>
    <sheet name="Page 6 (TH)" sheetId="3" r:id="rId3"/>
    <sheet name="Page 7 (TH)" sheetId="4" r:id="rId4"/>
    <sheet name="Page 8-9 (TH)" sheetId="5" r:id="rId5"/>
    <sheet name="Page 7-8" sheetId="8" state="hidden" r:id="rId6"/>
  </sheets>
  <definedNames>
    <definedName name="_xlnm.Print_Area" localSheetId="0">'Page 2-4 (TH)'!$A$1:$J$127</definedName>
    <definedName name="_xlnm.Print_Area" localSheetId="1">'Page 5 (TH)'!$A$1:$I$44</definedName>
    <definedName name="_xlnm.Print_Area" localSheetId="2">'Page 6 (TH)'!$A$1:$I$26</definedName>
    <definedName name="_xlnm.Print_Area" localSheetId="3">'Page 7 (TH)'!$A$1:$G$49</definedName>
    <definedName name="_xlnm.Print_Area" localSheetId="5">'Page 7-8'!$A$1:$I$102</definedName>
    <definedName name="_xlnm.Print_Area" localSheetId="4">'Page 8-9 (TH)'!$A$1:$F$98</definedName>
  </definedNames>
  <calcPr calcId="162913"/>
</workbook>
</file>

<file path=xl/calcChain.xml><?xml version="1.0" encoding="utf-8"?>
<calcChain xmlns="http://schemas.openxmlformats.org/spreadsheetml/2006/main">
  <c r="A4" i="4" l="1"/>
  <c r="F54" i="5" l="1"/>
  <c r="G5" i="4" l="1"/>
  <c r="A4" i="5" l="1"/>
  <c r="A53" i="5" s="1"/>
  <c r="I67" i="8"/>
  <c r="H67" i="8"/>
  <c r="G67" i="8"/>
  <c r="F67" i="8"/>
  <c r="I62" i="8"/>
  <c r="H62" i="8"/>
  <c r="G62" i="8"/>
  <c r="F62" i="8"/>
  <c r="I57" i="8"/>
  <c r="H57" i="8"/>
  <c r="G57" i="8"/>
  <c r="F57" i="8"/>
  <c r="A54" i="8"/>
  <c r="I37" i="8"/>
  <c r="H37" i="8"/>
  <c r="G37" i="8"/>
  <c r="F37" i="8"/>
  <c r="I34" i="8"/>
  <c r="I38" i="8" s="1"/>
  <c r="H34" i="8"/>
  <c r="G34" i="8"/>
  <c r="G38" i="8" s="1"/>
  <c r="F34" i="8"/>
  <c r="F38" i="8" s="1"/>
  <c r="I28" i="8"/>
  <c r="I30" i="8"/>
  <c r="H28" i="8"/>
  <c r="H30" i="8" s="1"/>
  <c r="G28" i="8"/>
  <c r="G30" i="8" s="1"/>
  <c r="F28" i="8"/>
  <c r="F30" i="8" s="1"/>
  <c r="I24" i="8"/>
  <c r="H24" i="8"/>
  <c r="G24" i="8"/>
  <c r="F24" i="8"/>
  <c r="I16" i="8"/>
  <c r="H16" i="8"/>
  <c r="G16" i="8"/>
  <c r="F16" i="8"/>
  <c r="A2" i="8"/>
  <c r="A52" i="8" s="1"/>
  <c r="A2" i="2"/>
  <c r="A87" i="1"/>
  <c r="A45" i="1"/>
  <c r="D56" i="5"/>
  <c r="E56" i="5"/>
  <c r="F56" i="5"/>
  <c r="C56" i="5"/>
  <c r="H50" i="1"/>
  <c r="H92" i="1" s="1"/>
  <c r="I50" i="1"/>
  <c r="I92" i="1" s="1"/>
  <c r="J50" i="1"/>
  <c r="J92" i="1" s="1"/>
  <c r="G50" i="1"/>
  <c r="G92" i="1" s="1"/>
  <c r="A47" i="1"/>
  <c r="A89" i="1" s="1"/>
  <c r="G39" i="8" l="1"/>
  <c r="I39" i="8"/>
  <c r="H38" i="8"/>
  <c r="H39" i="8" s="1"/>
  <c r="F39" i="8"/>
  <c r="A1" i="3"/>
  <c r="A2" i="4" s="1"/>
  <c r="A2" i="5" s="1"/>
  <c r="A51" i="5" l="1"/>
</calcChain>
</file>

<file path=xl/sharedStrings.xml><?xml version="1.0" encoding="utf-8"?>
<sst xmlns="http://schemas.openxmlformats.org/spreadsheetml/2006/main" count="310" uniqueCount="184">
  <si>
    <t>3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</si>
  <si>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</si>
  <si>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</si>
  <si>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</si>
  <si>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</si>
  <si>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</si>
  <si>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</si>
  <si>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</si>
  <si>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</si>
  <si>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กิจการที่เกี่ยวข้องกัน</t>
  </si>
  <si>
    <t>ลูกหนี้การค้าและลูกหนี้อื่น - กิจการอื่น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</si>
  <si>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</si>
  <si>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</si>
  <si>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</si>
  <si>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</si>
  <si>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</si>
  <si>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</si>
  <si>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</si>
  <si>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</si>
  <si>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</si>
  <si>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4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</si>
  <si>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</si>
  <si>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</si>
  <si>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 - กิจการอื่น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</si>
  <si>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</si>
  <si>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</si>
  <si>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</si>
  <si>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</si>
  <si>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</si>
  <si>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</si>
  <si>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</si>
  <si>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</si>
  <si>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</si>
  <si>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</si>
  <si>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</si>
  <si>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</si>
  <si>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</si>
  <si>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</si>
  <si>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</si>
  <si>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</si>
  <si>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</si>
  <si>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</si>
  <si>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</si>
  <si>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</si>
  <si>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</si>
  <si>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</si>
  <si>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</si>
  <si>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</si>
  <si>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</si>
  <si>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</si>
  <si>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</si>
  <si>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งบแสดงการเปลี่ยนแปลงส่วนของผู้ถือหุ้นรวม</t>
  </si>
  <si>
    <t>ส่วนเกินมูลค่าหุ้น</t>
  </si>
  <si>
    <t>รวม</t>
  </si>
  <si>
    <t>ตามกฎหมาย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</si>
  <si>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</si>
  <si>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</si>
  <si>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</si>
  <si>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ประมาณการหนี้สินผลประโยชน์พนักงาน</t>
  </si>
  <si>
    <t xml:space="preserve">          ดอกเบี้ยรับ</t>
  </si>
  <si>
    <t xml:space="preserve">          ดอกเบี้ยจ่าย</t>
  </si>
  <si>
    <t xml:space="preserve">                   ในสินทรัพย์และหนี้สินดำเนินงาน</t>
  </si>
  <si>
    <t xml:space="preserve">         เงินสดรับดอกเบี้ย</t>
  </si>
  <si>
    <t xml:space="preserve">         เงินสดจ่ายภาษีเงินได้</t>
  </si>
  <si>
    <t xml:space="preserve">                                             </t>
  </si>
  <si>
    <t>กระแสเงินสดจากกิจกรรมลงทุน</t>
  </si>
  <si>
    <t>กระแสเงินสดจากกิจกรรมจัดหาเงิน</t>
  </si>
  <si>
    <t>หนี้สินตามสัญญาเช่าการเงิน</t>
  </si>
  <si>
    <t>ส่วนที่เป็นของบริษัทใหญ่</t>
  </si>
  <si>
    <t>ส่วนที่เป็นของผู้มีส่วนได้เสียที่ไม่มีอำนาจควบคุม</t>
  </si>
  <si>
    <t>สามัญ</t>
  </si>
  <si>
    <t>กำไรจากอัตราแลกเปลี่ยน</t>
  </si>
  <si>
    <t>หนี้สินตามสัญญาเช่าการเงินที่ถึงกำหนดชำระภายในหนึ่งปี</t>
  </si>
  <si>
    <t>ส่วนของเงินกู้ยืมระยะยาวที่ถึงกำหนดชำระภายในหนึ่งปี</t>
  </si>
  <si>
    <t>รายได้จากการให้บริการ</t>
  </si>
  <si>
    <t>ต้นทุนการให้บริการ</t>
  </si>
  <si>
    <t xml:space="preserve">         เงินสดจ่ายดอกเบี้ย-หนี้สินภายใต้สัญญาเช่าการเงิน</t>
  </si>
  <si>
    <t xml:space="preserve">         เงินสดจ่ายหนี้สินภายใต้สัญญาเช่าการเงิน</t>
  </si>
  <si>
    <t>ค่าใช้จ่ายภาษีเงินได้</t>
  </si>
  <si>
    <t xml:space="preserve">         เงินสดจ่ายเพื่อซื้ออาคารและอุปกรณ์และจ่ายชำระหนี้ค่าสินทรัพย์</t>
  </si>
  <si>
    <t>ผลต่างจากการ</t>
  </si>
  <si>
    <t>แปลงค่างบการเงิน</t>
  </si>
  <si>
    <t>กำไรขาดทุนเบ็ดเสร็จอื่น</t>
  </si>
  <si>
    <t>ผลต่างจากการแปลงค่างบการเงิน</t>
  </si>
  <si>
    <t>การแบ่งปันกำไร(ขาดทุน)</t>
  </si>
  <si>
    <t>องค์ประกอบอื่นของส่วนของผู้ถือหุ้น</t>
  </si>
  <si>
    <t>และบริษัทที่ควบคุมร่วมกัน</t>
  </si>
  <si>
    <t>ส่วนแบ่งกำไรจากเงินลงทุนในบริษัทร่วม</t>
  </si>
  <si>
    <t xml:space="preserve">         เงินสดจ่ายดอกเบี้ย</t>
  </si>
  <si>
    <t xml:space="preserve">          ค่าเสื่อมราคาและค่าตัดจำหน่าย</t>
  </si>
  <si>
    <t xml:space="preserve">         เงินสดรับจากการจำหน่ายอุปกรณ์</t>
  </si>
  <si>
    <t>การแบ่งปันกำไร(ขาดทุน)เบ็ดเสร็จรวม</t>
  </si>
  <si>
    <t>เงินให้กู้ยืมระยะสั้นแก่กิจการที่เกี่ยวข้องกัน</t>
  </si>
  <si>
    <t>จำนวนหุ้นสามัญถัวเฉลี่ยถ่วงน้ำหนัก (หน่วย : หุ้น)</t>
  </si>
  <si>
    <t>การเปลี่ยนแปลงในส่วนของผู้ถือหุ้นสำหรับงวด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</si>
  <si>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</si>
  <si>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</si>
  <si>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ยังไม่ได้ตรวจสอบ</t>
  </si>
  <si>
    <t>ตรวจสอบแล้ว</t>
  </si>
  <si>
    <t>2</t>
  </si>
  <si>
    <t>กำไร(ขาดทุน) เบ็ดเสร็จอื่นสำหรับงวด</t>
  </si>
  <si>
    <t>ที่ดิน อาคารและอุปกรณ์</t>
  </si>
  <si>
    <t xml:space="preserve">                    เงินสดสุทธิได้มาจากกิจกรรมจัดหาเงิน</t>
  </si>
  <si>
    <t xml:space="preserve">                    เงินสดสุทธิใช้ไปในกิจกรรมลงทุน</t>
  </si>
  <si>
    <t>รายการที่ต้องจัดประเภทเข้ากำไรหรือขาดทุนในภายหลัง</t>
  </si>
  <si>
    <t>กำไรเบ็ดเสร็จสำหรับงวด</t>
  </si>
  <si>
    <t>เพิ่มทุนระหว่างงวด</t>
  </si>
  <si>
    <t xml:space="preserve">  ทุนจดทะเบียนชำระแล้ว</t>
  </si>
  <si>
    <t>เงินฝากธนาคารที่ติดภาระค้ำประกัน</t>
  </si>
  <si>
    <t>อสังหาริมทรัพย์เพื่อการลงทุน</t>
  </si>
  <si>
    <t>ยอดคงเหลือ ณ วันที่ 1 มกราคม 2559</t>
  </si>
  <si>
    <t>ขาดทุนจากอัตราแลกเปลี่ยน</t>
  </si>
  <si>
    <t>(จัดประเภทใหม่)</t>
  </si>
  <si>
    <t xml:space="preserve">         เงินสดรับจากการเพิ่มทุน</t>
  </si>
  <si>
    <t>รายการที่ไม่ต้องจัดประเภทเข้ากำไรหรือขาดทุนในภายหลัง</t>
  </si>
  <si>
    <t xml:space="preserve">กำไรต่อหุ้นปรับลดส่วนที่เป็นของบริษัท </t>
  </si>
  <si>
    <t>บริษัท แฟนซีวู๊ด อินดัสตรีส จำกัด (มหาชน) และบริษัทย่อย</t>
  </si>
  <si>
    <t>31 ธันวาคม 2559</t>
  </si>
  <si>
    <t>สินทรัพย์ชีวภาพหมุนเวียน</t>
  </si>
  <si>
    <t>สินทรัพย์ที่ไม่ได้ในการดำเนินงาน</t>
  </si>
  <si>
    <t>31 มีนาคม 2560</t>
  </si>
  <si>
    <t>สำหรับงวดสามเดือนสิ้นสุดวันที่ 31 มีนาคม 2560</t>
  </si>
  <si>
    <t>ดอกเบี้ยรับ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</si>
  <si>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</si>
  <si>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</si>
  <si>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จากการประมาณการตามหลักคณิตศาสตร์ประกันภัย</t>
  </si>
  <si>
    <t xml:space="preserve">กำไร (ขาดทุน) ต่อหุ้นขั้นพื้นฐานส่วนที่เป็นของบริษัท </t>
  </si>
  <si>
    <t>ยอดคงเหลือ ณ วันที่ 31 มีนาคม 2559</t>
  </si>
  <si>
    <t>ยอดคงเหลือ ณ วันที่ 31 มีนาคม 2560</t>
  </si>
  <si>
    <t>ยอดคงเหลือ ณ วันที่ 1 มกราคม 2560</t>
  </si>
  <si>
    <t>เงินสดและรายการเทียบเท่าเงินสดเพิ่มขึ้น (ลดลง) - สุทธิ</t>
  </si>
  <si>
    <t>(หน่วย : พันบาท)</t>
  </si>
  <si>
    <t xml:space="preserve">         เงินสดรับคืนภาษีเงินได้</t>
  </si>
  <si>
    <t>เงินประกันผลงาน</t>
  </si>
  <si>
    <t>รายได้รับล่วงหน้า</t>
  </si>
  <si>
    <t xml:space="preserve">          ขาดทุนจากการด้อยค่าทรัพย์สิน</t>
  </si>
  <si>
    <t xml:space="preserve">          ขาดทุนจากการตัดบัญชีทรัพย์สินชีวภาพ</t>
  </si>
  <si>
    <t>จำนวนหุ้นสามัญถัวเฉลี่ยถ่วงน้ำหนัก (หน่วย : พันหุ้น)</t>
  </si>
  <si>
    <t>ขาดทุนเบ็ดเสร็จสำหรับงวด</t>
  </si>
  <si>
    <t>ขาดทุนสำหรับงวด</t>
  </si>
  <si>
    <t>กำไรจากการประมาณการตามหลักคณิตศาสตร์ประกันภัย</t>
  </si>
  <si>
    <t xml:space="preserve">ขาดทุนต่อหุ้นขั้นพื้นฐานส่วนที่เป็นของบริษัท </t>
  </si>
  <si>
    <t>6</t>
  </si>
  <si>
    <t>ผลกระทบของการเปลี่ยนแปลงอัตราแลกเปลี่ยนที่มีต่อเงินสด</t>
  </si>
  <si>
    <t xml:space="preserve">       และรายการเทียบเท่าเงินสด</t>
  </si>
  <si>
    <t xml:space="preserve">              เงินสดสุทธิได้มาจาก(ใช้ไปใน)กิจกรรมดำเนินงาน</t>
  </si>
  <si>
    <t>5.1,6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</si>
  <si>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</si>
  <si>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</si>
  <si>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หุ้นสามัญ 615,000,000 หุ้น มูลค่าหุ้นละ 1.00 บาท</t>
  </si>
  <si>
    <t xml:space="preserve">         ลดลงในสินทรัพย์ไม่หมุนเวียนอื่น</t>
  </si>
  <si>
    <t xml:space="preserve">         เพิ่มขึ้นในเงินฝากธนาคารที่ติดภาระค้ำประกัน</t>
  </si>
  <si>
    <t xml:space="preserve">         เพิ่มขึ้นในเงินเบิกเกินบัญชีธนาคารและเงินกู้ยืมระยะสั้นจากสถาบันการเงิน</t>
  </si>
  <si>
    <t xml:space="preserve">         เงินสดรับจากเงินกู้ยืมระยะยาวจากสถาบันการเงิน</t>
  </si>
  <si>
    <t xml:space="preserve">         เงินสดจ่ายเงินกู้ยืมระยะยาวจากสถาบันการเงิน</t>
  </si>
  <si>
    <t>กำไร (ขาดทุน) เบ็ดเสร็จอื่นสำหรับงวด</t>
  </si>
  <si>
    <t>เงินให้กู้ยืมระยะยาวแก่พนักงาน</t>
  </si>
  <si>
    <t xml:space="preserve">ณ วันที่ 31 มีนาคม 2560 </t>
  </si>
  <si>
    <t>เจ้าหนี้การค้า - กิจการที่เกี่ยวข้องกัน</t>
  </si>
  <si>
    <t xml:space="preserve">สำหรับงวดสามเดือนสิ้นสุดวันที่ 31 มีนาคม 2560 </t>
  </si>
  <si>
    <t>ทุนเรือนหุ้นที่ออก</t>
  </si>
  <si>
    <t>และชำระแล้ว</t>
  </si>
  <si>
    <t xml:space="preserve">         เงินสดจ่ายในเงินให้กู้ยืมระยะยาวแก่พนักงาน</t>
  </si>
  <si>
    <t>ของส่วนผู้ถือหุ้น</t>
  </si>
  <si>
    <t>องค์ประกอบอื่น</t>
  </si>
  <si>
    <t xml:space="preserve">         เพิ่มขึ้นในเจ้าหนี้การค้า - กิจการที่เกี่ยวข้องกัน</t>
  </si>
  <si>
    <t xml:space="preserve">         เพิ่มขึ้นในเงินให้กู้ยืมระยะสั้นแก่กิจการที่เกี่ยวข้องกัน</t>
  </si>
  <si>
    <t xml:space="preserve">          โอนกลับหนี้สงสัยจะสูญและตัดหนี้สูญ</t>
  </si>
  <si>
    <t xml:space="preserve">          (กำไร)ขาดทุนจากอัตราแลกเปลี่ยนที่ยังไม่เกิดขึ้น</t>
  </si>
  <si>
    <t xml:space="preserve">          ค่าเผื่อการลดลงของมูลค่าสินค้าคงเหลือ </t>
  </si>
  <si>
    <t xml:space="preserve">          (กำไร)ขาดทุนจากการจำหน่ายสินทรัพย์</t>
  </si>
  <si>
    <t xml:space="preserve">     กำไร(ขาดทุน)จากกิจกรรมดำเนินงานก่อนการเปลี่ยนแปลง</t>
  </si>
  <si>
    <t xml:space="preserve">    ขาดทุนสำหรับงวด</t>
  </si>
  <si>
    <t xml:space="preserve">    ปรับรายการที่กระทบขาดทุนสำหรับงวดเป็นเงินสดรับ(จ่าย) จากกิจกรรมดำเนินงาน</t>
  </si>
  <si>
    <t xml:space="preserve">         (เพิ่มขึ้น)ลดลงในลูกหนี้การค้าและลูกหนี้อื่น-กิจการที่เกี่ยวข้องกัน</t>
  </si>
  <si>
    <t xml:space="preserve">         (เพิ่มขึ้น)ลดลงในสินค้าคงเหลือ</t>
  </si>
  <si>
    <t xml:space="preserve">         (เพิ่มขึ้น)ลดลงในสินทรัพย์ชีวภาพหมุนเวียน</t>
  </si>
  <si>
    <t xml:space="preserve">         เพิ่มขึ้น(ลดลง)ในเจ้าหนี้การค้าและเจ้าหนี้อื่น - กิจการอื่น</t>
  </si>
  <si>
    <t xml:space="preserve">         เพิ่มขึ้นในรายได้รับล่วงหน้า</t>
  </si>
  <si>
    <t xml:space="preserve">         เพิ่มขึ้น(ลดลง)ในเงินประกันผลงาน</t>
  </si>
  <si>
    <t>กำไร(ขาดทุน)สะสม</t>
  </si>
  <si>
    <t xml:space="preserve">          ค่าธรรมเนียมธนาคารตัดจ่าย</t>
  </si>
  <si>
    <t xml:space="preserve">         (เพิ่มขึ้น)ลดลงในลูกหนี้การค้าและลูกหนี้อื่น-กิจการอื่น</t>
  </si>
  <si>
    <t xml:space="preserve">         เงินสดจ่ายจากการดำเนินงาน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</si>
</sst>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_(* #,##0_);_(* \(#,##0\);_(* &quot;-&quot;??_);_(@_)"/>
    <numFmt numFmtId="191" formatCode="_(&quot;฿&quot;* #,##0_);_(&quot;฿&quot;* \(#,##0\);_(&quot;฿&quot;* &quot;-&quot;_);_(@_)"/>
    <numFmt numFmtId="192" formatCode="#,##0;\(#,##0\)"/>
    <numFmt numFmtId="193" formatCode="_-* #,##0_-;\-* #,##0_-;_-* &quot;-&quot;??_-;_-@_-"/>
    <numFmt numFmtId="194" formatCode="_(* #,##0.00000_);_(* \(#,##0.00000\);_(* &quot;-&quot;??_);_(@_)"/>
  </numFmts>
  <fonts count="15" x14ac:knownFonts="1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</font>
    <font>
      <b/>
      <sz val="15"/>
      <name val="AngsanaUPC"/>
      <family val="1"/>
    </font>
    <font>
      <sz val="15"/>
      <name val="AngsanaUPC"/>
      <family val="1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188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9" fillId="0" borderId="0"/>
    <xf numFmtId="0" fontId="12" fillId="0" borderId="0"/>
    <xf numFmtId="9" fontId="13" fillId="0" borderId="0" applyFont="0" applyFill="0" applyBorder="0" applyAlignment="0" applyProtection="0"/>
    <xf numFmtId="191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162">
    <xf numFmtId="0" fontId="0" fillId="0" borderId="0" xfId="0"/>
    <xf numFmtId="0" fontId="2" fillId="0" borderId="0" xfId="0" applyFont="1" applyFill="1"/>
    <xf numFmtId="0" fontId="2" fillId="0" borderId="0" xfId="0" quotePrefix="1" applyFont="1" applyFill="1"/>
    <xf numFmtId="0" fontId="2" fillId="0" borderId="0" xfId="0" applyFont="1" applyFill="1" applyAlignment="1">
      <alignment horizontal="center"/>
    </xf>
    <xf numFmtId="188" fontId="2" fillId="0" borderId="0" xfId="1" applyFont="1" applyFill="1"/>
    <xf numFmtId="188" fontId="2" fillId="0" borderId="0" xfId="1" applyFont="1" applyFill="1" applyBorder="1"/>
    <xf numFmtId="0" fontId="2" fillId="0" borderId="0" xfId="0" applyFont="1" applyFill="1" applyAlignment="1">
      <alignment horizontal="left"/>
    </xf>
    <xf numFmtId="188" fontId="2" fillId="0" borderId="0" xfId="0" applyNumberFormat="1" applyFont="1" applyFill="1"/>
    <xf numFmtId="0" fontId="2" fillId="0" borderId="0" xfId="0" applyFont="1" applyFill="1" applyAlignment="1"/>
    <xf numFmtId="188" fontId="2" fillId="0" borderId="0" xfId="1" applyFont="1" applyFill="1" applyAlignment="1">
      <alignment horizontal="center"/>
    </xf>
    <xf numFmtId="188" fontId="3" fillId="0" borderId="0" xfId="1" applyFont="1" applyFill="1" applyAlignment="1">
      <alignment horizontal="centerContinuous"/>
    </xf>
    <xf numFmtId="188" fontId="3" fillId="0" borderId="1" xfId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39" fontId="3" fillId="0" borderId="0" xfId="0" applyNumberFormat="1" applyFont="1" applyFill="1"/>
    <xf numFmtId="188" fontId="2" fillId="0" borderId="0" xfId="1" applyFont="1" applyFill="1" applyBorder="1" applyAlignment="1">
      <alignment horizontal="center"/>
    </xf>
    <xf numFmtId="188" fontId="2" fillId="0" borderId="2" xfId="1" applyFont="1" applyFill="1" applyBorder="1" applyAlignment="1">
      <alignment horizontal="center"/>
    </xf>
    <xf numFmtId="188" fontId="2" fillId="0" borderId="2" xfId="1" applyFont="1" applyFill="1" applyBorder="1" applyAlignment="1"/>
    <xf numFmtId="189" fontId="2" fillId="0" borderId="0" xfId="0" applyNumberFormat="1" applyFont="1" applyFill="1" applyBorder="1"/>
    <xf numFmtId="0" fontId="2" fillId="0" borderId="0" xfId="0" applyFont="1" applyFill="1" applyBorder="1" applyAlignment="1">
      <alignment horizontal="center"/>
    </xf>
    <xf numFmtId="190" fontId="2" fillId="0" borderId="0" xfId="1" applyNumberFormat="1" applyFont="1" applyFill="1" applyBorder="1"/>
    <xf numFmtId="0" fontId="2" fillId="0" borderId="0" xfId="10" applyFont="1" applyFill="1" applyAlignment="1">
      <alignment horizontal="center"/>
    </xf>
    <xf numFmtId="0" fontId="0" fillId="0" borderId="0" xfId="0" applyFill="1"/>
    <xf numFmtId="188" fontId="2" fillId="0" borderId="2" xfId="1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2" xfId="0" applyFont="1" applyFill="1" applyBorder="1"/>
    <xf numFmtId="0" fontId="3" fillId="0" borderId="2" xfId="0" applyFont="1" applyFill="1" applyBorder="1" applyAlignment="1">
      <alignment horizontal="center"/>
    </xf>
    <xf numFmtId="192" fontId="2" fillId="0" borderId="0" xfId="8" applyNumberFormat="1" applyFont="1" applyFill="1"/>
    <xf numFmtId="188" fontId="2" fillId="0" borderId="0" xfId="1" applyFont="1" applyFill="1" applyBorder="1" applyAlignment="1">
      <alignment horizontal="right"/>
    </xf>
    <xf numFmtId="43" fontId="2" fillId="0" borderId="0" xfId="0" applyNumberFormat="1" applyFont="1" applyFill="1"/>
    <xf numFmtId="39" fontId="2" fillId="0" borderId="0" xfId="0" applyNumberFormat="1" applyFont="1" applyFill="1"/>
    <xf numFmtId="0" fontId="2" fillId="0" borderId="0" xfId="10" applyFont="1" applyFill="1" applyAlignment="1"/>
    <xf numFmtId="193" fontId="2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188" fontId="8" fillId="0" borderId="0" xfId="1" applyFont="1" applyFill="1"/>
    <xf numFmtId="188" fontId="2" fillId="0" borderId="0" xfId="1" applyNumberFormat="1" applyFont="1" applyFill="1" applyBorder="1"/>
    <xf numFmtId="188" fontId="2" fillId="0" borderId="0" xfId="1" applyNumberFormat="1" applyFont="1" applyFill="1" applyBorder="1" applyAlignment="1">
      <alignment horizontal="center"/>
    </xf>
    <xf numFmtId="188" fontId="2" fillId="0" borderId="0" xfId="0" applyNumberFormat="1" applyFont="1" applyFill="1" applyBorder="1"/>
    <xf numFmtId="189" fontId="0" fillId="0" borderId="2" xfId="0" applyNumberFormat="1" applyFill="1" applyBorder="1"/>
    <xf numFmtId="189" fontId="3" fillId="0" borderId="2" xfId="0" applyNumberFormat="1" applyFont="1" applyFill="1" applyBorder="1" applyAlignment="1"/>
    <xf numFmtId="189" fontId="3" fillId="0" borderId="2" xfId="0" applyNumberFormat="1" applyFont="1" applyFill="1" applyBorder="1" applyAlignment="1">
      <alignment horizontal="right"/>
    </xf>
    <xf numFmtId="189" fontId="7" fillId="0" borderId="0" xfId="0" applyNumberFormat="1" applyFont="1" applyFill="1"/>
    <xf numFmtId="0" fontId="7" fillId="0" borderId="0" xfId="0" applyFont="1" applyFill="1"/>
    <xf numFmtId="189" fontId="3" fillId="0" borderId="0" xfId="0" applyNumberFormat="1" applyFont="1" applyFill="1" applyBorder="1" applyAlignment="1">
      <alignment horizontal="center"/>
    </xf>
    <xf numFmtId="189" fontId="3" fillId="0" borderId="2" xfId="0" applyNumberFormat="1" applyFont="1" applyFill="1" applyBorder="1" applyAlignment="1">
      <alignment horizontal="center"/>
    </xf>
    <xf numFmtId="49" fontId="3" fillId="0" borderId="2" xfId="1" applyNumberFormat="1" applyFont="1" applyFill="1" applyBorder="1" applyAlignment="1">
      <alignment horizontal="center"/>
    </xf>
    <xf numFmtId="189" fontId="2" fillId="0" borderId="0" xfId="0" applyNumberFormat="1" applyFont="1" applyFill="1"/>
    <xf numFmtId="189" fontId="2" fillId="0" borderId="0" xfId="1" applyNumberFormat="1" applyFont="1" applyFill="1" applyBorder="1"/>
    <xf numFmtId="189" fontId="2" fillId="0" borderId="0" xfId="0" quotePrefix="1" applyNumberFormat="1" applyFont="1" applyFill="1" applyAlignment="1">
      <alignment horizontal="right"/>
    </xf>
    <xf numFmtId="0" fontId="2" fillId="0" borderId="0" xfId="10" quotePrefix="1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left"/>
    </xf>
    <xf numFmtId="43" fontId="3" fillId="0" borderId="0" xfId="1" applyNumberFormat="1" applyFont="1" applyFill="1" applyAlignment="1">
      <alignment horizontal="right"/>
    </xf>
    <xf numFmtId="189" fontId="0" fillId="0" borderId="0" xfId="0" applyNumberFormat="1" applyFill="1"/>
    <xf numFmtId="9" fontId="3" fillId="0" borderId="0" xfId="9" applyFont="1" applyFill="1" applyBorder="1" applyAlignment="1">
      <alignment horizontal="center"/>
    </xf>
    <xf numFmtId="0" fontId="6" fillId="0" borderId="0" xfId="0" applyFont="1" applyFill="1" applyAlignment="1"/>
    <xf numFmtId="49" fontId="2" fillId="0" borderId="0" xfId="0" applyNumberFormat="1" applyFont="1" applyFill="1" applyAlignment="1">
      <alignment horizontal="right" textRotation="180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4" fillId="0" borderId="0" xfId="0" applyFont="1" applyFill="1" applyBorder="1"/>
    <xf numFmtId="188" fontId="2" fillId="0" borderId="2" xfId="1" applyNumberFormat="1" applyFont="1" applyFill="1" applyBorder="1" applyAlignment="1">
      <alignment horizontal="center"/>
    </xf>
    <xf numFmtId="188" fontId="3" fillId="0" borderId="0" xfId="0" applyNumberFormat="1" applyFont="1" applyFill="1" applyBorder="1" applyAlignment="1">
      <alignment horizontal="center"/>
    </xf>
    <xf numFmtId="188" fontId="3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0" xfId="0" applyNumberFormat="1" applyFont="1" applyFill="1"/>
    <xf numFmtId="188" fontId="2" fillId="0" borderId="0" xfId="0" applyNumberFormat="1" applyFont="1" applyFill="1" applyAlignment="1">
      <alignment horizontal="center"/>
    </xf>
    <xf numFmtId="4" fontId="8" fillId="0" borderId="0" xfId="0" applyNumberFormat="1" applyFont="1" applyFill="1"/>
    <xf numFmtId="4" fontId="8" fillId="0" borderId="0" xfId="0" applyNumberFormat="1" applyFont="1" applyFill="1" applyAlignment="1">
      <alignment wrapText="1"/>
    </xf>
    <xf numFmtId="49" fontId="3" fillId="0" borderId="0" xfId="0" applyNumberFormat="1" applyFont="1" applyFill="1" applyBorder="1" applyAlignment="1">
      <alignment horizontal="center"/>
    </xf>
    <xf numFmtId="43" fontId="2" fillId="0" borderId="0" xfId="10" applyNumberFormat="1" applyFont="1" applyFill="1" applyAlignment="1"/>
    <xf numFmtId="188" fontId="0" fillId="0" borderId="0" xfId="1" applyFont="1" applyFill="1"/>
    <xf numFmtId="49" fontId="3" fillId="0" borderId="0" xfId="0" applyNumberFormat="1" applyFont="1" applyFill="1" applyBorder="1" applyAlignment="1">
      <alignment horizontal="centerContinuous"/>
    </xf>
    <xf numFmtId="187" fontId="2" fillId="0" borderId="0" xfId="0" applyNumberFormat="1" applyFont="1" applyFill="1" applyAlignment="1">
      <alignment horizontal="right"/>
    </xf>
    <xf numFmtId="4" fontId="2" fillId="0" borderId="0" xfId="0" applyNumberFormat="1" applyFont="1" applyFill="1" applyAlignment="1">
      <alignment vertical="top" wrapText="1"/>
    </xf>
    <xf numFmtId="187" fontId="2" fillId="0" borderId="0" xfId="0" applyNumberFormat="1" applyFont="1" applyFill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187" fontId="2" fillId="0" borderId="3" xfId="1" applyNumberFormat="1" applyFont="1" applyFill="1" applyBorder="1"/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Alignment="1">
      <alignment horizontal="center"/>
    </xf>
    <xf numFmtId="187" fontId="2" fillId="0" borderId="2" xfId="0" applyNumberFormat="1" applyFont="1" applyFill="1" applyBorder="1" applyAlignment="1"/>
    <xf numFmtId="187" fontId="2" fillId="0" borderId="2" xfId="1" applyNumberFormat="1" applyFont="1" applyFill="1" applyBorder="1"/>
    <xf numFmtId="187" fontId="2" fillId="0" borderId="4" xfId="1" applyNumberFormat="1" applyFont="1" applyFill="1" applyBorder="1"/>
    <xf numFmtId="187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187" fontId="2" fillId="0" borderId="0" xfId="1" applyNumberFormat="1" applyFont="1" applyFill="1" applyBorder="1"/>
    <xf numFmtId="187" fontId="2" fillId="0" borderId="0" xfId="0" applyNumberFormat="1" applyFont="1" applyFill="1" applyBorder="1" applyAlignment="1"/>
    <xf numFmtId="187" fontId="2" fillId="0" borderId="2" xfId="0" applyNumberFormat="1" applyFont="1" applyFill="1" applyBorder="1" applyAlignment="1">
      <alignment horizontal="left"/>
    </xf>
    <xf numFmtId="0" fontId="4" fillId="2" borderId="0" xfId="0" applyFont="1" applyFill="1" applyBorder="1"/>
    <xf numFmtId="0" fontId="2" fillId="2" borderId="0" xfId="0" applyFont="1" applyFill="1" applyBorder="1" applyAlignment="1">
      <alignment horizont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0" xfId="1" applyNumberFormat="1" applyFont="1" applyFill="1" applyAlignment="1"/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 applyBorder="1" applyAlignment="1"/>
    <xf numFmtId="187" fontId="2" fillId="0" borderId="1" xfId="1" applyNumberFormat="1" applyFont="1" applyFill="1" applyBorder="1"/>
    <xf numFmtId="187" fontId="2" fillId="0" borderId="2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0" fontId="2" fillId="2" borderId="0" xfId="0" applyFont="1" applyFill="1" applyBorder="1"/>
    <xf numFmtId="188" fontId="2" fillId="2" borderId="0" xfId="1" applyFont="1" applyFill="1" applyBorder="1"/>
    <xf numFmtId="190" fontId="2" fillId="2" borderId="0" xfId="1" applyNumberFormat="1" applyFont="1" applyFill="1" applyBorder="1"/>
    <xf numFmtId="187" fontId="2" fillId="0" borderId="0" xfId="1" applyNumberFormat="1" applyFont="1" applyFill="1"/>
    <xf numFmtId="187" fontId="2" fillId="0" borderId="0" xfId="0" applyNumberFormat="1" applyFont="1" applyFill="1"/>
    <xf numFmtId="187" fontId="2" fillId="0" borderId="0" xfId="8" applyNumberFormat="1" applyFont="1" applyFill="1" applyBorder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3" xfId="1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center"/>
    </xf>
    <xf numFmtId="187" fontId="2" fillId="0" borderId="1" xfId="8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/>
    </xf>
    <xf numFmtId="187" fontId="2" fillId="0" borderId="4" xfId="1" applyNumberFormat="1" applyFont="1" applyFill="1" applyBorder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horizontal="center"/>
    </xf>
    <xf numFmtId="190" fontId="2" fillId="0" borderId="0" xfId="1" applyNumberFormat="1" applyFont="1" applyFill="1"/>
    <xf numFmtId="190" fontId="2" fillId="0" borderId="0" xfId="0" applyNumberFormat="1" applyFont="1" applyFill="1" applyAlignment="1"/>
    <xf numFmtId="190" fontId="2" fillId="0" borderId="0" xfId="1" applyNumberFormat="1" applyFont="1" applyFill="1" applyBorder="1" applyAlignment="1"/>
    <xf numFmtId="190" fontId="2" fillId="0" borderId="2" xfId="1" applyNumberFormat="1" applyFont="1" applyFill="1" applyBorder="1"/>
    <xf numFmtId="190" fontId="2" fillId="0" borderId="2" xfId="0" applyNumberFormat="1" applyFont="1" applyFill="1" applyBorder="1" applyAlignment="1"/>
    <xf numFmtId="190" fontId="2" fillId="0" borderId="0" xfId="0" applyNumberFormat="1" applyFont="1" applyFill="1"/>
    <xf numFmtId="190" fontId="2" fillId="0" borderId="3" xfId="1" applyNumberFormat="1" applyFont="1" applyFill="1" applyBorder="1"/>
    <xf numFmtId="190" fontId="2" fillId="0" borderId="0" xfId="1" applyNumberFormat="1" applyFont="1" applyFill="1" applyAlignment="1"/>
    <xf numFmtId="190" fontId="2" fillId="0" borderId="2" xfId="1" applyNumberFormat="1" applyFont="1" applyFill="1" applyBorder="1" applyAlignment="1">
      <alignment horizontal="center"/>
    </xf>
    <xf numFmtId="190" fontId="2" fillId="0" borderId="4" xfId="1" applyNumberFormat="1" applyFont="1" applyFill="1" applyBorder="1"/>
    <xf numFmtId="190" fontId="2" fillId="0" borderId="2" xfId="1" applyNumberFormat="1" applyFont="1" applyFill="1" applyBorder="1" applyAlignment="1">
      <alignment horizontal="left"/>
    </xf>
    <xf numFmtId="190" fontId="2" fillId="0" borderId="2" xfId="1" applyNumberFormat="1" applyFont="1" applyFill="1" applyBorder="1" applyAlignment="1"/>
    <xf numFmtId="190" fontId="2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87" fontId="2" fillId="0" borderId="5" xfId="0" applyNumberFormat="1" applyFont="1" applyFill="1" applyBorder="1" applyAlignment="1">
      <alignment horizontal="right"/>
    </xf>
    <xf numFmtId="189" fontId="11" fillId="0" borderId="0" xfId="0" applyNumberFormat="1" applyFont="1" applyFill="1"/>
    <xf numFmtId="189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9" fontId="10" fillId="0" borderId="0" xfId="7" applyFont="1" applyFill="1" applyBorder="1" applyAlignment="1">
      <alignment horizontal="center"/>
    </xf>
    <xf numFmtId="189" fontId="10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94" fontId="2" fillId="0" borderId="0" xfId="0" applyNumberFormat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87" fontId="2" fillId="0" borderId="2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89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/>
    </xf>
  </cellXfs>
  <cellStyles count="18">
    <cellStyle name="Comma" xfId="1" builtinId="3"/>
    <cellStyle name="Comma 2" xfId="2"/>
    <cellStyle name="Comma 3" xfId="3"/>
    <cellStyle name="Normal" xfId="0" builtinId="0"/>
    <cellStyle name="Normal 107" xfId="4"/>
    <cellStyle name="Normal 12" xfId="16"/>
    <cellStyle name="Normal 15" xfId="17"/>
    <cellStyle name="Normal 2" xfId="5"/>
    <cellStyle name="Normal 3" xfId="6"/>
    <cellStyle name="Normal 4" xfId="11"/>
    <cellStyle name="Normal 4 2" xfId="12"/>
    <cellStyle name="Normal 5" xfId="13"/>
    <cellStyle name="Normal 7" xfId="14"/>
    <cellStyle name="Normal 8" xfId="15"/>
    <cellStyle name="Percent" xfId="7" builtinId="5"/>
    <cellStyle name="เครื่องหมายสกุลเงิน [0] 2" xfId="8"/>
    <cellStyle name="ปกติ_GK-P Y'50 Fs" xfId="10"/>
    <cellStyle name="เปอร์เซ็นต์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2"/>
  <sheetViews>
    <sheetView topLeftCell="A50" zoomScale="70" zoomScaleNormal="70" zoomScaleSheetLayoutView="80" workbookViewId="0">
      <selection activeCell="F71" sqref="F71"/>
    </sheetView>
  </sheetViews>
  <sheetFormatPr defaultColWidth="9.33203125" defaultRowHeight="24" customHeight="1" x14ac:dyDescent="0.45"/>
  <cols>
    <col min="1" max="1" width="2.83203125" style="1" customWidth="1"/>
    <col min="2" max="3" width="3" style="1" customWidth="1"/>
    <col min="4" max="4" width="6.1640625" style="1" customWidth="1"/>
    <col min="5" max="5" width="41.1640625" style="1" customWidth="1"/>
    <col min="6" max="6" width="10.33203125" style="3" customWidth="1"/>
    <col min="7" max="7" width="18" style="3" customWidth="1"/>
    <col min="8" max="9" width="18" style="52" customWidth="1"/>
    <col min="10" max="10" width="19.6640625" style="52" customWidth="1"/>
    <col min="11" max="11" width="5.33203125" style="1" customWidth="1"/>
    <col min="12" max="16384" width="9.33203125" style="1"/>
  </cols>
  <sheetData>
    <row r="1" spans="1:10" ht="22.35" customHeight="1" x14ac:dyDescent="0.45">
      <c r="J1" s="54" t="s">
        <v>99</v>
      </c>
    </row>
    <row r="2" spans="1:10" ht="22.35" customHeight="1" x14ac:dyDescent="0.45">
      <c r="A2" s="151" t="s">
        <v>116</v>
      </c>
      <c r="B2" s="151"/>
      <c r="C2" s="151"/>
      <c r="D2" s="151"/>
      <c r="E2" s="151"/>
      <c r="F2" s="151"/>
      <c r="G2" s="151"/>
      <c r="H2" s="151"/>
      <c r="I2" s="151"/>
      <c r="J2" s="151"/>
    </row>
    <row r="3" spans="1:10" ht="22.35" customHeight="1" x14ac:dyDescent="0.45">
      <c r="A3" s="151" t="s">
        <v>1</v>
      </c>
      <c r="B3" s="151"/>
      <c r="C3" s="151"/>
      <c r="D3" s="151"/>
      <c r="E3" s="151"/>
      <c r="F3" s="151"/>
      <c r="G3" s="151"/>
      <c r="H3" s="151"/>
      <c r="I3" s="151"/>
      <c r="J3" s="151"/>
    </row>
    <row r="4" spans="1:10" ht="22.35" customHeight="1" x14ac:dyDescent="0.45">
      <c r="A4" s="152" t="s">
        <v>157</v>
      </c>
      <c r="B4" s="152"/>
      <c r="C4" s="152"/>
      <c r="D4" s="152"/>
      <c r="E4" s="152"/>
      <c r="F4" s="152"/>
      <c r="G4" s="152"/>
      <c r="H4" s="152"/>
      <c r="I4" s="152"/>
      <c r="J4" s="152"/>
    </row>
    <row r="5" spans="1:10" s="24" customFormat="1" ht="22.35" customHeight="1" x14ac:dyDescent="0.45">
      <c r="A5" s="36"/>
      <c r="B5" s="23"/>
      <c r="C5" s="23"/>
      <c r="D5" s="23"/>
      <c r="E5" s="23"/>
      <c r="F5" s="132"/>
      <c r="G5" s="70"/>
      <c r="H5" s="145"/>
      <c r="I5" s="145"/>
      <c r="J5" s="46" t="s">
        <v>131</v>
      </c>
    </row>
    <row r="6" spans="1:10" s="24" customFormat="1" ht="22.35" customHeight="1" x14ac:dyDescent="0.45">
      <c r="A6" s="56"/>
      <c r="B6" s="56"/>
      <c r="C6" s="56"/>
      <c r="D6" s="56"/>
      <c r="E6" s="56"/>
      <c r="F6" s="134"/>
      <c r="G6" s="153" t="s">
        <v>3</v>
      </c>
      <c r="H6" s="153"/>
      <c r="I6" s="155" t="s">
        <v>4</v>
      </c>
      <c r="J6" s="155"/>
    </row>
    <row r="7" spans="1:10" s="57" customFormat="1" ht="22.35" customHeight="1" x14ac:dyDescent="0.45">
      <c r="A7" s="29"/>
      <c r="B7" s="29"/>
      <c r="C7" s="29"/>
      <c r="D7" s="29"/>
      <c r="E7" s="29"/>
      <c r="F7" s="135" t="s">
        <v>5</v>
      </c>
      <c r="G7" s="51" t="s">
        <v>120</v>
      </c>
      <c r="H7" s="51" t="s">
        <v>117</v>
      </c>
      <c r="I7" s="51" t="s">
        <v>120</v>
      </c>
      <c r="J7" s="51" t="s">
        <v>117</v>
      </c>
    </row>
    <row r="8" spans="1:10" s="57" customFormat="1" ht="22.35" customHeight="1" x14ac:dyDescent="0.45">
      <c r="A8" s="36"/>
      <c r="B8" s="36"/>
      <c r="C8" s="36"/>
      <c r="D8" s="36"/>
      <c r="E8" s="69"/>
      <c r="F8" s="133"/>
      <c r="G8" s="76" t="s">
        <v>97</v>
      </c>
      <c r="H8" s="79" t="s">
        <v>98</v>
      </c>
      <c r="I8" s="76" t="s">
        <v>97</v>
      </c>
      <c r="J8" s="79" t="s">
        <v>98</v>
      </c>
    </row>
    <row r="9" spans="1:10" s="57" customFormat="1" ht="22.35" customHeight="1" x14ac:dyDescent="0.45">
      <c r="A9" s="36"/>
      <c r="B9" s="36"/>
      <c r="C9" s="36"/>
      <c r="D9" s="36"/>
      <c r="E9" s="69"/>
      <c r="F9" s="133"/>
      <c r="G9" s="76"/>
      <c r="H9" s="76" t="s">
        <v>112</v>
      </c>
      <c r="I9" s="76"/>
      <c r="J9" s="76" t="s">
        <v>112</v>
      </c>
    </row>
    <row r="10" spans="1:10" s="57" customFormat="1" ht="22.35" customHeight="1" x14ac:dyDescent="0.45">
      <c r="A10" s="154" t="s">
        <v>6</v>
      </c>
      <c r="B10" s="154"/>
      <c r="C10" s="154"/>
      <c r="D10" s="154"/>
      <c r="E10" s="154"/>
      <c r="F10" s="133"/>
      <c r="G10" s="69"/>
      <c r="I10" s="81"/>
      <c r="J10" s="72"/>
    </row>
    <row r="11" spans="1:10" ht="22.35" customHeight="1" x14ac:dyDescent="0.45">
      <c r="A11" s="1" t="s">
        <v>7</v>
      </c>
      <c r="G11" s="9"/>
      <c r="I11" s="81"/>
      <c r="J11" s="4"/>
    </row>
    <row r="12" spans="1:10" ht="22.35" customHeight="1" x14ac:dyDescent="0.45">
      <c r="B12" s="1" t="s">
        <v>8</v>
      </c>
      <c r="G12" s="87">
        <v>18382</v>
      </c>
      <c r="H12" s="80">
        <v>25979</v>
      </c>
      <c r="I12" s="119">
        <v>2470</v>
      </c>
      <c r="J12" s="82">
        <v>2480</v>
      </c>
    </row>
    <row r="13" spans="1:10" ht="22.35" customHeight="1" x14ac:dyDescent="0.45">
      <c r="B13" s="1" t="s">
        <v>9</v>
      </c>
      <c r="F13" s="3" t="s">
        <v>146</v>
      </c>
      <c r="G13" s="87">
        <v>18</v>
      </c>
      <c r="H13" s="119">
        <v>0</v>
      </c>
      <c r="I13" s="119">
        <v>12247</v>
      </c>
      <c r="J13" s="119">
        <v>19674</v>
      </c>
    </row>
    <row r="14" spans="1:10" ht="22.35" customHeight="1" x14ac:dyDescent="0.45">
      <c r="B14" s="1" t="s">
        <v>10</v>
      </c>
      <c r="C14" s="2"/>
      <c r="F14" s="3">
        <v>7</v>
      </c>
      <c r="G14" s="87">
        <v>31875</v>
      </c>
      <c r="H14" s="119">
        <v>40372</v>
      </c>
      <c r="I14" s="119">
        <v>4609</v>
      </c>
      <c r="J14" s="82">
        <v>4710</v>
      </c>
    </row>
    <row r="15" spans="1:10" ht="22.35" customHeight="1" x14ac:dyDescent="0.45">
      <c r="B15" s="1" t="s">
        <v>11</v>
      </c>
      <c r="F15" s="3">
        <v>8</v>
      </c>
      <c r="G15" s="87">
        <v>940862</v>
      </c>
      <c r="H15" s="86">
        <v>894728</v>
      </c>
      <c r="I15" s="119">
        <v>24705</v>
      </c>
      <c r="J15" s="86">
        <v>24379</v>
      </c>
    </row>
    <row r="16" spans="1:10" ht="22.35" customHeight="1" x14ac:dyDescent="0.45">
      <c r="B16" s="1" t="s">
        <v>118</v>
      </c>
      <c r="F16" s="3">
        <v>9</v>
      </c>
      <c r="G16" s="87">
        <v>3078</v>
      </c>
      <c r="H16" s="87">
        <v>8337</v>
      </c>
      <c r="I16" s="119">
        <v>0</v>
      </c>
      <c r="J16" s="4">
        <v>0</v>
      </c>
    </row>
    <row r="17" spans="1:10" ht="22.35" customHeight="1" x14ac:dyDescent="0.45">
      <c r="B17" s="1" t="s">
        <v>92</v>
      </c>
      <c r="C17" s="2"/>
      <c r="F17" s="3">
        <v>5.0999999999999996</v>
      </c>
      <c r="G17" s="119">
        <v>0</v>
      </c>
      <c r="H17" s="4">
        <v>0</v>
      </c>
      <c r="I17" s="119">
        <v>655452</v>
      </c>
      <c r="J17" s="82">
        <v>639002</v>
      </c>
    </row>
    <row r="18" spans="1:10" ht="22.35" customHeight="1" x14ac:dyDescent="0.45">
      <c r="C18" s="1" t="s">
        <v>12</v>
      </c>
      <c r="G18" s="125">
        <v>994215</v>
      </c>
      <c r="H18" s="85">
        <v>969416</v>
      </c>
      <c r="I18" s="85">
        <v>699483</v>
      </c>
      <c r="J18" s="85">
        <v>690245</v>
      </c>
    </row>
    <row r="19" spans="1:10" ht="22.35" customHeight="1" x14ac:dyDescent="0.45">
      <c r="A19" s="1" t="s">
        <v>13</v>
      </c>
      <c r="G19" s="87"/>
      <c r="H19" s="5"/>
      <c r="I19" s="53"/>
      <c r="J19" s="5"/>
    </row>
    <row r="20" spans="1:10" ht="22.35" customHeight="1" x14ac:dyDescent="0.45">
      <c r="B20" s="1" t="s">
        <v>108</v>
      </c>
      <c r="F20" s="3">
        <v>10</v>
      </c>
      <c r="G20" s="126">
        <v>21141</v>
      </c>
      <c r="H20" s="82">
        <v>21128</v>
      </c>
      <c r="I20" s="119">
        <v>17155</v>
      </c>
      <c r="J20" s="120">
        <v>17152</v>
      </c>
    </row>
    <row r="21" spans="1:10" ht="22.35" customHeight="1" x14ac:dyDescent="0.45">
      <c r="B21" s="1" t="s">
        <v>156</v>
      </c>
      <c r="G21" s="126">
        <v>1100</v>
      </c>
      <c r="H21" s="119">
        <v>0</v>
      </c>
      <c r="I21" s="119">
        <v>0</v>
      </c>
      <c r="J21" s="120">
        <v>0</v>
      </c>
    </row>
    <row r="22" spans="1:10" ht="22.35" customHeight="1" x14ac:dyDescent="0.45">
      <c r="B22" s="1" t="s">
        <v>14</v>
      </c>
      <c r="F22" s="3">
        <v>11</v>
      </c>
      <c r="G22" s="87">
        <v>0</v>
      </c>
      <c r="H22" s="4">
        <v>0</v>
      </c>
      <c r="I22" s="119">
        <v>90000</v>
      </c>
      <c r="J22" s="120">
        <v>90000</v>
      </c>
    </row>
    <row r="23" spans="1:10" ht="22.35" customHeight="1" x14ac:dyDescent="0.45">
      <c r="B23" s="1" t="s">
        <v>109</v>
      </c>
      <c r="F23" s="3">
        <v>12</v>
      </c>
      <c r="G23" s="119">
        <v>0</v>
      </c>
      <c r="H23" s="119">
        <v>0</v>
      </c>
      <c r="I23" s="119">
        <v>39350</v>
      </c>
      <c r="J23" s="120">
        <v>40733</v>
      </c>
    </row>
    <row r="24" spans="1:10" ht="22.35" customHeight="1" x14ac:dyDescent="0.45">
      <c r="B24" s="1" t="s">
        <v>101</v>
      </c>
      <c r="F24" s="3">
        <v>13</v>
      </c>
      <c r="G24" s="87">
        <v>699643</v>
      </c>
      <c r="H24" s="119">
        <v>729486</v>
      </c>
      <c r="I24" s="119">
        <v>419622</v>
      </c>
      <c r="J24" s="120">
        <v>431121</v>
      </c>
    </row>
    <row r="25" spans="1:10" ht="22.35" customHeight="1" x14ac:dyDescent="0.45">
      <c r="B25" s="1" t="s">
        <v>15</v>
      </c>
      <c r="F25" s="3">
        <v>14</v>
      </c>
      <c r="G25" s="87">
        <v>33</v>
      </c>
      <c r="H25" s="119">
        <v>36</v>
      </c>
      <c r="I25" s="119">
        <v>0</v>
      </c>
      <c r="J25" s="121">
        <v>0</v>
      </c>
    </row>
    <row r="26" spans="1:10" ht="22.35" customHeight="1" x14ac:dyDescent="0.45">
      <c r="B26" s="1" t="s">
        <v>119</v>
      </c>
      <c r="F26" s="3">
        <v>15</v>
      </c>
      <c r="G26" s="87">
        <v>15926</v>
      </c>
      <c r="H26" s="82">
        <v>16436</v>
      </c>
      <c r="I26" s="119">
        <v>15926</v>
      </c>
      <c r="J26" s="120">
        <v>16436</v>
      </c>
    </row>
    <row r="27" spans="1:10" ht="22.35" customHeight="1" x14ac:dyDescent="0.45">
      <c r="B27" s="1" t="s">
        <v>16</v>
      </c>
      <c r="G27" s="127">
        <v>2253</v>
      </c>
      <c r="H27" s="88">
        <v>2296</v>
      </c>
      <c r="I27" s="122">
        <v>225</v>
      </c>
      <c r="J27" s="123">
        <v>225</v>
      </c>
    </row>
    <row r="28" spans="1:10" ht="22.35" customHeight="1" x14ac:dyDescent="0.45">
      <c r="C28" s="1" t="s">
        <v>17</v>
      </c>
      <c r="G28" s="122">
        <v>740096</v>
      </c>
      <c r="H28" s="89">
        <v>769382</v>
      </c>
      <c r="I28" s="89">
        <v>582278</v>
      </c>
      <c r="J28" s="89">
        <v>595667</v>
      </c>
    </row>
    <row r="29" spans="1:10" ht="22.35" customHeight="1" thickBot="1" x14ac:dyDescent="0.5">
      <c r="D29" s="1" t="s">
        <v>18</v>
      </c>
      <c r="G29" s="128">
        <v>1734311</v>
      </c>
      <c r="H29" s="90">
        <v>1738798</v>
      </c>
      <c r="I29" s="90">
        <v>1281761</v>
      </c>
      <c r="J29" s="90">
        <v>1285912</v>
      </c>
    </row>
    <row r="30" spans="1:10" ht="22.35" customHeight="1" thickTop="1" x14ac:dyDescent="0.45">
      <c r="G30" s="19"/>
      <c r="H30" s="93"/>
      <c r="I30" s="93"/>
      <c r="J30" s="93"/>
    </row>
    <row r="31" spans="1:10" ht="22.35" customHeight="1" x14ac:dyDescent="0.45">
      <c r="G31" s="19"/>
      <c r="H31" s="93"/>
      <c r="I31" s="93"/>
      <c r="J31" s="93"/>
    </row>
    <row r="32" spans="1:10" ht="22.35" customHeight="1" x14ac:dyDescent="0.45">
      <c r="G32" s="19"/>
      <c r="H32" s="93"/>
      <c r="I32" s="93"/>
      <c r="J32" s="93"/>
    </row>
    <row r="33" spans="1:10" ht="22.35" customHeight="1" x14ac:dyDescent="0.45">
      <c r="G33" s="19"/>
      <c r="H33" s="93"/>
      <c r="I33" s="93"/>
      <c r="J33" s="93"/>
    </row>
    <row r="34" spans="1:10" ht="22.35" customHeight="1" x14ac:dyDescent="0.45">
      <c r="G34" s="19"/>
      <c r="H34" s="93"/>
      <c r="I34" s="93"/>
      <c r="J34" s="93"/>
    </row>
    <row r="35" spans="1:10" ht="22.35" customHeight="1" x14ac:dyDescent="0.45">
      <c r="G35" s="19"/>
      <c r="H35" s="93"/>
      <c r="I35" s="93"/>
      <c r="J35" s="93"/>
    </row>
    <row r="36" spans="1:10" ht="22.35" customHeight="1" x14ac:dyDescent="0.45">
      <c r="G36" s="19"/>
      <c r="H36" s="93"/>
      <c r="I36" s="93"/>
      <c r="J36" s="93"/>
    </row>
    <row r="37" spans="1:10" ht="22.35" customHeight="1" x14ac:dyDescent="0.45">
      <c r="G37" s="19"/>
      <c r="H37" s="93"/>
      <c r="I37" s="93"/>
      <c r="J37" s="93"/>
    </row>
    <row r="38" spans="1:10" ht="22.35" customHeight="1" x14ac:dyDescent="0.45">
      <c r="G38" s="19"/>
      <c r="H38" s="93"/>
      <c r="I38" s="93"/>
      <c r="J38" s="93"/>
    </row>
    <row r="39" spans="1:10" ht="22.35" customHeight="1" x14ac:dyDescent="0.45">
      <c r="G39" s="19"/>
      <c r="H39" s="93"/>
      <c r="I39" s="93"/>
      <c r="J39" s="93"/>
    </row>
    <row r="40" spans="1:10" ht="22.35" customHeight="1" x14ac:dyDescent="0.45">
      <c r="G40" s="19"/>
      <c r="H40" s="93"/>
      <c r="I40" s="93"/>
      <c r="J40" s="93"/>
    </row>
    <row r="41" spans="1:10" ht="22.35" customHeight="1" x14ac:dyDescent="0.45">
      <c r="G41" s="19"/>
      <c r="H41" s="93"/>
      <c r="I41" s="93"/>
      <c r="J41" s="93"/>
    </row>
    <row r="42" spans="1:10" ht="18.75" customHeight="1" x14ac:dyDescent="0.45">
      <c r="G42" s="5"/>
      <c r="H42" s="5"/>
      <c r="I42" s="5"/>
      <c r="J42" s="5"/>
    </row>
    <row r="43" spans="1:10" ht="22.35" customHeight="1" x14ac:dyDescent="0.45">
      <c r="A43" s="1" t="s">
        <v>19</v>
      </c>
      <c r="B43" s="34"/>
      <c r="C43" s="34"/>
      <c r="D43" s="34"/>
      <c r="E43" s="34"/>
      <c r="F43" s="34"/>
      <c r="G43" s="34"/>
      <c r="H43" s="34"/>
      <c r="I43" s="34"/>
      <c r="J43" s="34"/>
    </row>
    <row r="44" spans="1:10" ht="22.35" customHeight="1" x14ac:dyDescent="0.45">
      <c r="B44" s="34"/>
      <c r="C44" s="34"/>
      <c r="D44" s="34"/>
      <c r="E44" s="34"/>
      <c r="F44" s="34"/>
      <c r="G44" s="34"/>
      <c r="H44" s="53"/>
      <c r="I44" s="53"/>
      <c r="J44" s="55" t="s">
        <v>0</v>
      </c>
    </row>
    <row r="45" spans="1:10" ht="22.35" customHeight="1" x14ac:dyDescent="0.45">
      <c r="A45" s="151" t="str">
        <f>+A2</f>
        <v>บริษัท แฟนซีวู๊ด อินดัสตรีส จำกัด (มหาชน) และบริษัทย่อย</v>
      </c>
      <c r="B45" s="151"/>
      <c r="C45" s="151"/>
      <c r="D45" s="151"/>
      <c r="E45" s="151"/>
      <c r="F45" s="151"/>
      <c r="G45" s="151"/>
      <c r="H45" s="151"/>
      <c r="I45" s="151"/>
      <c r="J45" s="151"/>
    </row>
    <row r="46" spans="1:10" ht="22.35" customHeight="1" x14ac:dyDescent="0.45">
      <c r="A46" s="151" t="s">
        <v>1</v>
      </c>
      <c r="B46" s="151"/>
      <c r="C46" s="151"/>
      <c r="D46" s="151"/>
      <c r="E46" s="151"/>
      <c r="F46" s="151"/>
      <c r="G46" s="151"/>
      <c r="H46" s="151"/>
      <c r="I46" s="151"/>
      <c r="J46" s="151"/>
    </row>
    <row r="47" spans="1:10" ht="22.35" customHeight="1" x14ac:dyDescent="0.45">
      <c r="A47" s="152" t="str">
        <f>+A4</f>
        <v xml:space="preserve">ณ วันที่ 31 มีนาคม 2560 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s="24" customFormat="1" ht="22.35" customHeight="1" x14ac:dyDescent="0.45">
      <c r="A48" s="36"/>
      <c r="B48" s="23"/>
      <c r="C48" s="23"/>
      <c r="D48" s="23"/>
      <c r="E48" s="23"/>
      <c r="F48" s="132"/>
      <c r="G48" s="23"/>
      <c r="H48" s="145"/>
      <c r="I48" s="145"/>
      <c r="J48" s="46" t="s">
        <v>131</v>
      </c>
    </row>
    <row r="49" spans="1:10" s="24" customFormat="1" ht="22.35" customHeight="1" x14ac:dyDescent="0.45">
      <c r="A49" s="56"/>
      <c r="B49" s="56"/>
      <c r="C49" s="56"/>
      <c r="D49" s="56"/>
      <c r="E49" s="56"/>
      <c r="F49" s="134"/>
      <c r="G49" s="153" t="s">
        <v>3</v>
      </c>
      <c r="H49" s="153"/>
      <c r="I49" s="155" t="s">
        <v>4</v>
      </c>
      <c r="J49" s="155"/>
    </row>
    <row r="50" spans="1:10" s="57" customFormat="1" ht="22.35" customHeight="1" x14ac:dyDescent="0.45">
      <c r="A50" s="29"/>
      <c r="B50" s="29"/>
      <c r="C50" s="29"/>
      <c r="D50" s="29"/>
      <c r="E50" s="29"/>
      <c r="F50" s="135" t="s">
        <v>5</v>
      </c>
      <c r="G50" s="51" t="str">
        <f>+G7</f>
        <v>31 มีนาคม 2560</v>
      </c>
      <c r="H50" s="51" t="str">
        <f>+H7</f>
        <v>31 ธันวาคม 2559</v>
      </c>
      <c r="I50" s="51" t="str">
        <f>+I7</f>
        <v>31 มีนาคม 2560</v>
      </c>
      <c r="J50" s="51" t="str">
        <f>+J7</f>
        <v>31 ธันวาคม 2559</v>
      </c>
    </row>
    <row r="51" spans="1:10" s="57" customFormat="1" ht="22.35" customHeight="1" x14ac:dyDescent="0.45">
      <c r="A51" s="36"/>
      <c r="B51" s="36"/>
      <c r="C51" s="36"/>
      <c r="D51" s="36"/>
      <c r="E51" s="36"/>
      <c r="F51" s="133"/>
      <c r="G51" s="76" t="s">
        <v>97</v>
      </c>
      <c r="H51" s="79" t="s">
        <v>98</v>
      </c>
      <c r="I51" s="76" t="s">
        <v>97</v>
      </c>
      <c r="J51" s="79" t="s">
        <v>98</v>
      </c>
    </row>
    <row r="52" spans="1:10" s="57" customFormat="1" ht="22.35" customHeight="1" x14ac:dyDescent="0.45">
      <c r="A52" s="36"/>
      <c r="B52" s="36"/>
      <c r="C52" s="36"/>
      <c r="D52" s="36"/>
      <c r="E52" s="36"/>
      <c r="F52" s="133"/>
      <c r="G52" s="76"/>
      <c r="H52" s="76" t="s">
        <v>112</v>
      </c>
      <c r="I52" s="76"/>
      <c r="J52" s="76" t="s">
        <v>112</v>
      </c>
    </row>
    <row r="53" spans="1:10" s="57" customFormat="1" ht="22.35" customHeight="1" x14ac:dyDescent="0.45">
      <c r="A53" s="154" t="s">
        <v>21</v>
      </c>
      <c r="B53" s="154"/>
      <c r="C53" s="154"/>
      <c r="D53" s="154"/>
      <c r="E53" s="154"/>
      <c r="F53" s="133"/>
      <c r="G53" s="37"/>
      <c r="I53" s="74"/>
      <c r="J53" s="49"/>
    </row>
    <row r="54" spans="1:10" ht="22.35" customHeight="1" x14ac:dyDescent="0.45">
      <c r="A54" s="1" t="s">
        <v>22</v>
      </c>
      <c r="G54" s="9"/>
    </row>
    <row r="55" spans="1:10" ht="22.35" customHeight="1" x14ac:dyDescent="0.45">
      <c r="B55" s="1" t="s">
        <v>147</v>
      </c>
      <c r="F55" s="3">
        <v>16</v>
      </c>
      <c r="G55" s="87">
        <v>65228</v>
      </c>
      <c r="H55" s="126">
        <v>34577</v>
      </c>
      <c r="I55" s="119">
        <v>34288</v>
      </c>
      <c r="J55" s="91">
        <v>24663</v>
      </c>
    </row>
    <row r="56" spans="1:10" ht="22.35" customHeight="1" x14ac:dyDescent="0.45">
      <c r="B56" s="1" t="s">
        <v>158</v>
      </c>
      <c r="F56" s="3">
        <v>5.0999999999999996</v>
      </c>
      <c r="G56" s="87">
        <v>0</v>
      </c>
      <c r="H56" s="119">
        <v>0</v>
      </c>
      <c r="I56" s="124">
        <v>895</v>
      </c>
      <c r="J56" s="119">
        <v>79</v>
      </c>
    </row>
    <row r="57" spans="1:10" ht="22.35" customHeight="1" x14ac:dyDescent="0.45">
      <c r="B57" s="1" t="s">
        <v>23</v>
      </c>
      <c r="C57" s="2"/>
      <c r="F57" s="3">
        <v>17</v>
      </c>
      <c r="G57" s="87">
        <v>74673</v>
      </c>
      <c r="H57" s="126">
        <v>60327</v>
      </c>
      <c r="I57" s="119">
        <v>4758</v>
      </c>
      <c r="J57" s="91">
        <v>6092</v>
      </c>
    </row>
    <row r="58" spans="1:10" ht="22.35" customHeight="1" x14ac:dyDescent="0.45">
      <c r="B58" s="1" t="s">
        <v>133</v>
      </c>
      <c r="G58" s="87">
        <v>5006</v>
      </c>
      <c r="H58" s="87">
        <v>2447</v>
      </c>
      <c r="I58" s="119">
        <v>0</v>
      </c>
      <c r="J58" s="4">
        <v>0</v>
      </c>
    </row>
    <row r="59" spans="1:10" ht="22.35" customHeight="1" x14ac:dyDescent="0.45">
      <c r="B59" s="1" t="s">
        <v>134</v>
      </c>
      <c r="G59" s="87">
        <v>22050</v>
      </c>
      <c r="H59" s="87">
        <v>22013</v>
      </c>
      <c r="I59" s="119">
        <v>47</v>
      </c>
      <c r="J59" s="119">
        <v>47</v>
      </c>
    </row>
    <row r="60" spans="1:10" ht="22.35" customHeight="1" x14ac:dyDescent="0.45">
      <c r="B60" s="1" t="s">
        <v>72</v>
      </c>
      <c r="F60" s="3">
        <v>18</v>
      </c>
      <c r="G60" s="87">
        <v>1069</v>
      </c>
      <c r="H60" s="91">
        <v>1060</v>
      </c>
      <c r="I60" s="119">
        <v>674</v>
      </c>
      <c r="J60" s="91">
        <v>652</v>
      </c>
    </row>
    <row r="61" spans="1:10" ht="22.35" customHeight="1" x14ac:dyDescent="0.45">
      <c r="B61" s="1" t="s">
        <v>73</v>
      </c>
      <c r="F61" s="3">
        <v>19</v>
      </c>
      <c r="G61" s="87">
        <v>164197</v>
      </c>
      <c r="H61" s="91">
        <v>111524</v>
      </c>
      <c r="I61" s="119">
        <v>0</v>
      </c>
      <c r="J61" s="4">
        <v>0</v>
      </c>
    </row>
    <row r="62" spans="1:10" ht="22.35" customHeight="1" x14ac:dyDescent="0.45">
      <c r="C62" s="6" t="s">
        <v>24</v>
      </c>
      <c r="G62" s="125">
        <v>332223</v>
      </c>
      <c r="H62" s="85">
        <v>231948</v>
      </c>
      <c r="I62" s="125">
        <v>40662</v>
      </c>
      <c r="J62" s="85">
        <v>31533</v>
      </c>
    </row>
    <row r="63" spans="1:10" ht="22.35" customHeight="1" x14ac:dyDescent="0.45">
      <c r="A63" s="1" t="s">
        <v>25</v>
      </c>
      <c r="C63" s="6"/>
      <c r="G63" s="87"/>
      <c r="H63" s="5"/>
      <c r="I63" s="5"/>
      <c r="J63" s="5"/>
    </row>
    <row r="64" spans="1:10" ht="22.35" customHeight="1" x14ac:dyDescent="0.45">
      <c r="B64" s="1" t="s">
        <v>67</v>
      </c>
      <c r="C64" s="6"/>
      <c r="F64" s="3">
        <v>18</v>
      </c>
      <c r="G64" s="87">
        <v>2392</v>
      </c>
      <c r="H64" s="92">
        <v>2615</v>
      </c>
      <c r="I64" s="19">
        <v>1502</v>
      </c>
      <c r="J64" s="91">
        <v>1679</v>
      </c>
    </row>
    <row r="65" spans="2:10" ht="22.35" customHeight="1" x14ac:dyDescent="0.45">
      <c r="B65" s="1" t="s">
        <v>148</v>
      </c>
      <c r="C65" s="6"/>
      <c r="F65" s="3">
        <v>19</v>
      </c>
      <c r="G65" s="87">
        <v>101798</v>
      </c>
      <c r="H65" s="92">
        <v>145448</v>
      </c>
      <c r="I65" s="87">
        <v>0</v>
      </c>
      <c r="J65" s="9">
        <v>0</v>
      </c>
    </row>
    <row r="66" spans="2:10" ht="22.35" customHeight="1" x14ac:dyDescent="0.45">
      <c r="B66" s="1" t="s">
        <v>26</v>
      </c>
      <c r="C66" s="6"/>
      <c r="F66" s="3">
        <v>20</v>
      </c>
      <c r="G66" s="87">
        <v>5454</v>
      </c>
      <c r="H66" s="92">
        <v>5152</v>
      </c>
      <c r="I66" s="19">
        <v>2800</v>
      </c>
      <c r="J66" s="91">
        <v>2666</v>
      </c>
    </row>
    <row r="67" spans="2:10" ht="22.35" customHeight="1" x14ac:dyDescent="0.45">
      <c r="B67" s="1" t="s">
        <v>27</v>
      </c>
      <c r="C67" s="6"/>
      <c r="G67" s="87">
        <v>2122</v>
      </c>
      <c r="H67" s="87">
        <v>4291</v>
      </c>
      <c r="I67" s="19">
        <v>0</v>
      </c>
      <c r="J67" s="5">
        <v>0</v>
      </c>
    </row>
    <row r="68" spans="2:10" ht="22.35" customHeight="1" x14ac:dyDescent="0.45">
      <c r="C68" s="1" t="s">
        <v>28</v>
      </c>
      <c r="G68" s="125">
        <v>111766</v>
      </c>
      <c r="H68" s="85">
        <v>157506</v>
      </c>
      <c r="I68" s="85">
        <v>4302</v>
      </c>
      <c r="J68" s="85">
        <v>4345</v>
      </c>
    </row>
    <row r="69" spans="2:10" ht="22.35" customHeight="1" x14ac:dyDescent="0.45">
      <c r="D69" s="1" t="s">
        <v>29</v>
      </c>
      <c r="G69" s="125">
        <v>443989</v>
      </c>
      <c r="H69" s="85">
        <v>389454</v>
      </c>
      <c r="I69" s="85">
        <v>44964</v>
      </c>
      <c r="J69" s="85">
        <v>35878</v>
      </c>
    </row>
    <row r="70" spans="2:10" ht="22.35" customHeight="1" x14ac:dyDescent="0.45">
      <c r="G70" s="5"/>
      <c r="H70" s="5"/>
      <c r="I70" s="5"/>
      <c r="J70" s="5"/>
    </row>
    <row r="71" spans="2:10" ht="22.35" customHeight="1" x14ac:dyDescent="0.45">
      <c r="G71" s="5"/>
      <c r="H71" s="5"/>
      <c r="I71" s="5"/>
      <c r="J71" s="5"/>
    </row>
    <row r="72" spans="2:10" ht="22.35" customHeight="1" x14ac:dyDescent="0.45">
      <c r="G72" s="5"/>
      <c r="H72" s="5"/>
      <c r="I72" s="5"/>
      <c r="J72" s="5"/>
    </row>
    <row r="73" spans="2:10" ht="22.35" customHeight="1" x14ac:dyDescent="0.45">
      <c r="G73" s="5"/>
      <c r="H73" s="5"/>
      <c r="I73" s="5"/>
      <c r="J73" s="5"/>
    </row>
    <row r="74" spans="2:10" ht="22.35" customHeight="1" x14ac:dyDescent="0.45">
      <c r="G74" s="5"/>
      <c r="H74" s="5"/>
      <c r="I74" s="5"/>
      <c r="J74" s="5"/>
    </row>
    <row r="75" spans="2:10" ht="22.35" customHeight="1" x14ac:dyDescent="0.45">
      <c r="G75" s="5"/>
      <c r="H75" s="5"/>
      <c r="I75" s="5"/>
      <c r="J75" s="5"/>
    </row>
    <row r="76" spans="2:10" ht="22.35" customHeight="1" x14ac:dyDescent="0.45">
      <c r="G76" s="5"/>
      <c r="H76" s="5"/>
      <c r="I76" s="5"/>
      <c r="J76" s="5"/>
    </row>
    <row r="77" spans="2:10" ht="22.35" customHeight="1" x14ac:dyDescent="0.45">
      <c r="G77" s="5"/>
      <c r="H77" s="5"/>
      <c r="I77" s="5"/>
      <c r="J77" s="5"/>
    </row>
    <row r="78" spans="2:10" ht="22.35" customHeight="1" x14ac:dyDescent="0.45">
      <c r="G78" s="5"/>
      <c r="H78" s="5"/>
      <c r="I78" s="5"/>
      <c r="J78" s="5"/>
    </row>
    <row r="79" spans="2:10" ht="22.35" customHeight="1" x14ac:dyDescent="0.45">
      <c r="G79" s="5"/>
      <c r="H79" s="5"/>
      <c r="I79" s="5"/>
      <c r="J79" s="5"/>
    </row>
    <row r="80" spans="2:10" ht="22.35" customHeight="1" x14ac:dyDescent="0.45">
      <c r="G80" s="5"/>
      <c r="H80" s="5"/>
      <c r="I80" s="5"/>
      <c r="J80" s="5"/>
    </row>
    <row r="81" spans="1:10" ht="22.35" customHeight="1" x14ac:dyDescent="0.45">
      <c r="G81" s="5"/>
      <c r="H81" s="5"/>
      <c r="I81" s="5"/>
      <c r="J81" s="5"/>
    </row>
    <row r="82" spans="1:10" ht="22.35" customHeight="1" x14ac:dyDescent="0.45">
      <c r="G82" s="5"/>
      <c r="H82" s="5"/>
      <c r="I82" s="5"/>
      <c r="J82" s="5"/>
    </row>
    <row r="83" spans="1:10" ht="22.35" customHeight="1" x14ac:dyDescent="0.45">
      <c r="G83" s="5"/>
      <c r="H83" s="5"/>
      <c r="I83" s="5"/>
      <c r="J83" s="5"/>
    </row>
    <row r="84" spans="1:10" ht="22.35" customHeight="1" x14ac:dyDescent="0.45">
      <c r="G84" s="5"/>
      <c r="H84" s="5"/>
      <c r="I84" s="75"/>
      <c r="J84" s="5"/>
    </row>
    <row r="85" spans="1:10" ht="22.35" customHeight="1" x14ac:dyDescent="0.45">
      <c r="A85" s="1" t="s">
        <v>19</v>
      </c>
    </row>
    <row r="86" spans="1:10" ht="22.35" customHeight="1" x14ac:dyDescent="0.45">
      <c r="J86" s="54" t="s">
        <v>20</v>
      </c>
    </row>
    <row r="87" spans="1:10" ht="22.35" customHeight="1" x14ac:dyDescent="0.45">
      <c r="A87" s="151" t="str">
        <f>+A2</f>
        <v>บริษัท แฟนซีวู๊ด อินดัสตรีส จำกัด (มหาชน) และบริษัทย่อย</v>
      </c>
      <c r="B87" s="151"/>
      <c r="C87" s="151"/>
      <c r="D87" s="151"/>
      <c r="E87" s="151"/>
      <c r="F87" s="151"/>
      <c r="G87" s="151"/>
      <c r="H87" s="151"/>
      <c r="I87" s="151"/>
      <c r="J87" s="151"/>
    </row>
    <row r="88" spans="1:10" ht="22.35" customHeight="1" x14ac:dyDescent="0.45">
      <c r="A88" s="151" t="s">
        <v>1</v>
      </c>
      <c r="B88" s="151"/>
      <c r="C88" s="151"/>
      <c r="D88" s="151"/>
      <c r="E88" s="151"/>
      <c r="F88" s="151"/>
      <c r="G88" s="151"/>
      <c r="H88" s="151"/>
      <c r="I88" s="151"/>
      <c r="J88" s="151"/>
    </row>
    <row r="89" spans="1:10" ht="22.35" customHeight="1" x14ac:dyDescent="0.45">
      <c r="A89" s="152" t="str">
        <f>+A47</f>
        <v xml:space="preserve">ณ วันที่ 31 มีนาคม 2560 </v>
      </c>
      <c r="B89" s="152"/>
      <c r="C89" s="152"/>
      <c r="D89" s="152"/>
      <c r="E89" s="152"/>
      <c r="F89" s="152"/>
      <c r="G89" s="152"/>
      <c r="H89" s="152"/>
      <c r="I89" s="152"/>
      <c r="J89" s="152"/>
    </row>
    <row r="90" spans="1:10" s="24" customFormat="1" ht="22.35" customHeight="1" x14ac:dyDescent="0.45">
      <c r="A90" s="36"/>
      <c r="B90" s="23"/>
      <c r="C90" s="23"/>
      <c r="D90" s="23"/>
      <c r="E90" s="23"/>
      <c r="F90" s="132"/>
      <c r="G90" s="23"/>
      <c r="H90" s="145"/>
      <c r="I90" s="145"/>
      <c r="J90" s="46" t="s">
        <v>131</v>
      </c>
    </row>
    <row r="91" spans="1:10" s="24" customFormat="1" ht="22.35" customHeight="1" x14ac:dyDescent="0.45">
      <c r="A91" s="56"/>
      <c r="B91" s="56"/>
      <c r="C91" s="56"/>
      <c r="D91" s="56"/>
      <c r="E91" s="56"/>
      <c r="F91" s="134"/>
      <c r="G91" s="156" t="s">
        <v>3</v>
      </c>
      <c r="H91" s="156"/>
      <c r="I91" s="155" t="s">
        <v>4</v>
      </c>
      <c r="J91" s="155"/>
    </row>
    <row r="92" spans="1:10" s="57" customFormat="1" ht="22.35" customHeight="1" x14ac:dyDescent="0.45">
      <c r="A92" s="29"/>
      <c r="B92" s="29"/>
      <c r="C92" s="29"/>
      <c r="D92" s="29"/>
      <c r="E92" s="29"/>
      <c r="F92" s="135" t="s">
        <v>5</v>
      </c>
      <c r="G92" s="51" t="str">
        <f>+G50</f>
        <v>31 มีนาคม 2560</v>
      </c>
      <c r="H92" s="51" t="str">
        <f>+H50</f>
        <v>31 ธันวาคม 2559</v>
      </c>
      <c r="I92" s="51" t="str">
        <f>+I50</f>
        <v>31 มีนาคม 2560</v>
      </c>
      <c r="J92" s="51" t="str">
        <f>+J50</f>
        <v>31 ธันวาคม 2559</v>
      </c>
    </row>
    <row r="93" spans="1:10" s="57" customFormat="1" ht="22.35" customHeight="1" x14ac:dyDescent="0.45">
      <c r="A93" s="36"/>
      <c r="B93" s="36"/>
      <c r="C93" s="36"/>
      <c r="D93" s="36"/>
      <c r="E93" s="37"/>
      <c r="F93" s="133"/>
      <c r="G93" s="76" t="s">
        <v>97</v>
      </c>
      <c r="H93" s="79" t="s">
        <v>98</v>
      </c>
      <c r="I93" s="76" t="s">
        <v>97</v>
      </c>
      <c r="J93" s="79" t="s">
        <v>98</v>
      </c>
    </row>
    <row r="94" spans="1:10" s="57" customFormat="1" ht="22.35" customHeight="1" x14ac:dyDescent="0.45">
      <c r="A94" s="36"/>
      <c r="B94" s="36"/>
      <c r="C94" s="36"/>
      <c r="D94" s="36"/>
      <c r="E94" s="37"/>
      <c r="F94" s="133"/>
      <c r="G94" s="76"/>
      <c r="H94" s="76" t="s">
        <v>112</v>
      </c>
      <c r="I94" s="76"/>
      <c r="J94" s="76" t="s">
        <v>112</v>
      </c>
    </row>
    <row r="95" spans="1:10" ht="22.35" customHeight="1" x14ac:dyDescent="0.45">
      <c r="A95" s="1" t="s">
        <v>30</v>
      </c>
      <c r="E95" s="4"/>
      <c r="H95" s="1"/>
      <c r="I95" s="53"/>
      <c r="J95" s="53"/>
    </row>
    <row r="96" spans="1:10" ht="22.35" customHeight="1" x14ac:dyDescent="0.45">
      <c r="B96" s="1" t="s">
        <v>31</v>
      </c>
      <c r="E96" s="4"/>
      <c r="F96" s="3">
        <v>21</v>
      </c>
      <c r="H96" s="53"/>
      <c r="I96" s="53"/>
      <c r="J96" s="53"/>
    </row>
    <row r="97" spans="2:15" ht="22.35" customHeight="1" x14ac:dyDescent="0.45">
      <c r="B97" s="1" t="s">
        <v>32</v>
      </c>
      <c r="E97" s="4"/>
      <c r="G97" s="9"/>
      <c r="H97" s="5"/>
      <c r="I97" s="1"/>
      <c r="J97" s="5"/>
    </row>
    <row r="98" spans="2:15" ht="22.35" customHeight="1" x14ac:dyDescent="0.45">
      <c r="C98" s="1" t="s">
        <v>149</v>
      </c>
      <c r="G98" s="136">
        <v>615000</v>
      </c>
      <c r="H98" s="136">
        <v>615000</v>
      </c>
      <c r="I98" s="136">
        <v>615000</v>
      </c>
      <c r="J98" s="136">
        <v>615000</v>
      </c>
    </row>
    <row r="99" spans="2:15" ht="22.35" customHeight="1" x14ac:dyDescent="0.45">
      <c r="B99" s="1" t="s">
        <v>107</v>
      </c>
      <c r="G99" s="5"/>
      <c r="H99" s="5"/>
      <c r="I99" s="5"/>
      <c r="J99" s="5"/>
    </row>
    <row r="100" spans="2:15" ht="22.35" customHeight="1" x14ac:dyDescent="0.45">
      <c r="C100" s="1" t="s">
        <v>149</v>
      </c>
      <c r="G100" s="92">
        <v>615000</v>
      </c>
      <c r="H100" s="92">
        <v>615000</v>
      </c>
      <c r="I100" s="92">
        <v>615000</v>
      </c>
      <c r="J100" s="92">
        <v>615000</v>
      </c>
    </row>
    <row r="101" spans="2:15" ht="22.35" customHeight="1" x14ac:dyDescent="0.45">
      <c r="B101" s="1" t="s">
        <v>33</v>
      </c>
      <c r="G101" s="92">
        <v>709151</v>
      </c>
      <c r="H101" s="92">
        <v>709151</v>
      </c>
      <c r="I101" s="92">
        <v>709151</v>
      </c>
      <c r="J101" s="92">
        <v>709151</v>
      </c>
    </row>
    <row r="102" spans="2:15" ht="22.35" customHeight="1" x14ac:dyDescent="0.45">
      <c r="B102" s="1" t="s">
        <v>180</v>
      </c>
      <c r="E102" s="9"/>
      <c r="G102" s="9"/>
      <c r="H102" s="9"/>
      <c r="I102" s="9"/>
      <c r="J102" s="4"/>
    </row>
    <row r="103" spans="2:15" ht="22.35" customHeight="1" x14ac:dyDescent="0.45">
      <c r="C103" s="1" t="s">
        <v>34</v>
      </c>
      <c r="E103" s="7"/>
      <c r="H103" s="9"/>
      <c r="I103" s="9"/>
      <c r="J103" s="4"/>
    </row>
    <row r="104" spans="2:15" ht="22.35" customHeight="1" x14ac:dyDescent="0.45">
      <c r="D104" s="1" t="s">
        <v>35</v>
      </c>
      <c r="G104" s="82">
        <v>25600</v>
      </c>
      <c r="H104" s="82">
        <v>25600</v>
      </c>
      <c r="I104" s="82">
        <v>25600</v>
      </c>
      <c r="J104" s="82">
        <v>25600</v>
      </c>
    </row>
    <row r="105" spans="2:15" ht="22.35" customHeight="1" x14ac:dyDescent="0.45">
      <c r="C105" s="1" t="s">
        <v>36</v>
      </c>
      <c r="G105" s="87">
        <v>-78267</v>
      </c>
      <c r="H105" s="94">
        <v>-14077</v>
      </c>
      <c r="I105" s="19">
        <v>-112954</v>
      </c>
      <c r="J105" s="94">
        <v>-99717</v>
      </c>
    </row>
    <row r="106" spans="2:15" ht="22.35" customHeight="1" x14ac:dyDescent="0.45">
      <c r="B106" s="1" t="s">
        <v>85</v>
      </c>
      <c r="G106" s="129">
        <v>18838</v>
      </c>
      <c r="H106" s="95">
        <v>13670</v>
      </c>
      <c r="I106" s="15">
        <v>0</v>
      </c>
      <c r="J106" s="22">
        <v>0</v>
      </c>
    </row>
    <row r="107" spans="2:15" ht="22.35" customHeight="1" x14ac:dyDescent="0.45">
      <c r="D107" s="1" t="s">
        <v>37</v>
      </c>
      <c r="G107" s="93">
        <v>1290322</v>
      </c>
      <c r="H107" s="93">
        <v>1349344</v>
      </c>
      <c r="I107" s="93">
        <v>1236797</v>
      </c>
      <c r="J107" s="93">
        <v>1250034</v>
      </c>
      <c r="K107" s="4"/>
    </row>
    <row r="108" spans="2:15" ht="22.35" customHeight="1" thickBot="1" x14ac:dyDescent="0.5">
      <c r="D108" s="1" t="s">
        <v>38</v>
      </c>
      <c r="G108" s="90">
        <v>1734311</v>
      </c>
      <c r="H108" s="90">
        <v>1738798</v>
      </c>
      <c r="I108" s="90">
        <v>1281761</v>
      </c>
      <c r="J108" s="90">
        <v>1285912</v>
      </c>
      <c r="L108" s="131"/>
      <c r="M108" s="131"/>
      <c r="N108" s="131"/>
      <c r="O108" s="131"/>
    </row>
    <row r="109" spans="2:15" ht="22.35" customHeight="1" thickTop="1" x14ac:dyDescent="0.45">
      <c r="G109" s="5"/>
      <c r="H109" s="5"/>
      <c r="I109" s="5"/>
      <c r="J109" s="5"/>
    </row>
    <row r="110" spans="2:15" ht="22.35" customHeight="1" x14ac:dyDescent="0.45">
      <c r="G110" s="109"/>
      <c r="H110" s="109"/>
      <c r="I110" s="109"/>
      <c r="J110" s="109"/>
    </row>
    <row r="111" spans="2:15" ht="22.35" customHeight="1" x14ac:dyDescent="0.45">
      <c r="G111" s="73"/>
      <c r="H111" s="5"/>
      <c r="I111" s="5"/>
      <c r="J111" s="5"/>
    </row>
    <row r="112" spans="2:15" ht="22.35" customHeight="1" x14ac:dyDescent="0.45">
      <c r="G112" s="71"/>
      <c r="H112" s="5"/>
      <c r="I112" s="5"/>
      <c r="J112" s="5"/>
    </row>
    <row r="113" spans="1:10" ht="22.35" customHeight="1" x14ac:dyDescent="0.45">
      <c r="G113" s="73"/>
      <c r="H113" s="5"/>
      <c r="I113" s="5"/>
      <c r="J113" s="5"/>
    </row>
    <row r="114" spans="1:10" ht="22.35" customHeight="1" x14ac:dyDescent="0.45">
      <c r="G114" s="73"/>
      <c r="H114" s="5"/>
      <c r="I114" s="5"/>
      <c r="J114" s="5"/>
    </row>
    <row r="115" spans="1:10" ht="22.35" customHeight="1" x14ac:dyDescent="0.45">
      <c r="G115" s="73"/>
      <c r="H115" s="5"/>
      <c r="I115" s="5"/>
      <c r="J115" s="5"/>
    </row>
    <row r="116" spans="1:10" ht="22.35" customHeight="1" x14ac:dyDescent="0.45">
      <c r="G116" s="73"/>
      <c r="H116" s="5"/>
      <c r="I116" s="5"/>
      <c r="J116" s="5"/>
    </row>
    <row r="117" spans="1:10" ht="22.35" customHeight="1" x14ac:dyDescent="0.45">
      <c r="G117" s="73"/>
      <c r="H117" s="5"/>
      <c r="I117" s="5"/>
      <c r="J117" s="5"/>
    </row>
    <row r="118" spans="1:10" ht="22.35" customHeight="1" x14ac:dyDescent="0.45">
      <c r="G118" s="73"/>
      <c r="H118" s="5"/>
      <c r="I118" s="5"/>
      <c r="J118" s="5"/>
    </row>
    <row r="119" spans="1:10" ht="22.35" customHeight="1" x14ac:dyDescent="0.45">
      <c r="G119" s="73"/>
      <c r="H119" s="5"/>
      <c r="I119" s="5"/>
      <c r="J119" s="5"/>
    </row>
    <row r="120" spans="1:10" ht="22.35" customHeight="1" x14ac:dyDescent="0.45">
      <c r="G120" s="73"/>
      <c r="H120" s="5"/>
      <c r="I120" s="5"/>
      <c r="J120" s="5"/>
    </row>
    <row r="121" spans="1:10" ht="22.35" customHeight="1" x14ac:dyDescent="0.45">
      <c r="G121" s="73"/>
      <c r="H121" s="5"/>
      <c r="I121" s="5"/>
      <c r="J121" s="5"/>
    </row>
    <row r="122" spans="1:10" ht="22.35" customHeight="1" x14ac:dyDescent="0.45">
      <c r="G122" s="73"/>
      <c r="H122" s="5"/>
      <c r="I122" s="5"/>
      <c r="J122" s="5"/>
    </row>
    <row r="123" spans="1:10" ht="22.35" customHeight="1" x14ac:dyDescent="0.45">
      <c r="G123" s="73"/>
      <c r="H123" s="5"/>
      <c r="I123" s="5"/>
      <c r="J123" s="5"/>
    </row>
    <row r="124" spans="1:10" ht="22.35" customHeight="1" x14ac:dyDescent="0.45">
      <c r="G124" s="73"/>
      <c r="H124" s="5"/>
      <c r="I124" s="5"/>
      <c r="J124" s="5"/>
    </row>
    <row r="125" spans="1:10" ht="22.35" customHeight="1" x14ac:dyDescent="0.45">
      <c r="G125" s="73"/>
      <c r="H125" s="5"/>
      <c r="I125" s="5"/>
      <c r="J125" s="5"/>
    </row>
    <row r="126" spans="1:10" ht="22.35" customHeight="1" x14ac:dyDescent="0.45">
      <c r="H126" s="5"/>
      <c r="I126" s="5"/>
      <c r="J126" s="5"/>
    </row>
    <row r="127" spans="1:10" ht="22.35" customHeight="1" x14ac:dyDescent="0.45">
      <c r="A127" s="1" t="s">
        <v>19</v>
      </c>
      <c r="B127" s="8"/>
      <c r="C127" s="8"/>
      <c r="D127" s="8"/>
      <c r="E127" s="8"/>
      <c r="F127" s="8"/>
      <c r="G127" s="8"/>
      <c r="H127" s="8"/>
      <c r="I127" s="8"/>
      <c r="J127" s="8"/>
    </row>
    <row r="128" spans="1:10" ht="24" customHeight="1" x14ac:dyDescent="0.45">
      <c r="A128" s="8"/>
      <c r="B128" s="8"/>
      <c r="C128" s="8"/>
      <c r="D128" s="8"/>
      <c r="E128" s="8"/>
      <c r="F128" s="8"/>
      <c r="G128" s="8"/>
      <c r="H128" s="8"/>
      <c r="I128" s="8"/>
      <c r="J128" s="8"/>
    </row>
    <row r="129" spans="1:10" ht="22.5" customHeight="1" x14ac:dyDescent="0.45">
      <c r="C129" s="3"/>
    </row>
    <row r="130" spans="1:10" s="57" customFormat="1" ht="24" customHeight="1" x14ac:dyDescent="0.45">
      <c r="A130" s="36"/>
      <c r="B130" s="36"/>
      <c r="C130" s="36"/>
      <c r="D130" s="36"/>
      <c r="E130" s="36"/>
      <c r="F130" s="133"/>
      <c r="G130" s="36"/>
      <c r="H130" s="49"/>
      <c r="I130" s="49"/>
      <c r="J130" s="49"/>
    </row>
    <row r="141" spans="1:10" ht="24" customHeight="1" x14ac:dyDescent="0.45">
      <c r="H141" s="53"/>
      <c r="I141" s="53"/>
      <c r="J141" s="53"/>
    </row>
    <row r="142" spans="1:10" ht="24" customHeight="1" x14ac:dyDescent="0.45">
      <c r="H142" s="53"/>
      <c r="I142" s="53"/>
      <c r="J142" s="53"/>
    </row>
  </sheetData>
  <mergeCells count="17">
    <mergeCell ref="A45:J45"/>
    <mergeCell ref="A87:J87"/>
    <mergeCell ref="A47:J47"/>
    <mergeCell ref="A46:J46"/>
    <mergeCell ref="G91:H91"/>
    <mergeCell ref="G49:H49"/>
    <mergeCell ref="I49:J49"/>
    <mergeCell ref="A89:J89"/>
    <mergeCell ref="I91:J91"/>
    <mergeCell ref="A88:J88"/>
    <mergeCell ref="A53:E53"/>
    <mergeCell ref="A2:J2"/>
    <mergeCell ref="A3:J3"/>
    <mergeCell ref="A4:J4"/>
    <mergeCell ref="G6:H6"/>
    <mergeCell ref="A10:E10"/>
    <mergeCell ref="I6:J6"/>
  </mergeCells>
  <pageMargins left="0.69" right="0.15748031496062992" top="0.78740157480314965" bottom="0.78740157480314965" header="0" footer="0"/>
  <pageSetup paperSize="9" scale="80" orientation="portrait" r:id="rId1"/>
  <headerFooter alignWithMargins="0"/>
  <rowBreaks count="2" manualBreakCount="2">
    <brk id="43" max="8" man="1"/>
    <brk id="85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opLeftCell="A19" zoomScale="90" zoomScaleNormal="90" zoomScaleSheetLayoutView="85" workbookViewId="0">
      <selection activeCell="E31" sqref="E31"/>
    </sheetView>
  </sheetViews>
  <sheetFormatPr defaultColWidth="9.33203125" defaultRowHeight="24" customHeight="1" x14ac:dyDescent="0.45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0.33203125" style="3" customWidth="1"/>
    <col min="6" max="7" width="18" style="9" customWidth="1"/>
    <col min="8" max="9" width="18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2.35" customHeight="1" x14ac:dyDescent="0.45">
      <c r="I1" s="1">
        <v>5</v>
      </c>
      <c r="J1" s="1"/>
      <c r="K1" s="1"/>
      <c r="L1" s="1"/>
      <c r="M1" s="1"/>
      <c r="N1" s="1"/>
    </row>
    <row r="2" spans="1:14" ht="22.35" customHeight="1" x14ac:dyDescent="0.45">
      <c r="A2" s="151" t="str">
        <f>+'Page 2-4 (TH)'!A2:J2</f>
        <v>บริษัท แฟนซีวู๊ด อินดัสตรีส จำกัด (มหาชน) และบริษัทย่อย</v>
      </c>
      <c r="B2" s="151"/>
      <c r="C2" s="151"/>
      <c r="D2" s="151"/>
      <c r="E2" s="151"/>
      <c r="F2" s="151"/>
      <c r="G2" s="151"/>
      <c r="H2" s="151"/>
      <c r="I2" s="151"/>
      <c r="J2" s="1"/>
      <c r="K2" s="1"/>
      <c r="L2" s="1"/>
      <c r="M2" s="1"/>
      <c r="N2" s="1"/>
    </row>
    <row r="3" spans="1:14" ht="22.35" customHeight="1" x14ac:dyDescent="0.45">
      <c r="A3" s="151" t="s">
        <v>39</v>
      </c>
      <c r="B3" s="151"/>
      <c r="C3" s="151"/>
      <c r="D3" s="151"/>
      <c r="E3" s="151"/>
      <c r="F3" s="151"/>
      <c r="G3" s="151"/>
      <c r="H3" s="151"/>
      <c r="I3" s="151"/>
      <c r="J3" s="1"/>
      <c r="K3" s="1"/>
      <c r="L3" s="1"/>
      <c r="M3" s="1"/>
      <c r="N3" s="1"/>
    </row>
    <row r="4" spans="1:14" ht="22.35" customHeight="1" x14ac:dyDescent="0.45">
      <c r="A4" s="152" t="s">
        <v>159</v>
      </c>
      <c r="B4" s="152"/>
      <c r="C4" s="152"/>
      <c r="D4" s="152"/>
      <c r="E4" s="152"/>
      <c r="F4" s="152"/>
      <c r="G4" s="152"/>
      <c r="H4" s="152"/>
      <c r="I4" s="152"/>
      <c r="J4" s="1"/>
      <c r="K4" s="1"/>
      <c r="L4" s="1"/>
      <c r="M4" s="1"/>
      <c r="N4" s="1"/>
    </row>
    <row r="5" spans="1:14" ht="22.35" customHeight="1" x14ac:dyDescent="0.45">
      <c r="A5" s="24"/>
      <c r="B5" s="64"/>
      <c r="C5" s="65"/>
      <c r="D5" s="65"/>
      <c r="E5" s="65"/>
      <c r="F5" s="10"/>
      <c r="G5" s="10"/>
      <c r="H5" s="157" t="s">
        <v>131</v>
      </c>
      <c r="I5" s="157"/>
      <c r="J5" s="1"/>
      <c r="K5" s="1"/>
      <c r="L5" s="1"/>
      <c r="M5" s="1"/>
      <c r="N5" s="1"/>
    </row>
    <row r="6" spans="1:14" ht="22.35" customHeight="1" x14ac:dyDescent="0.45">
      <c r="A6" s="66"/>
      <c r="B6" s="66"/>
      <c r="C6" s="66"/>
      <c r="D6" s="66"/>
      <c r="E6" s="66"/>
      <c r="F6" s="11" t="s">
        <v>3</v>
      </c>
      <c r="G6" s="11"/>
      <c r="H6" s="153" t="s">
        <v>4</v>
      </c>
      <c r="I6" s="153"/>
      <c r="J6" s="1"/>
      <c r="K6" s="1"/>
      <c r="L6" s="1"/>
      <c r="M6" s="1"/>
      <c r="N6" s="1"/>
    </row>
    <row r="7" spans="1:14" ht="22.35" customHeight="1" x14ac:dyDescent="0.45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2.35" customHeight="1" x14ac:dyDescent="0.45">
      <c r="A8" s="64"/>
      <c r="B8" s="64"/>
      <c r="C8" s="64"/>
      <c r="D8" s="64"/>
      <c r="E8" s="36"/>
      <c r="F8" s="64"/>
      <c r="G8" s="76" t="s">
        <v>112</v>
      </c>
      <c r="H8" s="64"/>
      <c r="I8" s="76" t="s">
        <v>112</v>
      </c>
      <c r="J8" s="1"/>
      <c r="K8" s="1"/>
      <c r="L8" s="1"/>
      <c r="M8" s="1"/>
      <c r="N8" s="1"/>
    </row>
    <row r="9" spans="1:14" ht="22.35" customHeight="1" x14ac:dyDescent="0.45">
      <c r="A9" s="25" t="s">
        <v>40</v>
      </c>
      <c r="B9" s="25"/>
      <c r="C9" s="25"/>
      <c r="D9" s="67"/>
      <c r="E9" s="18"/>
      <c r="F9" s="13"/>
      <c r="G9" s="13"/>
      <c r="H9" s="13"/>
      <c r="I9" s="58"/>
      <c r="J9" s="1"/>
      <c r="K9" s="1"/>
      <c r="L9" s="1"/>
      <c r="M9" s="1"/>
      <c r="N9" s="1"/>
    </row>
    <row r="10" spans="1:14" ht="22.35" customHeight="1" x14ac:dyDescent="0.45">
      <c r="A10" s="25"/>
      <c r="B10" s="1" t="s">
        <v>41</v>
      </c>
      <c r="D10" s="67"/>
      <c r="E10" s="18"/>
      <c r="F10" s="117">
        <v>138342</v>
      </c>
      <c r="G10" s="117">
        <v>81033</v>
      </c>
      <c r="H10" s="19">
        <v>7287</v>
      </c>
      <c r="I10" s="19">
        <v>7702</v>
      </c>
      <c r="J10" s="1"/>
      <c r="K10" s="1"/>
      <c r="L10" s="1"/>
      <c r="M10" s="1"/>
      <c r="N10" s="1"/>
    </row>
    <row r="11" spans="1:14" ht="22.35" customHeight="1" x14ac:dyDescent="0.45">
      <c r="A11" s="25"/>
      <c r="B11" s="1" t="s">
        <v>74</v>
      </c>
      <c r="D11" s="67"/>
      <c r="E11" s="18"/>
      <c r="F11" s="19">
        <v>7071</v>
      </c>
      <c r="G11" s="117">
        <v>6063</v>
      </c>
      <c r="H11" s="19">
        <v>0</v>
      </c>
      <c r="I11" s="19">
        <v>0</v>
      </c>
      <c r="J11" s="32"/>
      <c r="K11" s="1"/>
      <c r="L11" s="1"/>
      <c r="M11" s="1"/>
      <c r="N11" s="1"/>
    </row>
    <row r="12" spans="1:14" ht="22.35" customHeight="1" x14ac:dyDescent="0.45">
      <c r="A12" s="25"/>
      <c r="B12" s="1" t="s">
        <v>122</v>
      </c>
      <c r="D12" s="67"/>
      <c r="E12" s="18"/>
      <c r="F12" s="117">
        <v>42</v>
      </c>
      <c r="G12" s="117">
        <v>302</v>
      </c>
      <c r="H12" s="19">
        <v>3959</v>
      </c>
      <c r="I12" s="19">
        <v>1997</v>
      </c>
      <c r="J12" s="1"/>
      <c r="K12" s="7"/>
      <c r="L12" s="1"/>
      <c r="M12" s="1"/>
      <c r="N12" s="1"/>
    </row>
    <row r="13" spans="1:14" ht="22.35" customHeight="1" x14ac:dyDescent="0.45">
      <c r="A13" s="25"/>
      <c r="B13" s="1" t="s">
        <v>71</v>
      </c>
      <c r="D13" s="67"/>
      <c r="E13" s="18"/>
      <c r="F13" s="117">
        <v>0</v>
      </c>
      <c r="G13" s="117">
        <v>131</v>
      </c>
      <c r="H13" s="19">
        <v>0</v>
      </c>
      <c r="I13" s="117">
        <v>39</v>
      </c>
      <c r="J13" s="1"/>
      <c r="K13" s="7"/>
      <c r="L13" s="1"/>
      <c r="M13" s="1"/>
      <c r="N13" s="1"/>
    </row>
    <row r="14" spans="1:14" ht="22.35" customHeight="1" x14ac:dyDescent="0.45">
      <c r="B14" s="1" t="s">
        <v>43</v>
      </c>
      <c r="F14" s="117">
        <v>2132</v>
      </c>
      <c r="G14" s="87">
        <v>17562</v>
      </c>
      <c r="H14" s="19">
        <v>5685</v>
      </c>
      <c r="I14" s="19">
        <v>5697</v>
      </c>
      <c r="K14" s="7"/>
      <c r="L14" s="1"/>
      <c r="M14" s="1"/>
      <c r="N14" s="1"/>
    </row>
    <row r="15" spans="1:14" ht="22.35" customHeight="1" x14ac:dyDescent="0.45">
      <c r="C15" s="1" t="s">
        <v>44</v>
      </c>
      <c r="F15" s="118">
        <v>147587</v>
      </c>
      <c r="G15" s="118">
        <v>105091</v>
      </c>
      <c r="H15" s="118">
        <v>16931</v>
      </c>
      <c r="I15" s="98">
        <v>15435</v>
      </c>
      <c r="K15" s="7"/>
      <c r="L15" s="1"/>
      <c r="M15" s="1"/>
      <c r="N15" s="1"/>
    </row>
    <row r="16" spans="1:14" ht="22.35" customHeight="1" x14ac:dyDescent="0.45">
      <c r="A16" s="1" t="s">
        <v>45</v>
      </c>
      <c r="F16" s="14"/>
      <c r="G16" s="14"/>
      <c r="H16" s="14"/>
      <c r="I16" s="14"/>
      <c r="K16" s="7"/>
      <c r="L16" s="1"/>
      <c r="M16" s="1"/>
      <c r="N16" s="1"/>
    </row>
    <row r="17" spans="1:14" ht="22.35" customHeight="1" x14ac:dyDescent="0.45">
      <c r="B17" s="1" t="s">
        <v>46</v>
      </c>
      <c r="E17" s="1"/>
      <c r="F17" s="19">
        <v>141531</v>
      </c>
      <c r="G17" s="19">
        <v>76179</v>
      </c>
      <c r="H17" s="19">
        <v>16332</v>
      </c>
      <c r="I17" s="19">
        <v>18401</v>
      </c>
      <c r="K17" s="7"/>
      <c r="L17" s="1"/>
      <c r="M17" s="1"/>
      <c r="N17" s="1"/>
    </row>
    <row r="18" spans="1:14" ht="22.35" customHeight="1" x14ac:dyDescent="0.45">
      <c r="B18" s="1" t="s">
        <v>75</v>
      </c>
      <c r="E18" s="1"/>
      <c r="F18" s="19">
        <v>1834</v>
      </c>
      <c r="G18" s="19">
        <v>1534</v>
      </c>
      <c r="H18" s="19">
        <v>0</v>
      </c>
      <c r="I18" s="19">
        <v>0</v>
      </c>
      <c r="K18" s="1"/>
      <c r="L18" s="1"/>
      <c r="M18" s="1"/>
      <c r="N18" s="1"/>
    </row>
    <row r="19" spans="1:14" ht="22.35" customHeight="1" x14ac:dyDescent="0.45">
      <c r="B19" s="1" t="s">
        <v>47</v>
      </c>
      <c r="F19" s="87">
        <v>14639</v>
      </c>
      <c r="G19" s="87">
        <v>10725</v>
      </c>
      <c r="H19" s="19">
        <v>1822</v>
      </c>
      <c r="I19" s="19">
        <v>1930</v>
      </c>
      <c r="K19" s="1"/>
      <c r="L19" s="1"/>
      <c r="M19" s="1"/>
      <c r="N19" s="1"/>
    </row>
    <row r="20" spans="1:14" ht="22.35" customHeight="1" x14ac:dyDescent="0.45">
      <c r="B20" s="1" t="s">
        <v>48</v>
      </c>
      <c r="E20" s="9"/>
      <c r="F20" s="87">
        <v>38942</v>
      </c>
      <c r="G20" s="87">
        <v>36152</v>
      </c>
      <c r="H20" s="19">
        <v>11600</v>
      </c>
      <c r="I20" s="19">
        <v>13445</v>
      </c>
      <c r="K20" s="1"/>
      <c r="L20" s="1"/>
      <c r="M20" s="1"/>
      <c r="N20" s="1"/>
    </row>
    <row r="21" spans="1:14" ht="22.35" customHeight="1" x14ac:dyDescent="0.45">
      <c r="B21" s="1" t="s">
        <v>111</v>
      </c>
      <c r="E21" s="9"/>
      <c r="F21" s="87">
        <v>12007</v>
      </c>
      <c r="G21" s="87">
        <v>0</v>
      </c>
      <c r="H21" s="87">
        <v>9</v>
      </c>
      <c r="I21" s="87">
        <v>0</v>
      </c>
      <c r="K21" s="1"/>
      <c r="L21" s="1"/>
      <c r="M21" s="1"/>
      <c r="N21" s="1"/>
    </row>
    <row r="22" spans="1:14" ht="22.35" customHeight="1" x14ac:dyDescent="0.45">
      <c r="B22" s="1" t="s">
        <v>49</v>
      </c>
      <c r="F22" s="127">
        <v>2824</v>
      </c>
      <c r="G22" s="87">
        <v>1778</v>
      </c>
      <c r="H22" s="130">
        <v>405</v>
      </c>
      <c r="I22" s="19">
        <v>39</v>
      </c>
      <c r="K22" s="1"/>
      <c r="L22" s="1"/>
      <c r="M22" s="1"/>
      <c r="N22" s="1"/>
    </row>
    <row r="23" spans="1:14" ht="22.35" customHeight="1" x14ac:dyDescent="0.45">
      <c r="C23" s="1" t="s">
        <v>50</v>
      </c>
      <c r="F23" s="118">
        <v>211777</v>
      </c>
      <c r="G23" s="118">
        <v>126368</v>
      </c>
      <c r="H23" s="118">
        <v>30168</v>
      </c>
      <c r="I23" s="118">
        <v>33815</v>
      </c>
      <c r="K23" s="1"/>
      <c r="L23" s="1"/>
      <c r="M23" s="1"/>
      <c r="N23" s="1"/>
    </row>
    <row r="24" spans="1:14" ht="22.35" customHeight="1" x14ac:dyDescent="0.45">
      <c r="A24" s="25" t="s">
        <v>139</v>
      </c>
      <c r="F24" s="99">
        <v>-64190</v>
      </c>
      <c r="G24" s="99">
        <v>-21277</v>
      </c>
      <c r="H24" s="99">
        <v>-13237</v>
      </c>
      <c r="I24" s="99">
        <v>-18380</v>
      </c>
      <c r="K24" s="1"/>
      <c r="L24" s="1"/>
      <c r="M24" s="1"/>
      <c r="N24" s="1"/>
    </row>
    <row r="25" spans="1:14" ht="22.35" customHeight="1" x14ac:dyDescent="0.45">
      <c r="A25" s="25" t="s">
        <v>82</v>
      </c>
      <c r="B25" s="25"/>
      <c r="C25" s="25"/>
      <c r="D25" s="25"/>
      <c r="E25" s="18"/>
      <c r="F25" s="93"/>
      <c r="G25" s="93"/>
      <c r="H25" s="93"/>
      <c r="I25" s="93"/>
    </row>
    <row r="26" spans="1:14" ht="22.35" customHeight="1" x14ac:dyDescent="0.45">
      <c r="A26" s="25" t="s">
        <v>104</v>
      </c>
      <c r="B26" s="25"/>
      <c r="C26" s="25"/>
      <c r="D26" s="25"/>
      <c r="E26" s="18"/>
      <c r="F26" s="93"/>
      <c r="G26" s="93"/>
      <c r="H26" s="93"/>
      <c r="I26" s="93"/>
    </row>
    <row r="27" spans="1:14" ht="22.35" customHeight="1" x14ac:dyDescent="0.45">
      <c r="A27" s="25"/>
      <c r="B27" s="25" t="s">
        <v>83</v>
      </c>
      <c r="C27" s="25"/>
      <c r="D27" s="25"/>
      <c r="E27" s="18"/>
      <c r="F27" s="93">
        <v>5168</v>
      </c>
      <c r="G27" s="93">
        <v>-4958</v>
      </c>
      <c r="H27" s="19">
        <v>0</v>
      </c>
      <c r="I27" s="19">
        <v>0</v>
      </c>
    </row>
    <row r="28" spans="1:14" ht="22.35" customHeight="1" x14ac:dyDescent="0.45">
      <c r="A28" s="25" t="s">
        <v>114</v>
      </c>
      <c r="B28" s="25"/>
      <c r="C28" s="25"/>
      <c r="D28" s="25"/>
      <c r="E28" s="18"/>
      <c r="F28" s="93"/>
      <c r="G28" s="93"/>
      <c r="H28" s="93"/>
      <c r="I28" s="93"/>
    </row>
    <row r="29" spans="1:14" ht="22.35" customHeight="1" x14ac:dyDescent="0.45">
      <c r="B29" s="25" t="s">
        <v>140</v>
      </c>
      <c r="C29" s="25"/>
      <c r="D29" s="25"/>
      <c r="E29" s="18"/>
      <c r="F29" s="19">
        <v>0</v>
      </c>
      <c r="G29" s="103">
        <v>128</v>
      </c>
      <c r="H29" s="19">
        <v>0</v>
      </c>
      <c r="I29" s="103">
        <v>90</v>
      </c>
    </row>
    <row r="30" spans="1:14" ht="22.35" customHeight="1" x14ac:dyDescent="0.45">
      <c r="A30" s="25" t="s">
        <v>155</v>
      </c>
      <c r="B30" s="25"/>
      <c r="C30" s="25"/>
      <c r="D30" s="25"/>
      <c r="E30" s="18"/>
      <c r="F30" s="85">
        <v>5168</v>
      </c>
      <c r="G30" s="85">
        <v>-4830</v>
      </c>
      <c r="H30" s="125">
        <v>0</v>
      </c>
      <c r="I30" s="85">
        <v>90</v>
      </c>
    </row>
    <row r="31" spans="1:14" ht="22.35" customHeight="1" thickBot="1" x14ac:dyDescent="0.5">
      <c r="A31" s="25" t="s">
        <v>138</v>
      </c>
      <c r="B31" s="25"/>
      <c r="C31" s="25"/>
      <c r="D31" s="25"/>
      <c r="E31" s="18"/>
      <c r="F31" s="104">
        <v>-59022</v>
      </c>
      <c r="G31" s="104">
        <v>-26107</v>
      </c>
      <c r="H31" s="104">
        <v>-13237</v>
      </c>
      <c r="I31" s="104">
        <v>-18290</v>
      </c>
    </row>
    <row r="32" spans="1:14" ht="22.35" customHeight="1" thickTop="1" x14ac:dyDescent="0.45">
      <c r="E32" s="1"/>
      <c r="F32" s="1"/>
      <c r="G32" s="1"/>
    </row>
    <row r="33" spans="1:9" ht="22.35" customHeight="1" x14ac:dyDescent="0.45">
      <c r="A33" s="1" t="s">
        <v>141</v>
      </c>
      <c r="B33" s="25"/>
      <c r="C33" s="25"/>
      <c r="D33" s="25"/>
      <c r="E33" s="18">
        <v>22</v>
      </c>
      <c r="F33" s="5">
        <v>-0.1043739837398374</v>
      </c>
      <c r="G33" s="5">
        <v>-4.450538302407353E-2</v>
      </c>
      <c r="H33" s="5">
        <v>-2.1523577235772359E-2</v>
      </c>
      <c r="I33" s="5">
        <v>-3.8445689711071644E-2</v>
      </c>
    </row>
    <row r="34" spans="1:9" ht="22.35" customHeight="1" x14ac:dyDescent="0.45">
      <c r="A34" s="1" t="s">
        <v>137</v>
      </c>
      <c r="F34" s="19">
        <v>615000</v>
      </c>
      <c r="G34" s="19">
        <v>478077</v>
      </c>
      <c r="H34" s="19">
        <v>615000</v>
      </c>
      <c r="I34" s="19">
        <v>478077</v>
      </c>
    </row>
    <row r="35" spans="1:9" ht="22.35" customHeight="1" x14ac:dyDescent="0.45">
      <c r="F35" s="19"/>
      <c r="G35" s="19"/>
      <c r="H35" s="19"/>
      <c r="I35" s="19"/>
    </row>
    <row r="36" spans="1:9" ht="22.35" customHeight="1" x14ac:dyDescent="0.45">
      <c r="F36" s="19"/>
      <c r="G36" s="19"/>
      <c r="H36" s="19"/>
      <c r="I36" s="76" t="s">
        <v>97</v>
      </c>
    </row>
    <row r="37" spans="1:9" ht="22.35" customHeight="1" x14ac:dyDescent="0.45">
      <c r="F37" s="19"/>
      <c r="G37" s="19"/>
      <c r="H37" s="19"/>
      <c r="I37" s="76"/>
    </row>
    <row r="38" spans="1:9" ht="22.35" customHeight="1" x14ac:dyDescent="0.45">
      <c r="F38" s="19"/>
      <c r="G38" s="19"/>
      <c r="H38" s="19"/>
      <c r="I38" s="76"/>
    </row>
    <row r="39" spans="1:9" ht="22.35" customHeight="1" x14ac:dyDescent="0.45">
      <c r="F39" s="19"/>
      <c r="G39" s="19"/>
      <c r="H39" s="19"/>
      <c r="I39" s="76"/>
    </row>
    <row r="40" spans="1:9" ht="22.35" customHeight="1" x14ac:dyDescent="0.45">
      <c r="F40" s="19"/>
      <c r="G40" s="19"/>
      <c r="H40" s="19"/>
      <c r="I40" s="19"/>
    </row>
    <row r="41" spans="1:9" ht="22.35" customHeight="1" x14ac:dyDescent="0.45">
      <c r="F41" s="19"/>
      <c r="G41" s="19"/>
      <c r="H41" s="19"/>
      <c r="I41" s="19"/>
    </row>
    <row r="42" spans="1:9" ht="21.75" x14ac:dyDescent="0.45">
      <c r="F42" s="19"/>
      <c r="G42" s="19"/>
      <c r="H42" s="19"/>
      <c r="I42" s="19"/>
    </row>
    <row r="43" spans="1:9" ht="21.75" x14ac:dyDescent="0.45">
      <c r="A43" s="34"/>
      <c r="B43" s="34"/>
      <c r="C43" s="34"/>
      <c r="D43" s="34"/>
      <c r="E43" s="34"/>
      <c r="F43" s="34"/>
      <c r="G43" s="34"/>
      <c r="H43" s="34"/>
      <c r="I43" s="34"/>
    </row>
    <row r="44" spans="1:9" ht="22.35" customHeight="1" x14ac:dyDescent="0.45">
      <c r="A44" s="1" t="s">
        <v>19</v>
      </c>
    </row>
    <row r="45" spans="1:9" ht="22.35" customHeight="1" x14ac:dyDescent="0.45"/>
    <row r="46" spans="1:9" ht="22.35" customHeight="1" x14ac:dyDescent="0.45"/>
    <row r="47" spans="1:9" ht="22.35" customHeight="1" x14ac:dyDescent="0.45"/>
    <row r="48" spans="1:9" ht="22.35" customHeight="1" x14ac:dyDescent="0.45"/>
    <row r="49" ht="22.35" customHeight="1" x14ac:dyDescent="0.45"/>
    <row r="50" ht="22.35" customHeight="1" x14ac:dyDescent="0.45"/>
    <row r="51" ht="22.35" customHeight="1" x14ac:dyDescent="0.45"/>
    <row r="52" ht="22.35" customHeight="1" x14ac:dyDescent="0.45"/>
    <row r="53" ht="22.35" customHeight="1" x14ac:dyDescent="0.45"/>
    <row r="54" ht="22.35" customHeight="1" x14ac:dyDescent="0.45"/>
    <row r="55" ht="22.35" customHeight="1" x14ac:dyDescent="0.45"/>
    <row r="56" ht="22.35" customHeight="1" x14ac:dyDescent="0.45"/>
    <row r="57" ht="22.35" customHeight="1" x14ac:dyDescent="0.45"/>
    <row r="58" ht="22.35" customHeight="1" x14ac:dyDescent="0.45"/>
    <row r="59" ht="22.35" customHeight="1" x14ac:dyDescent="0.45"/>
    <row r="60" ht="22.35" customHeight="1" x14ac:dyDescent="0.45"/>
    <row r="61" ht="22.35" customHeight="1" x14ac:dyDescent="0.45"/>
    <row r="62" ht="22.35" customHeight="1" x14ac:dyDescent="0.45"/>
    <row r="63" ht="22.35" customHeight="1" x14ac:dyDescent="0.45"/>
    <row r="64" ht="22.35" customHeight="1" x14ac:dyDescent="0.45"/>
    <row r="65" spans="1:14" ht="22.35" customHeight="1" x14ac:dyDescent="0.45"/>
    <row r="66" spans="1:14" ht="22.35" customHeight="1" x14ac:dyDescent="0.45"/>
    <row r="67" spans="1:14" ht="22.35" customHeight="1" x14ac:dyDescent="0.45"/>
    <row r="68" spans="1:14" ht="22.35" customHeight="1" x14ac:dyDescent="0.45"/>
    <row r="69" spans="1:14" ht="22.35" customHeight="1" x14ac:dyDescent="0.45"/>
    <row r="70" spans="1:14" ht="22.35" customHeight="1" x14ac:dyDescent="0.45">
      <c r="A70" s="34"/>
      <c r="B70" s="34"/>
      <c r="C70" s="34"/>
      <c r="D70" s="34"/>
      <c r="E70" s="34"/>
      <c r="F70" s="34"/>
      <c r="G70" s="34"/>
      <c r="H70" s="34"/>
      <c r="I70" s="34"/>
    </row>
    <row r="71" spans="1:14" ht="22.35" customHeight="1" x14ac:dyDescent="0.45">
      <c r="A71" s="34"/>
      <c r="B71" s="34"/>
      <c r="C71" s="34"/>
      <c r="D71" s="34"/>
      <c r="E71" s="34"/>
      <c r="F71" s="34"/>
      <c r="G71" s="34"/>
      <c r="H71" s="34"/>
      <c r="I71" s="34"/>
    </row>
    <row r="72" spans="1:14" ht="22.35" customHeight="1" x14ac:dyDescent="0.45">
      <c r="F72" s="19"/>
      <c r="G72" s="19"/>
      <c r="H72" s="19"/>
      <c r="I72" s="59"/>
    </row>
    <row r="73" spans="1:14" ht="22.5" customHeight="1" x14ac:dyDescent="0.45">
      <c r="E73" s="1"/>
      <c r="F73" s="1"/>
      <c r="G73" s="1"/>
      <c r="J73" s="1"/>
      <c r="K73" s="1"/>
      <c r="L73" s="1"/>
      <c r="M73" s="1"/>
      <c r="N73" s="1"/>
    </row>
    <row r="74" spans="1:14" ht="22.5" customHeight="1" x14ac:dyDescent="0.45">
      <c r="E74" s="1"/>
      <c r="F74" s="1"/>
      <c r="G74" s="1"/>
      <c r="J74" s="1"/>
      <c r="K74" s="1"/>
      <c r="L74" s="1"/>
      <c r="M74" s="1"/>
      <c r="N74" s="1"/>
    </row>
  </sheetData>
  <mergeCells count="5">
    <mergeCell ref="A2:I2"/>
    <mergeCell ref="A3:I3"/>
    <mergeCell ref="A4:I4"/>
    <mergeCell ref="H5:I5"/>
    <mergeCell ref="H6:I6"/>
  </mergeCells>
  <printOptions horizontalCentered="1"/>
  <pageMargins left="0.9055118110236221" right="0.51181102362204722" top="0.78740157480314965" bottom="0.78740157480314965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70" zoomScaleNormal="70" zoomScaleSheetLayoutView="85" workbookViewId="0">
      <selection activeCell="F15" sqref="F15"/>
    </sheetView>
  </sheetViews>
  <sheetFormatPr defaultColWidth="9.33203125" defaultRowHeight="21" x14ac:dyDescent="0.45"/>
  <cols>
    <col min="1" max="1" width="55" style="21" customWidth="1"/>
    <col min="2" max="2" width="10.33203125" style="21" customWidth="1"/>
    <col min="3" max="8" width="18.1640625" style="60" customWidth="1"/>
    <col min="9" max="9" width="5.1640625" style="21" customWidth="1"/>
    <col min="10" max="10" width="18.83203125" style="21" customWidth="1"/>
    <col min="11" max="11" width="22" style="21" customWidth="1"/>
    <col min="12" max="12" width="14.83203125" style="21" bestFit="1" customWidth="1"/>
    <col min="13" max="16384" width="9.33203125" style="21"/>
  </cols>
  <sheetData>
    <row r="1" spans="1:11" ht="22.35" customHeight="1" x14ac:dyDescent="0.45">
      <c r="A1" s="151" t="str">
        <f>+'Page 5 (TH)'!A2:I2</f>
        <v>บริษัท แฟนซีวู๊ด อินดัสตรีส จำกัด (มหาชน) และบริษัทย่อย</v>
      </c>
      <c r="B1" s="151"/>
      <c r="C1" s="151"/>
      <c r="D1" s="151"/>
      <c r="E1" s="151"/>
      <c r="F1" s="151"/>
      <c r="G1" s="151"/>
      <c r="H1" s="151"/>
      <c r="I1" s="62"/>
      <c r="J1" s="62"/>
      <c r="K1" s="62"/>
    </row>
    <row r="2" spans="1:11" ht="22.35" customHeight="1" x14ac:dyDescent="0.45">
      <c r="A2" s="151" t="s">
        <v>51</v>
      </c>
      <c r="B2" s="151"/>
      <c r="C2" s="151"/>
      <c r="D2" s="151"/>
      <c r="E2" s="151"/>
      <c r="F2" s="151"/>
      <c r="G2" s="151"/>
      <c r="H2" s="151"/>
      <c r="I2" s="1"/>
      <c r="J2" s="1"/>
    </row>
    <row r="3" spans="1:11" ht="22.35" customHeight="1" x14ac:dyDescent="0.45">
      <c r="A3" s="151" t="s">
        <v>121</v>
      </c>
      <c r="B3" s="151"/>
      <c r="C3" s="151"/>
      <c r="D3" s="151"/>
      <c r="E3" s="151"/>
      <c r="F3" s="151"/>
      <c r="G3" s="151"/>
      <c r="H3" s="151"/>
      <c r="I3" s="1"/>
      <c r="J3" s="1"/>
    </row>
    <row r="4" spans="1:11" ht="22.35" customHeight="1" x14ac:dyDescent="0.45">
      <c r="A4" s="135"/>
      <c r="B4" s="135"/>
      <c r="C4" s="44"/>
      <c r="D4" s="45"/>
      <c r="E4" s="45"/>
      <c r="F4" s="45"/>
      <c r="G4" s="45"/>
      <c r="H4" s="46" t="s">
        <v>131</v>
      </c>
      <c r="I4" s="1"/>
      <c r="J4" s="1"/>
    </row>
    <row r="5" spans="1:11" ht="22.35" customHeight="1" x14ac:dyDescent="0.45">
      <c r="A5" s="133"/>
      <c r="B5" s="133"/>
      <c r="C5" s="137"/>
      <c r="D5" s="137"/>
      <c r="E5" s="158"/>
      <c r="F5" s="158"/>
      <c r="G5" s="139" t="s">
        <v>164</v>
      </c>
      <c r="H5" s="137"/>
      <c r="I5" s="1"/>
      <c r="J5" s="1"/>
    </row>
    <row r="6" spans="1:11" ht="22.35" customHeight="1" x14ac:dyDescent="0.45">
      <c r="A6" s="146"/>
      <c r="B6" s="146"/>
      <c r="C6" s="137"/>
      <c r="D6" s="137"/>
      <c r="E6" s="159" t="s">
        <v>180</v>
      </c>
      <c r="F6" s="159"/>
      <c r="G6" s="147" t="s">
        <v>163</v>
      </c>
      <c r="H6" s="137"/>
      <c r="I6" s="1"/>
      <c r="J6" s="1"/>
    </row>
    <row r="7" spans="1:11" ht="22.35" customHeight="1" x14ac:dyDescent="0.45">
      <c r="A7" s="48"/>
      <c r="B7" s="48"/>
      <c r="C7" s="138" t="s">
        <v>160</v>
      </c>
      <c r="D7" s="138" t="s">
        <v>52</v>
      </c>
      <c r="E7" s="139" t="s">
        <v>34</v>
      </c>
      <c r="F7" s="137"/>
      <c r="G7" s="140" t="s">
        <v>80</v>
      </c>
      <c r="H7" s="141"/>
      <c r="I7" s="1"/>
      <c r="J7" s="1"/>
    </row>
    <row r="8" spans="1:11" ht="22.35" customHeight="1" x14ac:dyDescent="0.45">
      <c r="A8" s="135"/>
      <c r="B8" s="135" t="s">
        <v>5</v>
      </c>
      <c r="C8" s="142" t="s">
        <v>161</v>
      </c>
      <c r="D8" s="142" t="s">
        <v>70</v>
      </c>
      <c r="E8" s="143" t="s">
        <v>54</v>
      </c>
      <c r="F8" s="143" t="s">
        <v>36</v>
      </c>
      <c r="G8" s="143" t="s">
        <v>81</v>
      </c>
      <c r="H8" s="143" t="s">
        <v>53</v>
      </c>
      <c r="I8" s="1"/>
      <c r="J8" s="1"/>
    </row>
    <row r="9" spans="1:11" ht="22.35" customHeight="1" x14ac:dyDescent="0.45">
      <c r="A9" s="1"/>
      <c r="B9" s="3"/>
      <c r="C9" s="52"/>
      <c r="D9" s="52"/>
      <c r="E9" s="52"/>
      <c r="F9" s="52"/>
      <c r="G9" s="52"/>
      <c r="H9" s="52"/>
      <c r="I9" s="1"/>
      <c r="J9" s="1"/>
    </row>
    <row r="10" spans="1:11" ht="22.35" customHeight="1" x14ac:dyDescent="0.45">
      <c r="A10" s="1" t="s">
        <v>129</v>
      </c>
      <c r="B10" s="3"/>
      <c r="C10" s="108">
        <v>615000</v>
      </c>
      <c r="D10" s="93">
        <v>709151</v>
      </c>
      <c r="E10" s="93">
        <v>25600</v>
      </c>
      <c r="F10" s="108">
        <v>-14077</v>
      </c>
      <c r="G10" s="108">
        <v>13670</v>
      </c>
      <c r="H10" s="93">
        <v>1349344</v>
      </c>
      <c r="I10" s="1"/>
      <c r="J10" s="1"/>
    </row>
    <row r="11" spans="1:11" ht="22.35" customHeight="1" x14ac:dyDescent="0.45">
      <c r="A11" s="1" t="s">
        <v>94</v>
      </c>
      <c r="B11" s="3"/>
      <c r="C11" s="93"/>
      <c r="D11" s="93"/>
      <c r="E11" s="93"/>
      <c r="F11" s="93"/>
      <c r="G11" s="93"/>
      <c r="H11" s="93"/>
      <c r="I11" s="1"/>
      <c r="J11" s="1"/>
    </row>
    <row r="12" spans="1:11" ht="22.35" customHeight="1" x14ac:dyDescent="0.45">
      <c r="A12" s="1" t="s">
        <v>138</v>
      </c>
      <c r="B12" s="3"/>
      <c r="C12" s="19">
        <v>0</v>
      </c>
      <c r="D12" s="19">
        <v>0</v>
      </c>
      <c r="E12" s="19">
        <v>0</v>
      </c>
      <c r="F12" s="93">
        <v>-64190</v>
      </c>
      <c r="G12" s="93">
        <v>5168</v>
      </c>
      <c r="H12" s="93">
        <v>-59022</v>
      </c>
      <c r="I12" s="1"/>
      <c r="J12" s="1"/>
    </row>
    <row r="13" spans="1:11" ht="22.35" customHeight="1" thickBot="1" x14ac:dyDescent="0.5">
      <c r="A13" s="1" t="s">
        <v>128</v>
      </c>
      <c r="B13" s="3"/>
      <c r="C13" s="90">
        <v>615000</v>
      </c>
      <c r="D13" s="90">
        <v>709151</v>
      </c>
      <c r="E13" s="90">
        <v>25600</v>
      </c>
      <c r="F13" s="90">
        <v>-78267</v>
      </c>
      <c r="G13" s="90">
        <v>18838</v>
      </c>
      <c r="H13" s="90">
        <v>1290322</v>
      </c>
      <c r="I13" s="1"/>
      <c r="J13" s="7"/>
    </row>
    <row r="14" spans="1:11" ht="22.35" customHeight="1" thickTop="1" x14ac:dyDescent="0.45">
      <c r="A14" s="1"/>
      <c r="B14" s="3"/>
      <c r="C14" s="108"/>
      <c r="D14" s="108"/>
      <c r="E14" s="93"/>
      <c r="F14" s="108"/>
      <c r="G14" s="108"/>
      <c r="H14" s="108"/>
      <c r="I14" s="1"/>
      <c r="J14" s="7"/>
    </row>
    <row r="15" spans="1:11" ht="22.35" customHeight="1" x14ac:dyDescent="0.45">
      <c r="A15" s="1" t="s">
        <v>110</v>
      </c>
      <c r="B15" s="3"/>
      <c r="C15" s="108">
        <v>470000</v>
      </c>
      <c r="D15" s="93">
        <v>540951</v>
      </c>
      <c r="E15" s="93">
        <v>25600</v>
      </c>
      <c r="F15" s="93">
        <v>126537</v>
      </c>
      <c r="G15" s="93">
        <v>16369</v>
      </c>
      <c r="H15" s="93">
        <v>1179457</v>
      </c>
      <c r="I15" s="1"/>
      <c r="J15" s="4"/>
    </row>
    <row r="16" spans="1:11" ht="22.35" customHeight="1" x14ac:dyDescent="0.45">
      <c r="A16" s="1" t="s">
        <v>94</v>
      </c>
      <c r="B16" s="3"/>
      <c r="C16" s="93"/>
      <c r="D16" s="93"/>
      <c r="E16" s="93"/>
      <c r="F16" s="108"/>
      <c r="G16" s="93"/>
      <c r="H16" s="93"/>
      <c r="I16" s="1"/>
      <c r="J16" s="4"/>
    </row>
    <row r="17" spans="1:10" ht="22.35" customHeight="1" x14ac:dyDescent="0.45">
      <c r="A17" s="1" t="s">
        <v>106</v>
      </c>
      <c r="B17" s="3"/>
      <c r="C17" s="108">
        <v>145000</v>
      </c>
      <c r="D17" s="108">
        <v>168200</v>
      </c>
      <c r="E17" s="19">
        <v>0</v>
      </c>
      <c r="F17" s="19">
        <v>0</v>
      </c>
      <c r="G17" s="19">
        <v>0</v>
      </c>
      <c r="H17" s="93">
        <v>313200</v>
      </c>
      <c r="I17" s="1"/>
      <c r="J17" s="4"/>
    </row>
    <row r="18" spans="1:10" ht="22.35" customHeight="1" x14ac:dyDescent="0.45">
      <c r="A18" s="1" t="s">
        <v>138</v>
      </c>
      <c r="B18" s="3"/>
      <c r="C18" s="19">
        <v>0</v>
      </c>
      <c r="D18" s="19">
        <v>0</v>
      </c>
      <c r="E18" s="19">
        <v>0</v>
      </c>
      <c r="F18" s="93">
        <v>-21277</v>
      </c>
      <c r="G18" s="93">
        <v>-4958</v>
      </c>
      <c r="H18" s="93">
        <v>-26235</v>
      </c>
      <c r="I18" s="1"/>
      <c r="J18" s="4"/>
    </row>
    <row r="19" spans="1:10" ht="22.35" customHeight="1" x14ac:dyDescent="0.45">
      <c r="A19" s="1" t="s">
        <v>140</v>
      </c>
      <c r="B19" s="3"/>
      <c r="C19" s="19">
        <v>0</v>
      </c>
      <c r="D19" s="19">
        <v>0</v>
      </c>
      <c r="E19" s="19">
        <v>0</v>
      </c>
      <c r="F19" s="93">
        <v>128</v>
      </c>
      <c r="G19" s="19">
        <v>0</v>
      </c>
      <c r="H19" s="93">
        <v>128</v>
      </c>
      <c r="I19" s="1"/>
      <c r="J19" s="1"/>
    </row>
    <row r="20" spans="1:10" ht="22.35" customHeight="1" thickBot="1" x14ac:dyDescent="0.5">
      <c r="A20" s="1" t="s">
        <v>127</v>
      </c>
      <c r="B20" s="3"/>
      <c r="C20" s="90">
        <v>615000</v>
      </c>
      <c r="D20" s="90">
        <v>709151</v>
      </c>
      <c r="E20" s="90">
        <v>25600</v>
      </c>
      <c r="F20" s="90">
        <v>105388</v>
      </c>
      <c r="G20" s="90">
        <v>11411</v>
      </c>
      <c r="H20" s="90">
        <v>1466550</v>
      </c>
      <c r="I20" s="4"/>
      <c r="J20" s="7"/>
    </row>
    <row r="21" spans="1:10" ht="22.35" customHeight="1" thickTop="1" x14ac:dyDescent="0.45">
      <c r="A21" s="1"/>
      <c r="B21" s="3"/>
      <c r="G21" s="78"/>
      <c r="H21" s="78"/>
      <c r="I21" s="1"/>
      <c r="J21" s="1"/>
    </row>
    <row r="22" spans="1:10" ht="22.35" customHeight="1" x14ac:dyDescent="0.45">
      <c r="A22" s="1"/>
      <c r="B22" s="3"/>
      <c r="C22" s="3"/>
      <c r="D22" s="3"/>
      <c r="E22" s="3"/>
      <c r="F22" s="3"/>
      <c r="G22" s="3"/>
      <c r="H22" s="76" t="s">
        <v>97</v>
      </c>
      <c r="I22" s="1"/>
      <c r="J22" s="1"/>
    </row>
    <row r="23" spans="1:10" ht="22.35" customHeight="1" x14ac:dyDescent="0.45">
      <c r="A23" s="1"/>
      <c r="B23" s="3"/>
      <c r="C23" s="91"/>
      <c r="D23" s="91"/>
      <c r="E23" s="3"/>
      <c r="F23" s="3"/>
      <c r="G23" s="3"/>
      <c r="H23" s="76"/>
      <c r="I23" s="1"/>
      <c r="J23" s="1"/>
    </row>
    <row r="24" spans="1:10" ht="22.35" customHeight="1" x14ac:dyDescent="0.45">
      <c r="A24" s="1"/>
      <c r="B24" s="3"/>
      <c r="C24" s="3"/>
      <c r="D24" s="3"/>
      <c r="E24" s="3"/>
      <c r="F24" s="3"/>
      <c r="G24" s="3"/>
      <c r="H24" s="76"/>
      <c r="I24" s="1"/>
      <c r="J24" s="1"/>
    </row>
    <row r="25" spans="1:10" ht="22.35" customHeight="1" x14ac:dyDescent="0.45">
      <c r="A25" s="1" t="s">
        <v>19</v>
      </c>
      <c r="B25" s="1"/>
      <c r="C25" s="52"/>
      <c r="D25" s="52"/>
      <c r="E25" s="52"/>
      <c r="F25" s="52"/>
      <c r="G25" s="52"/>
      <c r="H25" s="52"/>
      <c r="J25" s="1"/>
    </row>
    <row r="26" spans="1:10" ht="22.35" customHeight="1" x14ac:dyDescent="0.45">
      <c r="A26" s="1"/>
      <c r="B26" s="1"/>
      <c r="C26" s="52"/>
      <c r="D26" s="52"/>
      <c r="E26" s="52"/>
      <c r="F26" s="52"/>
      <c r="G26" s="52"/>
      <c r="H26" s="52"/>
      <c r="I26" s="63" t="s">
        <v>142</v>
      </c>
      <c r="J26" s="1"/>
    </row>
  </sheetData>
  <mergeCells count="5">
    <mergeCell ref="A1:H1"/>
    <mergeCell ref="A2:H2"/>
    <mergeCell ref="A3:H3"/>
    <mergeCell ref="E5:F5"/>
    <mergeCell ref="E6:F6"/>
  </mergeCells>
  <pageMargins left="0.66" right="0.24" top="0.86614173228346458" bottom="0.51181102362204722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zoomScaleNormal="100" workbookViewId="0">
      <selection activeCell="D12" sqref="D12"/>
    </sheetView>
  </sheetViews>
  <sheetFormatPr defaultColWidth="9.33203125" defaultRowHeight="21" x14ac:dyDescent="0.45"/>
  <cols>
    <col min="1" max="1" width="56.5" style="21" customWidth="1"/>
    <col min="2" max="2" width="10.33203125" style="21" customWidth="1"/>
    <col min="3" max="7" width="17.1640625" style="60" customWidth="1"/>
    <col min="8" max="8" width="7.1640625" style="21" customWidth="1"/>
    <col min="9" max="9" width="18.83203125" style="21" customWidth="1"/>
    <col min="10" max="10" width="17.33203125" style="21" customWidth="1"/>
    <col min="11" max="11" width="14.83203125" style="21" bestFit="1" customWidth="1"/>
    <col min="12" max="16384" width="9.33203125" style="21"/>
  </cols>
  <sheetData>
    <row r="1" spans="1:10" ht="22.35" customHeight="1" x14ac:dyDescent="0.45">
      <c r="G1" s="1">
        <v>7</v>
      </c>
    </row>
    <row r="2" spans="1:10" ht="22.35" customHeight="1" x14ac:dyDescent="0.45">
      <c r="A2" s="151" t="str">
        <f>+'Page 6 (TH)'!A1:H1</f>
        <v>บริษัท แฟนซีวู๊ด อินดัสตรีส จำกัด (มหาชน) และบริษัทย่อย</v>
      </c>
      <c r="B2" s="151"/>
      <c r="C2" s="151"/>
      <c r="D2" s="151"/>
      <c r="E2" s="151"/>
      <c r="F2" s="151"/>
      <c r="G2" s="151"/>
      <c r="H2" s="62"/>
      <c r="I2" s="62"/>
      <c r="J2" s="62"/>
    </row>
    <row r="3" spans="1:10" ht="22.35" customHeight="1" x14ac:dyDescent="0.45">
      <c r="A3" s="151" t="s">
        <v>55</v>
      </c>
      <c r="B3" s="151"/>
      <c r="C3" s="151"/>
      <c r="D3" s="151"/>
      <c r="E3" s="151"/>
      <c r="F3" s="151"/>
      <c r="G3" s="151"/>
      <c r="H3" s="1"/>
      <c r="I3" s="1"/>
    </row>
    <row r="4" spans="1:10" ht="22.35" customHeight="1" x14ac:dyDescent="0.45">
      <c r="A4" s="151" t="str">
        <f>+'Page 6 (TH)'!A3:H3</f>
        <v>สำหรับงวดสามเดือนสิ้นสุดวันที่ 31 มีนาคม 2560</v>
      </c>
      <c r="B4" s="151"/>
      <c r="C4" s="151"/>
      <c r="D4" s="151"/>
      <c r="E4" s="151"/>
      <c r="F4" s="151"/>
      <c r="G4" s="151"/>
      <c r="H4" s="1"/>
      <c r="I4" s="1"/>
    </row>
    <row r="5" spans="1:10" ht="22.35" customHeight="1" x14ac:dyDescent="0.45">
      <c r="A5" s="135"/>
      <c r="B5" s="135"/>
      <c r="C5" s="44"/>
      <c r="D5" s="45"/>
      <c r="E5" s="45"/>
      <c r="F5" s="45"/>
      <c r="G5" s="46" t="str">
        <f>'Page 6 (TH)'!H4</f>
        <v>(หน่วย : พันบาท)</v>
      </c>
      <c r="H5" s="1"/>
      <c r="I5" s="1"/>
    </row>
    <row r="6" spans="1:10" ht="22.35" customHeight="1" x14ac:dyDescent="0.45">
      <c r="A6" s="133"/>
      <c r="B6" s="133"/>
      <c r="C6" s="47"/>
      <c r="D6" s="47"/>
      <c r="E6" s="160" t="s">
        <v>180</v>
      </c>
      <c r="F6" s="160"/>
      <c r="G6" s="47"/>
      <c r="H6" s="1"/>
      <c r="I6" s="1"/>
    </row>
    <row r="7" spans="1:10" ht="22.35" customHeight="1" x14ac:dyDescent="0.45">
      <c r="A7" s="48"/>
      <c r="B7" s="48"/>
      <c r="C7" s="49" t="s">
        <v>160</v>
      </c>
      <c r="D7" s="49" t="s">
        <v>52</v>
      </c>
      <c r="E7" s="133" t="s">
        <v>34</v>
      </c>
      <c r="F7" s="47"/>
      <c r="G7" s="61"/>
      <c r="H7" s="1"/>
      <c r="I7" s="1"/>
    </row>
    <row r="8" spans="1:10" ht="22.35" customHeight="1" x14ac:dyDescent="0.45">
      <c r="A8" s="135"/>
      <c r="B8" s="135" t="s">
        <v>5</v>
      </c>
      <c r="C8" s="50" t="s">
        <v>161</v>
      </c>
      <c r="D8" s="50" t="s">
        <v>70</v>
      </c>
      <c r="E8" s="135" t="s">
        <v>54</v>
      </c>
      <c r="F8" s="135" t="s">
        <v>36</v>
      </c>
      <c r="G8" s="135" t="s">
        <v>53</v>
      </c>
      <c r="H8" s="1"/>
      <c r="I8" s="1"/>
    </row>
    <row r="9" spans="1:10" ht="22.35" customHeight="1" x14ac:dyDescent="0.45">
      <c r="A9" s="1"/>
      <c r="B9" s="3"/>
      <c r="C9" s="4"/>
      <c r="D9" s="4"/>
      <c r="E9" s="4"/>
      <c r="F9" s="52"/>
      <c r="G9" s="52"/>
      <c r="H9" s="1"/>
      <c r="I9" s="1"/>
    </row>
    <row r="10" spans="1:10" ht="22.35" customHeight="1" x14ac:dyDescent="0.45">
      <c r="A10" s="1" t="s">
        <v>129</v>
      </c>
      <c r="B10" s="3"/>
      <c r="C10" s="108">
        <v>615000</v>
      </c>
      <c r="D10" s="108">
        <v>709151</v>
      </c>
      <c r="E10" s="108">
        <v>25600</v>
      </c>
      <c r="F10" s="108">
        <v>-99717</v>
      </c>
      <c r="G10" s="108">
        <v>1250034</v>
      </c>
      <c r="H10" s="1"/>
      <c r="I10" s="144"/>
    </row>
    <row r="11" spans="1:10" ht="22.35" customHeight="1" x14ac:dyDescent="0.45">
      <c r="A11" s="1" t="s">
        <v>94</v>
      </c>
      <c r="B11" s="3"/>
      <c r="C11" s="108"/>
      <c r="D11" s="108"/>
      <c r="E11" s="108"/>
      <c r="F11" s="108"/>
      <c r="G11" s="108"/>
      <c r="H11" s="1"/>
      <c r="I11" s="1"/>
    </row>
    <row r="12" spans="1:10" ht="22.35" customHeight="1" x14ac:dyDescent="0.45">
      <c r="A12" s="1" t="s">
        <v>138</v>
      </c>
      <c r="B12" s="3"/>
      <c r="C12" s="19">
        <v>0</v>
      </c>
      <c r="D12" s="19">
        <v>0</v>
      </c>
      <c r="E12" s="19">
        <v>0</v>
      </c>
      <c r="F12" s="108">
        <v>-13237</v>
      </c>
      <c r="G12" s="108">
        <v>-13237</v>
      </c>
      <c r="H12" s="25"/>
      <c r="I12" s="1"/>
    </row>
    <row r="13" spans="1:10" ht="22.35" customHeight="1" thickBot="1" x14ac:dyDescent="0.5">
      <c r="A13" s="1" t="s">
        <v>128</v>
      </c>
      <c r="B13" s="3"/>
      <c r="C13" s="90">
        <v>615000</v>
      </c>
      <c r="D13" s="90">
        <v>709151</v>
      </c>
      <c r="E13" s="90">
        <v>25600</v>
      </c>
      <c r="F13" s="90">
        <v>-112954</v>
      </c>
      <c r="G13" s="90">
        <v>1236797</v>
      </c>
      <c r="H13" s="25"/>
      <c r="I13" s="144"/>
    </row>
    <row r="14" spans="1:10" ht="22.35" customHeight="1" thickTop="1" x14ac:dyDescent="0.45">
      <c r="A14" s="1"/>
      <c r="B14" s="3"/>
      <c r="C14" s="108"/>
      <c r="D14" s="108"/>
      <c r="E14" s="108"/>
      <c r="F14" s="108"/>
      <c r="G14" s="108"/>
      <c r="H14" s="1"/>
      <c r="I14" s="1"/>
    </row>
    <row r="15" spans="1:10" ht="22.35" customHeight="1" x14ac:dyDescent="0.45">
      <c r="A15" s="1" t="s">
        <v>110</v>
      </c>
      <c r="B15" s="3"/>
      <c r="C15" s="108">
        <v>470000</v>
      </c>
      <c r="D15" s="108">
        <v>540951</v>
      </c>
      <c r="E15" s="108">
        <v>25600</v>
      </c>
      <c r="F15" s="108">
        <v>-32392</v>
      </c>
      <c r="G15" s="108">
        <v>1004159</v>
      </c>
      <c r="H15" s="1"/>
      <c r="I15" s="7"/>
    </row>
    <row r="16" spans="1:10" ht="22.35" customHeight="1" x14ac:dyDescent="0.45">
      <c r="A16" s="1" t="s">
        <v>94</v>
      </c>
      <c r="B16" s="3"/>
      <c r="C16" s="108"/>
      <c r="D16" s="108"/>
      <c r="E16" s="108"/>
      <c r="F16" s="108"/>
      <c r="G16" s="108"/>
      <c r="H16" s="1"/>
      <c r="I16" s="1"/>
    </row>
    <row r="17" spans="1:9" ht="22.35" customHeight="1" x14ac:dyDescent="0.45">
      <c r="A17" s="1" t="s">
        <v>106</v>
      </c>
      <c r="B17" s="3"/>
      <c r="C17" s="108">
        <v>145000</v>
      </c>
      <c r="D17" s="108">
        <v>168200</v>
      </c>
      <c r="E17" s="19">
        <v>0</v>
      </c>
      <c r="F17" s="19">
        <v>0</v>
      </c>
      <c r="G17" s="108">
        <v>313200</v>
      </c>
      <c r="H17" s="1"/>
      <c r="I17" s="7"/>
    </row>
    <row r="18" spans="1:9" ht="22.35" customHeight="1" x14ac:dyDescent="0.45">
      <c r="A18" s="1" t="s">
        <v>138</v>
      </c>
      <c r="B18" s="3"/>
      <c r="C18" s="19">
        <v>0</v>
      </c>
      <c r="D18" s="19">
        <v>0</v>
      </c>
      <c r="E18" s="19">
        <v>0</v>
      </c>
      <c r="F18" s="108">
        <v>-18380</v>
      </c>
      <c r="G18" s="108">
        <v>-18380</v>
      </c>
      <c r="H18" s="1"/>
      <c r="I18" s="7"/>
    </row>
    <row r="19" spans="1:9" ht="22.35" customHeight="1" x14ac:dyDescent="0.45">
      <c r="A19" s="1" t="s">
        <v>140</v>
      </c>
      <c r="B19" s="3"/>
      <c r="C19" s="19">
        <v>0</v>
      </c>
      <c r="D19" s="19">
        <v>0</v>
      </c>
      <c r="E19" s="19">
        <v>0</v>
      </c>
      <c r="F19" s="108">
        <v>90</v>
      </c>
      <c r="G19" s="108">
        <v>90</v>
      </c>
      <c r="H19" s="1"/>
      <c r="I19" s="7"/>
    </row>
    <row r="20" spans="1:9" ht="22.35" customHeight="1" thickBot="1" x14ac:dyDescent="0.5">
      <c r="A20" s="1" t="s">
        <v>127</v>
      </c>
      <c r="B20" s="3"/>
      <c r="C20" s="90">
        <v>615000</v>
      </c>
      <c r="D20" s="90">
        <v>709151</v>
      </c>
      <c r="E20" s="90">
        <v>25600</v>
      </c>
      <c r="F20" s="90">
        <v>-50682</v>
      </c>
      <c r="G20" s="90">
        <v>1299069</v>
      </c>
      <c r="H20" s="1"/>
      <c r="I20" s="109"/>
    </row>
    <row r="21" spans="1:9" ht="22.35" customHeight="1" thickTop="1" x14ac:dyDescent="0.45">
      <c r="A21" s="1"/>
      <c r="B21" s="3"/>
      <c r="C21" s="4"/>
      <c r="D21" s="4"/>
      <c r="E21" s="4"/>
      <c r="F21" s="4"/>
      <c r="G21" s="4"/>
      <c r="H21" s="1"/>
      <c r="I21" s="1"/>
    </row>
    <row r="22" spans="1:9" ht="22.35" customHeight="1" x14ac:dyDescent="0.45">
      <c r="A22" s="1"/>
      <c r="B22" s="3"/>
      <c r="C22" s="52"/>
      <c r="D22" s="52"/>
      <c r="E22" s="52"/>
      <c r="F22" s="52"/>
      <c r="G22" s="76" t="s">
        <v>97</v>
      </c>
      <c r="H22" s="1"/>
      <c r="I22" s="1"/>
    </row>
    <row r="23" spans="1:9" ht="22.35" customHeight="1" x14ac:dyDescent="0.45">
      <c r="A23" s="1"/>
      <c r="B23" s="3"/>
      <c r="C23" s="52"/>
      <c r="D23" s="52"/>
      <c r="E23" s="52"/>
      <c r="F23" s="52"/>
      <c r="G23" s="52"/>
      <c r="H23" s="1"/>
      <c r="I23" s="1"/>
    </row>
    <row r="24" spans="1:9" ht="22.35" customHeight="1" x14ac:dyDescent="0.45">
      <c r="A24" s="34"/>
      <c r="B24" s="34"/>
      <c r="C24" s="34"/>
      <c r="D24" s="34"/>
      <c r="E24" s="34"/>
      <c r="F24" s="34"/>
      <c r="G24" s="34"/>
      <c r="H24" s="34"/>
      <c r="I24" s="34"/>
    </row>
    <row r="25" spans="1:9" ht="22.35" customHeight="1" x14ac:dyDescent="0.45">
      <c r="A25" s="34"/>
      <c r="B25" s="34"/>
      <c r="C25" s="34"/>
      <c r="D25" s="34"/>
      <c r="E25" s="34"/>
      <c r="F25" s="34"/>
      <c r="G25" s="34"/>
      <c r="H25" s="34"/>
      <c r="I25" s="34"/>
    </row>
    <row r="26" spans="1:9" ht="22.35" customHeight="1" x14ac:dyDescent="0.45">
      <c r="A26" s="34"/>
      <c r="B26" s="34"/>
      <c r="C26" s="34"/>
      <c r="D26" s="34"/>
      <c r="E26" s="34"/>
      <c r="F26" s="34"/>
      <c r="G26" s="34"/>
      <c r="H26" s="34"/>
      <c r="I26" s="34"/>
    </row>
    <row r="27" spans="1:9" ht="22.35" customHeight="1" x14ac:dyDescent="0.45">
      <c r="A27" s="34"/>
      <c r="B27" s="34"/>
      <c r="C27" s="34"/>
      <c r="D27" s="34"/>
      <c r="E27" s="34"/>
      <c r="F27" s="34"/>
      <c r="G27" s="77"/>
      <c r="H27" s="34"/>
      <c r="I27" s="34"/>
    </row>
    <row r="28" spans="1:9" ht="22.35" customHeight="1" x14ac:dyDescent="0.45">
      <c r="A28" s="34"/>
      <c r="B28" s="34"/>
      <c r="C28" s="34"/>
      <c r="D28" s="34"/>
      <c r="E28" s="34"/>
      <c r="F28" s="34"/>
      <c r="G28" s="34"/>
      <c r="H28" s="34"/>
      <c r="I28" s="34"/>
    </row>
    <row r="29" spans="1:9" ht="22.35" customHeight="1" x14ac:dyDescent="0.45">
      <c r="A29" s="34"/>
      <c r="B29" s="34"/>
      <c r="C29" s="34"/>
      <c r="D29" s="34"/>
      <c r="E29" s="34"/>
      <c r="F29" s="34"/>
      <c r="G29" s="34"/>
      <c r="H29" s="34"/>
      <c r="I29" s="34"/>
    </row>
    <row r="30" spans="1:9" ht="22.35" customHeight="1" x14ac:dyDescent="0.45">
      <c r="A30" s="34"/>
      <c r="B30" s="34"/>
      <c r="C30" s="34"/>
      <c r="D30" s="34"/>
      <c r="E30" s="34"/>
      <c r="F30" s="34"/>
      <c r="G30" s="34"/>
      <c r="H30" s="34"/>
      <c r="I30" s="34"/>
    </row>
    <row r="31" spans="1:9" ht="22.35" customHeight="1" x14ac:dyDescent="0.45">
      <c r="A31" s="34"/>
      <c r="B31" s="34"/>
      <c r="C31" s="34"/>
      <c r="D31" s="34"/>
      <c r="E31" s="34"/>
      <c r="F31" s="34"/>
      <c r="G31" s="34"/>
      <c r="H31" s="34"/>
      <c r="I31" s="34"/>
    </row>
    <row r="32" spans="1:9" ht="22.35" customHeight="1" x14ac:dyDescent="0.45">
      <c r="A32" s="34"/>
      <c r="B32" s="34"/>
      <c r="C32" s="34"/>
      <c r="D32" s="34"/>
      <c r="E32" s="34"/>
      <c r="F32" s="34"/>
      <c r="G32" s="34"/>
      <c r="H32" s="34"/>
      <c r="I32" s="34"/>
    </row>
    <row r="33" spans="1:9" ht="22.35" customHeight="1" x14ac:dyDescent="0.45">
      <c r="A33" s="34"/>
      <c r="B33" s="34"/>
      <c r="C33" s="34"/>
      <c r="D33" s="34"/>
      <c r="E33" s="34"/>
      <c r="F33" s="34"/>
      <c r="G33" s="34"/>
      <c r="H33" s="34"/>
      <c r="I33" s="34"/>
    </row>
    <row r="34" spans="1:9" ht="22.35" customHeight="1" x14ac:dyDescent="0.45">
      <c r="A34" s="34"/>
      <c r="B34" s="34"/>
      <c r="C34" s="34"/>
      <c r="D34" s="34"/>
      <c r="E34" s="34"/>
      <c r="F34" s="34"/>
      <c r="G34" s="34"/>
      <c r="H34" s="34"/>
      <c r="I34" s="34"/>
    </row>
    <row r="35" spans="1:9" ht="22.35" customHeight="1" x14ac:dyDescent="0.45">
      <c r="A35" s="34"/>
      <c r="B35" s="34"/>
      <c r="C35" s="34"/>
      <c r="D35" s="34"/>
      <c r="E35" s="34"/>
      <c r="F35" s="34"/>
      <c r="G35" s="34"/>
      <c r="H35" s="34"/>
      <c r="I35" s="34"/>
    </row>
    <row r="36" spans="1:9" ht="22.35" customHeight="1" x14ac:dyDescent="0.45">
      <c r="A36" s="34"/>
      <c r="B36" s="34"/>
      <c r="C36" s="34"/>
      <c r="D36" s="34"/>
      <c r="E36" s="34"/>
      <c r="F36" s="34"/>
      <c r="G36" s="34"/>
      <c r="H36" s="34"/>
      <c r="I36" s="34"/>
    </row>
    <row r="37" spans="1:9" ht="22.35" customHeight="1" x14ac:dyDescent="0.45">
      <c r="A37" s="34"/>
      <c r="B37" s="34"/>
      <c r="C37" s="34"/>
      <c r="D37" s="34"/>
      <c r="E37" s="34"/>
      <c r="F37" s="34"/>
      <c r="G37" s="34"/>
      <c r="H37" s="34"/>
      <c r="I37" s="34"/>
    </row>
    <row r="38" spans="1:9" ht="22.35" customHeight="1" x14ac:dyDescent="0.45">
      <c r="A38" s="34"/>
      <c r="B38" s="34"/>
      <c r="C38" s="34"/>
      <c r="D38" s="34"/>
      <c r="E38" s="34"/>
      <c r="F38" s="34"/>
      <c r="G38" s="34"/>
      <c r="H38" s="34"/>
      <c r="I38" s="34"/>
    </row>
    <row r="39" spans="1:9" ht="22.35" customHeight="1" x14ac:dyDescent="0.45">
      <c r="A39" s="34"/>
      <c r="B39" s="34"/>
      <c r="C39" s="34"/>
      <c r="D39" s="34"/>
      <c r="E39" s="34"/>
      <c r="F39" s="34"/>
      <c r="G39" s="34"/>
      <c r="H39" s="34"/>
      <c r="I39" s="34"/>
    </row>
    <row r="40" spans="1:9" ht="22.35" customHeight="1" x14ac:dyDescent="0.45">
      <c r="A40" s="34"/>
      <c r="B40" s="34"/>
      <c r="C40" s="34"/>
      <c r="D40" s="34"/>
      <c r="E40" s="34"/>
      <c r="F40" s="34"/>
      <c r="G40" s="34"/>
      <c r="H40" s="34"/>
      <c r="I40" s="34"/>
    </row>
    <row r="41" spans="1:9" ht="22.35" customHeight="1" x14ac:dyDescent="0.45">
      <c r="A41" s="34"/>
      <c r="B41" s="34"/>
      <c r="C41" s="34"/>
      <c r="D41" s="34"/>
      <c r="E41" s="34"/>
      <c r="F41" s="34"/>
      <c r="G41" s="34"/>
      <c r="H41" s="34"/>
      <c r="I41" s="34"/>
    </row>
    <row r="42" spans="1:9" ht="22.35" customHeight="1" x14ac:dyDescent="0.45">
      <c r="A42" s="34"/>
      <c r="B42" s="34"/>
      <c r="C42" s="34"/>
      <c r="D42" s="34"/>
      <c r="E42" s="34"/>
      <c r="F42" s="34"/>
      <c r="G42" s="34"/>
      <c r="H42" s="34"/>
      <c r="I42" s="34"/>
    </row>
    <row r="43" spans="1:9" ht="22.35" customHeight="1" x14ac:dyDescent="0.45">
      <c r="A43" s="34"/>
      <c r="B43" s="34"/>
      <c r="C43" s="34"/>
      <c r="D43" s="34"/>
      <c r="E43" s="34"/>
      <c r="F43" s="34"/>
      <c r="G43" s="34"/>
      <c r="H43" s="34"/>
      <c r="I43" s="34"/>
    </row>
    <row r="44" spans="1:9" ht="22.35" customHeight="1" x14ac:dyDescent="0.45">
      <c r="A44" s="34"/>
      <c r="B44" s="34"/>
      <c r="C44" s="34"/>
      <c r="D44" s="34"/>
      <c r="E44" s="34"/>
      <c r="F44" s="34"/>
      <c r="G44" s="34"/>
      <c r="H44" s="34"/>
      <c r="I44" s="34"/>
    </row>
    <row r="45" spans="1:9" ht="22.35" customHeight="1" x14ac:dyDescent="0.45">
      <c r="A45" s="34"/>
      <c r="B45" s="34"/>
      <c r="C45" s="34"/>
      <c r="D45" s="34"/>
      <c r="E45" s="34"/>
      <c r="F45" s="34"/>
      <c r="G45" s="34"/>
      <c r="H45" s="34"/>
      <c r="I45" s="34"/>
    </row>
    <row r="46" spans="1:9" ht="22.35" customHeight="1" x14ac:dyDescent="0.45">
      <c r="A46" s="34"/>
      <c r="B46" s="34"/>
      <c r="C46" s="34"/>
      <c r="D46" s="34"/>
      <c r="E46" s="34"/>
      <c r="F46" s="34"/>
      <c r="G46" s="34"/>
      <c r="H46" s="34"/>
      <c r="I46" s="34"/>
    </row>
    <row r="47" spans="1:9" ht="22.35" customHeight="1" x14ac:dyDescent="0.45">
      <c r="A47" s="34"/>
      <c r="B47" s="34"/>
      <c r="C47" s="34"/>
      <c r="D47" s="34"/>
      <c r="E47" s="34"/>
      <c r="F47" s="34"/>
      <c r="G47" s="34"/>
      <c r="H47" s="34"/>
      <c r="I47" s="34"/>
    </row>
    <row r="48" spans="1:9" ht="22.35" customHeight="1" x14ac:dyDescent="0.45">
      <c r="A48" s="34"/>
      <c r="B48" s="34"/>
      <c r="C48" s="34"/>
      <c r="D48" s="34"/>
      <c r="E48" s="34"/>
      <c r="F48" s="34"/>
      <c r="G48" s="34"/>
      <c r="H48" s="34"/>
      <c r="I48" s="34"/>
    </row>
    <row r="49" spans="1:9" ht="22.35" customHeight="1" x14ac:dyDescent="0.45">
      <c r="A49" s="1" t="s">
        <v>19</v>
      </c>
      <c r="B49" s="3"/>
      <c r="C49" s="52"/>
      <c r="D49" s="52"/>
      <c r="E49" s="52"/>
      <c r="F49" s="52"/>
      <c r="G49" s="52"/>
      <c r="H49" s="1"/>
      <c r="I49" s="1"/>
    </row>
    <row r="50" spans="1:9" ht="17.25" customHeight="1" x14ac:dyDescent="0.45">
      <c r="A50" s="48"/>
      <c r="B50" s="3"/>
      <c r="C50" s="52"/>
      <c r="D50" s="52"/>
      <c r="E50" s="52"/>
      <c r="F50" s="52"/>
      <c r="G50" s="52"/>
      <c r="H50" s="63"/>
      <c r="I50" s="1"/>
    </row>
    <row r="51" spans="1:9" ht="21.75" x14ac:dyDescent="0.45">
      <c r="A51" s="1"/>
      <c r="B51" s="1"/>
      <c r="C51" s="52"/>
      <c r="D51" s="52"/>
      <c r="E51" s="52"/>
      <c r="F51" s="52"/>
      <c r="G51" s="52"/>
      <c r="I51" s="1"/>
    </row>
    <row r="52" spans="1:9" ht="21.75" x14ac:dyDescent="0.45">
      <c r="A52" s="1"/>
      <c r="B52" s="1"/>
      <c r="C52" s="52"/>
      <c r="D52" s="52"/>
      <c r="E52" s="52"/>
      <c r="F52" s="52"/>
      <c r="G52" s="52"/>
      <c r="H52" s="1"/>
      <c r="I52" s="1"/>
    </row>
    <row r="53" spans="1:9" ht="21.75" x14ac:dyDescent="0.45">
      <c r="A53" s="1"/>
      <c r="B53" s="1"/>
      <c r="C53" s="52"/>
      <c r="D53" s="52"/>
      <c r="E53" s="52"/>
      <c r="F53" s="52"/>
      <c r="G53" s="52"/>
      <c r="H53" s="1"/>
      <c r="I53" s="1"/>
    </row>
    <row r="54" spans="1:9" ht="21.75" x14ac:dyDescent="0.45">
      <c r="A54" s="1"/>
      <c r="B54" s="1"/>
      <c r="C54" s="52"/>
      <c r="D54" s="52"/>
      <c r="E54" s="52"/>
      <c r="F54" s="52"/>
      <c r="G54" s="52"/>
      <c r="H54" s="1"/>
      <c r="I54" s="1"/>
    </row>
    <row r="55" spans="1:9" ht="21.75" x14ac:dyDescent="0.45">
      <c r="A55" s="1"/>
      <c r="B55" s="1"/>
      <c r="C55" s="52"/>
      <c r="D55" s="52"/>
      <c r="E55" s="52"/>
      <c r="F55" s="52"/>
      <c r="G55" s="52"/>
      <c r="H55" s="1"/>
      <c r="I55" s="1"/>
    </row>
    <row r="56" spans="1:9" ht="21.75" x14ac:dyDescent="0.45">
      <c r="A56" s="1"/>
      <c r="B56" s="1"/>
      <c r="C56" s="52"/>
      <c r="D56" s="52"/>
      <c r="E56" s="52"/>
      <c r="F56" s="52"/>
      <c r="G56" s="52"/>
      <c r="H56" s="1"/>
      <c r="I56" s="1"/>
    </row>
    <row r="57" spans="1:9" ht="21.75" x14ac:dyDescent="0.45">
      <c r="A57" s="1"/>
      <c r="B57" s="1"/>
      <c r="C57" s="52"/>
      <c r="D57" s="52"/>
      <c r="E57" s="52"/>
      <c r="F57" s="52"/>
      <c r="G57" s="52"/>
      <c r="H57" s="1"/>
      <c r="I57" s="1"/>
    </row>
  </sheetData>
  <mergeCells count="4">
    <mergeCell ref="A2:G2"/>
    <mergeCell ref="A3:G3"/>
    <mergeCell ref="A4:G4"/>
    <mergeCell ref="E6:F6"/>
  </mergeCells>
  <printOptions horizontalCentered="1"/>
  <pageMargins left="0.78740157480314965" right="0.51181102362204722" top="0.78740157480314965" bottom="0.78740157480314965" header="0" footer="0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"/>
  <sheetViews>
    <sheetView tabSelected="1" zoomScaleNormal="100" zoomScaleSheetLayoutView="80" workbookViewId="0">
      <selection activeCell="F78" sqref="F78"/>
    </sheetView>
  </sheetViews>
  <sheetFormatPr defaultColWidth="9.33203125" defaultRowHeight="23.25" customHeight="1" x14ac:dyDescent="0.45"/>
  <cols>
    <col min="1" max="1" width="71.83203125" style="39" customWidth="1"/>
    <col min="2" max="2" width="10.33203125" style="39" customWidth="1"/>
    <col min="3" max="4" width="16.83203125" style="39" customWidth="1"/>
    <col min="5" max="5" width="16.83203125" style="40" customWidth="1"/>
    <col min="6" max="6" width="16.83203125" style="39" customWidth="1"/>
    <col min="7" max="7" width="6" style="39" bestFit="1" customWidth="1"/>
    <col min="8" max="8" width="7" style="39" bestFit="1" customWidth="1"/>
    <col min="9" max="16384" width="9.33203125" style="39"/>
  </cols>
  <sheetData>
    <row r="1" spans="1:8" s="1" customFormat="1" ht="22.35" customHeight="1" x14ac:dyDescent="0.45">
      <c r="E1" s="4"/>
      <c r="F1" s="1">
        <v>8</v>
      </c>
    </row>
    <row r="2" spans="1:8" s="1" customFormat="1" ht="22.35" customHeight="1" x14ac:dyDescent="0.45">
      <c r="A2" s="151" t="str">
        <f>+'Page 7 (TH)'!A2:G2</f>
        <v>บริษัท แฟนซีวู๊ด อินดัสตรีส จำกัด (มหาชน) และบริษัทย่อย</v>
      </c>
      <c r="B2" s="151"/>
      <c r="C2" s="151"/>
      <c r="D2" s="151"/>
      <c r="E2" s="151"/>
      <c r="F2" s="151"/>
    </row>
    <row r="3" spans="1:8" s="24" customFormat="1" ht="22.35" customHeight="1" x14ac:dyDescent="0.45">
      <c r="A3" s="151" t="s">
        <v>56</v>
      </c>
      <c r="B3" s="151"/>
      <c r="C3" s="151"/>
      <c r="D3" s="151"/>
      <c r="E3" s="151"/>
      <c r="F3" s="151"/>
    </row>
    <row r="4" spans="1:8" s="24" customFormat="1" ht="22.35" customHeight="1" x14ac:dyDescent="0.45">
      <c r="A4" s="161" t="str">
        <f>'Page 5 (TH)'!A4:I4</f>
        <v xml:space="preserve">สำหรับงวดสามเดือนสิ้นสุดวันที่ 31 มีนาคม 2560 </v>
      </c>
      <c r="B4" s="161"/>
      <c r="C4" s="161"/>
      <c r="D4" s="161"/>
      <c r="E4" s="161"/>
      <c r="F4" s="161"/>
    </row>
    <row r="5" spans="1:8" s="1" customFormat="1" ht="22.35" customHeight="1" x14ac:dyDescent="0.45">
      <c r="A5" s="25"/>
      <c r="B5" s="25"/>
      <c r="C5" s="25"/>
      <c r="D5" s="25"/>
      <c r="E5" s="5"/>
      <c r="F5" s="26" t="s">
        <v>131</v>
      </c>
    </row>
    <row r="6" spans="1:8" s="1" customFormat="1" ht="22.35" customHeight="1" x14ac:dyDescent="0.45">
      <c r="A6" s="27"/>
      <c r="B6" s="27"/>
      <c r="C6" s="153" t="s">
        <v>3</v>
      </c>
      <c r="D6" s="153"/>
      <c r="E6" s="153" t="s">
        <v>4</v>
      </c>
      <c r="F6" s="153"/>
    </row>
    <row r="7" spans="1:8" s="1" customFormat="1" ht="22.35" customHeight="1" x14ac:dyDescent="0.45">
      <c r="A7" s="28"/>
      <c r="B7" s="29" t="s">
        <v>5</v>
      </c>
      <c r="C7" s="149">
        <v>2560</v>
      </c>
      <c r="D7" s="149">
        <v>2559</v>
      </c>
      <c r="E7" s="149">
        <v>2560</v>
      </c>
      <c r="F7" s="149">
        <v>2559</v>
      </c>
    </row>
    <row r="8" spans="1:8" s="1" customFormat="1" ht="22.35" customHeight="1" x14ac:dyDescent="0.45">
      <c r="D8" s="76" t="s">
        <v>112</v>
      </c>
      <c r="E8" s="64"/>
      <c r="F8" s="76" t="s">
        <v>112</v>
      </c>
    </row>
    <row r="9" spans="1:8" s="1" customFormat="1" ht="22.35" customHeight="1" x14ac:dyDescent="0.45">
      <c r="A9" s="1" t="s">
        <v>57</v>
      </c>
      <c r="C9" s="109"/>
      <c r="D9" s="109"/>
      <c r="E9" s="109"/>
      <c r="F9" s="109"/>
    </row>
    <row r="10" spans="1:8" s="1" customFormat="1" ht="22.35" customHeight="1" x14ac:dyDescent="0.45">
      <c r="A10" s="1" t="s">
        <v>172</v>
      </c>
      <c r="C10" s="108">
        <v>-64190</v>
      </c>
      <c r="D10" s="108">
        <v>-21277</v>
      </c>
      <c r="E10" s="108">
        <v>-13237</v>
      </c>
      <c r="F10" s="108">
        <v>-18380</v>
      </c>
      <c r="G10" s="7"/>
      <c r="H10" s="30"/>
    </row>
    <row r="11" spans="1:8" s="1" customFormat="1" ht="22.35" customHeight="1" x14ac:dyDescent="0.45">
      <c r="A11" s="1" t="s">
        <v>173</v>
      </c>
      <c r="C11" s="108"/>
      <c r="D11" s="110"/>
      <c r="E11" s="111"/>
      <c r="F11" s="111"/>
    </row>
    <row r="12" spans="1:8" s="1" customFormat="1" ht="22.35" customHeight="1" x14ac:dyDescent="0.45">
      <c r="A12" s="1" t="s">
        <v>167</v>
      </c>
      <c r="C12" s="108">
        <v>-32</v>
      </c>
      <c r="D12" s="108">
        <v>-19</v>
      </c>
      <c r="E12" s="19">
        <v>0</v>
      </c>
      <c r="F12" s="19">
        <v>0</v>
      </c>
    </row>
    <row r="13" spans="1:8" s="1" customFormat="1" ht="22.35" customHeight="1" x14ac:dyDescent="0.45">
      <c r="A13" s="1" t="s">
        <v>168</v>
      </c>
      <c r="C13" s="108">
        <v>3175</v>
      </c>
      <c r="D13" s="108">
        <v>-229</v>
      </c>
      <c r="E13" s="31">
        <v>0</v>
      </c>
      <c r="F13" s="31">
        <v>0</v>
      </c>
      <c r="G13" s="72"/>
      <c r="H13" s="4"/>
    </row>
    <row r="14" spans="1:8" s="1" customFormat="1" ht="22.35" customHeight="1" x14ac:dyDescent="0.45">
      <c r="A14" s="1" t="s">
        <v>169</v>
      </c>
      <c r="C14" s="119">
        <v>1572</v>
      </c>
      <c r="D14" s="119">
        <v>1810</v>
      </c>
      <c r="E14" s="19">
        <v>1542</v>
      </c>
      <c r="F14" s="119">
        <v>1333</v>
      </c>
      <c r="G14" s="72"/>
    </row>
    <row r="15" spans="1:8" s="1" customFormat="1" ht="22.35" customHeight="1" x14ac:dyDescent="0.45">
      <c r="A15" s="1" t="s">
        <v>181</v>
      </c>
      <c r="C15" s="119">
        <v>132</v>
      </c>
      <c r="D15" s="119">
        <v>0</v>
      </c>
      <c r="E15" s="119">
        <v>0</v>
      </c>
      <c r="F15" s="119">
        <v>0</v>
      </c>
      <c r="G15" s="72"/>
    </row>
    <row r="16" spans="1:8" s="1" customFormat="1" ht="22.35" customHeight="1" x14ac:dyDescent="0.45">
      <c r="A16" s="1" t="s">
        <v>136</v>
      </c>
      <c r="C16" s="108">
        <v>5024</v>
      </c>
      <c r="D16" s="19">
        <v>0</v>
      </c>
      <c r="E16" s="19">
        <v>0</v>
      </c>
      <c r="F16" s="19">
        <v>0</v>
      </c>
      <c r="G16" s="72"/>
    </row>
    <row r="17" spans="1:8" s="1" customFormat="1" ht="22.35" customHeight="1" x14ac:dyDescent="0.45">
      <c r="A17" s="1" t="s">
        <v>89</v>
      </c>
      <c r="C17" s="108">
        <v>17837</v>
      </c>
      <c r="D17" s="108">
        <v>17874</v>
      </c>
      <c r="E17" s="108">
        <v>13527</v>
      </c>
      <c r="F17" s="108">
        <v>13524</v>
      </c>
    </row>
    <row r="18" spans="1:8" s="1" customFormat="1" ht="22.35" customHeight="1" x14ac:dyDescent="0.45">
      <c r="A18" s="1" t="s">
        <v>135</v>
      </c>
      <c r="C18" s="108">
        <v>10159</v>
      </c>
      <c r="D18" s="19">
        <v>0</v>
      </c>
      <c r="E18" s="19">
        <v>0</v>
      </c>
      <c r="F18" s="19">
        <v>0</v>
      </c>
    </row>
    <row r="19" spans="1:8" s="1" customFormat="1" ht="22.35" customHeight="1" x14ac:dyDescent="0.45">
      <c r="A19" s="1" t="s">
        <v>170</v>
      </c>
      <c r="C19" s="108">
        <v>-1</v>
      </c>
      <c r="D19" s="108">
        <v>1373</v>
      </c>
      <c r="E19" s="111">
        <v>-1</v>
      </c>
      <c r="F19" s="19">
        <v>0</v>
      </c>
    </row>
    <row r="20" spans="1:8" s="1" customFormat="1" ht="22.35" customHeight="1" x14ac:dyDescent="0.45">
      <c r="A20" s="1" t="s">
        <v>58</v>
      </c>
      <c r="C20" s="108">
        <v>302</v>
      </c>
      <c r="D20" s="108">
        <v>326</v>
      </c>
      <c r="E20" s="111">
        <v>134</v>
      </c>
      <c r="F20" s="111">
        <v>150</v>
      </c>
      <c r="G20" s="7"/>
      <c r="H20" s="4"/>
    </row>
    <row r="21" spans="1:8" s="1" customFormat="1" ht="22.35" customHeight="1" x14ac:dyDescent="0.45">
      <c r="A21" s="1" t="s">
        <v>59</v>
      </c>
      <c r="C21" s="108">
        <v>-42</v>
      </c>
      <c r="D21" s="108">
        <v>-302</v>
      </c>
      <c r="E21" s="111">
        <v>-3959</v>
      </c>
      <c r="F21" s="111">
        <v>-1997</v>
      </c>
    </row>
    <row r="22" spans="1:8" s="1" customFormat="1" ht="22.35" customHeight="1" x14ac:dyDescent="0.45">
      <c r="A22" s="1" t="s">
        <v>60</v>
      </c>
      <c r="C22" s="89">
        <v>2692</v>
      </c>
      <c r="D22" s="89">
        <v>1778</v>
      </c>
      <c r="E22" s="150">
        <v>405</v>
      </c>
      <c r="F22" s="150">
        <v>39</v>
      </c>
      <c r="H22" s="4"/>
    </row>
    <row r="23" spans="1:8" s="1" customFormat="1" ht="22.35" customHeight="1" x14ac:dyDescent="0.45">
      <c r="A23" s="1" t="s">
        <v>171</v>
      </c>
      <c r="C23" s="108"/>
      <c r="D23" s="109"/>
      <c r="E23" s="108"/>
      <c r="F23" s="109"/>
    </row>
    <row r="24" spans="1:8" s="1" customFormat="1" ht="22.35" customHeight="1" x14ac:dyDescent="0.45">
      <c r="A24" s="1" t="s">
        <v>61</v>
      </c>
      <c r="C24" s="111">
        <v>-23372</v>
      </c>
      <c r="D24" s="111">
        <v>1334</v>
      </c>
      <c r="E24" s="111">
        <v>-1589</v>
      </c>
      <c r="F24" s="111">
        <v>-5331</v>
      </c>
    </row>
    <row r="25" spans="1:8" s="1" customFormat="1" ht="22.35" customHeight="1" x14ac:dyDescent="0.45">
      <c r="A25" s="1" t="s">
        <v>174</v>
      </c>
      <c r="C25" s="108">
        <v>-18</v>
      </c>
      <c r="D25" s="19">
        <v>0</v>
      </c>
      <c r="E25" s="108">
        <v>3890</v>
      </c>
      <c r="F25" s="19">
        <v>34</v>
      </c>
    </row>
    <row r="26" spans="1:8" s="1" customFormat="1" ht="22.35" customHeight="1" x14ac:dyDescent="0.45">
      <c r="A26" s="1" t="s">
        <v>182</v>
      </c>
      <c r="C26" s="108">
        <v>17056</v>
      </c>
      <c r="D26" s="108">
        <v>-58644</v>
      </c>
      <c r="E26" s="108">
        <v>-6</v>
      </c>
      <c r="F26" s="108">
        <v>-3503</v>
      </c>
    </row>
    <row r="27" spans="1:8" s="1" customFormat="1" ht="22.35" customHeight="1" x14ac:dyDescent="0.45">
      <c r="A27" s="1" t="s">
        <v>175</v>
      </c>
      <c r="C27" s="108">
        <v>-47816</v>
      </c>
      <c r="D27" s="108">
        <v>-194531</v>
      </c>
      <c r="E27" s="111">
        <v>-1869</v>
      </c>
      <c r="F27" s="111">
        <v>843</v>
      </c>
      <c r="G27" s="32"/>
    </row>
    <row r="28" spans="1:8" s="1" customFormat="1" ht="22.35" customHeight="1" x14ac:dyDescent="0.45">
      <c r="A28" s="1" t="s">
        <v>176</v>
      </c>
      <c r="C28" s="108">
        <v>235</v>
      </c>
      <c r="D28" s="108">
        <v>-2280</v>
      </c>
      <c r="E28" s="19">
        <v>0</v>
      </c>
      <c r="F28" s="19">
        <v>0</v>
      </c>
    </row>
    <row r="29" spans="1:8" s="1" customFormat="1" ht="22.35" customHeight="1" x14ac:dyDescent="0.45">
      <c r="A29" s="1" t="s">
        <v>150</v>
      </c>
      <c r="C29" s="19">
        <v>43</v>
      </c>
      <c r="D29" s="108">
        <v>920</v>
      </c>
      <c r="E29" s="19">
        <v>0</v>
      </c>
      <c r="F29" s="19">
        <v>0</v>
      </c>
    </row>
    <row r="30" spans="1:8" s="1" customFormat="1" ht="22.35" customHeight="1" x14ac:dyDescent="0.45">
      <c r="A30" s="1" t="s">
        <v>165</v>
      </c>
      <c r="C30" s="19">
        <v>0</v>
      </c>
      <c r="D30" s="19">
        <v>0</v>
      </c>
      <c r="E30" s="111">
        <v>816</v>
      </c>
      <c r="F30" s="19">
        <v>6</v>
      </c>
    </row>
    <row r="31" spans="1:8" s="1" customFormat="1" ht="22.35" customHeight="1" x14ac:dyDescent="0.45">
      <c r="A31" s="1" t="s">
        <v>177</v>
      </c>
      <c r="C31" s="108">
        <v>12962</v>
      </c>
      <c r="D31" s="108">
        <v>38000</v>
      </c>
      <c r="E31" s="111">
        <v>-1347</v>
      </c>
      <c r="F31" s="111">
        <v>1934</v>
      </c>
    </row>
    <row r="32" spans="1:8" s="1" customFormat="1" ht="22.35" customHeight="1" x14ac:dyDescent="0.45">
      <c r="A32" s="1" t="s">
        <v>178</v>
      </c>
      <c r="B32" s="25"/>
      <c r="C32" s="108">
        <v>90</v>
      </c>
      <c r="D32" s="19">
        <v>0</v>
      </c>
      <c r="E32" s="19">
        <v>0</v>
      </c>
      <c r="F32" s="19">
        <v>0</v>
      </c>
    </row>
    <row r="33" spans="1:6" s="1" customFormat="1" ht="22.35" customHeight="1" x14ac:dyDescent="0.45">
      <c r="A33" s="1" t="s">
        <v>179</v>
      </c>
      <c r="C33" s="89">
        <v>390</v>
      </c>
      <c r="D33" s="89">
        <v>-137</v>
      </c>
      <c r="E33" s="122">
        <v>0</v>
      </c>
      <c r="F33" s="122">
        <v>0</v>
      </c>
    </row>
    <row r="34" spans="1:6" s="1" customFormat="1" ht="22.35" customHeight="1" x14ac:dyDescent="0.45">
      <c r="A34" s="1" t="s">
        <v>183</v>
      </c>
      <c r="B34" s="4"/>
      <c r="C34" s="93">
        <v>-40430</v>
      </c>
      <c r="D34" s="93">
        <v>-215338</v>
      </c>
      <c r="E34" s="93">
        <v>-105</v>
      </c>
      <c r="F34" s="93">
        <v>-6017</v>
      </c>
    </row>
    <row r="35" spans="1:6" s="1" customFormat="1" ht="22.35" customHeight="1" x14ac:dyDescent="0.45">
      <c r="A35" s="1" t="s">
        <v>62</v>
      </c>
      <c r="C35" s="108">
        <v>14</v>
      </c>
      <c r="D35" s="108">
        <v>146</v>
      </c>
      <c r="E35" s="111">
        <v>7479</v>
      </c>
      <c r="F35" s="111">
        <v>1791</v>
      </c>
    </row>
    <row r="36" spans="1:6" s="1" customFormat="1" ht="22.35" customHeight="1" x14ac:dyDescent="0.45">
      <c r="A36" s="1" t="s">
        <v>88</v>
      </c>
      <c r="C36" s="108">
        <v>-1089</v>
      </c>
      <c r="D36" s="108">
        <v>-1876</v>
      </c>
      <c r="E36" s="111">
        <v>-357</v>
      </c>
      <c r="F36" s="111">
        <v>-39</v>
      </c>
    </row>
    <row r="37" spans="1:6" s="1" customFormat="1" ht="22.35" customHeight="1" x14ac:dyDescent="0.45">
      <c r="A37" s="1" t="s">
        <v>132</v>
      </c>
      <c r="C37" s="108">
        <v>672</v>
      </c>
      <c r="D37" s="19">
        <v>0</v>
      </c>
      <c r="E37" s="111">
        <v>672</v>
      </c>
      <c r="F37" s="19">
        <v>0</v>
      </c>
    </row>
    <row r="38" spans="1:6" s="1" customFormat="1" ht="22.35" customHeight="1" x14ac:dyDescent="0.45">
      <c r="A38" s="1" t="s">
        <v>63</v>
      </c>
      <c r="C38" s="108">
        <v>-621</v>
      </c>
      <c r="D38" s="108">
        <v>-313</v>
      </c>
      <c r="E38" s="108">
        <v>-547</v>
      </c>
      <c r="F38" s="111">
        <v>-313</v>
      </c>
    </row>
    <row r="39" spans="1:6" s="1" customFormat="1" ht="22.35" customHeight="1" x14ac:dyDescent="0.45">
      <c r="A39" s="33" t="s">
        <v>145</v>
      </c>
      <c r="B39" s="33"/>
      <c r="C39" s="112">
        <v>-41454</v>
      </c>
      <c r="D39" s="112">
        <v>-217381</v>
      </c>
      <c r="E39" s="112">
        <v>7142</v>
      </c>
      <c r="F39" s="112">
        <v>-4578</v>
      </c>
    </row>
    <row r="40" spans="1:6" s="1" customFormat="1" ht="22.35" customHeight="1" x14ac:dyDescent="0.45">
      <c r="A40" s="33"/>
      <c r="B40" s="33"/>
      <c r="C40" s="111"/>
      <c r="D40" s="111"/>
      <c r="E40" s="111"/>
      <c r="F40" s="111"/>
    </row>
    <row r="41" spans="1:6" s="1" customFormat="1" ht="22.35" customHeight="1" x14ac:dyDescent="0.45">
      <c r="A41" s="33"/>
      <c r="B41" s="33"/>
      <c r="C41" s="111"/>
      <c r="D41" s="111"/>
      <c r="E41" s="111"/>
      <c r="F41" s="76" t="s">
        <v>97</v>
      </c>
    </row>
    <row r="42" spans="1:6" s="1" customFormat="1" ht="22.35" customHeight="1" x14ac:dyDescent="0.45">
      <c r="A42" s="33"/>
      <c r="B42" s="33"/>
      <c r="C42" s="111"/>
      <c r="D42" s="111"/>
      <c r="E42" s="111"/>
      <c r="F42" s="76"/>
    </row>
    <row r="43" spans="1:6" s="1" customFormat="1" ht="22.35" customHeight="1" x14ac:dyDescent="0.45">
      <c r="A43" s="33"/>
      <c r="B43" s="33"/>
      <c r="C43" s="111"/>
      <c r="D43" s="111"/>
      <c r="E43" s="111"/>
      <c r="F43" s="76"/>
    </row>
    <row r="44" spans="1:6" s="1" customFormat="1" ht="22.35" customHeight="1" x14ac:dyDescent="0.45">
      <c r="A44" s="33"/>
      <c r="B44" s="33"/>
      <c r="C44" s="111"/>
      <c r="D44" s="111"/>
      <c r="E44" s="111"/>
      <c r="F44" s="76"/>
    </row>
    <row r="45" spans="1:6" s="1" customFormat="1" ht="22.35" customHeight="1" x14ac:dyDescent="0.45">
      <c r="A45" s="33"/>
      <c r="B45" s="33"/>
      <c r="C45" s="111"/>
      <c r="D45" s="111"/>
      <c r="E45" s="111"/>
      <c r="F45" s="76"/>
    </row>
    <row r="46" spans="1:6" s="1" customFormat="1" ht="22.35" customHeight="1" x14ac:dyDescent="0.45">
      <c r="A46" s="33"/>
      <c r="B46" s="33"/>
      <c r="C46" s="111"/>
      <c r="D46" s="111"/>
      <c r="E46" s="111"/>
      <c r="F46" s="76"/>
    </row>
    <row r="47" spans="1:6" s="1" customFormat="1" ht="22.35" customHeight="1" x14ac:dyDescent="0.45">
      <c r="A47" s="33"/>
      <c r="B47" s="33"/>
      <c r="C47" s="111"/>
      <c r="D47" s="111"/>
      <c r="E47" s="111"/>
      <c r="F47" s="76"/>
    </row>
    <row r="48" spans="1:6" s="1" customFormat="1" ht="22.35" customHeight="1" x14ac:dyDescent="0.45">
      <c r="A48" s="33"/>
      <c r="B48" s="33"/>
      <c r="C48" s="111"/>
      <c r="D48" s="111"/>
      <c r="E48" s="111"/>
      <c r="F48" s="111"/>
    </row>
    <row r="49" spans="1:8" s="1" customFormat="1" ht="22.35" customHeight="1" x14ac:dyDescent="0.45">
      <c r="A49" s="1" t="s">
        <v>19</v>
      </c>
      <c r="B49" s="20"/>
      <c r="C49" s="20"/>
      <c r="D49" s="20"/>
      <c r="E49" s="9"/>
      <c r="F49" s="20"/>
      <c r="G49" s="34"/>
      <c r="H49" s="34"/>
    </row>
    <row r="50" spans="1:8" s="1" customFormat="1" ht="22.35" customHeight="1" x14ac:dyDescent="0.45">
      <c r="A50" s="1" t="s">
        <v>64</v>
      </c>
      <c r="C50" s="35"/>
      <c r="D50" s="35"/>
      <c r="E50" s="4"/>
      <c r="F50" s="35">
        <v>9</v>
      </c>
    </row>
    <row r="51" spans="1:8" s="1" customFormat="1" ht="22.35" customHeight="1" x14ac:dyDescent="0.45">
      <c r="A51" s="151" t="str">
        <f>A2</f>
        <v>บริษัท แฟนซีวู๊ด อินดัสตรีส จำกัด (มหาชน) และบริษัทย่อย</v>
      </c>
      <c r="B51" s="151"/>
      <c r="C51" s="151"/>
      <c r="D51" s="151"/>
      <c r="E51" s="151"/>
      <c r="F51" s="151"/>
    </row>
    <row r="52" spans="1:8" s="1" customFormat="1" ht="22.35" customHeight="1" x14ac:dyDescent="0.45">
      <c r="A52" s="151" t="s">
        <v>56</v>
      </c>
      <c r="B52" s="151"/>
      <c r="C52" s="151"/>
      <c r="D52" s="151"/>
      <c r="E52" s="151"/>
      <c r="F52" s="151"/>
    </row>
    <row r="53" spans="1:8" s="1" customFormat="1" ht="22.35" customHeight="1" x14ac:dyDescent="0.45">
      <c r="A53" s="151" t="str">
        <f>+A4</f>
        <v xml:space="preserve">สำหรับงวดสามเดือนสิ้นสุดวันที่ 31 มีนาคม 2560 </v>
      </c>
      <c r="B53" s="151"/>
      <c r="C53" s="151"/>
      <c r="D53" s="151"/>
      <c r="E53" s="151"/>
      <c r="F53" s="151"/>
    </row>
    <row r="54" spans="1:8" s="1" customFormat="1" ht="22.35" customHeight="1" x14ac:dyDescent="0.45">
      <c r="A54" s="25"/>
      <c r="B54" s="25"/>
      <c r="C54" s="25"/>
      <c r="D54" s="25"/>
      <c r="E54" s="5"/>
      <c r="F54" s="26" t="str">
        <f>F5</f>
        <v>(หน่วย : พันบาท)</v>
      </c>
    </row>
    <row r="55" spans="1:8" s="1" customFormat="1" ht="22.35" customHeight="1" x14ac:dyDescent="0.45">
      <c r="A55" s="27"/>
      <c r="B55" s="27"/>
      <c r="C55" s="153" t="s">
        <v>3</v>
      </c>
      <c r="D55" s="153"/>
      <c r="E55" s="153" t="s">
        <v>4</v>
      </c>
      <c r="F55" s="153"/>
    </row>
    <row r="56" spans="1:8" s="1" customFormat="1" ht="22.35" customHeight="1" x14ac:dyDescent="0.45">
      <c r="A56" s="28"/>
      <c r="B56" s="29" t="s">
        <v>5</v>
      </c>
      <c r="C56" s="149">
        <f>+C7</f>
        <v>2560</v>
      </c>
      <c r="D56" s="149">
        <f>+D7</f>
        <v>2559</v>
      </c>
      <c r="E56" s="149">
        <f>+E7</f>
        <v>2560</v>
      </c>
      <c r="F56" s="149">
        <f>+F7</f>
        <v>2559</v>
      </c>
    </row>
    <row r="57" spans="1:8" s="1" customFormat="1" ht="22.35" customHeight="1" x14ac:dyDescent="0.45">
      <c r="A57" s="25"/>
      <c r="B57" s="25"/>
      <c r="C57" s="148"/>
      <c r="D57" s="76" t="s">
        <v>112</v>
      </c>
      <c r="E57" s="64"/>
      <c r="F57" s="76" t="s">
        <v>112</v>
      </c>
    </row>
    <row r="58" spans="1:8" s="1" customFormat="1" ht="22.35" customHeight="1" x14ac:dyDescent="0.45">
      <c r="A58" s="1" t="s">
        <v>65</v>
      </c>
      <c r="C58" s="108"/>
      <c r="D58" s="109"/>
      <c r="E58" s="108"/>
      <c r="F58" s="113"/>
    </row>
    <row r="59" spans="1:8" s="1" customFormat="1" ht="22.35" customHeight="1" x14ac:dyDescent="0.45">
      <c r="A59" s="1" t="s">
        <v>162</v>
      </c>
      <c r="C59" s="108">
        <v>-1100</v>
      </c>
      <c r="D59" s="19">
        <v>0</v>
      </c>
      <c r="E59" s="19">
        <v>0</v>
      </c>
      <c r="F59" s="19">
        <v>0</v>
      </c>
    </row>
    <row r="60" spans="1:8" s="1" customFormat="1" ht="22.35" customHeight="1" x14ac:dyDescent="0.45">
      <c r="A60" s="1" t="s">
        <v>166</v>
      </c>
      <c r="C60" s="19">
        <v>0</v>
      </c>
      <c r="D60" s="19">
        <v>0</v>
      </c>
      <c r="E60" s="108">
        <v>-16450</v>
      </c>
      <c r="F60" s="108">
        <v>-196600</v>
      </c>
    </row>
    <row r="61" spans="1:8" s="1" customFormat="1" ht="22.35" customHeight="1" x14ac:dyDescent="0.45">
      <c r="A61" s="1" t="s">
        <v>79</v>
      </c>
      <c r="C61" s="108">
        <v>-4574</v>
      </c>
      <c r="D61" s="108">
        <v>-7839</v>
      </c>
      <c r="E61" s="111">
        <v>-135</v>
      </c>
      <c r="F61" s="111">
        <v>-7</v>
      </c>
    </row>
    <row r="62" spans="1:8" s="1" customFormat="1" ht="22.35" customHeight="1" x14ac:dyDescent="0.45">
      <c r="A62" s="1" t="s">
        <v>90</v>
      </c>
      <c r="C62" s="108">
        <v>1</v>
      </c>
      <c r="D62" s="19">
        <v>0</v>
      </c>
      <c r="E62" s="111">
        <v>1</v>
      </c>
      <c r="F62" s="19">
        <v>0</v>
      </c>
    </row>
    <row r="63" spans="1:8" s="1" customFormat="1" ht="22.35" customHeight="1" x14ac:dyDescent="0.45">
      <c r="A63" s="1" t="s">
        <v>151</v>
      </c>
      <c r="C63" s="108">
        <v>-13</v>
      </c>
      <c r="D63" s="19">
        <v>-13</v>
      </c>
      <c r="E63" s="108">
        <v>-3</v>
      </c>
      <c r="F63" s="19">
        <v>-5</v>
      </c>
    </row>
    <row r="64" spans="1:8" s="1" customFormat="1" ht="22.35" customHeight="1" x14ac:dyDescent="0.45">
      <c r="A64" s="1" t="s">
        <v>103</v>
      </c>
      <c r="C64" s="112">
        <v>-5686</v>
      </c>
      <c r="D64" s="112">
        <v>-7852</v>
      </c>
      <c r="E64" s="112">
        <v>-16587</v>
      </c>
      <c r="F64" s="112">
        <v>-196612</v>
      </c>
    </row>
    <row r="65" spans="1:8" s="1" customFormat="1" ht="22.35" customHeight="1" x14ac:dyDescent="0.45">
      <c r="C65" s="31"/>
      <c r="D65" s="31"/>
      <c r="E65" s="31"/>
      <c r="F65" s="31"/>
    </row>
    <row r="66" spans="1:8" s="1" customFormat="1" ht="22.35" customHeight="1" x14ac:dyDescent="0.45">
      <c r="A66" s="25" t="s">
        <v>66</v>
      </c>
      <c r="B66" s="25"/>
      <c r="C66" s="5"/>
      <c r="D66" s="17"/>
      <c r="E66" s="5"/>
      <c r="F66" s="38"/>
    </row>
    <row r="67" spans="1:8" s="1" customFormat="1" ht="22.35" customHeight="1" x14ac:dyDescent="0.45">
      <c r="A67" s="1" t="s">
        <v>113</v>
      </c>
      <c r="B67" s="25"/>
      <c r="C67" s="19">
        <v>0</v>
      </c>
      <c r="D67" s="108">
        <v>313200</v>
      </c>
      <c r="E67" s="19">
        <v>0</v>
      </c>
      <c r="F67" s="111">
        <v>313200</v>
      </c>
    </row>
    <row r="68" spans="1:8" s="1" customFormat="1" ht="22.35" customHeight="1" x14ac:dyDescent="0.45">
      <c r="A68" s="1" t="s">
        <v>152</v>
      </c>
      <c r="B68" s="25"/>
      <c r="C68" s="93">
        <v>30651</v>
      </c>
      <c r="D68" s="93">
        <v>28443</v>
      </c>
      <c r="E68" s="108">
        <v>9625</v>
      </c>
      <c r="F68" s="93">
        <v>11988</v>
      </c>
    </row>
    <row r="69" spans="1:8" s="1" customFormat="1" ht="22.35" customHeight="1" x14ac:dyDescent="0.45">
      <c r="A69" s="1" t="s">
        <v>153</v>
      </c>
      <c r="B69" s="25"/>
      <c r="C69" s="93">
        <v>31600</v>
      </c>
      <c r="D69" s="108">
        <v>2293</v>
      </c>
      <c r="E69" s="19">
        <v>0</v>
      </c>
      <c r="F69" s="19">
        <v>0</v>
      </c>
    </row>
    <row r="70" spans="1:8" s="1" customFormat="1" ht="22.35" customHeight="1" x14ac:dyDescent="0.45">
      <c r="A70" s="1" t="s">
        <v>154</v>
      </c>
      <c r="B70" s="25"/>
      <c r="C70" s="108">
        <v>-22709</v>
      </c>
      <c r="D70" s="108">
        <v>-8736</v>
      </c>
      <c r="E70" s="19">
        <v>0</v>
      </c>
      <c r="F70" s="19">
        <v>0</v>
      </c>
    </row>
    <row r="71" spans="1:8" s="1" customFormat="1" ht="22.35" customHeight="1" x14ac:dyDescent="0.45">
      <c r="A71" s="1" t="s">
        <v>77</v>
      </c>
      <c r="C71" s="108">
        <v>-167</v>
      </c>
      <c r="D71" s="108">
        <v>-12</v>
      </c>
      <c r="E71" s="93">
        <v>-155</v>
      </c>
      <c r="F71" s="19">
        <v>0</v>
      </c>
      <c r="H71" s="4"/>
    </row>
    <row r="72" spans="1:8" s="1" customFormat="1" ht="22.35" customHeight="1" x14ac:dyDescent="0.45">
      <c r="A72" s="1" t="s">
        <v>76</v>
      </c>
      <c r="C72" s="108">
        <v>-38</v>
      </c>
      <c r="D72" s="19">
        <v>0</v>
      </c>
      <c r="E72" s="111">
        <v>-35</v>
      </c>
      <c r="F72" s="19">
        <v>0</v>
      </c>
      <c r="H72" s="4"/>
    </row>
    <row r="73" spans="1:8" s="1" customFormat="1" ht="22.35" customHeight="1" x14ac:dyDescent="0.45">
      <c r="A73" s="1" t="s">
        <v>102</v>
      </c>
      <c r="C73" s="85">
        <v>39337</v>
      </c>
      <c r="D73" s="85">
        <v>335188</v>
      </c>
      <c r="E73" s="85">
        <v>9435</v>
      </c>
      <c r="F73" s="85">
        <v>325188</v>
      </c>
      <c r="H73" s="4"/>
    </row>
    <row r="74" spans="1:8" s="1" customFormat="1" ht="22.35" customHeight="1" x14ac:dyDescent="0.45">
      <c r="C74" s="108"/>
      <c r="D74" s="108"/>
      <c r="E74" s="111"/>
      <c r="F74" s="111"/>
      <c r="H74" s="4"/>
    </row>
    <row r="75" spans="1:8" s="1" customFormat="1" ht="22.35" customHeight="1" x14ac:dyDescent="0.45">
      <c r="A75" s="1" t="s">
        <v>143</v>
      </c>
      <c r="C75" s="108"/>
      <c r="D75" s="108"/>
      <c r="E75" s="111"/>
      <c r="F75" s="111"/>
      <c r="H75" s="4"/>
    </row>
    <row r="76" spans="1:8" s="1" customFormat="1" ht="22.35" customHeight="1" x14ac:dyDescent="0.45">
      <c r="A76" s="1" t="s">
        <v>144</v>
      </c>
      <c r="C76" s="89">
        <v>206</v>
      </c>
      <c r="D76" s="108">
        <v>-6</v>
      </c>
      <c r="E76" s="111">
        <v>0</v>
      </c>
      <c r="F76" s="111">
        <v>0</v>
      </c>
      <c r="H76" s="4"/>
    </row>
    <row r="77" spans="1:8" s="1" customFormat="1" ht="22.35" customHeight="1" x14ac:dyDescent="0.45">
      <c r="C77" s="108"/>
      <c r="D77" s="114"/>
      <c r="E77" s="115"/>
      <c r="F77" s="114"/>
    </row>
    <row r="78" spans="1:8" s="1" customFormat="1" ht="22.35" customHeight="1" x14ac:dyDescent="0.45">
      <c r="A78" s="1" t="s">
        <v>130</v>
      </c>
      <c r="C78" s="111">
        <v>-7597</v>
      </c>
      <c r="D78" s="111">
        <v>109949</v>
      </c>
      <c r="E78" s="111">
        <v>-10</v>
      </c>
      <c r="F78" s="111">
        <v>123998</v>
      </c>
    </row>
    <row r="79" spans="1:8" s="1" customFormat="1" ht="22.35" customHeight="1" x14ac:dyDescent="0.45">
      <c r="A79" s="1" t="s">
        <v>95</v>
      </c>
      <c r="C79" s="111">
        <v>25979</v>
      </c>
      <c r="D79" s="111">
        <v>35474</v>
      </c>
      <c r="E79" s="111">
        <v>2480</v>
      </c>
      <c r="F79" s="111">
        <v>15426</v>
      </c>
    </row>
    <row r="80" spans="1:8" s="1" customFormat="1" ht="22.35" customHeight="1" thickBot="1" x14ac:dyDescent="0.5">
      <c r="A80" s="1" t="s">
        <v>96</v>
      </c>
      <c r="B80" s="3">
        <v>23.1</v>
      </c>
      <c r="C80" s="116">
        <v>18382</v>
      </c>
      <c r="D80" s="116">
        <v>145423</v>
      </c>
      <c r="E80" s="116">
        <v>2470</v>
      </c>
      <c r="F80" s="116">
        <v>139424</v>
      </c>
      <c r="G80" s="7"/>
      <c r="H80" s="32"/>
    </row>
    <row r="81" spans="1:8" s="1" customFormat="1" ht="22.35" customHeight="1" thickTop="1" x14ac:dyDescent="0.45">
      <c r="C81" s="25"/>
      <c r="D81" s="4"/>
      <c r="E81" s="4"/>
      <c r="F81" s="4"/>
      <c r="G81" s="7"/>
      <c r="H81" s="4"/>
    </row>
    <row r="82" spans="1:8" s="1" customFormat="1" ht="22.35" customHeight="1" x14ac:dyDescent="0.45">
      <c r="C82" s="87"/>
      <c r="D82" s="80"/>
      <c r="E82" s="119"/>
      <c r="F82" s="82"/>
      <c r="G82" s="7"/>
      <c r="H82" s="4"/>
    </row>
    <row r="83" spans="1:8" s="1" customFormat="1" ht="22.35" customHeight="1" x14ac:dyDescent="0.45">
      <c r="C83" s="25"/>
      <c r="D83" s="4"/>
      <c r="E83" s="4"/>
      <c r="F83" s="4"/>
      <c r="G83" s="7"/>
      <c r="H83" s="4"/>
    </row>
    <row r="84" spans="1:8" s="1" customFormat="1" ht="22.35" customHeight="1" x14ac:dyDescent="0.45">
      <c r="C84" s="25"/>
      <c r="D84" s="4"/>
      <c r="E84" s="4"/>
      <c r="F84" s="4"/>
      <c r="G84" s="7"/>
      <c r="H84" s="4"/>
    </row>
    <row r="85" spans="1:8" s="1" customFormat="1" ht="22.35" customHeight="1" x14ac:dyDescent="0.45">
      <c r="C85" s="25"/>
      <c r="D85" s="4"/>
      <c r="E85" s="4"/>
      <c r="F85" s="76" t="s">
        <v>97</v>
      </c>
      <c r="G85" s="7"/>
      <c r="H85" s="4"/>
    </row>
    <row r="86" spans="1:8" s="1" customFormat="1" ht="22.35" customHeight="1" x14ac:dyDescent="0.45">
      <c r="C86" s="25"/>
      <c r="D86" s="4"/>
      <c r="E86" s="4"/>
    </row>
    <row r="87" spans="1:8" s="25" customFormat="1" ht="22.35" customHeight="1" x14ac:dyDescent="0.45">
      <c r="A87" s="34"/>
      <c r="B87" s="34"/>
      <c r="D87" s="34"/>
      <c r="E87" s="34"/>
      <c r="F87" s="34"/>
      <c r="G87" s="1"/>
      <c r="H87" s="1"/>
    </row>
    <row r="88" spans="1:8" s="25" customFormat="1" ht="22.35" customHeight="1" x14ac:dyDescent="0.45">
      <c r="A88" s="34"/>
      <c r="B88" s="34"/>
      <c r="D88" s="34"/>
      <c r="E88" s="34"/>
      <c r="F88" s="34"/>
      <c r="G88" s="34"/>
      <c r="H88" s="4"/>
    </row>
    <row r="89" spans="1:8" s="25" customFormat="1" ht="22.35" customHeight="1" x14ac:dyDescent="0.45">
      <c r="A89" s="34"/>
      <c r="B89" s="34"/>
      <c r="D89" s="34"/>
      <c r="E89" s="34"/>
      <c r="F89" s="34"/>
      <c r="G89" s="34"/>
      <c r="H89" s="4"/>
    </row>
    <row r="90" spans="1:8" s="25" customFormat="1" ht="22.35" customHeight="1" x14ac:dyDescent="0.45">
      <c r="A90" s="34"/>
      <c r="B90" s="34"/>
      <c r="D90" s="34"/>
      <c r="E90" s="34"/>
      <c r="F90" s="34"/>
      <c r="G90" s="34"/>
      <c r="H90" s="4"/>
    </row>
    <row r="91" spans="1:8" s="25" customFormat="1" ht="22.35" customHeight="1" x14ac:dyDescent="0.45">
      <c r="A91" s="34"/>
      <c r="B91" s="34"/>
      <c r="D91" s="34"/>
      <c r="E91" s="34"/>
      <c r="F91" s="34"/>
      <c r="G91" s="34"/>
      <c r="H91" s="4"/>
    </row>
    <row r="92" spans="1:8" s="25" customFormat="1" ht="22.35" customHeight="1" x14ac:dyDescent="0.45">
      <c r="A92" s="34"/>
      <c r="B92" s="34"/>
      <c r="D92" s="34"/>
      <c r="E92" s="34"/>
      <c r="F92" s="34"/>
      <c r="G92" s="34"/>
      <c r="H92" s="4"/>
    </row>
    <row r="93" spans="1:8" s="25" customFormat="1" ht="22.35" customHeight="1" x14ac:dyDescent="0.45">
      <c r="A93" s="34"/>
      <c r="B93" s="34"/>
      <c r="D93" s="34"/>
      <c r="E93" s="34"/>
      <c r="F93" s="34"/>
      <c r="G93" s="34"/>
      <c r="H93" s="4"/>
    </row>
    <row r="94" spans="1:8" s="25" customFormat="1" ht="22.35" customHeight="1" x14ac:dyDescent="0.45">
      <c r="A94" s="34"/>
      <c r="B94" s="34"/>
      <c r="D94" s="34"/>
      <c r="E94" s="34"/>
      <c r="F94" s="34"/>
      <c r="G94" s="34"/>
      <c r="H94" s="4"/>
    </row>
    <row r="95" spans="1:8" s="25" customFormat="1" ht="22.35" customHeight="1" x14ac:dyDescent="0.45">
      <c r="A95" s="34"/>
      <c r="B95" s="34"/>
      <c r="D95" s="34"/>
      <c r="E95" s="34"/>
      <c r="F95" s="34"/>
      <c r="G95" s="34"/>
      <c r="H95" s="4"/>
    </row>
    <row r="96" spans="1:8" s="25" customFormat="1" ht="22.35" customHeight="1" x14ac:dyDescent="0.45">
      <c r="A96" s="34"/>
      <c r="B96" s="34"/>
      <c r="D96" s="34"/>
      <c r="E96" s="34"/>
      <c r="F96" s="34"/>
      <c r="G96" s="34"/>
      <c r="H96" s="4"/>
    </row>
    <row r="97" spans="1:8" s="25" customFormat="1" ht="22.35" customHeight="1" x14ac:dyDescent="0.45">
      <c r="A97" s="34"/>
      <c r="B97" s="34"/>
      <c r="C97" s="34"/>
      <c r="D97" s="34"/>
      <c r="E97" s="34"/>
      <c r="F97" s="34"/>
      <c r="G97" s="34"/>
      <c r="H97" s="4"/>
    </row>
    <row r="98" spans="1:8" s="25" customFormat="1" ht="22.35" customHeight="1" x14ac:dyDescent="0.45">
      <c r="A98" s="1" t="s">
        <v>19</v>
      </c>
      <c r="B98" s="34"/>
      <c r="C98" s="34"/>
      <c r="D98" s="34"/>
      <c r="E98" s="34"/>
      <c r="F98" s="34"/>
      <c r="G98" s="34"/>
      <c r="H98" s="4"/>
    </row>
  </sheetData>
  <mergeCells count="10">
    <mergeCell ref="E55:F55"/>
    <mergeCell ref="A52:F52"/>
    <mergeCell ref="A53:F53"/>
    <mergeCell ref="C55:D55"/>
    <mergeCell ref="A2:F2"/>
    <mergeCell ref="A3:F3"/>
    <mergeCell ref="A4:F4"/>
    <mergeCell ref="C6:D6"/>
    <mergeCell ref="E6:F6"/>
    <mergeCell ref="A51:F51"/>
  </mergeCells>
  <printOptions horizontalCentered="1"/>
  <pageMargins left="0.47244094488188981" right="0.47244094488188981" top="0.78740157480314965" bottom="0.78740157480314965" header="0" footer="0"/>
  <pageSetup paperSize="9" scale="70" orientation="portrait" r:id="rId1"/>
  <headerFooter alignWithMargins="0"/>
  <rowBreaks count="1" manualBreakCount="1">
    <brk id="49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04"/>
  <sheetViews>
    <sheetView view="pageBreakPreview" topLeftCell="A10" zoomScale="85" zoomScaleNormal="70" zoomScaleSheetLayoutView="85" workbookViewId="0">
      <selection activeCell="G18" sqref="G18"/>
    </sheetView>
  </sheetViews>
  <sheetFormatPr defaultColWidth="9.33203125" defaultRowHeight="24" customHeight="1" x14ac:dyDescent="0.45"/>
  <cols>
    <col min="1" max="1" width="3.6640625" style="1" customWidth="1"/>
    <col min="2" max="2" width="3.5" style="1" customWidth="1"/>
    <col min="3" max="3" width="4.6640625" style="1" customWidth="1"/>
    <col min="4" max="4" width="44.1640625" style="1" customWidth="1"/>
    <col min="5" max="5" width="13.6640625" style="3" customWidth="1"/>
    <col min="6" max="7" width="21.1640625" style="9" customWidth="1"/>
    <col min="8" max="9" width="21.1640625" style="1" customWidth="1"/>
    <col min="10" max="10" width="17.1640625" style="4" customWidth="1"/>
    <col min="11" max="11" width="18.83203125" style="4" customWidth="1"/>
    <col min="12" max="14" width="17.6640625" style="4" customWidth="1"/>
    <col min="15" max="16384" width="9.33203125" style="1"/>
  </cols>
  <sheetData>
    <row r="1" spans="1:14" ht="23.25" customHeight="1" x14ac:dyDescent="0.45">
      <c r="I1" s="1">
        <v>5</v>
      </c>
      <c r="J1" s="1"/>
      <c r="K1" s="1"/>
      <c r="L1" s="1"/>
      <c r="M1" s="1"/>
      <c r="N1" s="1"/>
    </row>
    <row r="2" spans="1:14" ht="23.25" customHeight="1" x14ac:dyDescent="0.45">
      <c r="A2" s="151" t="str">
        <f>+'Page 2-4 (TH)'!A2:J2</f>
        <v>บริษัท แฟนซีวู๊ด อินดัสตรีส จำกัด (มหาชน) และบริษัทย่อย</v>
      </c>
      <c r="B2" s="151"/>
      <c r="C2" s="151"/>
      <c r="D2" s="151"/>
      <c r="E2" s="151"/>
      <c r="F2" s="151"/>
      <c r="G2" s="151"/>
      <c r="H2" s="151"/>
      <c r="I2" s="151"/>
      <c r="J2" s="1"/>
      <c r="K2" s="1"/>
      <c r="L2" s="1"/>
      <c r="M2" s="1"/>
      <c r="N2" s="1"/>
    </row>
    <row r="3" spans="1:14" ht="23.25" customHeight="1" x14ac:dyDescent="0.45">
      <c r="A3" s="151" t="s">
        <v>39</v>
      </c>
      <c r="B3" s="151"/>
      <c r="C3" s="151"/>
      <c r="D3" s="151"/>
      <c r="E3" s="151"/>
      <c r="F3" s="151"/>
      <c r="G3" s="151"/>
      <c r="H3" s="151"/>
      <c r="I3" s="151"/>
      <c r="J3" s="1"/>
      <c r="K3" s="1"/>
      <c r="L3" s="1"/>
      <c r="M3" s="1"/>
      <c r="N3" s="1"/>
    </row>
    <row r="4" spans="1:14" ht="23.25" customHeight="1" x14ac:dyDescent="0.45">
      <c r="A4" s="152" t="s">
        <v>121</v>
      </c>
      <c r="B4" s="152"/>
      <c r="C4" s="152"/>
      <c r="D4" s="152"/>
      <c r="E4" s="152"/>
      <c r="F4" s="152"/>
      <c r="G4" s="152"/>
      <c r="H4" s="152"/>
      <c r="I4" s="152"/>
      <c r="J4" s="1"/>
      <c r="K4" s="1"/>
      <c r="L4" s="1"/>
      <c r="M4" s="1"/>
      <c r="N4" s="1"/>
    </row>
    <row r="5" spans="1:14" ht="23.25" customHeight="1" x14ac:dyDescent="0.45">
      <c r="A5" s="24"/>
      <c r="B5" s="64"/>
      <c r="C5" s="65"/>
      <c r="D5" s="65"/>
      <c r="E5" s="65"/>
      <c r="F5" s="10"/>
      <c r="G5" s="10"/>
      <c r="H5" s="157" t="s">
        <v>2</v>
      </c>
      <c r="I5" s="157"/>
      <c r="J5" s="1"/>
      <c r="K5" s="1"/>
      <c r="L5" s="1"/>
      <c r="M5" s="1"/>
      <c r="N5" s="1"/>
    </row>
    <row r="6" spans="1:14" ht="23.25" customHeight="1" x14ac:dyDescent="0.45">
      <c r="A6" s="66"/>
      <c r="B6" s="66"/>
      <c r="C6" s="66"/>
      <c r="D6" s="66"/>
      <c r="E6" s="66"/>
      <c r="F6" s="11" t="s">
        <v>3</v>
      </c>
      <c r="G6" s="11"/>
      <c r="H6" s="153" t="s">
        <v>4</v>
      </c>
      <c r="I6" s="153"/>
      <c r="J6" s="1"/>
      <c r="K6" s="1"/>
      <c r="L6" s="1"/>
      <c r="M6" s="1"/>
      <c r="N6" s="1"/>
    </row>
    <row r="7" spans="1:14" ht="23.25" customHeight="1" x14ac:dyDescent="0.45">
      <c r="A7" s="12"/>
      <c r="B7" s="12"/>
      <c r="C7" s="12"/>
      <c r="D7" s="12"/>
      <c r="E7" s="29" t="s">
        <v>5</v>
      </c>
      <c r="F7" s="12">
        <v>2560</v>
      </c>
      <c r="G7" s="12">
        <v>2559</v>
      </c>
      <c r="H7" s="12">
        <v>2560</v>
      </c>
      <c r="I7" s="12">
        <v>2559</v>
      </c>
      <c r="J7" s="1"/>
      <c r="K7" s="1"/>
      <c r="L7" s="1"/>
      <c r="M7" s="1"/>
      <c r="N7" s="1"/>
    </row>
    <row r="8" spans="1:14" ht="23.25" customHeight="1" x14ac:dyDescent="0.45">
      <c r="A8" s="64"/>
      <c r="B8" s="64"/>
      <c r="C8" s="64"/>
      <c r="D8" s="64"/>
      <c r="E8" s="36"/>
      <c r="F8" s="64"/>
      <c r="G8" s="76" t="s">
        <v>112</v>
      </c>
      <c r="H8" s="64"/>
      <c r="I8" s="76" t="s">
        <v>112</v>
      </c>
      <c r="J8" s="1"/>
      <c r="K8" s="1"/>
      <c r="L8" s="1"/>
      <c r="M8" s="1"/>
      <c r="N8" s="1"/>
    </row>
    <row r="9" spans="1:14" ht="23.25" customHeight="1" x14ac:dyDescent="0.45">
      <c r="A9" s="25" t="s">
        <v>40</v>
      </c>
      <c r="B9" s="25"/>
      <c r="C9" s="25"/>
      <c r="D9" s="67"/>
      <c r="E9" s="18"/>
      <c r="F9" s="13"/>
      <c r="G9" s="13"/>
      <c r="H9" s="13"/>
      <c r="I9" s="58"/>
      <c r="J9" s="1"/>
      <c r="K9" s="1"/>
      <c r="L9" s="1"/>
      <c r="M9" s="1"/>
      <c r="N9" s="1"/>
    </row>
    <row r="10" spans="1:14" ht="23.25" customHeight="1" x14ac:dyDescent="0.45">
      <c r="A10" s="25"/>
      <c r="B10" s="1" t="s">
        <v>41</v>
      </c>
      <c r="D10" s="67"/>
      <c r="E10" s="18"/>
      <c r="F10" s="14"/>
      <c r="G10" s="14"/>
      <c r="H10" s="41"/>
      <c r="I10" s="5"/>
      <c r="J10" s="1"/>
      <c r="K10" s="1"/>
      <c r="L10" s="1"/>
      <c r="M10" s="1"/>
      <c r="N10" s="1"/>
    </row>
    <row r="11" spans="1:14" ht="23.25" customHeight="1" x14ac:dyDescent="0.45">
      <c r="A11" s="25"/>
      <c r="B11" s="1" t="s">
        <v>74</v>
      </c>
      <c r="D11" s="67"/>
      <c r="E11" s="18"/>
      <c r="F11" s="5"/>
      <c r="G11" s="14"/>
      <c r="H11" s="5"/>
      <c r="I11" s="5"/>
      <c r="J11" s="32"/>
      <c r="K11" s="1"/>
      <c r="L11" s="1"/>
      <c r="M11" s="1"/>
      <c r="N11" s="1"/>
    </row>
    <row r="12" spans="1:14" ht="23.25" customHeight="1" x14ac:dyDescent="0.45">
      <c r="A12" s="25"/>
      <c r="B12" s="84" t="s">
        <v>42</v>
      </c>
      <c r="C12" s="84"/>
      <c r="D12" s="96"/>
      <c r="E12" s="97"/>
      <c r="F12" s="14"/>
      <c r="G12" s="14"/>
      <c r="H12" s="5"/>
      <c r="I12" s="5"/>
      <c r="J12" s="1"/>
      <c r="K12" s="7"/>
      <c r="L12" s="1"/>
      <c r="M12" s="1"/>
      <c r="N12" s="1"/>
    </row>
    <row r="13" spans="1:14" ht="23.25" customHeight="1" x14ac:dyDescent="0.45">
      <c r="A13" s="25"/>
      <c r="B13" s="1" t="s">
        <v>122</v>
      </c>
      <c r="D13" s="67"/>
      <c r="E13" s="18"/>
      <c r="F13" s="14"/>
      <c r="G13" s="14"/>
      <c r="H13" s="5"/>
      <c r="I13" s="5"/>
      <c r="J13" s="1"/>
      <c r="K13" s="7"/>
      <c r="L13" s="1"/>
      <c r="M13" s="1"/>
      <c r="N13" s="1"/>
    </row>
    <row r="14" spans="1:14" ht="23.25" customHeight="1" x14ac:dyDescent="0.45">
      <c r="A14" s="25"/>
      <c r="B14" s="1" t="s">
        <v>71</v>
      </c>
      <c r="D14" s="67"/>
      <c r="E14" s="18"/>
      <c r="F14" s="14"/>
      <c r="G14" s="14"/>
      <c r="H14" s="41"/>
      <c r="I14" s="14"/>
      <c r="J14" s="1"/>
      <c r="K14" s="7"/>
      <c r="L14" s="1"/>
      <c r="M14" s="1"/>
      <c r="N14" s="1"/>
    </row>
    <row r="15" spans="1:14" ht="23.25" customHeight="1" x14ac:dyDescent="0.45">
      <c r="B15" s="1" t="s">
        <v>43</v>
      </c>
      <c r="F15" s="14"/>
      <c r="H15" s="41"/>
      <c r="I15" s="5"/>
      <c r="K15" s="7"/>
      <c r="L15" s="1"/>
      <c r="M15" s="1"/>
      <c r="N15" s="1"/>
    </row>
    <row r="16" spans="1:14" ht="23.25" customHeight="1" x14ac:dyDescent="0.45">
      <c r="C16" s="1" t="s">
        <v>44</v>
      </c>
      <c r="F16" s="98">
        <f>SUM(F10:F15)</f>
        <v>0</v>
      </c>
      <c r="G16" s="98">
        <f>SUM(G10:G15)</f>
        <v>0</v>
      </c>
      <c r="H16" s="98">
        <f>SUM(H10:H15)</f>
        <v>0</v>
      </c>
      <c r="I16" s="98">
        <f>SUM(I10:I15)</f>
        <v>0</v>
      </c>
      <c r="K16" s="7"/>
      <c r="L16" s="1"/>
      <c r="M16" s="1"/>
      <c r="N16" s="1"/>
    </row>
    <row r="17" spans="1:14" ht="23.25" customHeight="1" x14ac:dyDescent="0.45">
      <c r="A17" s="1" t="s">
        <v>45</v>
      </c>
      <c r="F17" s="14"/>
      <c r="G17" s="14"/>
      <c r="H17" s="14"/>
      <c r="I17" s="14"/>
      <c r="K17" s="7"/>
      <c r="L17" s="1"/>
      <c r="M17" s="1"/>
      <c r="N17" s="1"/>
    </row>
    <row r="18" spans="1:14" ht="23.25" customHeight="1" x14ac:dyDescent="0.45">
      <c r="B18" s="1" t="s">
        <v>46</v>
      </c>
      <c r="E18" s="1"/>
      <c r="F18" s="5"/>
      <c r="G18" s="5"/>
      <c r="H18" s="5"/>
      <c r="I18" s="5"/>
      <c r="K18" s="7"/>
      <c r="L18" s="1"/>
      <c r="M18" s="1"/>
      <c r="N18" s="1"/>
    </row>
    <row r="19" spans="1:14" ht="23.25" customHeight="1" x14ac:dyDescent="0.45">
      <c r="B19" s="1" t="s">
        <v>75</v>
      </c>
      <c r="E19" s="1"/>
      <c r="F19" s="5"/>
      <c r="G19" s="5"/>
      <c r="H19" s="5"/>
      <c r="I19" s="5"/>
      <c r="K19" s="1"/>
      <c r="L19" s="1"/>
      <c r="M19" s="1"/>
      <c r="N19" s="1"/>
    </row>
    <row r="20" spans="1:14" ht="23.25" customHeight="1" x14ac:dyDescent="0.45">
      <c r="B20" s="1" t="s">
        <v>47</v>
      </c>
      <c r="H20" s="5"/>
      <c r="I20" s="5"/>
      <c r="K20" s="1"/>
      <c r="L20" s="1"/>
      <c r="M20" s="1"/>
      <c r="N20" s="1"/>
    </row>
    <row r="21" spans="1:14" ht="23.25" customHeight="1" x14ac:dyDescent="0.45">
      <c r="B21" s="1" t="s">
        <v>48</v>
      </c>
      <c r="E21" s="9"/>
      <c r="H21" s="5"/>
      <c r="I21" s="5"/>
      <c r="K21" s="1"/>
      <c r="L21" s="1"/>
      <c r="M21" s="1"/>
      <c r="N21" s="1"/>
    </row>
    <row r="22" spans="1:14" ht="23.25" customHeight="1" x14ac:dyDescent="0.45">
      <c r="B22" s="1" t="s">
        <v>111</v>
      </c>
      <c r="E22" s="9"/>
      <c r="H22" s="9"/>
      <c r="I22" s="9"/>
      <c r="K22" s="1"/>
      <c r="L22" s="1"/>
      <c r="M22" s="1"/>
      <c r="N22" s="1"/>
    </row>
    <row r="23" spans="1:14" ht="23.25" customHeight="1" x14ac:dyDescent="0.45">
      <c r="B23" s="1" t="s">
        <v>49</v>
      </c>
      <c r="F23" s="15"/>
      <c r="H23" s="16"/>
      <c r="I23" s="5"/>
      <c r="K23" s="1"/>
      <c r="L23" s="1"/>
      <c r="M23" s="1"/>
      <c r="N23" s="1"/>
    </row>
    <row r="24" spans="1:14" ht="23.25" customHeight="1" x14ac:dyDescent="0.45">
      <c r="C24" s="1" t="s">
        <v>50</v>
      </c>
      <c r="F24" s="98">
        <f>SUM(F18:F23)</f>
        <v>0</v>
      </c>
      <c r="G24" s="98">
        <f>SUM(G18:G23)</f>
        <v>0</v>
      </c>
      <c r="H24" s="98">
        <f>SUM(H18:H23)</f>
        <v>0</v>
      </c>
      <c r="I24" s="98">
        <f>SUM(I18:I23)</f>
        <v>0</v>
      </c>
      <c r="K24" s="1"/>
      <c r="L24" s="1"/>
      <c r="M24" s="1"/>
      <c r="N24" s="1"/>
    </row>
    <row r="25" spans="1:14" ht="2.4500000000000002" customHeight="1" x14ac:dyDescent="0.45">
      <c r="F25" s="14"/>
      <c r="G25" s="14"/>
      <c r="H25" s="14"/>
      <c r="I25" s="14"/>
      <c r="K25" s="1"/>
      <c r="L25" s="1"/>
      <c r="M25" s="1"/>
      <c r="N25" s="1"/>
    </row>
    <row r="26" spans="1:14" ht="23.25" customHeight="1" x14ac:dyDescent="0.45">
      <c r="A26" s="84" t="s">
        <v>87</v>
      </c>
      <c r="B26" s="84"/>
      <c r="C26" s="84"/>
      <c r="D26" s="84"/>
      <c r="F26" s="14"/>
      <c r="G26" s="14"/>
      <c r="H26" s="14"/>
      <c r="I26" s="14"/>
      <c r="K26" s="1"/>
      <c r="L26" s="1"/>
      <c r="M26" s="1"/>
      <c r="N26" s="1"/>
    </row>
    <row r="27" spans="1:14" ht="23.25" customHeight="1" x14ac:dyDescent="0.45">
      <c r="A27" s="84"/>
      <c r="B27" s="84" t="s">
        <v>86</v>
      </c>
      <c r="C27" s="84"/>
      <c r="D27" s="84"/>
      <c r="F27" s="68">
        <v>0</v>
      </c>
      <c r="G27" s="68">
        <v>0</v>
      </c>
      <c r="H27" s="15">
        <v>0</v>
      </c>
      <c r="I27" s="68">
        <v>0</v>
      </c>
      <c r="K27" s="1"/>
      <c r="L27" s="1"/>
      <c r="M27" s="1"/>
      <c r="N27" s="1"/>
    </row>
    <row r="28" spans="1:14" ht="22.9" customHeight="1" x14ac:dyDescent="0.45">
      <c r="A28" s="84" t="s">
        <v>123</v>
      </c>
      <c r="B28" s="84"/>
      <c r="C28" s="84"/>
      <c r="D28" s="84"/>
      <c r="F28" s="99">
        <f>SUM(F26:F27)</f>
        <v>0</v>
      </c>
      <c r="G28" s="99">
        <f>SUM(G26:G27)</f>
        <v>0</v>
      </c>
      <c r="H28" s="99">
        <f>SUM(H26:H27)</f>
        <v>0</v>
      </c>
      <c r="I28" s="99">
        <f>SUM(I26:I27)</f>
        <v>0</v>
      </c>
      <c r="K28" s="1"/>
      <c r="L28" s="1"/>
      <c r="M28" s="1"/>
      <c r="N28" s="1"/>
    </row>
    <row r="29" spans="1:14" ht="23.25" customHeight="1" x14ac:dyDescent="0.45">
      <c r="A29" s="84" t="s">
        <v>78</v>
      </c>
      <c r="B29" s="84"/>
      <c r="C29" s="84"/>
      <c r="D29" s="84"/>
      <c r="F29" s="100">
        <v>0</v>
      </c>
      <c r="G29" s="100">
        <v>0</v>
      </c>
      <c r="H29" s="100">
        <v>0</v>
      </c>
      <c r="I29" s="101">
        <v>0</v>
      </c>
    </row>
    <row r="30" spans="1:14" ht="23.25" customHeight="1" x14ac:dyDescent="0.45">
      <c r="A30" s="105" t="s">
        <v>124</v>
      </c>
      <c r="B30" s="105"/>
      <c r="C30" s="105"/>
      <c r="D30" s="105"/>
      <c r="E30" s="18"/>
      <c r="F30" s="102">
        <f>SUM(F28:F29)</f>
        <v>0</v>
      </c>
      <c r="G30" s="102">
        <f>SUM(G28:G29)</f>
        <v>0</v>
      </c>
      <c r="H30" s="102">
        <f>SUM(H28:H29)</f>
        <v>0</v>
      </c>
      <c r="I30" s="102">
        <f>SUM(I28:I29)</f>
        <v>0</v>
      </c>
    </row>
    <row r="31" spans="1:14" ht="23.25" customHeight="1" x14ac:dyDescent="0.45">
      <c r="A31" s="25" t="s">
        <v>82</v>
      </c>
      <c r="B31" s="25"/>
      <c r="C31" s="25"/>
      <c r="D31" s="25"/>
      <c r="E31" s="18"/>
      <c r="F31" s="93"/>
      <c r="G31" s="93"/>
      <c r="H31" s="93"/>
      <c r="I31" s="93"/>
    </row>
    <row r="32" spans="1:14" ht="23.25" customHeight="1" x14ac:dyDescent="0.45">
      <c r="A32" s="25" t="s">
        <v>104</v>
      </c>
      <c r="B32" s="25"/>
      <c r="C32" s="25"/>
      <c r="D32" s="25"/>
      <c r="E32" s="18"/>
      <c r="F32" s="93"/>
      <c r="G32" s="93"/>
      <c r="H32" s="93"/>
      <c r="I32" s="93"/>
    </row>
    <row r="33" spans="1:14" ht="23.25" customHeight="1" x14ac:dyDescent="0.45">
      <c r="A33" s="25"/>
      <c r="B33" s="25" t="s">
        <v>83</v>
      </c>
      <c r="C33" s="25"/>
      <c r="D33" s="25"/>
      <c r="E33" s="18"/>
      <c r="F33" s="93">
        <v>0</v>
      </c>
      <c r="G33" s="93">
        <v>0</v>
      </c>
      <c r="H33" s="93">
        <v>0</v>
      </c>
      <c r="I33" s="93">
        <v>0</v>
      </c>
    </row>
    <row r="34" spans="1:14" ht="23.25" customHeight="1" x14ac:dyDescent="0.45">
      <c r="A34" s="25"/>
      <c r="B34" s="25"/>
      <c r="C34" s="25"/>
      <c r="D34" s="25"/>
      <c r="E34" s="18"/>
      <c r="F34" s="85">
        <f>SUM(F33)</f>
        <v>0</v>
      </c>
      <c r="G34" s="85">
        <f>SUM(G33)</f>
        <v>0</v>
      </c>
      <c r="H34" s="85">
        <f>SUM(H33)</f>
        <v>0</v>
      </c>
      <c r="I34" s="85">
        <f>SUM(I33)</f>
        <v>0</v>
      </c>
    </row>
    <row r="35" spans="1:14" ht="23.25" customHeight="1" x14ac:dyDescent="0.45">
      <c r="A35" s="25" t="s">
        <v>114</v>
      </c>
      <c r="B35" s="25"/>
      <c r="C35" s="25"/>
      <c r="D35" s="25"/>
      <c r="E35" s="18"/>
      <c r="F35" s="93"/>
      <c r="G35" s="93"/>
      <c r="H35" s="93"/>
      <c r="I35" s="93"/>
    </row>
    <row r="36" spans="1:14" ht="23.25" customHeight="1" x14ac:dyDescent="0.45">
      <c r="B36" s="25" t="s">
        <v>125</v>
      </c>
      <c r="C36" s="25"/>
      <c r="D36" s="25"/>
      <c r="E36" s="18"/>
      <c r="F36" s="89">
        <v>0</v>
      </c>
      <c r="G36" s="103">
        <v>0</v>
      </c>
      <c r="H36" s="103">
        <v>0</v>
      </c>
      <c r="I36" s="103">
        <v>0</v>
      </c>
    </row>
    <row r="37" spans="1:14" ht="23.25" customHeight="1" x14ac:dyDescent="0.45">
      <c r="B37" s="25"/>
      <c r="C37" s="25"/>
      <c r="D37" s="25"/>
      <c r="E37" s="18"/>
      <c r="F37" s="103">
        <f>SUM(F36)</f>
        <v>0</v>
      </c>
      <c r="G37" s="103">
        <f>SUM(G36)</f>
        <v>0</v>
      </c>
      <c r="H37" s="103">
        <f>SUM(H36)</f>
        <v>0</v>
      </c>
      <c r="I37" s="103">
        <f>SUM(I36)</f>
        <v>0</v>
      </c>
    </row>
    <row r="38" spans="1:14" ht="23.25" customHeight="1" x14ac:dyDescent="0.45">
      <c r="A38" s="25" t="s">
        <v>100</v>
      </c>
      <c r="B38" s="25"/>
      <c r="C38" s="25"/>
      <c r="D38" s="25"/>
      <c r="E38" s="18"/>
      <c r="F38" s="85">
        <f>SUM(F34,F37)</f>
        <v>0</v>
      </c>
      <c r="G38" s="85">
        <f>SUM(G34,G37)</f>
        <v>0</v>
      </c>
      <c r="H38" s="85">
        <f>SUM(H34,H37)</f>
        <v>0</v>
      </c>
      <c r="I38" s="85">
        <f>SUM(I34,I37)</f>
        <v>0</v>
      </c>
    </row>
    <row r="39" spans="1:14" ht="23.25" customHeight="1" thickBot="1" x14ac:dyDescent="0.5">
      <c r="A39" s="25" t="s">
        <v>105</v>
      </c>
      <c r="B39" s="25"/>
      <c r="C39" s="25"/>
      <c r="D39" s="25"/>
      <c r="E39" s="18"/>
      <c r="F39" s="104">
        <f>SUM(F30,F38)</f>
        <v>0</v>
      </c>
      <c r="G39" s="104">
        <f>SUM(G30,G38)</f>
        <v>0</v>
      </c>
      <c r="H39" s="104">
        <f>SUM(H30,H38)</f>
        <v>0</v>
      </c>
      <c r="I39" s="104">
        <f>SUM(I30,I38)</f>
        <v>0</v>
      </c>
    </row>
    <row r="40" spans="1:14" ht="5.45" customHeight="1" thickTop="1" x14ac:dyDescent="0.45">
      <c r="A40" s="25"/>
      <c r="B40" s="25"/>
      <c r="C40" s="25"/>
      <c r="D40" s="25"/>
      <c r="E40" s="18"/>
      <c r="F40" s="14"/>
      <c r="G40" s="14"/>
      <c r="H40" s="17"/>
      <c r="I40" s="17"/>
    </row>
    <row r="41" spans="1:14" ht="23.25" customHeight="1" x14ac:dyDescent="0.45">
      <c r="J41" s="1"/>
      <c r="K41" s="1"/>
      <c r="L41" s="1"/>
      <c r="M41" s="1"/>
      <c r="N41" s="1"/>
    </row>
    <row r="42" spans="1:14" ht="24" customHeight="1" x14ac:dyDescent="0.45">
      <c r="I42" s="76" t="s">
        <v>97</v>
      </c>
    </row>
    <row r="43" spans="1:14" ht="24" customHeight="1" x14ac:dyDescent="0.45">
      <c r="I43" s="76"/>
    </row>
    <row r="44" spans="1:14" ht="24" customHeight="1" x14ac:dyDescent="0.45">
      <c r="I44" s="76"/>
    </row>
    <row r="45" spans="1:14" ht="12" customHeight="1" x14ac:dyDescent="0.45">
      <c r="I45" s="76"/>
    </row>
    <row r="46" spans="1:14" ht="24" customHeight="1" x14ac:dyDescent="0.45">
      <c r="I46" s="76"/>
    </row>
    <row r="47" spans="1:14" ht="23.25" customHeight="1" x14ac:dyDescent="0.45">
      <c r="A47" s="34"/>
      <c r="B47" s="34"/>
      <c r="C47" s="34"/>
      <c r="D47" s="34"/>
      <c r="E47" s="34"/>
      <c r="F47" s="34"/>
      <c r="G47" s="34"/>
      <c r="H47" s="34"/>
      <c r="I47" s="34"/>
    </row>
    <row r="48" spans="1:14" ht="23.25" customHeight="1" x14ac:dyDescent="0.45">
      <c r="A48" s="34"/>
      <c r="B48" s="34"/>
      <c r="C48" s="34"/>
      <c r="D48" s="34"/>
      <c r="E48" s="34"/>
      <c r="F48" s="34"/>
      <c r="G48" s="34"/>
      <c r="H48" s="34"/>
      <c r="I48" s="34"/>
    </row>
    <row r="49" spans="1:14" ht="18.75" customHeight="1" x14ac:dyDescent="0.45">
      <c r="F49" s="19"/>
      <c r="G49" s="19"/>
      <c r="H49" s="19"/>
      <c r="I49" s="59"/>
    </row>
    <row r="50" spans="1:14" ht="23.25" customHeight="1" x14ac:dyDescent="0.45">
      <c r="A50" s="1" t="s">
        <v>19</v>
      </c>
    </row>
    <row r="51" spans="1:14" ht="23.25" customHeight="1" x14ac:dyDescent="0.45">
      <c r="I51" s="1">
        <v>6</v>
      </c>
      <c r="J51" s="1"/>
      <c r="K51" s="1"/>
      <c r="L51" s="1"/>
      <c r="M51" s="1"/>
      <c r="N51" s="1"/>
    </row>
    <row r="52" spans="1:14" ht="23.25" customHeight="1" x14ac:dyDescent="0.45">
      <c r="A52" s="151" t="str">
        <f>+A2</f>
        <v>บริษัท แฟนซีวู๊ด อินดัสตรีส จำกัด (มหาชน) และบริษัทย่อย</v>
      </c>
      <c r="B52" s="151"/>
      <c r="C52" s="151"/>
      <c r="D52" s="151"/>
      <c r="E52" s="151"/>
      <c r="F52" s="151"/>
      <c r="G52" s="151"/>
      <c r="H52" s="151"/>
      <c r="I52" s="151"/>
      <c r="J52" s="1"/>
      <c r="K52" s="1"/>
      <c r="L52" s="1"/>
      <c r="M52" s="1"/>
      <c r="N52" s="1"/>
    </row>
    <row r="53" spans="1:14" ht="23.25" customHeight="1" x14ac:dyDescent="0.45">
      <c r="A53" s="151" t="s">
        <v>39</v>
      </c>
      <c r="B53" s="151"/>
      <c r="C53" s="151"/>
      <c r="D53" s="151"/>
      <c r="E53" s="151"/>
      <c r="F53" s="151"/>
      <c r="G53" s="151"/>
      <c r="H53" s="151"/>
      <c r="I53" s="151"/>
      <c r="J53" s="1"/>
      <c r="K53" s="1"/>
      <c r="L53" s="1"/>
      <c r="M53" s="1"/>
      <c r="N53" s="1"/>
    </row>
    <row r="54" spans="1:14" ht="23.25" customHeight="1" x14ac:dyDescent="0.45">
      <c r="A54" s="152" t="str">
        <f>+A4</f>
        <v>สำหรับงวดสามเดือนสิ้นสุดวันที่ 31 มีนาคม 2560</v>
      </c>
      <c r="B54" s="152"/>
      <c r="C54" s="152"/>
      <c r="D54" s="152"/>
      <c r="E54" s="152"/>
      <c r="F54" s="152"/>
      <c r="G54" s="152"/>
      <c r="H54" s="152"/>
      <c r="I54" s="152"/>
      <c r="J54" s="1"/>
      <c r="K54" s="1"/>
      <c r="L54" s="1"/>
      <c r="M54" s="1"/>
      <c r="N54" s="1"/>
    </row>
    <row r="55" spans="1:14" ht="23.25" customHeight="1" x14ac:dyDescent="0.45">
      <c r="A55" s="24"/>
      <c r="B55" s="64"/>
      <c r="C55" s="65"/>
      <c r="D55" s="65"/>
      <c r="E55" s="65"/>
      <c r="F55" s="10"/>
      <c r="G55" s="10"/>
      <c r="H55" s="157" t="s">
        <v>2</v>
      </c>
      <c r="I55" s="157"/>
      <c r="J55" s="1"/>
      <c r="K55" s="1"/>
      <c r="L55" s="1"/>
      <c r="M55" s="1"/>
      <c r="N55" s="1"/>
    </row>
    <row r="56" spans="1:14" ht="23.25" customHeight="1" x14ac:dyDescent="0.45">
      <c r="A56" s="66"/>
      <c r="B56" s="66"/>
      <c r="C56" s="66"/>
      <c r="D56" s="66"/>
      <c r="E56" s="66"/>
      <c r="F56" s="11" t="s">
        <v>3</v>
      </c>
      <c r="G56" s="11"/>
      <c r="H56" s="153" t="s">
        <v>4</v>
      </c>
      <c r="I56" s="153"/>
      <c r="J56" s="1"/>
      <c r="K56" s="1"/>
      <c r="L56" s="1"/>
      <c r="M56" s="1"/>
      <c r="N56" s="1"/>
    </row>
    <row r="57" spans="1:14" ht="23.25" customHeight="1" x14ac:dyDescent="0.45">
      <c r="A57" s="12"/>
      <c r="B57" s="12"/>
      <c r="C57" s="12"/>
      <c r="D57" s="12"/>
      <c r="E57" s="29" t="s">
        <v>5</v>
      </c>
      <c r="F57" s="12">
        <f>+F7</f>
        <v>2560</v>
      </c>
      <c r="G57" s="12">
        <f>+G7</f>
        <v>2559</v>
      </c>
      <c r="H57" s="12">
        <f>+H7</f>
        <v>2560</v>
      </c>
      <c r="I57" s="12">
        <f>+I7</f>
        <v>2559</v>
      </c>
      <c r="J57" s="1"/>
      <c r="K57" s="1"/>
      <c r="L57" s="1"/>
      <c r="M57" s="1"/>
      <c r="N57" s="1"/>
    </row>
    <row r="58" spans="1:14" ht="23.25" customHeight="1" x14ac:dyDescent="0.45">
      <c r="A58" s="64"/>
      <c r="B58" s="64"/>
      <c r="C58" s="64"/>
      <c r="D58" s="64"/>
      <c r="E58" s="36"/>
      <c r="F58" s="64"/>
      <c r="G58" s="76" t="s">
        <v>112</v>
      </c>
      <c r="H58" s="64"/>
      <c r="I58" s="76" t="s">
        <v>112</v>
      </c>
      <c r="J58" s="1"/>
      <c r="K58" s="1"/>
      <c r="L58" s="1"/>
      <c r="M58" s="1"/>
      <c r="N58" s="1"/>
    </row>
    <row r="59" spans="1:14" ht="23.25" customHeight="1" x14ac:dyDescent="0.45">
      <c r="A59" s="105" t="s">
        <v>84</v>
      </c>
      <c r="B59" s="84"/>
      <c r="C59" s="105"/>
      <c r="D59" s="105"/>
      <c r="E59" s="18"/>
      <c r="F59" s="42"/>
      <c r="G59" s="42"/>
      <c r="H59" s="43"/>
      <c r="I59" s="43"/>
    </row>
    <row r="60" spans="1:14" ht="23.25" customHeight="1" x14ac:dyDescent="0.45">
      <c r="A60" s="84"/>
      <c r="B60" s="84" t="s">
        <v>68</v>
      </c>
      <c r="C60" s="105"/>
      <c r="D60" s="105"/>
      <c r="E60" s="18"/>
      <c r="F60" s="42">
        <v>0</v>
      </c>
      <c r="G60" s="42">
        <v>0</v>
      </c>
      <c r="H60" s="42">
        <v>0</v>
      </c>
      <c r="I60" s="42">
        <v>0</v>
      </c>
    </row>
    <row r="61" spans="1:14" ht="23.25" customHeight="1" x14ac:dyDescent="0.45">
      <c r="A61" s="84"/>
      <c r="B61" s="84" t="s">
        <v>69</v>
      </c>
      <c r="C61" s="105"/>
      <c r="D61" s="105"/>
      <c r="E61" s="18"/>
      <c r="F61" s="41">
        <v>0</v>
      </c>
      <c r="G61" s="41">
        <v>0</v>
      </c>
      <c r="H61" s="42">
        <v>0</v>
      </c>
      <c r="I61" s="42">
        <v>0</v>
      </c>
    </row>
    <row r="62" spans="1:14" ht="22.9" customHeight="1" thickBot="1" x14ac:dyDescent="0.5">
      <c r="A62" s="25"/>
      <c r="B62" s="25"/>
      <c r="C62" s="25"/>
      <c r="D62" s="25"/>
      <c r="E62" s="18"/>
      <c r="F62" s="104">
        <f>SUM(F60:F61)</f>
        <v>0</v>
      </c>
      <c r="G62" s="104">
        <f>SUM(G60:G61)</f>
        <v>0</v>
      </c>
      <c r="H62" s="104">
        <f>SUM(H60:H61)</f>
        <v>0</v>
      </c>
      <c r="I62" s="104">
        <f>SUM(I60:I61)</f>
        <v>0</v>
      </c>
    </row>
    <row r="63" spans="1:14" ht="23.25" customHeight="1" thickTop="1" x14ac:dyDescent="0.45">
      <c r="C63" s="25"/>
      <c r="D63" s="25"/>
      <c r="E63" s="18"/>
      <c r="F63" s="42"/>
      <c r="G63" s="42"/>
      <c r="H63" s="42"/>
      <c r="I63" s="42"/>
    </row>
    <row r="64" spans="1:14" ht="23.25" customHeight="1" x14ac:dyDescent="0.45">
      <c r="A64" s="84" t="s">
        <v>91</v>
      </c>
      <c r="B64" s="84"/>
      <c r="C64" s="105"/>
      <c r="D64" s="105"/>
      <c r="E64" s="18"/>
      <c r="F64" s="42"/>
      <c r="G64" s="42"/>
      <c r="H64" s="42"/>
      <c r="I64" s="42"/>
    </row>
    <row r="65" spans="1:9" ht="23.25" customHeight="1" x14ac:dyDescent="0.45">
      <c r="A65" s="84"/>
      <c r="B65" s="84" t="s">
        <v>68</v>
      </c>
      <c r="C65" s="105"/>
      <c r="D65" s="105"/>
      <c r="E65" s="18"/>
      <c r="F65" s="42">
        <v>0</v>
      </c>
      <c r="G65" s="42">
        <v>0</v>
      </c>
      <c r="H65" s="42">
        <v>0</v>
      </c>
      <c r="I65" s="42">
        <v>0</v>
      </c>
    </row>
    <row r="66" spans="1:9" ht="23.25" customHeight="1" x14ac:dyDescent="0.45">
      <c r="A66" s="84"/>
      <c r="B66" s="84" t="s">
        <v>69</v>
      </c>
      <c r="C66" s="105"/>
      <c r="D66" s="105"/>
      <c r="E66" s="18"/>
      <c r="F66" s="41">
        <v>0</v>
      </c>
      <c r="G66" s="41">
        <v>0</v>
      </c>
      <c r="H66" s="42">
        <v>0</v>
      </c>
      <c r="I66" s="42">
        <v>0</v>
      </c>
    </row>
    <row r="67" spans="1:9" ht="23.25" customHeight="1" thickBot="1" x14ac:dyDescent="0.5">
      <c r="A67" s="25"/>
      <c r="B67" s="25"/>
      <c r="C67" s="25"/>
      <c r="D67" s="25"/>
      <c r="E67" s="18"/>
      <c r="F67" s="104">
        <f>SUM(F65:F66)</f>
        <v>0</v>
      </c>
      <c r="G67" s="104">
        <f>SUM(G65:G66)</f>
        <v>0</v>
      </c>
      <c r="H67" s="104">
        <f>SUM(H65:H66)</f>
        <v>0</v>
      </c>
      <c r="I67" s="104">
        <f>SUM(I65:I66)</f>
        <v>0</v>
      </c>
    </row>
    <row r="68" spans="1:9" ht="23.25" customHeight="1" thickTop="1" x14ac:dyDescent="0.45">
      <c r="E68" s="84"/>
      <c r="F68" s="1"/>
      <c r="G68" s="1"/>
    </row>
    <row r="69" spans="1:9" ht="23.25" customHeight="1" x14ac:dyDescent="0.45">
      <c r="A69" s="1" t="s">
        <v>126</v>
      </c>
      <c r="B69" s="25"/>
      <c r="C69" s="25"/>
      <c r="D69" s="25"/>
      <c r="E69" s="97">
        <v>28</v>
      </c>
      <c r="F69" s="106"/>
      <c r="G69" s="106"/>
      <c r="H69" s="106"/>
      <c r="I69" s="106"/>
    </row>
    <row r="70" spans="1:9" s="4" customFormat="1" ht="23.25" customHeight="1" x14ac:dyDescent="0.45">
      <c r="A70" s="84" t="s">
        <v>115</v>
      </c>
      <c r="B70" s="105"/>
      <c r="C70" s="105"/>
      <c r="D70" s="105"/>
      <c r="E70" s="97">
        <v>28</v>
      </c>
      <c r="F70" s="106"/>
      <c r="G70" s="106"/>
      <c r="H70" s="106"/>
      <c r="I70" s="106"/>
    </row>
    <row r="71" spans="1:9" ht="23.25" customHeight="1" x14ac:dyDescent="0.45">
      <c r="A71" s="1" t="s">
        <v>93</v>
      </c>
      <c r="E71" s="83"/>
      <c r="F71" s="107"/>
      <c r="G71" s="107"/>
      <c r="H71" s="107"/>
      <c r="I71" s="107"/>
    </row>
    <row r="72" spans="1:9" ht="27" customHeight="1" x14ac:dyDescent="0.45">
      <c r="F72" s="19"/>
      <c r="G72" s="19"/>
      <c r="H72" s="19"/>
      <c r="I72" s="59"/>
    </row>
    <row r="73" spans="1:9" ht="24" customHeight="1" x14ac:dyDescent="0.45">
      <c r="I73" s="76" t="s">
        <v>97</v>
      </c>
    </row>
    <row r="95" ht="4.5" customHeight="1" x14ac:dyDescent="0.45"/>
    <row r="99" spans="1:14" ht="23.25" customHeight="1" x14ac:dyDescent="0.45">
      <c r="A99" s="34"/>
      <c r="B99" s="34"/>
      <c r="C99" s="34"/>
      <c r="D99" s="34"/>
      <c r="E99" s="34"/>
      <c r="F99" s="34"/>
      <c r="G99" s="34"/>
      <c r="H99" s="34"/>
      <c r="I99" s="34"/>
    </row>
    <row r="100" spans="1:14" ht="15.75" customHeight="1" x14ac:dyDescent="0.45">
      <c r="A100" s="34"/>
      <c r="B100" s="34"/>
      <c r="C100" s="34"/>
      <c r="D100" s="34"/>
      <c r="E100" s="34"/>
      <c r="F100" s="34"/>
      <c r="G100" s="34"/>
      <c r="H100" s="34"/>
      <c r="I100" s="34"/>
    </row>
    <row r="101" spans="1:14" ht="4.1500000000000004" customHeight="1" x14ac:dyDescent="0.45">
      <c r="F101" s="19"/>
      <c r="G101" s="19"/>
      <c r="H101" s="19"/>
      <c r="I101" s="59"/>
    </row>
    <row r="102" spans="1:14" ht="23.25" customHeight="1" x14ac:dyDescent="0.45">
      <c r="A102" s="1" t="s">
        <v>19</v>
      </c>
    </row>
    <row r="103" spans="1:14" ht="22.5" customHeight="1" x14ac:dyDescent="0.45">
      <c r="E103" s="1"/>
      <c r="F103" s="1"/>
      <c r="G103" s="1"/>
      <c r="J103" s="1"/>
      <c r="K103" s="1"/>
      <c r="L103" s="1"/>
      <c r="M103" s="1"/>
      <c r="N103" s="1"/>
    </row>
    <row r="104" spans="1:14" ht="22.5" customHeight="1" x14ac:dyDescent="0.45">
      <c r="E104" s="1"/>
      <c r="F104" s="1"/>
      <c r="G104" s="1"/>
      <c r="J104" s="1"/>
      <c r="K104" s="1"/>
      <c r="L104" s="1"/>
      <c r="M104" s="1"/>
      <c r="N104" s="1"/>
    </row>
  </sheetData>
  <mergeCells count="10">
    <mergeCell ref="A53:I53"/>
    <mergeCell ref="A54:I54"/>
    <mergeCell ref="H55:I55"/>
    <mergeCell ref="H56:I56"/>
    <mergeCell ref="A2:I2"/>
    <mergeCell ref="A3:I3"/>
    <mergeCell ref="A4:I4"/>
    <mergeCell ref="H5:I5"/>
    <mergeCell ref="H6:I6"/>
    <mergeCell ref="A52:I52"/>
  </mergeCells>
  <printOptions horizontalCentered="1"/>
  <pageMargins left="0.74803149606299213" right="0.23622047244094491" top="0.59055118110236227" bottom="3.937007874015748E-2" header="0.55118110236220474" footer="0"/>
  <pageSetup paperSize="9" scale="70" orientation="portrait" r:id="rId1"/>
  <headerFooter alignWithMargins="0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Page 2-4 (TH)</vt:lpstr>
      <vt:lpstr>Page 5 (TH)</vt:lpstr>
      <vt:lpstr>Page 6 (TH)</vt:lpstr>
      <vt:lpstr>Page 7 (TH)</vt:lpstr>
      <vt:lpstr>Page 8-9 (TH)</vt:lpstr>
      <vt:lpstr>Page 7-8</vt:lpstr>
      <vt:lpstr>'Page 2-4 (TH)'!Print_Area</vt:lpstr>
      <vt:lpstr>'Page 5 (TH)'!Print_Area</vt:lpstr>
      <vt:lpstr>'Page 6 (TH)'!Print_Area</vt:lpstr>
      <vt:lpstr>'Page 7 (TH)'!Print_Area</vt:lpstr>
      <vt:lpstr>'Page 7-8'!Print_Area</vt:lpstr>
      <vt:lpstr>'Page 8-9 (TH)'!Print_Area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audit_3</dc:creator>
  <cp:lastModifiedBy>acer</cp:lastModifiedBy>
  <cp:lastPrinted>2017-05-15T07:11:47Z</cp:lastPrinted>
  <dcterms:created xsi:type="dcterms:W3CDTF">2012-02-23T07:32:54Z</dcterms:created>
  <dcterms:modified xsi:type="dcterms:W3CDTF">2017-05-15T07:39:26Z</dcterms:modified>
</cp:coreProperties>
</file>