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1508" yWindow="48" windowWidth="11556" windowHeight="9540" tabRatio="668" activeTab="4"/>
  </bookViews>
  <sheets>
    <sheet name="BS" sheetId="1" r:id="rId1"/>
    <sheet name="P&amp;L" sheetId="12" r:id="rId2"/>
    <sheet name="Shareholder(conso)" sheetId="3" r:id="rId3"/>
    <sheet name="Shareholder" sheetId="10" r:id="rId4"/>
    <sheet name="Cash flow" sheetId="13" r:id="rId5"/>
  </sheets>
  <definedNames>
    <definedName name="_xlnm.Print_Area" localSheetId="0">BS!$A$1:$N$166</definedName>
    <definedName name="_xlnm.Print_Area" localSheetId="4">'Cash flow'!$A$1:$M$106</definedName>
    <definedName name="_xlnm.Print_Area" localSheetId="1">'P&amp;L'!$A$1:$N$121</definedName>
    <definedName name="_xlnm.Print_Area" localSheetId="3">Shareholder!$A$1:$O$31</definedName>
    <definedName name="_xlnm.Print_Area" localSheetId="2">'Shareholder(conso)'!$A$1:$S$37</definedName>
    <definedName name="_xlnm.Print_Titles" localSheetId="0">BS!$1:$3</definedName>
    <definedName name="Set">#REF!</definedName>
  </definedNames>
  <calcPr calcId="145621" calcMode="manual"/>
</workbook>
</file>

<file path=xl/calcChain.xml><?xml version="1.0" encoding="utf-8"?>
<calcChain xmlns="http://schemas.openxmlformats.org/spreadsheetml/2006/main">
  <c r="O29" i="3" l="1"/>
  <c r="S29" i="3" s="1"/>
  <c r="M85" i="1"/>
  <c r="K85" i="1"/>
  <c r="I85" i="1"/>
  <c r="G85" i="1"/>
  <c r="G24" i="1"/>
  <c r="I24" i="1"/>
  <c r="K24" i="1"/>
  <c r="K38" i="1" s="1"/>
  <c r="M24" i="1"/>
  <c r="K16" i="10"/>
  <c r="I16" i="10"/>
  <c r="G16" i="10"/>
  <c r="Q16" i="3"/>
  <c r="Q15" i="3"/>
  <c r="Q17" i="3" s="1"/>
  <c r="M16" i="3"/>
  <c r="O16" i="3"/>
  <c r="S16" i="3" s="1"/>
  <c r="K17" i="3"/>
  <c r="I17" i="3"/>
  <c r="G17" i="3"/>
  <c r="M15" i="3"/>
  <c r="O15" i="3"/>
  <c r="S15" i="3" s="1"/>
  <c r="M25" i="10"/>
  <c r="M37" i="1"/>
  <c r="K25" i="10"/>
  <c r="K27" i="10" s="1"/>
  <c r="K28" i="10" s="1"/>
  <c r="I25" i="10"/>
  <c r="I27" i="10" s="1"/>
  <c r="I28" i="10" s="1"/>
  <c r="G25" i="10"/>
  <c r="G27" i="10"/>
  <c r="G28" i="10" s="1"/>
  <c r="K17" i="10"/>
  <c r="I17" i="10"/>
  <c r="G17" i="10"/>
  <c r="Q28" i="3"/>
  <c r="I28" i="3"/>
  <c r="I31" i="3" s="1"/>
  <c r="I32" i="3" s="1"/>
  <c r="G28" i="3"/>
  <c r="G31" i="3" s="1"/>
  <c r="G32" i="3" s="1"/>
  <c r="M28" i="3"/>
  <c r="O14" i="3"/>
  <c r="S14" i="3" s="1"/>
  <c r="S17" i="3" s="1"/>
  <c r="G18" i="3"/>
  <c r="K79" i="12"/>
  <c r="G79" i="12"/>
  <c r="I79" i="12"/>
  <c r="M79" i="12"/>
  <c r="M15" i="10"/>
  <c r="O15" i="10" s="1"/>
  <c r="K81" i="13"/>
  <c r="G81" i="13"/>
  <c r="Q30" i="3"/>
  <c r="Q31" i="3" s="1"/>
  <c r="Q32" i="3" s="1"/>
  <c r="M30" i="3"/>
  <c r="M31" i="3"/>
  <c r="M32" i="3" s="1"/>
  <c r="K75" i="1"/>
  <c r="G75" i="1"/>
  <c r="M75" i="13"/>
  <c r="M79" i="13"/>
  <c r="I75" i="13"/>
  <c r="I79" i="13"/>
  <c r="M86" i="12"/>
  <c r="K86" i="12"/>
  <c r="I86" i="12"/>
  <c r="G86" i="12"/>
  <c r="G16" i="12"/>
  <c r="G28" i="12" s="1"/>
  <c r="K75" i="13"/>
  <c r="K79" i="13"/>
  <c r="G75" i="13"/>
  <c r="G79" i="13"/>
  <c r="G37" i="12"/>
  <c r="G35" i="12"/>
  <c r="G72" i="12"/>
  <c r="M16" i="12"/>
  <c r="M28" i="12" s="1"/>
  <c r="K16" i="12"/>
  <c r="I16" i="12"/>
  <c r="M26" i="12"/>
  <c r="I26" i="12"/>
  <c r="I28" i="12"/>
  <c r="I11" i="13" s="1"/>
  <c r="I44" i="13" s="1"/>
  <c r="I47" i="13" s="1"/>
  <c r="I80" i="13" s="1"/>
  <c r="I82" i="13" s="1"/>
  <c r="K26" i="12"/>
  <c r="G26" i="12"/>
  <c r="H16" i="10"/>
  <c r="O13" i="10"/>
  <c r="I18" i="3"/>
  <c r="I37" i="12"/>
  <c r="I35" i="12"/>
  <c r="I72" i="12" s="1"/>
  <c r="I80" i="12" s="1"/>
  <c r="M75" i="1"/>
  <c r="M86" i="1"/>
  <c r="I75" i="1"/>
  <c r="K37" i="1"/>
  <c r="I37" i="1"/>
  <c r="G37" i="1"/>
  <c r="G133" i="1"/>
  <c r="G135" i="1" s="1"/>
  <c r="G136" i="1" s="1"/>
  <c r="O137" i="1" s="1"/>
  <c r="M133" i="1"/>
  <c r="M135" i="1"/>
  <c r="M136" i="1" s="1"/>
  <c r="I133" i="1"/>
  <c r="I135" i="1" s="1"/>
  <c r="I136" i="1" s="1"/>
  <c r="K133" i="1"/>
  <c r="K135" i="1"/>
  <c r="K18" i="3"/>
  <c r="K28" i="3"/>
  <c r="K31" i="3"/>
  <c r="K32" i="3"/>
  <c r="G80" i="12"/>
  <c r="K28" i="12"/>
  <c r="K11" i="13"/>
  <c r="K44" i="13"/>
  <c r="K47" i="13" s="1"/>
  <c r="K80" i="13" s="1"/>
  <c r="K82" i="13" s="1"/>
  <c r="K30" i="12"/>
  <c r="K33" i="12" s="1"/>
  <c r="I86" i="1"/>
  <c r="G38" i="1"/>
  <c r="G86" i="1"/>
  <c r="K86" i="1"/>
  <c r="K136" i="1" s="1"/>
  <c r="I38" i="1"/>
  <c r="M38" i="1"/>
  <c r="O28" i="3"/>
  <c r="O31" i="3" s="1"/>
  <c r="O32" i="3" s="1"/>
  <c r="O25" i="10"/>
  <c r="O30" i="3"/>
  <c r="I30" i="12"/>
  <c r="M17" i="3"/>
  <c r="O17" i="3"/>
  <c r="S30" i="3"/>
  <c r="K137" i="1" l="1"/>
  <c r="Q137" i="1"/>
  <c r="I137" i="1"/>
  <c r="P137" i="1"/>
  <c r="M26" i="10"/>
  <c r="K35" i="12"/>
  <c r="K72" i="12" s="1"/>
  <c r="K80" i="12" s="1"/>
  <c r="K37" i="12"/>
  <c r="M137" i="1"/>
  <c r="R137" i="1"/>
  <c r="P82" i="13"/>
  <c r="K83" i="13"/>
  <c r="M30" i="12"/>
  <c r="M33" i="12" s="1"/>
  <c r="M11" i="13"/>
  <c r="M44" i="13" s="1"/>
  <c r="M47" i="13" s="1"/>
  <c r="M80" i="13" s="1"/>
  <c r="M82" i="13" s="1"/>
  <c r="G11" i="13"/>
  <c r="G44" i="13" s="1"/>
  <c r="G47" i="13" s="1"/>
  <c r="G80" i="13" s="1"/>
  <c r="G82" i="13" s="1"/>
  <c r="G30" i="12"/>
  <c r="S28" i="3"/>
  <c r="S31" i="3" s="1"/>
  <c r="S32" i="3" s="1"/>
  <c r="M37" i="12" l="1"/>
  <c r="M14" i="10"/>
  <c r="M35" i="12"/>
  <c r="M72" i="12" s="1"/>
  <c r="M80" i="12" s="1"/>
  <c r="G83" i="13"/>
  <c r="O82" i="13"/>
  <c r="M27" i="10"/>
  <c r="M28" i="10" s="1"/>
  <c r="O26" i="10"/>
  <c r="O27" i="10" s="1"/>
  <c r="O28" i="10" s="1"/>
  <c r="M16" i="10" l="1"/>
  <c r="M17" i="10" s="1"/>
  <c r="O14" i="10"/>
  <c r="O16" i="10" s="1"/>
  <c r="O17" i="10" s="1"/>
</calcChain>
</file>

<file path=xl/sharedStrings.xml><?xml version="1.0" encoding="utf-8"?>
<sst xmlns="http://schemas.openxmlformats.org/spreadsheetml/2006/main" count="390" uniqueCount="199">
  <si>
    <t>MCOT Public Company Limited and its subsidiaries</t>
  </si>
  <si>
    <t>Statements of Financial Position</t>
  </si>
  <si>
    <t>As at 31 March 2017</t>
  </si>
  <si>
    <t>Unit: Baht</t>
  </si>
  <si>
    <t>Consolidated financial</t>
  </si>
  <si>
    <t>Separate financial</t>
  </si>
  <si>
    <t>statements</t>
  </si>
  <si>
    <t>31 March 2017</t>
  </si>
  <si>
    <t>31 December 2016</t>
  </si>
  <si>
    <t>(Unaudited,</t>
  </si>
  <si>
    <t>Notes</t>
  </si>
  <si>
    <t>reviewed)</t>
  </si>
  <si>
    <t>(Audited)</t>
  </si>
  <si>
    <t>Assets</t>
  </si>
  <si>
    <t>Current assets</t>
  </si>
  <si>
    <t>Cash and cash equivalents</t>
  </si>
  <si>
    <t>Current investments</t>
  </si>
  <si>
    <t xml:space="preserve">Trade and other current receivables </t>
  </si>
  <si>
    <t>Current portion of long-term loan to related party</t>
  </si>
  <si>
    <t>29 f)</t>
  </si>
  <si>
    <t>Inventories and production in process</t>
  </si>
  <si>
    <t>Other current assets</t>
  </si>
  <si>
    <t>Accrued income</t>
  </si>
  <si>
    <t>Prepaid expenses</t>
  </si>
  <si>
    <t>Non-current assets held for sale</t>
  </si>
  <si>
    <t>Total current assets</t>
  </si>
  <si>
    <t>Non-current assets</t>
  </si>
  <si>
    <t xml:space="preserve">Deposits under pledge </t>
  </si>
  <si>
    <t>Investments in subsidiaries</t>
  </si>
  <si>
    <t>Other long-term investments</t>
  </si>
  <si>
    <t xml:space="preserve">Other non-current receivables </t>
  </si>
  <si>
    <t>Long-term loan to related party</t>
  </si>
  <si>
    <t>Investment property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</si>
  <si>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</si>
  <si>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</si>
  <si>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</si>
  <si>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</si>
  <si>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</si>
  <si>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</si>
  <si>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</si>
  <si>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t>Liabilities and shareholders' equity</t>
  </si>
  <si>
    <t>Current liabilities</t>
  </si>
  <si>
    <t>Trade and other current payables</t>
  </si>
  <si>
    <t>Unearned income</t>
  </si>
  <si>
    <t>Current portion of finance lease liabilities</t>
  </si>
  <si>
    <t>Current portion of spectrum license payable</t>
  </si>
  <si>
    <t>Employee benefit obligations for annual leave</t>
  </si>
  <si>
    <t>Accrued expenses</t>
  </si>
  <si>
    <t>Other current liabilities</t>
  </si>
  <si>
    <t>Total current liabilities</t>
  </si>
  <si>
    <t>Non-current liabilities</t>
  </si>
  <si>
    <t>Other non-current payables</t>
  </si>
  <si>
    <t>Finance lease liabilities</t>
  </si>
  <si>
    <t>Deferred revenue</t>
  </si>
  <si>
    <t>Employee benefit obligations</t>
  </si>
  <si>
    <t>Provisions for litigation</t>
  </si>
  <si>
    <t>33 c)</t>
  </si>
  <si>
    <t>Spectrum license payable</t>
  </si>
  <si>
    <t>Other non-current liabilities</t>
  </si>
  <si>
    <t>Total non-current liabilities</t>
  </si>
  <si>
    <t>Total liabilities</t>
  </si>
  <si>
    <t>Shareholders' equity</t>
  </si>
  <si>
    <t>Share capital:</t>
  </si>
  <si>
    <t>Authorised share capital</t>
  </si>
  <si>
    <t>767,000,000 ordinary shares of Baht 5 each</t>
  </si>
  <si>
    <t>Issued and paid-up share capital</t>
  </si>
  <si>
    <t>687,099,210 ordinary shares of Baht 5 each</t>
  </si>
  <si>
    <t>Share premium account</t>
  </si>
  <si>
    <t>Retained earnings</t>
  </si>
  <si>
    <t>Appropriated - legal reserve</t>
  </si>
  <si>
    <t>Unappropriated</t>
  </si>
  <si>
    <t>Total shareholders' equity of the parent's company</t>
  </si>
  <si>
    <t>Non-controlling interests</t>
  </si>
  <si>
    <t>Total shareholders' equity</t>
  </si>
  <si>
    <t>Total liabilities and shareholders' equity</t>
  </si>
  <si>
    <t xml:space="preserve"> </t>
  </si>
  <si>
    <t>President</t>
  </si>
  <si>
    <t>( Mr.Kematat  Paladesh )</t>
  </si>
  <si>
    <t>(Signed)</t>
  </si>
  <si>
    <t>Chief Strategy and Finance Officer</t>
  </si>
  <si>
    <t>( Mr.Nanthasit  Leksrisakul )</t>
  </si>
  <si>
    <t xml:space="preserve"> reviewed)</t>
  </si>
  <si>
    <t xml:space="preserve">Statements of Income </t>
  </si>
  <si>
    <t>For the three-month period ended 31 March 2017</t>
  </si>
  <si>
    <t>31 March 2016</t>
  </si>
  <si>
    <t>Revenues</t>
  </si>
  <si>
    <t>Revenue from television and radio broadcasting</t>
  </si>
  <si>
    <t>Revenue from joint operation</t>
  </si>
  <si>
    <t>Additional income aside from agreement</t>
  </si>
  <si>
    <t>Other income</t>
  </si>
  <si>
    <t>Total Revenues</t>
  </si>
  <si>
    <t>Expenses</t>
  </si>
  <si>
    <t>Cost of television and radio broadcasting</t>
  </si>
  <si>
    <t>Cost of  joint operation</t>
  </si>
  <si>
    <t>Selling expenses</t>
  </si>
  <si>
    <t>Administrative expenses</t>
  </si>
  <si>
    <t>Management benefit expenses</t>
  </si>
  <si>
    <t>29 g)</t>
  </si>
  <si>
    <t>Other expenses</t>
  </si>
  <si>
    <t>Finance costs</t>
  </si>
  <si>
    <t>Total expenses</t>
  </si>
  <si>
    <t>Loss before income tax</t>
  </si>
  <si>
    <t>Income tax revenue</t>
  </si>
  <si>
    <t>Loss for the period</t>
  </si>
  <si>
    <t>Loss attributable to:</t>
  </si>
  <si>
    <t>Owners of the parent company</t>
  </si>
  <si>
    <t xml:space="preserve">Basic loss per share </t>
  </si>
  <si>
    <t xml:space="preserve">Statements of Comprehensive Income </t>
  </si>
  <si>
    <t>Other comprehensive income (loss)</t>
  </si>
  <si>
    <t xml:space="preserve">Other comprehensive income not to be reclassified </t>
  </si>
  <si>
    <t>to profit or loss in subsequent periods:</t>
  </si>
  <si>
    <t>Actuarial losses on defined employee benefit plans</t>
  </si>
  <si>
    <t>Income tax relating to actuarial losses</t>
  </si>
  <si>
    <t>on defined employee benefit plans</t>
  </si>
  <si>
    <t>Other comprehensive income (loss), net of tax</t>
  </si>
  <si>
    <t>Total comprehensive loss for the period</t>
  </si>
  <si>
    <t>Total comprehensive loss attributable to</t>
  </si>
  <si>
    <t>Statements of Changes in Equity</t>
  </si>
  <si>
    <t>Consolidated financial statements</t>
  </si>
  <si>
    <t>Equity attributable to owners of the Company</t>
  </si>
  <si>
    <t>Non-</t>
  </si>
  <si>
    <t>Total</t>
  </si>
  <si>
    <t xml:space="preserve">controlling </t>
  </si>
  <si>
    <t>equity</t>
  </si>
  <si>
    <t>Issued and</t>
  </si>
  <si>
    <t>Total equity</t>
  </si>
  <si>
    <t>interests</t>
  </si>
  <si>
    <t>paid - up</t>
  </si>
  <si>
    <t>Share premium</t>
  </si>
  <si>
    <t>Legal</t>
  </si>
  <si>
    <t xml:space="preserve">attributable to owners </t>
  </si>
  <si>
    <t>share capital</t>
  </si>
  <si>
    <t>account</t>
  </si>
  <si>
    <t>reserve</t>
  </si>
  <si>
    <t xml:space="preserve">Unappropriated </t>
  </si>
  <si>
    <t>of the Company</t>
  </si>
  <si>
    <t>Balance as at 1 January 2016</t>
  </si>
  <si>
    <t>Other comprehensive income (loss) for the period</t>
  </si>
  <si>
    <t>19,28</t>
  </si>
  <si>
    <t>Balance as at 31 March 2016</t>
  </si>
  <si>
    <t>Balance as at 1 January 2017</t>
  </si>
  <si>
    <t>Adjustment</t>
  </si>
  <si>
    <t>Balance as at 31 March 2017</t>
  </si>
  <si>
    <t>Separate financial statements</t>
  </si>
  <si>
    <t>Other comprehensive loss for the period</t>
  </si>
  <si>
    <t>Statements of Cash Flows</t>
  </si>
  <si>
    <t>Unit : Baht</t>
  </si>
  <si>
    <t>Cash flows from operating activities</t>
  </si>
  <si>
    <t>Adjustments</t>
  </si>
  <si>
    <t>Adjustments to reconcile loss before income tax to</t>
  </si>
  <si>
    <t>cash provided by (paid from) operating activities:</t>
  </si>
  <si>
    <t>Trade and other current receivables</t>
  </si>
  <si>
    <t>Other non-current receivables</t>
  </si>
  <si>
    <t>15</t>
  </si>
  <si>
    <t>9</t>
  </si>
  <si>
    <t>26</t>
  </si>
  <si>
    <t>Depreciation</t>
  </si>
  <si>
    <t>17</t>
  </si>
  <si>
    <t>Amortisation of land leasehold right</t>
  </si>
  <si>
    <t>Amortisation of  intangible assets</t>
  </si>
  <si>
    <t>18</t>
  </si>
  <si>
    <t xml:space="preserve">Amortisation of programmes and film rights </t>
  </si>
  <si>
    <t>Impairment loss on assets</t>
  </si>
  <si>
    <t>Unrealized  loss on exchange rate</t>
  </si>
  <si>
    <t>Allowance for doubtful account-trade</t>
  </si>
  <si>
    <t>8</t>
  </si>
  <si>
    <t>Deferred revenue received from transfering assets</t>
  </si>
  <si>
    <t>27</t>
  </si>
  <si>
    <t>24</t>
  </si>
  <si>
    <t>Gain on disposal of assets</t>
  </si>
  <si>
    <t>Deferred revenue aside from agreement</t>
  </si>
  <si>
    <t>27,35</t>
  </si>
  <si>
    <t>Employee benefits expenses (reversal)- annual leave</t>
  </si>
  <si>
    <t>Retirement benefits expenses</t>
  </si>
  <si>
    <t>28</t>
  </si>
  <si>
    <t xml:space="preserve">Programmes and film rights </t>
  </si>
  <si>
    <t>Net cash from operating activities</t>
  </si>
  <si>
    <t>Income tax paid</t>
  </si>
  <si>
    <t>Cash received from interest income</t>
  </si>
  <si>
    <t>Net cash from (used in) operating activities</t>
  </si>
  <si>
    <t xml:space="preserve">Statements of Cash Flows </t>
  </si>
  <si>
    <t>Cash flows from investing activities</t>
  </si>
  <si>
    <t>Decrease in current investments</t>
  </si>
  <si>
    <t>7</t>
  </si>
  <si>
    <t>Cash received from sales of assets</t>
  </si>
  <si>
    <t>Payments for maintenance of building and purchase of equipment</t>
  </si>
  <si>
    <t>Payments for acquisition of intangible assets</t>
  </si>
  <si>
    <t>(Increase) decrease in deposit pledged as collateral</t>
  </si>
  <si>
    <t>12</t>
  </si>
  <si>
    <t>Cash received from long-term loan to related party</t>
  </si>
  <si>
    <t>Net cash from investing activities</t>
  </si>
  <si>
    <t>Cash flows from financing activities</t>
  </si>
  <si>
    <t>Payments for financial lease liabilities</t>
  </si>
  <si>
    <t>Payments for interest of financial lease</t>
  </si>
  <si>
    <t>Net cash used in financing activities</t>
  </si>
  <si>
    <t>Increase in cash and cash equivalents</t>
  </si>
  <si>
    <t>Cash and cash equivalents at the beginning of the period</t>
  </si>
  <si>
    <t>6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</si>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</sst>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[Red]\(#,##0.00\)"/>
    <numFmt numFmtId="190" formatCode="#,##0;\(#,##0\)"/>
    <numFmt numFmtId="191" formatCode="#,##0;[Red]\(#,##0\)"/>
    <numFmt numFmtId="192" formatCode="_(* #,##0_);_(* \(#,##0\);_(* &quot;-&quot;??_);_(@_)"/>
    <numFmt numFmtId="193" formatCode="#,##0.00;\(#,##0.00\)"/>
    <numFmt numFmtId="194" formatCode="0.00_ ;\-0.00\ "/>
    <numFmt numFmtId="195" formatCode="_-* #,##0_-;\-* #,##0_-;_-* &quot;-&quot;??_-;_-@_-"/>
    <numFmt numFmtId="196" formatCode="0.00_)"/>
    <numFmt numFmtId="197" formatCode="#,##0.00&quot; F&quot;_);[Red]\(#,##0.00&quot; F&quot;\)"/>
    <numFmt numFmtId="198" formatCode="0&quot;  &quot;"/>
    <numFmt numFmtId="199" formatCode="_(* #,##0.00_);_(* \(#,##0.00\);_(* &quot;-&quot;_);_(@_)"/>
  </numFmts>
  <fonts count="31">
    <font>
      <sz val="14"/>
      <name val="CordiaDSE"/>
      <charset val="222"/>
    </font>
    <font>
      <sz val="14"/>
      <name val="CordiaDSE"/>
      <charset val="222"/>
    </font>
    <font>
      <sz val="13"/>
      <name val="AngsanaUPC"/>
      <family val="1"/>
    </font>
    <font>
      <sz val="8"/>
      <name val="CordiaDSE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4"/>
      <name val="CordiaDSE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 New"/>
      <family val="1"/>
    </font>
    <font>
      <u/>
      <sz val="12"/>
      <color indexed="12"/>
      <name val="Times New Roman"/>
      <family val="1"/>
    </font>
    <font>
      <u/>
      <sz val="12"/>
      <color indexed="36"/>
      <name val="Times New Roman"/>
      <family val="1"/>
    </font>
    <font>
      <i/>
      <sz val="10"/>
      <name val="Times New Roman"/>
      <family val="1"/>
    </font>
    <font>
      <sz val="10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sz val="16"/>
      <color indexed="8"/>
      <name val="Angsana New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Mod SSS"/>
      <family val="2"/>
      <charset val="222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1" tint="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6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10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4" borderId="0"/>
    <xf numFmtId="198" fontId="4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7" fillId="0" borderId="0"/>
    <xf numFmtId="0" fontId="2" fillId="0" borderId="0"/>
  </cellStyleXfs>
  <cellXfs count="256">
    <xf numFmtId="0" fontId="0" fillId="0" borderId="0" xfId="0"/>
    <xf numFmtId="195" fontId="14" fillId="0" borderId="0" xfId="1" applyNumberFormat="1" applyFont="1" applyFill="1" applyAlignment="1">
      <alignment horizontal="center" vertical="center"/>
    </xf>
    <xf numFmtId="195" fontId="14" fillId="0" borderId="0" xfId="1" applyNumberFormat="1" applyFont="1" applyFill="1" applyAlignment="1">
      <alignment vertical="center"/>
    </xf>
    <xf numFmtId="195" fontId="14" fillId="0" borderId="0" xfId="1" applyNumberFormat="1" applyFont="1" applyFill="1" applyBorder="1" applyAlignment="1">
      <alignment horizontal="right"/>
    </xf>
    <xf numFmtId="195" fontId="14" fillId="0" borderId="0" xfId="1" applyNumberFormat="1" applyFont="1" applyBorder="1" applyAlignment="1">
      <alignment horizontal="right" vertical="center"/>
    </xf>
    <xf numFmtId="190" fontId="14" fillId="0" borderId="2" xfId="0" applyNumberFormat="1" applyFont="1" applyFill="1" applyBorder="1" applyAlignment="1">
      <alignment vertical="center"/>
    </xf>
    <xf numFmtId="195" fontId="14" fillId="0" borderId="2" xfId="1" applyNumberFormat="1" applyFont="1" applyFill="1" applyBorder="1" applyAlignment="1">
      <alignment horizontal="center" vertical="center"/>
    </xf>
    <xf numFmtId="195" fontId="14" fillId="0" borderId="0" xfId="1" applyNumberFormat="1" applyFont="1" applyFill="1" applyBorder="1" applyAlignment="1">
      <alignment horizontal="center" vertical="center"/>
    </xf>
    <xf numFmtId="190" fontId="14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vertical="center"/>
    </xf>
    <xf numFmtId="193" fontId="14" fillId="0" borderId="0" xfId="1" applyNumberFormat="1" applyFont="1" applyFill="1" applyBorder="1" applyAlignment="1">
      <alignment vertical="center"/>
    </xf>
    <xf numFmtId="193" fontId="14" fillId="0" borderId="0" xfId="1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90" fontId="14" fillId="0" borderId="0" xfId="1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190" fontId="14" fillId="0" borderId="2" xfId="0" applyNumberFormat="1" applyFont="1" applyBorder="1" applyAlignment="1">
      <alignment vertical="center"/>
    </xf>
    <xf numFmtId="194" fontId="14" fillId="0" borderId="2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90" fontId="13" fillId="0" borderId="0" xfId="1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3" fontId="13" fillId="0" borderId="0" xfId="0" applyNumberFormat="1" applyFont="1" applyAlignment="1">
      <alignment vertical="center"/>
    </xf>
    <xf numFmtId="190" fontId="14" fillId="0" borderId="0" xfId="33" applyNumberFormat="1" applyFont="1" applyBorder="1" applyAlignment="1">
      <alignment vertical="center"/>
    </xf>
    <xf numFmtId="190" fontId="13" fillId="0" borderId="0" xfId="0" applyNumberFormat="1" applyFont="1" applyFill="1" applyBorder="1" applyAlignment="1">
      <alignment horizontal="right" vertical="center"/>
    </xf>
    <xf numFmtId="195" fontId="14" fillId="0" borderId="0" xfId="1" applyNumberFormat="1" applyFont="1" applyFill="1" applyBorder="1" applyAlignment="1">
      <alignment vertical="center"/>
    </xf>
    <xf numFmtId="43" fontId="14" fillId="0" borderId="0" xfId="1" applyFont="1" applyAlignment="1">
      <alignment vertical="center"/>
    </xf>
    <xf numFmtId="43" fontId="14" fillId="0" borderId="0" xfId="1" applyFont="1" applyBorder="1" applyAlignment="1">
      <alignment vertical="center"/>
    </xf>
    <xf numFmtId="43" fontId="13" fillId="0" borderId="0" xfId="1" applyFont="1" applyAlignment="1">
      <alignment vertical="center"/>
    </xf>
    <xf numFmtId="195" fontId="13" fillId="0" borderId="0" xfId="1" applyNumberFormat="1" applyFont="1" applyFill="1" applyBorder="1" applyAlignment="1">
      <alignment horizontal="center" vertical="center"/>
    </xf>
    <xf numFmtId="3" fontId="18" fillId="0" borderId="0" xfId="0" applyNumberFormat="1" applyFont="1" applyAlignment="1">
      <alignment vertical="center"/>
    </xf>
    <xf numFmtId="0" fontId="14" fillId="0" borderId="0" xfId="0" applyFont="1"/>
    <xf numFmtId="43" fontId="14" fillId="0" borderId="0" xfId="1" applyNumberFormat="1" applyFont="1" applyFill="1" applyBorder="1" applyAlignment="1">
      <alignment vertical="center"/>
    </xf>
    <xf numFmtId="43" fontId="14" fillId="0" borderId="0" xfId="1" applyNumberFormat="1" applyFont="1" applyFill="1" applyAlignment="1">
      <alignment vertical="center"/>
    </xf>
    <xf numFmtId="43" fontId="14" fillId="0" borderId="3" xfId="1" applyNumberFormat="1" applyFont="1" applyFill="1" applyBorder="1" applyAlignment="1">
      <alignment vertical="center"/>
    </xf>
    <xf numFmtId="195" fontId="14" fillId="0" borderId="0" xfId="2" applyNumberFormat="1" applyFont="1" applyFill="1" applyAlignment="1">
      <alignment horizontal="center" vertical="center"/>
    </xf>
    <xf numFmtId="195" fontId="13" fillId="0" borderId="0" xfId="2" applyNumberFormat="1" applyFont="1" applyFill="1" applyBorder="1" applyAlignment="1">
      <alignment horizontal="center" vertical="center"/>
    </xf>
    <xf numFmtId="195" fontId="13" fillId="0" borderId="0" xfId="1" applyNumberFormat="1" applyFont="1" applyFill="1" applyBorder="1" applyAlignment="1">
      <alignment horizontal="right" vertical="center"/>
    </xf>
    <xf numFmtId="195" fontId="13" fillId="0" borderId="0" xfId="2" applyNumberFormat="1" applyFont="1" applyFill="1" applyBorder="1" applyAlignment="1">
      <alignment horizontal="right" vertical="center"/>
    </xf>
    <xf numFmtId="192" fontId="13" fillId="0" borderId="0" xfId="1" applyNumberFormat="1" applyFont="1" applyFill="1" applyBorder="1" applyAlignment="1">
      <alignment horizontal="right"/>
    </xf>
    <xf numFmtId="195" fontId="13" fillId="0" borderId="0" xfId="1" applyNumberFormat="1" applyFont="1" applyFill="1" applyBorder="1" applyAlignment="1">
      <alignment horizontal="right"/>
    </xf>
    <xf numFmtId="0" fontId="14" fillId="0" borderId="0" xfId="0" applyFont="1" applyBorder="1" applyAlignment="1">
      <alignment vertical="center"/>
    </xf>
    <xf numFmtId="190" fontId="14" fillId="0" borderId="0" xfId="0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190" fontId="28" fillId="0" borderId="0" xfId="0" applyNumberFormat="1" applyFont="1" applyFill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190" fontId="29" fillId="0" borderId="0" xfId="0" applyNumberFormat="1" applyFont="1" applyBorder="1" applyAlignment="1">
      <alignment vertical="center"/>
    </xf>
    <xf numFmtId="0" fontId="29" fillId="0" borderId="0" xfId="0" applyFont="1"/>
    <xf numFmtId="3" fontId="28" fillId="0" borderId="0" xfId="0" applyNumberFormat="1" applyFont="1" applyAlignment="1">
      <alignment vertical="center"/>
    </xf>
    <xf numFmtId="43" fontId="28" fillId="0" borderId="0" xfId="1" applyFont="1" applyAlignment="1">
      <alignment vertical="center"/>
    </xf>
    <xf numFmtId="49" fontId="13" fillId="0" borderId="2" xfId="4" applyNumberFormat="1" applyFont="1" applyFill="1" applyBorder="1" applyAlignment="1">
      <alignment horizontal="center" vertical="center"/>
    </xf>
    <xf numFmtId="195" fontId="14" fillId="0" borderId="0" xfId="1" applyNumberFormat="1" applyFont="1" applyFill="1" applyAlignment="1">
      <alignment horizontal="right" vertical="center"/>
    </xf>
    <xf numFmtId="191" fontId="14" fillId="0" borderId="0" xfId="46" applyNumberFormat="1" applyFont="1" applyFill="1" applyAlignment="1">
      <alignment horizontal="center" vertical="center"/>
    </xf>
    <xf numFmtId="195" fontId="14" fillId="0" borderId="0" xfId="1" applyNumberFormat="1" applyFont="1" applyFill="1" applyBorder="1" applyAlignment="1">
      <alignment horizontal="right" vertical="center"/>
    </xf>
    <xf numFmtId="195" fontId="14" fillId="0" borderId="2" xfId="1" applyNumberFormat="1" applyFont="1" applyFill="1" applyBorder="1" applyAlignment="1">
      <alignment horizontal="right" vertical="center"/>
    </xf>
    <xf numFmtId="189" fontId="14" fillId="0" borderId="0" xfId="46" applyNumberFormat="1" applyFont="1" applyAlignment="1">
      <alignment horizontal="left" vertical="center"/>
    </xf>
    <xf numFmtId="189" fontId="14" fillId="0" borderId="0" xfId="46" applyNumberFormat="1" applyFont="1" applyFill="1" applyAlignment="1">
      <alignment vertical="center"/>
    </xf>
    <xf numFmtId="1" fontId="14" fillId="0" borderId="0" xfId="46" applyNumberFormat="1" applyFont="1" applyFill="1" applyAlignment="1">
      <alignment horizontal="center" vertical="center"/>
    </xf>
    <xf numFmtId="189" fontId="13" fillId="0" borderId="0" xfId="46" applyNumberFormat="1" applyFont="1" applyAlignment="1">
      <alignment vertical="center"/>
    </xf>
    <xf numFmtId="189" fontId="14" fillId="0" borderId="0" xfId="46" applyNumberFormat="1" applyFont="1" applyFill="1" applyAlignment="1">
      <alignment horizontal="left" vertical="center"/>
    </xf>
    <xf numFmtId="189" fontId="13" fillId="0" borderId="0" xfId="46" applyNumberFormat="1" applyFont="1" applyFill="1" applyAlignment="1">
      <alignment vertical="center"/>
    </xf>
    <xf numFmtId="1" fontId="14" fillId="0" borderId="2" xfId="46" applyNumberFormat="1" applyFont="1" applyFill="1" applyBorder="1" applyAlignment="1">
      <alignment horizontal="center" vertical="center"/>
    </xf>
    <xf numFmtId="1" fontId="13" fillId="0" borderId="0" xfId="46" applyNumberFormat="1" applyFont="1" applyFill="1" applyBorder="1" applyAlignment="1">
      <alignment horizontal="center" vertical="center"/>
    </xf>
    <xf numFmtId="189" fontId="14" fillId="0" borderId="0" xfId="46" applyNumberFormat="1" applyFont="1" applyFill="1" applyBorder="1" applyAlignment="1">
      <alignment vertical="center"/>
    </xf>
    <xf numFmtId="1" fontId="14" fillId="0" borderId="0" xfId="46" applyNumberFormat="1" applyFont="1" applyFill="1" applyBorder="1" applyAlignment="1">
      <alignment horizontal="center" vertical="center"/>
    </xf>
    <xf numFmtId="0" fontId="14" fillId="0" borderId="0" xfId="33" applyFont="1" applyAlignment="1">
      <alignment vertical="center"/>
    </xf>
    <xf numFmtId="1" fontId="14" fillId="0" borderId="0" xfId="46" applyNumberFormat="1" applyFont="1" applyFill="1" applyBorder="1" applyAlignment="1">
      <alignment vertical="center"/>
    </xf>
    <xf numFmtId="0" fontId="14" fillId="0" borderId="2" xfId="33" applyFont="1" applyBorder="1" applyAlignment="1">
      <alignment vertical="center"/>
    </xf>
    <xf numFmtId="0" fontId="14" fillId="0" borderId="0" xfId="33" applyFont="1" applyFill="1" applyAlignment="1">
      <alignment vertical="center"/>
    </xf>
    <xf numFmtId="189" fontId="14" fillId="0" borderId="2" xfId="46" applyNumberFormat="1" applyFont="1" applyFill="1" applyBorder="1" applyAlignment="1">
      <alignment vertical="center"/>
    </xf>
    <xf numFmtId="0" fontId="14" fillId="0" borderId="0" xfId="33" applyFont="1" applyBorder="1" applyAlignment="1">
      <alignment vertical="center"/>
    </xf>
    <xf numFmtId="0" fontId="14" fillId="0" borderId="0" xfId="33" applyFont="1" applyAlignment="1">
      <alignment horizontal="center" vertical="center"/>
    </xf>
    <xf numFmtId="190" fontId="14" fillId="0" borderId="0" xfId="33" applyNumberFormat="1" applyFont="1" applyAlignment="1">
      <alignment vertical="center"/>
    </xf>
    <xf numFmtId="0" fontId="14" fillId="0" borderId="0" xfId="33" applyFont="1" applyAlignment="1">
      <alignment horizontal="right" vertical="center"/>
    </xf>
    <xf numFmtId="190" fontId="14" fillId="0" borderId="0" xfId="33" applyNumberFormat="1" applyFont="1" applyAlignment="1">
      <alignment horizontal="right" vertical="center"/>
    </xf>
    <xf numFmtId="190" fontId="13" fillId="0" borderId="0" xfId="33" applyNumberFormat="1" applyFont="1" applyAlignment="1">
      <alignment horizontal="right" vertical="center"/>
    </xf>
    <xf numFmtId="189" fontId="13" fillId="0" borderId="0" xfId="33" applyNumberFormat="1" applyFont="1" applyBorder="1" applyAlignment="1">
      <alignment vertical="center"/>
    </xf>
    <xf numFmtId="190" fontId="13" fillId="0" borderId="0" xfId="33" applyNumberFormat="1" applyFont="1" applyBorder="1" applyAlignment="1">
      <alignment horizontal="center" vertical="center"/>
    </xf>
    <xf numFmtId="190" fontId="13" fillId="0" borderId="0" xfId="33" applyNumberFormat="1" applyFont="1" applyBorder="1" applyAlignment="1">
      <alignment horizontal="right" vertical="center"/>
    </xf>
    <xf numFmtId="0" fontId="14" fillId="0" borderId="0" xfId="33" applyFont="1" applyBorder="1" applyAlignment="1">
      <alignment horizontal="center" vertical="center"/>
    </xf>
    <xf numFmtId="190" fontId="13" fillId="0" borderId="0" xfId="33" applyNumberFormat="1" applyFont="1" applyAlignment="1">
      <alignment horizontal="center" vertical="center"/>
    </xf>
    <xf numFmtId="0" fontId="13" fillId="0" borderId="0" xfId="33" applyFont="1" applyBorder="1" applyAlignment="1">
      <alignment horizontal="center" vertical="center"/>
    </xf>
    <xf numFmtId="0" fontId="13" fillId="0" borderId="0" xfId="33" applyFont="1" applyAlignment="1">
      <alignment horizontal="center" vertical="center"/>
    </xf>
    <xf numFmtId="0" fontId="13" fillId="0" borderId="0" xfId="33" applyFont="1" applyAlignment="1">
      <alignment horizontal="right" vertical="center"/>
    </xf>
    <xf numFmtId="0" fontId="21" fillId="0" borderId="0" xfId="33" applyFont="1" applyAlignment="1">
      <alignment vertical="center"/>
    </xf>
    <xf numFmtId="0" fontId="13" fillId="0" borderId="2" xfId="33" applyFont="1" applyBorder="1" applyAlignment="1">
      <alignment horizontal="center" vertical="center"/>
    </xf>
    <xf numFmtId="0" fontId="13" fillId="0" borderId="0" xfId="33" applyFont="1" applyBorder="1" applyAlignment="1">
      <alignment horizontal="right" vertical="center"/>
    </xf>
    <xf numFmtId="0" fontId="13" fillId="0" borderId="0" xfId="27" applyFont="1" applyAlignment="1">
      <alignment vertical="center"/>
    </xf>
    <xf numFmtId="0" fontId="13" fillId="0" borderId="0" xfId="27" applyFont="1" applyBorder="1" applyAlignment="1">
      <alignment vertical="center"/>
    </xf>
    <xf numFmtId="0" fontId="14" fillId="0" borderId="2" xfId="33" applyFont="1" applyBorder="1" applyAlignment="1">
      <alignment horizontal="center" vertical="center"/>
    </xf>
    <xf numFmtId="190" fontId="14" fillId="0" borderId="2" xfId="33" applyNumberFormat="1" applyFont="1" applyBorder="1" applyAlignment="1">
      <alignment vertical="center"/>
    </xf>
    <xf numFmtId="1" fontId="13" fillId="0" borderId="2" xfId="46" applyNumberFormat="1" applyFont="1" applyFill="1" applyBorder="1" applyAlignment="1">
      <alignment horizontal="center" vertical="center"/>
    </xf>
    <xf numFmtId="189" fontId="13" fillId="0" borderId="0" xfId="46" applyNumberFormat="1" applyFont="1" applyFill="1" applyBorder="1" applyAlignment="1">
      <alignment horizontal="center" vertical="center"/>
    </xf>
    <xf numFmtId="189" fontId="13" fillId="0" borderId="0" xfId="46" applyNumberFormat="1" applyFont="1" applyFill="1" applyAlignment="1">
      <alignment horizontal="left" vertical="center"/>
    </xf>
    <xf numFmtId="49" fontId="13" fillId="0" borderId="0" xfId="4" applyNumberFormat="1" applyFont="1" applyFill="1" applyBorder="1" applyAlignment="1">
      <alignment horizontal="center" vertical="center"/>
    </xf>
    <xf numFmtId="189" fontId="19" fillId="0" borderId="0" xfId="46" applyNumberFormat="1" applyFont="1" applyFill="1" applyBorder="1" applyAlignment="1">
      <alignment horizontal="center" vertical="center"/>
    </xf>
    <xf numFmtId="0" fontId="14" fillId="0" borderId="0" xfId="46" applyNumberFormat="1" applyFont="1" applyFill="1" applyAlignment="1">
      <alignment horizontal="center" vertical="center"/>
    </xf>
    <xf numFmtId="49" fontId="14" fillId="0" borderId="0" xfId="2" applyNumberFormat="1" applyFont="1" applyFill="1" applyBorder="1" applyAlignment="1">
      <alignment horizontal="center" vertical="center"/>
    </xf>
    <xf numFmtId="192" fontId="14" fillId="0" borderId="0" xfId="1" applyNumberFormat="1" applyFont="1" applyBorder="1" applyAlignment="1">
      <alignment horizontal="right" vertical="center"/>
    </xf>
    <xf numFmtId="43" fontId="14" fillId="0" borderId="0" xfId="1" applyFont="1" applyBorder="1" applyAlignment="1">
      <alignment horizontal="right" vertical="center"/>
    </xf>
    <xf numFmtId="192" fontId="14" fillId="0" borderId="4" xfId="1" applyNumberFormat="1" applyFont="1" applyFill="1" applyBorder="1" applyAlignment="1">
      <alignment horizontal="right"/>
    </xf>
    <xf numFmtId="192" fontId="29" fillId="0" borderId="0" xfId="1" applyNumberFormat="1" applyFont="1" applyFill="1" applyBorder="1" applyAlignment="1">
      <alignment horizontal="right"/>
    </xf>
    <xf numFmtId="43" fontId="29" fillId="0" borderId="0" xfId="1" applyFont="1" applyBorder="1" applyAlignment="1">
      <alignment horizontal="right" vertical="center"/>
    </xf>
    <xf numFmtId="192" fontId="29" fillId="0" borderId="0" xfId="1" applyNumberFormat="1" applyFont="1" applyBorder="1" applyAlignment="1">
      <alignment horizontal="right" vertical="center"/>
    </xf>
    <xf numFmtId="192" fontId="14" fillId="0" borderId="0" xfId="1" applyNumberFormat="1" applyFont="1" applyFill="1" applyBorder="1" applyAlignment="1">
      <alignment horizontal="right"/>
    </xf>
    <xf numFmtId="192" fontId="14" fillId="0" borderId="0" xfId="1" applyNumberFormat="1" applyFont="1" applyFill="1" applyBorder="1" applyAlignment="1"/>
    <xf numFmtId="192" fontId="14" fillId="0" borderId="2" xfId="1" applyNumberFormat="1" applyFont="1" applyFill="1" applyBorder="1" applyAlignment="1">
      <alignment horizontal="right"/>
    </xf>
    <xf numFmtId="192" fontId="29" fillId="0" borderId="0" xfId="1" applyNumberFormat="1" applyFont="1" applyFill="1" applyBorder="1" applyAlignment="1"/>
    <xf numFmtId="192" fontId="14" fillId="0" borderId="0" xfId="1" applyNumberFormat="1" applyFont="1"/>
    <xf numFmtId="192" fontId="14" fillId="0" borderId="0" xfId="0" applyNumberFormat="1" applyFont="1" applyAlignment="1">
      <alignment vertical="center"/>
    </xf>
    <xf numFmtId="43" fontId="14" fillId="0" borderId="0" xfId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horizontal="right"/>
    </xf>
    <xf numFmtId="190" fontId="14" fillId="0" borderId="0" xfId="0" applyNumberFormat="1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90" fontId="14" fillId="0" borderId="0" xfId="1" applyNumberFormat="1" applyFont="1" applyFill="1" applyBorder="1" applyAlignment="1">
      <alignment horizontal="right" vertical="center"/>
    </xf>
    <xf numFmtId="190" fontId="14" fillId="0" borderId="0" xfId="1" applyNumberFormat="1" applyFont="1" applyFill="1" applyAlignment="1">
      <alignment vertical="center"/>
    </xf>
    <xf numFmtId="195" fontId="14" fillId="0" borderId="5" xfId="1" applyNumberFormat="1" applyFont="1" applyFill="1" applyBorder="1" applyAlignment="1">
      <alignment horizontal="right" vertical="center"/>
    </xf>
    <xf numFmtId="187" fontId="14" fillId="0" borderId="5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2" xfId="41" applyNumberFormat="1" applyFont="1" applyFill="1" applyBorder="1" applyAlignment="1">
      <alignment horizontal="right" vertical="center"/>
    </xf>
    <xf numFmtId="187" fontId="14" fillId="0" borderId="2" xfId="1" applyNumberFormat="1" applyFont="1" applyFill="1" applyBorder="1" applyAlignment="1">
      <alignment horizontal="right" vertical="center"/>
    </xf>
    <xf numFmtId="190" fontId="14" fillId="0" borderId="0" xfId="0" applyNumberFormat="1" applyFont="1" applyFill="1" applyBorder="1" applyAlignment="1">
      <alignment horizontal="center"/>
    </xf>
    <xf numFmtId="190" fontId="14" fillId="0" borderId="0" xfId="0" applyNumberFormat="1" applyFont="1" applyFill="1" applyBorder="1" applyAlignment="1"/>
    <xf numFmtId="195" fontId="14" fillId="0" borderId="0" xfId="0" applyNumberFormat="1" applyFont="1" applyFill="1" applyBorder="1" applyAlignment="1"/>
    <xf numFmtId="195" fontId="14" fillId="0" borderId="0" xfId="46" applyNumberFormat="1" applyFont="1" applyFill="1" applyAlignment="1">
      <alignment vertical="center"/>
    </xf>
    <xf numFmtId="195" fontId="14" fillId="0" borderId="0" xfId="1" applyNumberFormat="1" applyFont="1" applyFill="1" applyBorder="1" applyAlignment="1"/>
    <xf numFmtId="195" fontId="14" fillId="0" borderId="2" xfId="1" applyNumberFormat="1" applyFont="1" applyFill="1" applyBorder="1" applyAlignment="1">
      <alignment horizontal="right"/>
    </xf>
    <xf numFmtId="43" fontId="14" fillId="0" borderId="0" xfId="0" applyNumberFormat="1" applyFont="1" applyFill="1" applyBorder="1" applyAlignment="1"/>
    <xf numFmtId="43" fontId="14" fillId="0" borderId="0" xfId="1" applyNumberFormat="1" applyFont="1" applyFill="1" applyBorder="1" applyAlignment="1"/>
    <xf numFmtId="189" fontId="13" fillId="0" borderId="6" xfId="46" applyNumberFormat="1" applyFont="1" applyFill="1" applyBorder="1" applyAlignment="1">
      <alignment horizontal="center" vertical="center"/>
    </xf>
    <xf numFmtId="189" fontId="13" fillId="0" borderId="6" xfId="46" applyNumberFormat="1" applyFont="1" applyFill="1" applyBorder="1" applyAlignment="1">
      <alignment horizontal="right" vertical="center"/>
    </xf>
    <xf numFmtId="189" fontId="13" fillId="0" borderId="0" xfId="46" applyNumberFormat="1" applyFont="1" applyFill="1" applyBorder="1" applyAlignment="1">
      <alignment horizontal="left" vertical="center"/>
    </xf>
    <xf numFmtId="189" fontId="13" fillId="0" borderId="0" xfId="46" applyNumberFormat="1" applyFont="1" applyFill="1" applyBorder="1" applyAlignment="1">
      <alignment vertical="center"/>
    </xf>
    <xf numFmtId="49" fontId="13" fillId="0" borderId="0" xfId="1" applyNumberFormat="1" applyFont="1" applyFill="1" applyBorder="1" applyAlignment="1">
      <alignment horizontal="center" vertical="center"/>
    </xf>
    <xf numFmtId="49" fontId="13" fillId="0" borderId="2" xfId="1" applyNumberFormat="1" applyFont="1" applyFill="1" applyBorder="1" applyAlignment="1">
      <alignment horizontal="center" vertical="center"/>
    </xf>
    <xf numFmtId="189" fontId="23" fillId="0" borderId="0" xfId="46" applyNumberFormat="1" applyFont="1" applyFill="1" applyAlignment="1">
      <alignment vertical="center"/>
    </xf>
    <xf numFmtId="188" fontId="14" fillId="0" borderId="0" xfId="46" applyNumberFormat="1" applyFont="1" applyFill="1" applyAlignment="1">
      <alignment horizontal="right" vertical="center"/>
    </xf>
    <xf numFmtId="195" fontId="14" fillId="0" borderId="4" xfId="1" applyNumberFormat="1" applyFont="1" applyFill="1" applyBorder="1" applyAlignment="1">
      <alignment horizontal="right" vertical="center"/>
    </xf>
    <xf numFmtId="49" fontId="14" fillId="0" borderId="0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189" fontId="14" fillId="0" borderId="0" xfId="46" applyNumberFormat="1" applyFont="1" applyFill="1" applyBorder="1" applyAlignment="1">
      <alignment horizontal="left" vertical="center"/>
    </xf>
    <xf numFmtId="195" fontId="14" fillId="0" borderId="5" xfId="1" quotePrefix="1" applyNumberFormat="1" applyFont="1" applyFill="1" applyBorder="1" applyAlignment="1">
      <alignment horizontal="right" vertical="center"/>
    </xf>
    <xf numFmtId="195" fontId="14" fillId="0" borderId="0" xfId="1" quotePrefix="1" applyNumberFormat="1" applyFont="1" applyFill="1" applyBorder="1" applyAlignment="1">
      <alignment horizontal="right" vertical="center"/>
    </xf>
    <xf numFmtId="195" fontId="14" fillId="0" borderId="0" xfId="1" applyNumberFormat="1" applyFont="1" applyFill="1" applyAlignment="1">
      <alignment horizontal="right"/>
    </xf>
    <xf numFmtId="195" fontId="14" fillId="0" borderId="7" xfId="1" applyNumberFormat="1" applyFont="1" applyFill="1" applyBorder="1" applyAlignment="1">
      <alignment horizontal="right" vertical="center"/>
    </xf>
    <xf numFmtId="43" fontId="14" fillId="0" borderId="2" xfId="1" applyFont="1" applyFill="1" applyBorder="1" applyAlignment="1">
      <alignment horizontal="right" vertical="center"/>
    </xf>
    <xf numFmtId="189" fontId="19" fillId="0" borderId="0" xfId="46" applyNumberFormat="1" applyFont="1" applyFill="1" applyBorder="1" applyAlignment="1">
      <alignment horizontal="left" vertical="center"/>
    </xf>
    <xf numFmtId="189" fontId="20" fillId="0" borderId="0" xfId="46" applyNumberFormat="1" applyFont="1" applyFill="1" applyBorder="1" applyAlignment="1">
      <alignment vertical="center"/>
    </xf>
    <xf numFmtId="199" fontId="14" fillId="0" borderId="7" xfId="41" applyNumberFormat="1" applyFont="1" applyFill="1" applyBorder="1" applyAlignment="1">
      <alignment horizontal="right" vertical="center"/>
    </xf>
    <xf numFmtId="187" fontId="14" fillId="0" borderId="4" xfId="41" applyNumberFormat="1" applyFont="1" applyFill="1" applyBorder="1" applyAlignment="1">
      <alignment horizontal="right" vertical="center"/>
    </xf>
    <xf numFmtId="190" fontId="14" fillId="0" borderId="0" xfId="46" applyNumberFormat="1" applyFont="1" applyFill="1" applyAlignment="1">
      <alignment vertical="center"/>
    </xf>
    <xf numFmtId="190" fontId="13" fillId="0" borderId="0" xfId="46" applyNumberFormat="1" applyFont="1" applyFill="1" applyAlignment="1">
      <alignment horizontal="right" vertical="center"/>
    </xf>
    <xf numFmtId="189" fontId="22" fillId="0" borderId="0" xfId="46" applyNumberFormat="1" applyFont="1" applyFill="1" applyAlignment="1">
      <alignment vertical="center"/>
    </xf>
    <xf numFmtId="189" fontId="13" fillId="0" borderId="0" xfId="46" applyNumberFormat="1" applyFont="1" applyFill="1" applyBorder="1" applyAlignment="1">
      <alignment horizontal="right" vertical="center"/>
    </xf>
    <xf numFmtId="0" fontId="13" fillId="0" borderId="0" xfId="33" applyFont="1" applyFill="1" applyAlignment="1">
      <alignment horizontal="center" vertical="center"/>
    </xf>
    <xf numFmtId="195" fontId="14" fillId="0" borderId="2" xfId="1" applyNumberFormat="1" applyFont="1" applyFill="1" applyBorder="1" applyAlignment="1">
      <alignment vertical="center"/>
    </xf>
    <xf numFmtId="195" fontId="13" fillId="0" borderId="6" xfId="1" applyNumberFormat="1" applyFont="1" applyFill="1" applyBorder="1" applyAlignment="1">
      <alignment horizontal="center" vertical="center"/>
    </xf>
    <xf numFmtId="0" fontId="13" fillId="0" borderId="0" xfId="33" applyFont="1" applyFill="1" applyAlignment="1">
      <alignment vertical="center"/>
    </xf>
    <xf numFmtId="43" fontId="14" fillId="0" borderId="0" xfId="46" applyNumberFormat="1" applyFont="1" applyFill="1" applyAlignment="1">
      <alignment vertical="center"/>
    </xf>
    <xf numFmtId="0" fontId="14" fillId="0" borderId="0" xfId="33" applyFont="1" applyFill="1" applyBorder="1" applyAlignment="1">
      <alignment vertical="center"/>
    </xf>
    <xf numFmtId="0" fontId="14" fillId="0" borderId="2" xfId="33" applyFont="1" applyFill="1" applyBorder="1" applyAlignment="1">
      <alignment vertical="center"/>
    </xf>
    <xf numFmtId="187" fontId="14" fillId="0" borderId="0" xfId="4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21" fillId="0" borderId="0" xfId="44" applyFont="1" applyFill="1"/>
    <xf numFmtId="192" fontId="14" fillId="0" borderId="0" xfId="0" applyNumberFormat="1" applyFont="1" applyFill="1" applyBorder="1" applyAlignment="1">
      <alignment vertical="center"/>
    </xf>
    <xf numFmtId="192" fontId="29" fillId="0" borderId="0" xfId="0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92" fontId="14" fillId="0" borderId="2" xfId="0" applyNumberFormat="1" applyFont="1" applyFill="1" applyBorder="1" applyAlignment="1">
      <alignment vertical="center"/>
    </xf>
    <xf numFmtId="192" fontId="14" fillId="0" borderId="0" xfId="0" applyNumberFormat="1" applyFont="1" applyFill="1" applyAlignment="1"/>
    <xf numFmtId="192" fontId="14" fillId="0" borderId="0" xfId="1" applyNumberFormat="1" applyFont="1" applyFill="1"/>
    <xf numFmtId="190" fontId="13" fillId="0" borderId="0" xfId="46" applyNumberFormat="1" applyFont="1" applyAlignment="1">
      <alignment horizontal="right" vertical="center"/>
    </xf>
    <xf numFmtId="190" fontId="13" fillId="0" borderId="0" xfId="33" applyNumberFormat="1" applyFont="1" applyFill="1" applyBorder="1" applyAlignment="1">
      <alignment horizontal="center" vertical="center"/>
    </xf>
    <xf numFmtId="190" fontId="13" fillId="0" borderId="0" xfId="33" applyNumberFormat="1" applyFont="1" applyFill="1" applyBorder="1" applyAlignment="1">
      <alignment horizontal="right" vertical="center"/>
    </xf>
    <xf numFmtId="0" fontId="13" fillId="0" borderId="0" xfId="33" applyFont="1" applyFill="1" applyAlignment="1">
      <alignment horizontal="right" vertical="center"/>
    </xf>
    <xf numFmtId="190" fontId="13" fillId="0" borderId="0" xfId="33" applyNumberFormat="1" applyFont="1" applyFill="1" applyAlignment="1">
      <alignment horizontal="right" vertical="center"/>
    </xf>
    <xf numFmtId="190" fontId="13" fillId="0" borderId="0" xfId="33" applyNumberFormat="1" applyFont="1" applyFill="1" applyAlignment="1">
      <alignment horizontal="center" vertical="center"/>
    </xf>
    <xf numFmtId="0" fontId="13" fillId="0" borderId="0" xfId="33" applyFont="1" applyFill="1" applyBorder="1" applyAlignment="1">
      <alignment horizontal="center" vertical="center"/>
    </xf>
    <xf numFmtId="190" fontId="14" fillId="0" borderId="0" xfId="33" applyNumberFormat="1" applyFont="1" applyFill="1" applyAlignment="1">
      <alignment vertical="center"/>
    </xf>
    <xf numFmtId="0" fontId="13" fillId="0" borderId="0" xfId="33" applyFont="1" applyFill="1" applyBorder="1" applyAlignment="1">
      <alignment horizontal="right" vertical="center"/>
    </xf>
    <xf numFmtId="0" fontId="13" fillId="0" borderId="2" xfId="33" applyFont="1" applyFill="1" applyBorder="1" applyAlignment="1">
      <alignment horizontal="center" vertical="center"/>
    </xf>
    <xf numFmtId="0" fontId="14" fillId="0" borderId="0" xfId="33" applyFont="1" applyFill="1" applyBorder="1" applyAlignment="1">
      <alignment horizontal="center" vertical="center"/>
    </xf>
    <xf numFmtId="0" fontId="14" fillId="0" borderId="0" xfId="46" applyNumberFormat="1" applyFont="1" applyFill="1" applyBorder="1" applyAlignment="1">
      <alignment horizontal="center" vertical="center"/>
    </xf>
    <xf numFmtId="0" fontId="14" fillId="0" borderId="0" xfId="46" applyNumberFormat="1" applyFont="1" applyFill="1" applyBorder="1" applyAlignment="1">
      <alignment vertical="center"/>
    </xf>
    <xf numFmtId="0" fontId="13" fillId="0" borderId="0" xfId="46" applyNumberFormat="1" applyFont="1" applyFill="1" applyBorder="1" applyAlignment="1">
      <alignment horizontal="center" vertical="center"/>
    </xf>
    <xf numFmtId="0" fontId="13" fillId="0" borderId="0" xfId="46" applyNumberFormat="1" applyFont="1" applyFill="1" applyBorder="1" applyAlignment="1">
      <alignment vertical="center"/>
    </xf>
    <xf numFmtId="0" fontId="13" fillId="0" borderId="0" xfId="33" applyFont="1" applyFill="1" applyBorder="1" applyAlignment="1">
      <alignment vertical="center"/>
    </xf>
    <xf numFmtId="0" fontId="14" fillId="0" borderId="0" xfId="44" applyFont="1" applyFill="1"/>
    <xf numFmtId="49" fontId="14" fillId="0" borderId="0" xfId="46" applyNumberFormat="1" applyFont="1" applyFill="1" applyBorder="1" applyAlignment="1">
      <alignment horizontal="center" vertical="center"/>
    </xf>
    <xf numFmtId="0" fontId="14" fillId="0" borderId="0" xfId="33" applyFont="1" applyFill="1" applyBorder="1" applyAlignment="1">
      <alignment horizontal="left" vertical="center"/>
    </xf>
    <xf numFmtId="0" fontId="13" fillId="0" borderId="0" xfId="33" applyNumberFormat="1" applyFont="1" applyFill="1" applyBorder="1" applyAlignment="1">
      <alignment vertical="center"/>
    </xf>
    <xf numFmtId="49" fontId="14" fillId="0" borderId="2" xfId="46" applyNumberFormat="1" applyFont="1" applyFill="1" applyBorder="1" applyAlignment="1">
      <alignment horizontal="center" vertical="center"/>
    </xf>
    <xf numFmtId="0" fontId="14" fillId="0" borderId="2" xfId="33" applyFont="1" applyFill="1" applyBorder="1" applyAlignment="1">
      <alignment horizontal="center" vertical="center"/>
    </xf>
    <xf numFmtId="187" fontId="14" fillId="0" borderId="2" xfId="41" applyNumberFormat="1" applyFont="1" applyFill="1" applyBorder="1" applyAlignment="1">
      <alignment vertical="center"/>
    </xf>
    <xf numFmtId="187" fontId="14" fillId="0" borderId="2" xfId="33" applyNumberFormat="1" applyFont="1" applyFill="1" applyBorder="1" applyAlignment="1">
      <alignment horizontal="center" vertical="center"/>
    </xf>
    <xf numFmtId="187" fontId="14" fillId="0" borderId="0" xfId="41" applyNumberFormat="1" applyFont="1" applyFill="1" applyBorder="1" applyAlignment="1">
      <alignment vertical="center"/>
    </xf>
    <xf numFmtId="187" fontId="14" fillId="0" borderId="0" xfId="33" applyNumberFormat="1" applyFont="1" applyFill="1" applyBorder="1" applyAlignment="1">
      <alignment horizontal="center" vertical="center"/>
    </xf>
    <xf numFmtId="49" fontId="14" fillId="0" borderId="0" xfId="33" applyNumberFormat="1" applyFont="1" applyFill="1" applyBorder="1" applyAlignment="1">
      <alignment horizontal="center" vertical="center"/>
    </xf>
    <xf numFmtId="0" fontId="22" fillId="0" borderId="0" xfId="44" applyFont="1" applyFill="1"/>
    <xf numFmtId="187" fontId="14" fillId="0" borderId="0" xfId="41" applyNumberFormat="1" applyFont="1" applyFill="1" applyBorder="1" applyAlignment="1">
      <alignment horizontal="center" vertical="center"/>
    </xf>
    <xf numFmtId="187" fontId="14" fillId="0" borderId="6" xfId="41" applyNumberFormat="1" applyFont="1" applyFill="1" applyBorder="1" applyAlignment="1">
      <alignment vertical="center"/>
    </xf>
    <xf numFmtId="187" fontId="14" fillId="0" borderId="5" xfId="41" applyNumberFormat="1" applyFont="1" applyFill="1" applyBorder="1" applyAlignment="1">
      <alignment vertical="center"/>
    </xf>
    <xf numFmtId="187" fontId="14" fillId="0" borderId="5" xfId="41" applyNumberFormat="1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195" fontId="29" fillId="0" borderId="0" xfId="1" applyNumberFormat="1" applyFont="1" applyFill="1" applyBorder="1" applyAlignment="1">
      <alignment horizontal="right"/>
    </xf>
    <xf numFmtId="195" fontId="29" fillId="0" borderId="0" xfId="1" applyNumberFormat="1" applyFont="1" applyFill="1" applyBorder="1" applyAlignment="1"/>
    <xf numFmtId="187" fontId="29" fillId="0" borderId="0" xfId="41" applyNumberFormat="1" applyFont="1" applyFill="1" applyBorder="1" applyAlignment="1">
      <alignment horizontal="right" vertical="center"/>
    </xf>
    <xf numFmtId="187" fontId="29" fillId="0" borderId="0" xfId="41" applyNumberFormat="1" applyFont="1" applyFill="1" applyBorder="1" applyAlignment="1">
      <alignment horizontal="center" vertical="center"/>
    </xf>
    <xf numFmtId="187" fontId="29" fillId="0" borderId="0" xfId="41" applyNumberFormat="1" applyFont="1" applyFill="1" applyBorder="1" applyAlignment="1">
      <alignment vertical="center"/>
    </xf>
    <xf numFmtId="187" fontId="29" fillId="0" borderId="0" xfId="33" applyNumberFormat="1" applyFont="1" applyFill="1" applyBorder="1" applyAlignment="1">
      <alignment horizontal="center" vertical="center"/>
    </xf>
    <xf numFmtId="189" fontId="28" fillId="0" borderId="0" xfId="46" applyNumberFormat="1" applyFont="1" applyFill="1" applyAlignment="1">
      <alignment horizontal="left" vertical="center"/>
    </xf>
    <xf numFmtId="189" fontId="28" fillId="0" borderId="0" xfId="46" applyNumberFormat="1" applyFont="1" applyFill="1" applyAlignment="1">
      <alignment vertical="center"/>
    </xf>
    <xf numFmtId="189" fontId="29" fillId="0" borderId="0" xfId="46" applyNumberFormat="1" applyFont="1" applyFill="1" applyAlignment="1">
      <alignment vertical="center"/>
    </xf>
    <xf numFmtId="1" fontId="29" fillId="0" borderId="0" xfId="46" applyNumberFormat="1" applyFont="1" applyFill="1" applyAlignment="1">
      <alignment horizontal="center" vertical="center"/>
    </xf>
    <xf numFmtId="195" fontId="29" fillId="0" borderId="0" xfId="1" applyNumberFormat="1" applyFont="1" applyFill="1" applyBorder="1" applyAlignment="1">
      <alignment horizontal="right" vertical="center"/>
    </xf>
    <xf numFmtId="190" fontId="14" fillId="0" borderId="2" xfId="1" applyNumberFormat="1" applyFont="1" applyFill="1" applyBorder="1" applyAlignment="1" applyProtection="1">
      <alignment horizontal="right" vertical="center"/>
      <protection locked="0"/>
    </xf>
    <xf numFmtId="0" fontId="25" fillId="0" borderId="0" xfId="33" applyFont="1" applyFill="1" applyBorder="1" applyAlignment="1">
      <alignment vertical="center"/>
    </xf>
    <xf numFmtId="0" fontId="26" fillId="0" borderId="0" xfId="44" applyFont="1" applyFill="1"/>
    <xf numFmtId="0" fontId="26" fillId="0" borderId="0" xfId="46" applyNumberFormat="1" applyFont="1" applyFill="1" applyBorder="1" applyAlignment="1">
      <alignment horizontal="center" vertical="center"/>
    </xf>
    <xf numFmtId="0" fontId="26" fillId="0" borderId="0" xfId="0" applyFont="1" applyFill="1"/>
    <xf numFmtId="189" fontId="30" fillId="0" borderId="0" xfId="46" applyNumberFormat="1" applyFont="1" applyFill="1" applyAlignment="1">
      <alignment vertical="center"/>
    </xf>
    <xf numFmtId="195" fontId="14" fillId="0" borderId="0" xfId="2" applyNumberFormat="1" applyFont="1" applyFill="1" applyBorder="1" applyAlignment="1">
      <alignment horizontal="left" vertical="center"/>
    </xf>
    <xf numFmtId="0" fontId="14" fillId="0" borderId="0" xfId="27" applyFont="1" applyAlignment="1">
      <alignment vertical="center"/>
    </xf>
    <xf numFmtId="49" fontId="13" fillId="0" borderId="5" xfId="1" applyNumberFormat="1" applyFont="1" applyFill="1" applyBorder="1" applyAlignment="1">
      <alignment horizontal="center" vertical="center"/>
    </xf>
    <xf numFmtId="187" fontId="14" fillId="0" borderId="0" xfId="33" applyNumberFormat="1" applyFont="1" applyFill="1" applyBorder="1" applyAlignment="1">
      <alignment vertical="center"/>
    </xf>
    <xf numFmtId="192" fontId="14" fillId="0" borderId="0" xfId="46" applyNumberFormat="1" applyFont="1" applyFill="1" applyAlignment="1">
      <alignment horizontal="right" vertical="center"/>
    </xf>
    <xf numFmtId="189" fontId="13" fillId="0" borderId="0" xfId="46" applyNumberFormat="1" applyFont="1" applyFill="1" applyAlignment="1">
      <alignment horizontal="center" vertical="center"/>
    </xf>
    <xf numFmtId="189" fontId="14" fillId="0" borderId="0" xfId="46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190" fontId="13" fillId="0" borderId="2" xfId="33" applyNumberFormat="1" applyFont="1" applyBorder="1" applyAlignment="1">
      <alignment horizontal="center" vertical="center"/>
    </xf>
    <xf numFmtId="190" fontId="13" fillId="0" borderId="2" xfId="33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2" xfId="0" applyFont="1" applyFill="1" applyBorder="1" applyAlignment="1">
      <alignment horizontal="center" wrapText="1"/>
    </xf>
    <xf numFmtId="189" fontId="13" fillId="0" borderId="0" xfId="46" applyNumberFormat="1" applyFont="1" applyFill="1" applyAlignment="1">
      <alignment horizontal="center" vertical="center"/>
    </xf>
    <xf numFmtId="189" fontId="13" fillId="0" borderId="2" xfId="46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189" fontId="14" fillId="0" borderId="0" xfId="46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190" fontId="13" fillId="0" borderId="5" xfId="33" applyNumberFormat="1" applyFont="1" applyBorder="1" applyAlignment="1">
      <alignment horizontal="center" vertical="center"/>
    </xf>
    <xf numFmtId="189" fontId="13" fillId="0" borderId="0" xfId="46" applyNumberFormat="1" applyFont="1" applyAlignment="1">
      <alignment horizontal="center" vertical="center"/>
    </xf>
    <xf numFmtId="189" fontId="13" fillId="0" borderId="0" xfId="33" applyNumberFormat="1" applyFont="1" applyAlignment="1">
      <alignment horizontal="center" vertical="center"/>
    </xf>
    <xf numFmtId="189" fontId="13" fillId="0" borderId="2" xfId="33" applyNumberFormat="1" applyFont="1" applyBorder="1" applyAlignment="1">
      <alignment horizontal="center" vertical="center"/>
    </xf>
    <xf numFmtId="190" fontId="13" fillId="0" borderId="2" xfId="33" applyNumberFormat="1" applyFont="1" applyBorder="1" applyAlignment="1">
      <alignment horizontal="center" vertical="center"/>
    </xf>
    <xf numFmtId="190" fontId="13" fillId="0" borderId="2" xfId="33" applyNumberFormat="1" applyFont="1" applyFill="1" applyBorder="1" applyAlignment="1">
      <alignment horizontal="center" vertical="center"/>
    </xf>
    <xf numFmtId="190" fontId="13" fillId="0" borderId="5" xfId="33" applyNumberFormat="1" applyFont="1" applyFill="1" applyBorder="1" applyAlignment="1">
      <alignment horizontal="center" vertical="center"/>
    </xf>
    <xf numFmtId="190" fontId="18" fillId="0" borderId="0" xfId="33" applyNumberFormat="1" applyFont="1" applyBorder="1" applyAlignment="1">
      <alignment horizontal="center" vertical="center"/>
    </xf>
    <xf numFmtId="189" fontId="13" fillId="0" borderId="0" xfId="33" applyNumberFormat="1" applyFont="1" applyBorder="1" applyAlignment="1">
      <alignment horizontal="center" vertical="center"/>
    </xf>
    <xf numFmtId="0" fontId="13" fillId="0" borderId="0" xfId="33" applyNumberFormat="1" applyFont="1" applyFill="1" applyAlignment="1">
      <alignment horizontal="center"/>
    </xf>
    <xf numFmtId="0" fontId="13" fillId="0" borderId="2" xfId="33" applyNumberFormat="1" applyFont="1" applyFill="1" applyBorder="1" applyAlignment="1">
      <alignment horizontal="center"/>
    </xf>
    <xf numFmtId="0" fontId="13" fillId="0" borderId="0" xfId="33" applyNumberFormat="1" applyFont="1" applyFill="1" applyBorder="1" applyAlignment="1">
      <alignment horizontal="center"/>
    </xf>
    <xf numFmtId="0" fontId="13" fillId="0" borderId="2" xfId="46" applyNumberFormat="1" applyFont="1" applyFill="1" applyBorder="1" applyAlignment="1">
      <alignment horizontal="center" vertical="center"/>
    </xf>
    <xf numFmtId="0" fontId="13" fillId="0" borderId="0" xfId="46" applyNumberFormat="1" applyFont="1" applyFill="1" applyAlignment="1">
      <alignment horizontal="center"/>
    </xf>
  </cellXfs>
  <cellStyles count="47">
    <cellStyle name="Comma" xfId="1" builtinId="3"/>
    <cellStyle name="Comma 2" xfId="2"/>
    <cellStyle name="Comma 2 2" xfId="3"/>
    <cellStyle name="Comma 2 3" xfId="4"/>
    <cellStyle name="Comma 3" xfId="5"/>
    <cellStyle name="Comma 3 2" xfId="6"/>
    <cellStyle name="Comma 4" xfId="7"/>
    <cellStyle name="Comma 5" xfId="8"/>
    <cellStyle name="Comma 5 2" xfId="9"/>
    <cellStyle name="Comma 6" xfId="10"/>
    <cellStyle name="Comma 7" xfId="11"/>
    <cellStyle name="Dezimal [0]_Compiling Utility Macros" xfId="12"/>
    <cellStyle name="Dezimal_Compiling Utility Macros" xfId="13"/>
    <cellStyle name="Grey" xfId="14"/>
    <cellStyle name="Input [yellow]" xfId="15"/>
    <cellStyle name="no dec" xfId="16"/>
    <cellStyle name="Normal" xfId="0" builtinId="0"/>
    <cellStyle name="Normal - Style1" xfId="17"/>
    <cellStyle name="Normal 10" xfId="18"/>
    <cellStyle name="Normal 11" xfId="19"/>
    <cellStyle name="Normal 12" xfId="20"/>
    <cellStyle name="Normal 13" xfId="21"/>
    <cellStyle name="Normal 2" xfId="22"/>
    <cellStyle name="Normal 2 2" xfId="23"/>
    <cellStyle name="Normal 2 3" xfId="24"/>
    <cellStyle name="Normal 3" xfId="25"/>
    <cellStyle name="Normal 3 2" xfId="26"/>
    <cellStyle name="Normal 4" xfId="27"/>
    <cellStyle name="Normal 5" xfId="28"/>
    <cellStyle name="Normal 6" xfId="29"/>
    <cellStyle name="Normal 7" xfId="30"/>
    <cellStyle name="Normal 8" xfId="31"/>
    <cellStyle name="Normal 9" xfId="32"/>
    <cellStyle name="Normal_DF - ITV2003-T2" xfId="33"/>
    <cellStyle name="Percent [2]" xfId="34"/>
    <cellStyle name="Percent [2] 2" xfId="35"/>
    <cellStyle name="Standard_Anpassen der Amortisation" xfId="36"/>
    <cellStyle name="Währung [0]_Compiling Utility Macros" xfId="37"/>
    <cellStyle name="Währung_Compiling Utility Macros" xfId="38"/>
    <cellStyle name="Wไhrung [0]_OPTIMIR1 (deutsch)" xfId="39"/>
    <cellStyle name="Wไhrung_OPTIMIR1 (deutsch)" xfId="40"/>
    <cellStyle name="เครื่องหมายจุลภาค 2" xfId="41"/>
    <cellStyle name="เชื่อมโยงหลายมิติ_MCOT_31DEC47 Thai" xfId="42"/>
    <cellStyle name="ตามการเชื่อมโยงหลายมิติ_MCOT_31DEC47 Thai" xfId="43"/>
    <cellStyle name="ปกติ 2" xfId="44"/>
    <cellStyle name="ปกติ 3" xfId="45"/>
    <cellStyle name="ปกติ_Book4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167"/>
  <sheetViews>
    <sheetView view="pageBreakPreview" topLeftCell="A25" zoomScaleNormal="100" zoomScaleSheetLayoutView="100" workbookViewId="0">
      <selection activeCell="K16" sqref="K16"/>
    </sheetView>
  </sheetViews>
  <sheetFormatPr defaultColWidth="8" defaultRowHeight="24.75" customHeight="1"/>
  <cols>
    <col min="1" max="1" width="1.625" style="63" customWidth="1"/>
    <col min="2" max="3" width="1.625" style="60" customWidth="1"/>
    <col min="4" max="4" width="22.625" style="72" customWidth="1"/>
    <col min="5" max="5" width="5.375" style="61" customWidth="1"/>
    <col min="6" max="6" width="0.625" style="61" customWidth="1"/>
    <col min="7" max="7" width="16.625" style="1" bestFit="1" customWidth="1"/>
    <col min="8" max="8" width="0.625" style="1" customWidth="1"/>
    <col min="9" max="9" width="17.25" style="55" customWidth="1"/>
    <col min="10" max="10" width="0.625" style="1" customWidth="1"/>
    <col min="11" max="11" width="16.625" style="1" bestFit="1" customWidth="1"/>
    <col min="12" max="12" width="0.75" style="1" customWidth="1"/>
    <col min="13" max="13" width="18.5" style="55" bestFit="1" customWidth="1"/>
    <col min="14" max="14" width="0.75" style="60" customWidth="1"/>
    <col min="15" max="15" width="8" style="60" customWidth="1"/>
    <col min="16" max="16" width="8" style="60"/>
    <col min="17" max="17" width="9" style="60" bestFit="1" customWidth="1"/>
    <col min="18" max="16384" width="8" style="60"/>
  </cols>
  <sheetData>
    <row r="1" spans="1:13" ht="14.25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2" spans="1:13" ht="14.25" customHeight="1">
      <c r="A2" s="236" t="s">
        <v>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3" ht="14.25" customHeight="1">
      <c r="A3" s="237" t="s">
        <v>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ht="15" customHeight="1">
      <c r="A4" s="96"/>
      <c r="B4" s="96"/>
      <c r="C4" s="96"/>
      <c r="D4" s="96"/>
      <c r="E4" s="96"/>
      <c r="F4" s="96"/>
      <c r="G4" s="133"/>
      <c r="H4" s="133"/>
      <c r="I4" s="133"/>
      <c r="J4" s="133"/>
      <c r="K4" s="133"/>
      <c r="L4" s="133"/>
      <c r="M4" s="134" t="s">
        <v>3</v>
      </c>
    </row>
    <row r="5" spans="1:13" ht="15" customHeight="1">
      <c r="A5" s="135"/>
      <c r="B5" s="136"/>
      <c r="C5" s="136"/>
      <c r="D5" s="67"/>
      <c r="E5" s="68"/>
      <c r="F5" s="68"/>
      <c r="G5" s="238" t="s">
        <v>4</v>
      </c>
      <c r="H5" s="238"/>
      <c r="I5" s="238"/>
      <c r="J5" s="32"/>
      <c r="K5" s="238" t="s">
        <v>5</v>
      </c>
      <c r="L5" s="238"/>
      <c r="M5" s="238"/>
    </row>
    <row r="6" spans="1:13" ht="15" customHeight="1">
      <c r="A6" s="135"/>
      <c r="B6" s="136"/>
      <c r="C6" s="136"/>
      <c r="D6" s="67"/>
      <c r="E6" s="68"/>
      <c r="F6" s="68"/>
      <c r="G6" s="235" t="s">
        <v>6</v>
      </c>
      <c r="H6" s="235"/>
      <c r="I6" s="235"/>
      <c r="J6" s="32"/>
      <c r="K6" s="235" t="s">
        <v>6</v>
      </c>
      <c r="L6" s="235"/>
      <c r="M6" s="235"/>
    </row>
    <row r="7" spans="1:13" ht="15" customHeight="1">
      <c r="A7" s="135"/>
      <c r="B7" s="136"/>
      <c r="C7" s="136"/>
      <c r="D7" s="67"/>
      <c r="E7" s="68"/>
      <c r="F7" s="68"/>
      <c r="G7" s="98" t="s">
        <v>7</v>
      </c>
      <c r="H7" s="32"/>
      <c r="I7" s="137" t="s">
        <v>8</v>
      </c>
      <c r="J7" s="32"/>
      <c r="K7" s="98" t="s">
        <v>7</v>
      </c>
      <c r="L7" s="32"/>
      <c r="M7" s="137" t="s">
        <v>8</v>
      </c>
    </row>
    <row r="8" spans="1:13" ht="15" customHeight="1">
      <c r="A8" s="135"/>
      <c r="B8" s="136"/>
      <c r="C8" s="136"/>
      <c r="D8" s="67"/>
      <c r="E8" s="68"/>
      <c r="F8" s="68"/>
      <c r="G8" s="98" t="s">
        <v>9</v>
      </c>
      <c r="H8" s="32"/>
      <c r="I8" s="137"/>
      <c r="J8" s="32"/>
      <c r="K8" s="98" t="s">
        <v>9</v>
      </c>
      <c r="L8" s="137"/>
      <c r="M8" s="137"/>
    </row>
    <row r="9" spans="1:13" ht="15" customHeight="1">
      <c r="A9" s="135"/>
      <c r="B9" s="136"/>
      <c r="C9" s="136"/>
      <c r="D9" s="67"/>
      <c r="E9" s="95" t="s">
        <v>10</v>
      </c>
      <c r="F9" s="68"/>
      <c r="G9" s="54" t="s">
        <v>11</v>
      </c>
      <c r="H9" s="32"/>
      <c r="I9" s="138" t="s">
        <v>12</v>
      </c>
      <c r="J9" s="32"/>
      <c r="K9" s="54" t="s">
        <v>11</v>
      </c>
      <c r="L9" s="137"/>
      <c r="M9" s="138" t="s">
        <v>12</v>
      </c>
    </row>
    <row r="10" spans="1:13" ht="15" customHeight="1">
      <c r="D10" s="60"/>
      <c r="E10" s="60"/>
      <c r="G10" s="32"/>
      <c r="H10" s="55"/>
      <c r="I10" s="32"/>
      <c r="J10" s="55"/>
      <c r="K10" s="32"/>
      <c r="L10" s="55"/>
      <c r="M10" s="32"/>
    </row>
    <row r="11" spans="1:13" ht="15" customHeight="1">
      <c r="A11" s="97" t="s">
        <v>13</v>
      </c>
      <c r="B11" s="64"/>
      <c r="C11" s="64"/>
      <c r="D11" s="60"/>
      <c r="I11" s="1"/>
      <c r="M11" s="1"/>
    </row>
    <row r="12" spans="1:13" ht="15" customHeight="1">
      <c r="A12" s="97"/>
      <c r="B12" s="64"/>
      <c r="C12" s="139"/>
      <c r="D12" s="60"/>
      <c r="I12" s="1"/>
      <c r="M12" s="1"/>
    </row>
    <row r="13" spans="1:13" ht="15" customHeight="1">
      <c r="A13" s="97" t="s">
        <v>14</v>
      </c>
      <c r="D13" s="60"/>
      <c r="I13" s="1"/>
      <c r="K13" s="2"/>
      <c r="M13" s="2"/>
    </row>
    <row r="14" spans="1:13" ht="15" customHeight="1">
      <c r="A14" s="240" t="s">
        <v>15</v>
      </c>
      <c r="B14" s="240"/>
      <c r="C14" s="240"/>
      <c r="D14" s="240"/>
      <c r="E14" s="61">
        <v>6</v>
      </c>
      <c r="G14" s="7">
        <v>873606414</v>
      </c>
      <c r="I14" s="7">
        <v>446188695</v>
      </c>
      <c r="K14" s="1">
        <v>865046970</v>
      </c>
      <c r="M14" s="1">
        <v>439885531</v>
      </c>
    </row>
    <row r="15" spans="1:13" ht="15" customHeight="1">
      <c r="A15" s="240" t="s">
        <v>16</v>
      </c>
      <c r="B15" s="240"/>
      <c r="C15" s="240"/>
      <c r="D15" s="240"/>
      <c r="E15" s="61">
        <v>7</v>
      </c>
      <c r="G15" s="7">
        <v>488899104</v>
      </c>
      <c r="I15" s="7">
        <v>827728748</v>
      </c>
      <c r="K15" s="55">
        <v>488899104</v>
      </c>
      <c r="M15" s="55">
        <v>827728748</v>
      </c>
    </row>
    <row r="16" spans="1:13" ht="15" customHeight="1">
      <c r="A16" s="240" t="s">
        <v>17</v>
      </c>
      <c r="B16" s="240"/>
      <c r="C16" s="240"/>
      <c r="D16" s="240"/>
      <c r="E16" s="61">
        <v>8</v>
      </c>
      <c r="G16" s="7">
        <v>574629144</v>
      </c>
      <c r="I16" s="7">
        <v>749246500</v>
      </c>
      <c r="K16" s="55">
        <v>567683732</v>
      </c>
      <c r="M16" s="55">
        <v>737070089</v>
      </c>
    </row>
    <row r="17" spans="1:13" ht="15" customHeight="1">
      <c r="A17" s="240" t="s">
        <v>18</v>
      </c>
      <c r="B17" s="240"/>
      <c r="C17" s="240"/>
      <c r="D17" s="240"/>
      <c r="E17" s="61" t="s">
        <v>19</v>
      </c>
      <c r="G17" s="7">
        <v>0</v>
      </c>
      <c r="I17" s="7">
        <v>0</v>
      </c>
      <c r="K17" s="55">
        <v>3750000</v>
      </c>
      <c r="M17" s="55">
        <v>3000000</v>
      </c>
    </row>
    <row r="18" spans="1:13" ht="15" customHeight="1">
      <c r="A18" s="240" t="s">
        <v>20</v>
      </c>
      <c r="B18" s="240"/>
      <c r="C18" s="240"/>
      <c r="D18" s="240"/>
      <c r="E18" s="61">
        <v>9</v>
      </c>
      <c r="F18" s="60"/>
      <c r="G18" s="7">
        <v>14806993</v>
      </c>
      <c r="I18" s="7">
        <v>15546186</v>
      </c>
      <c r="J18" s="2"/>
      <c r="K18" s="55">
        <v>13635730</v>
      </c>
      <c r="L18" s="2"/>
      <c r="M18" s="55">
        <v>15838085</v>
      </c>
    </row>
    <row r="19" spans="1:13" ht="15" customHeight="1">
      <c r="A19" s="63" t="s">
        <v>21</v>
      </c>
      <c r="B19" s="231"/>
      <c r="C19" s="231"/>
      <c r="D19" s="231"/>
      <c r="F19" s="60"/>
      <c r="G19" s="7"/>
      <c r="I19" s="7"/>
      <c r="J19" s="2"/>
      <c r="K19" s="55"/>
      <c r="L19" s="2"/>
    </row>
    <row r="20" spans="1:13" ht="15" customHeight="1">
      <c r="A20" s="60"/>
      <c r="B20" s="166" t="s">
        <v>22</v>
      </c>
      <c r="C20" s="166"/>
      <c r="D20" s="166"/>
      <c r="E20" s="61">
        <v>10</v>
      </c>
      <c r="G20" s="7">
        <v>73111367</v>
      </c>
      <c r="I20" s="7">
        <v>49877508</v>
      </c>
      <c r="K20" s="55">
        <v>57246494</v>
      </c>
      <c r="M20" s="55">
        <v>31741209</v>
      </c>
    </row>
    <row r="21" spans="1:13" ht="15" customHeight="1">
      <c r="A21" s="60"/>
      <c r="B21" s="63" t="s">
        <v>23</v>
      </c>
      <c r="C21" s="231"/>
      <c r="D21" s="231"/>
      <c r="G21" s="7">
        <v>16941769</v>
      </c>
      <c r="I21" s="7">
        <v>14305963</v>
      </c>
      <c r="K21" s="55">
        <v>16241876</v>
      </c>
      <c r="M21" s="55">
        <v>13504379</v>
      </c>
    </row>
    <row r="22" spans="1:13" ht="15" customHeight="1">
      <c r="A22" s="60"/>
      <c r="B22" s="63" t="s">
        <v>21</v>
      </c>
      <c r="C22" s="63"/>
      <c r="D22" s="63"/>
      <c r="E22" s="61">
        <v>11</v>
      </c>
      <c r="G22" s="7">
        <v>29797456</v>
      </c>
      <c r="H22" s="7"/>
      <c r="I22" s="7">
        <v>28827027</v>
      </c>
      <c r="J22" s="55"/>
      <c r="K22" s="2">
        <v>25812210</v>
      </c>
      <c r="L22" s="55"/>
      <c r="M22" s="2">
        <v>24744568</v>
      </c>
    </row>
    <row r="23" spans="1:13" ht="15" customHeight="1">
      <c r="A23" s="60"/>
      <c r="B23" s="63" t="s">
        <v>24</v>
      </c>
      <c r="C23" s="231"/>
      <c r="D23" s="231"/>
      <c r="E23" s="61">
        <v>17</v>
      </c>
      <c r="G23" s="7">
        <v>1254609</v>
      </c>
      <c r="I23" s="7">
        <v>0</v>
      </c>
      <c r="K23" s="55">
        <v>0</v>
      </c>
      <c r="L23" s="1">
        <v>0</v>
      </c>
      <c r="M23" s="55">
        <v>0</v>
      </c>
    </row>
    <row r="24" spans="1:13" s="64" customFormat="1" ht="15" customHeight="1">
      <c r="B24" s="97" t="s">
        <v>25</v>
      </c>
      <c r="E24" s="61"/>
      <c r="F24" s="61"/>
      <c r="G24" s="120">
        <f>SUM(G14:G23)</f>
        <v>2073046856</v>
      </c>
      <c r="H24" s="1"/>
      <c r="I24" s="120">
        <f>SUM(I14:I23)</f>
        <v>2131720627</v>
      </c>
      <c r="J24" s="55"/>
      <c r="K24" s="120">
        <f>SUM(K14:K23)</f>
        <v>2038316116</v>
      </c>
      <c r="L24" s="55"/>
      <c r="M24" s="120">
        <f>SUM(M14:M23)</f>
        <v>2093512609</v>
      </c>
    </row>
    <row r="25" spans="1:13" s="64" customFormat="1" ht="15" customHeight="1">
      <c r="B25" s="97"/>
      <c r="E25" s="61"/>
      <c r="F25" s="61"/>
      <c r="G25" s="7"/>
      <c r="H25" s="1"/>
      <c r="I25" s="7"/>
      <c r="J25" s="55"/>
      <c r="K25" s="57"/>
      <c r="L25" s="55"/>
      <c r="M25" s="57"/>
    </row>
    <row r="26" spans="1:13" ht="15" customHeight="1">
      <c r="A26" s="97" t="s">
        <v>26</v>
      </c>
      <c r="D26" s="60"/>
      <c r="G26" s="55"/>
      <c r="H26" s="55"/>
      <c r="J26" s="55"/>
      <c r="K26" s="55"/>
      <c r="L26" s="55"/>
    </row>
    <row r="27" spans="1:13" ht="15" customHeight="1">
      <c r="A27" s="240" t="s">
        <v>27</v>
      </c>
      <c r="B27" s="240"/>
      <c r="C27" s="240"/>
      <c r="D27" s="240"/>
      <c r="E27" s="61">
        <v>12</v>
      </c>
      <c r="G27" s="7">
        <v>603136585</v>
      </c>
      <c r="I27" s="7">
        <v>614104786</v>
      </c>
      <c r="K27" s="55">
        <v>603136585</v>
      </c>
      <c r="M27" s="55">
        <v>614104786</v>
      </c>
    </row>
    <row r="28" spans="1:13" ht="15" customHeight="1">
      <c r="A28" s="63" t="s">
        <v>28</v>
      </c>
      <c r="D28" s="60"/>
      <c r="E28" s="61">
        <v>13</v>
      </c>
      <c r="G28" s="140">
        <v>0</v>
      </c>
      <c r="H28" s="55"/>
      <c r="I28" s="140">
        <v>0</v>
      </c>
      <c r="J28" s="55"/>
      <c r="K28" s="55">
        <v>4900000</v>
      </c>
      <c r="L28" s="55"/>
      <c r="M28" s="55">
        <v>4900000</v>
      </c>
    </row>
    <row r="29" spans="1:13" ht="15" customHeight="1">
      <c r="A29" s="63" t="s">
        <v>29</v>
      </c>
      <c r="D29" s="60"/>
      <c r="E29" s="61">
        <v>14</v>
      </c>
      <c r="G29" s="55">
        <v>14410000</v>
      </c>
      <c r="H29" s="55"/>
      <c r="I29" s="55">
        <v>14410000</v>
      </c>
      <c r="J29" s="55"/>
      <c r="K29" s="55">
        <v>14410000</v>
      </c>
      <c r="L29" s="55"/>
      <c r="M29" s="55">
        <v>14410000</v>
      </c>
    </row>
    <row r="30" spans="1:13" ht="15" customHeight="1">
      <c r="A30" s="63" t="s">
        <v>30</v>
      </c>
      <c r="D30" s="60"/>
      <c r="E30" s="61">
        <v>15</v>
      </c>
      <c r="G30" s="55">
        <v>7347669</v>
      </c>
      <c r="H30" s="55"/>
      <c r="I30" s="228">
        <v>6733442</v>
      </c>
      <c r="J30" s="55"/>
      <c r="K30" s="55">
        <v>3764506</v>
      </c>
      <c r="L30" s="55"/>
      <c r="M30" s="55">
        <v>3150279</v>
      </c>
    </row>
    <row r="31" spans="1:13" ht="15" customHeight="1">
      <c r="A31" s="63" t="s">
        <v>31</v>
      </c>
      <c r="D31" s="60"/>
      <c r="E31" s="61" t="s">
        <v>19</v>
      </c>
      <c r="G31" s="55">
        <v>0</v>
      </c>
      <c r="H31" s="55"/>
      <c r="I31" s="55">
        <v>0</v>
      </c>
      <c r="J31" s="55"/>
      <c r="K31" s="55">
        <v>4500000</v>
      </c>
      <c r="L31" s="55"/>
      <c r="M31" s="55">
        <v>5250000</v>
      </c>
    </row>
    <row r="32" spans="1:13" ht="15" customHeight="1">
      <c r="A32" s="63" t="s">
        <v>32</v>
      </c>
      <c r="D32" s="60"/>
      <c r="E32" s="61">
        <v>16</v>
      </c>
      <c r="G32" s="55">
        <v>1164510871</v>
      </c>
      <c r="H32" s="55"/>
      <c r="I32" s="55">
        <v>1164510871</v>
      </c>
      <c r="J32" s="55"/>
      <c r="K32" s="55">
        <v>1164510871</v>
      </c>
      <c r="L32" s="55"/>
      <c r="M32" s="55">
        <v>1164510871</v>
      </c>
    </row>
    <row r="33" spans="1:13" ht="15" customHeight="1">
      <c r="A33" s="63" t="s">
        <v>33</v>
      </c>
      <c r="D33" s="60"/>
      <c r="E33" s="61">
        <v>17</v>
      </c>
      <c r="G33" s="55">
        <v>2592725553</v>
      </c>
      <c r="H33" s="55"/>
      <c r="I33" s="55">
        <v>2638510851</v>
      </c>
      <c r="J33" s="55"/>
      <c r="K33" s="55">
        <v>2583621003</v>
      </c>
      <c r="L33" s="55"/>
      <c r="M33" s="55">
        <v>2627465395</v>
      </c>
    </row>
    <row r="34" spans="1:13" ht="15" customHeight="1">
      <c r="A34" s="63" t="s">
        <v>34</v>
      </c>
      <c r="D34" s="60"/>
      <c r="E34" s="61">
        <v>18</v>
      </c>
      <c r="G34" s="55">
        <v>3233068807</v>
      </c>
      <c r="H34" s="55"/>
      <c r="I34" s="55">
        <v>3307354482</v>
      </c>
      <c r="J34" s="55"/>
      <c r="K34" s="55">
        <v>3233030493</v>
      </c>
      <c r="L34" s="55"/>
      <c r="M34" s="55">
        <v>3307279279</v>
      </c>
    </row>
    <row r="35" spans="1:13" ht="15" customHeight="1">
      <c r="A35" s="63" t="s">
        <v>35</v>
      </c>
      <c r="D35" s="60"/>
      <c r="E35" s="61">
        <v>19</v>
      </c>
      <c r="G35" s="55">
        <v>345574773</v>
      </c>
      <c r="H35" s="55"/>
      <c r="I35" s="55">
        <v>308822290</v>
      </c>
      <c r="J35" s="55"/>
      <c r="K35" s="2">
        <v>355374773</v>
      </c>
      <c r="L35" s="55"/>
      <c r="M35" s="2">
        <v>318622290</v>
      </c>
    </row>
    <row r="36" spans="1:13" ht="15" customHeight="1">
      <c r="A36" s="63" t="s">
        <v>36</v>
      </c>
      <c r="D36" s="60"/>
      <c r="E36" s="61">
        <v>20</v>
      </c>
      <c r="G36" s="55">
        <v>12527043</v>
      </c>
      <c r="H36" s="55"/>
      <c r="I36" s="55">
        <v>12837134</v>
      </c>
      <c r="J36" s="55"/>
      <c r="K36" s="2">
        <v>11290822</v>
      </c>
      <c r="L36" s="55"/>
      <c r="M36" s="2">
        <v>11600913</v>
      </c>
    </row>
    <row r="37" spans="1:13" s="64" customFormat="1" ht="15" customHeight="1">
      <c r="B37" s="97" t="s">
        <v>37</v>
      </c>
      <c r="E37" s="61"/>
      <c r="F37" s="61"/>
      <c r="G37" s="120">
        <f>SUM(G27:G36)</f>
        <v>7973301301</v>
      </c>
      <c r="H37" s="55"/>
      <c r="I37" s="120">
        <f>SUM(I27:I36)</f>
        <v>8067283856</v>
      </c>
      <c r="J37" s="55"/>
      <c r="K37" s="120">
        <f>SUM(K27:K36)</f>
        <v>7978539053</v>
      </c>
      <c r="L37" s="55"/>
      <c r="M37" s="120">
        <f>SUM(M27:M36)</f>
        <v>8071293813</v>
      </c>
    </row>
    <row r="38" spans="1:13" s="64" customFormat="1" ht="15" customHeight="1" thickBot="1">
      <c r="A38" s="97" t="s">
        <v>38</v>
      </c>
      <c r="B38" s="229"/>
      <c r="C38" s="229"/>
      <c r="E38" s="61"/>
      <c r="F38" s="61"/>
      <c r="G38" s="141">
        <f>G24+G37</f>
        <v>10046348157</v>
      </c>
      <c r="H38" s="55"/>
      <c r="I38" s="141">
        <f>I24+I37</f>
        <v>10199004483</v>
      </c>
      <c r="J38" s="55"/>
      <c r="K38" s="141">
        <f>K24+K37</f>
        <v>10016855169</v>
      </c>
      <c r="L38" s="55"/>
      <c r="M38" s="141">
        <f>M24+M37</f>
        <v>10164806422</v>
      </c>
    </row>
    <row r="39" spans="1:13" ht="18.600000000000001" customHeight="1" thickTop="1">
      <c r="D39" s="60"/>
    </row>
    <row r="40" spans="1:13" ht="18.600000000000001" customHeight="1">
      <c r="D40" s="60"/>
    </row>
    <row r="41" spans="1:13" ht="18.600000000000001" customHeight="1">
      <c r="D41" s="60"/>
    </row>
    <row r="42" spans="1:13" ht="18.600000000000001" customHeight="1">
      <c r="D42" s="60"/>
    </row>
    <row r="43" spans="1:13" ht="18.600000000000001" customHeight="1">
      <c r="D43" s="60"/>
    </row>
    <row r="44" spans="1:13" ht="18.600000000000001" customHeight="1">
      <c r="D44" s="60"/>
    </row>
    <row r="45" spans="1:13" ht="18.600000000000001" customHeight="1">
      <c r="D45" s="60"/>
    </row>
    <row r="46" spans="1:13" ht="18.600000000000001" customHeight="1">
      <c r="D46" s="60"/>
    </row>
    <row r="47" spans="1:13" ht="18.600000000000001" customHeight="1">
      <c r="D47" s="60"/>
    </row>
    <row r="48" spans="1:13" ht="18.600000000000001" customHeight="1">
      <c r="D48" s="60"/>
    </row>
    <row r="49" spans="1:13" ht="18.600000000000001" customHeight="1">
      <c r="D49" s="60"/>
    </row>
    <row r="50" spans="1:13" ht="18.600000000000001" customHeight="1">
      <c r="D50" s="60"/>
    </row>
    <row r="51" spans="1:13" ht="18.600000000000001" customHeight="1">
      <c r="D51" s="60"/>
    </row>
    <row r="52" spans="1:13" ht="18.600000000000001" customHeight="1">
      <c r="D52" s="60"/>
    </row>
    <row r="53" spans="1:13" ht="18.600000000000001" customHeight="1">
      <c r="D53" s="60"/>
    </row>
    <row r="54" spans="1:13" ht="18.600000000000001" customHeight="1">
      <c r="D54" s="60"/>
    </row>
    <row r="55" spans="1:13" ht="18.600000000000001" customHeight="1">
      <c r="D55" s="60"/>
    </row>
    <row r="56" spans="1:13" ht="18.600000000000001" customHeight="1">
      <c r="D56" s="60"/>
    </row>
    <row r="57" spans="1:13" ht="18.600000000000001" customHeight="1">
      <c r="A57" s="5" t="s">
        <v>39</v>
      </c>
      <c r="B57" s="73"/>
      <c r="C57" s="73"/>
      <c r="D57" s="73"/>
      <c r="E57" s="65"/>
      <c r="F57" s="65"/>
      <c r="G57" s="6"/>
      <c r="H57" s="6"/>
      <c r="I57" s="58"/>
      <c r="J57" s="6"/>
      <c r="K57" s="6"/>
      <c r="L57" s="6"/>
      <c r="M57" s="58"/>
    </row>
    <row r="58" spans="1:13" ht="15" customHeight="1">
      <c r="A58" s="96"/>
      <c r="B58" s="96"/>
      <c r="C58" s="96"/>
      <c r="D58" s="96"/>
      <c r="E58" s="96"/>
      <c r="F58" s="96"/>
      <c r="G58" s="133"/>
      <c r="H58" s="133"/>
      <c r="I58" s="133"/>
      <c r="J58" s="133"/>
      <c r="K58" s="133"/>
      <c r="L58" s="133"/>
      <c r="M58" s="134" t="s">
        <v>3</v>
      </c>
    </row>
    <row r="59" spans="1:13" ht="15" customHeight="1">
      <c r="A59" s="135"/>
      <c r="B59" s="136"/>
      <c r="C59" s="136"/>
      <c r="D59" s="67"/>
      <c r="E59" s="68"/>
      <c r="F59" s="68"/>
      <c r="G59" s="238" t="s">
        <v>4</v>
      </c>
      <c r="H59" s="238"/>
      <c r="I59" s="238"/>
      <c r="J59" s="32"/>
      <c r="K59" s="238" t="s">
        <v>5</v>
      </c>
      <c r="L59" s="238"/>
      <c r="M59" s="238"/>
    </row>
    <row r="60" spans="1:13" ht="15" customHeight="1">
      <c r="A60" s="135"/>
      <c r="B60" s="136"/>
      <c r="C60" s="136"/>
      <c r="D60" s="67"/>
      <c r="E60" s="68"/>
      <c r="F60" s="68"/>
      <c r="G60" s="235" t="s">
        <v>6</v>
      </c>
      <c r="H60" s="235"/>
      <c r="I60" s="235"/>
      <c r="J60" s="32"/>
      <c r="K60" s="235" t="s">
        <v>6</v>
      </c>
      <c r="L60" s="235"/>
      <c r="M60" s="235"/>
    </row>
    <row r="61" spans="1:13" ht="15" customHeight="1">
      <c r="A61" s="135"/>
      <c r="B61" s="136"/>
      <c r="C61" s="136"/>
      <c r="D61" s="67"/>
      <c r="E61" s="68"/>
      <c r="F61" s="68"/>
      <c r="G61" s="98" t="s">
        <v>7</v>
      </c>
      <c r="H61" s="32"/>
      <c r="I61" s="137" t="s">
        <v>8</v>
      </c>
      <c r="J61" s="32"/>
      <c r="K61" s="98" t="s">
        <v>7</v>
      </c>
      <c r="L61" s="32"/>
      <c r="M61" s="137" t="s">
        <v>8</v>
      </c>
    </row>
    <row r="62" spans="1:13" ht="15" customHeight="1">
      <c r="A62" s="135"/>
      <c r="B62" s="136"/>
      <c r="C62" s="136"/>
      <c r="D62" s="67"/>
      <c r="E62" s="68"/>
      <c r="F62" s="68"/>
      <c r="G62" s="98" t="s">
        <v>9</v>
      </c>
      <c r="H62" s="32"/>
      <c r="I62" s="137"/>
      <c r="J62" s="32"/>
      <c r="K62" s="98" t="s">
        <v>9</v>
      </c>
      <c r="L62" s="137"/>
      <c r="M62" s="137"/>
    </row>
    <row r="63" spans="1:13" ht="15" customHeight="1">
      <c r="A63" s="135"/>
      <c r="B63" s="136"/>
      <c r="C63" s="136"/>
      <c r="D63" s="67"/>
      <c r="E63" s="95" t="s">
        <v>10</v>
      </c>
      <c r="F63" s="68"/>
      <c r="G63" s="54" t="s">
        <v>11</v>
      </c>
      <c r="H63" s="32"/>
      <c r="I63" s="138" t="s">
        <v>12</v>
      </c>
      <c r="J63" s="32"/>
      <c r="K63" s="54" t="s">
        <v>11</v>
      </c>
      <c r="L63" s="137"/>
      <c r="M63" s="138" t="s">
        <v>12</v>
      </c>
    </row>
    <row r="64" spans="1:13" ht="15" customHeight="1">
      <c r="D64" s="60"/>
      <c r="E64" s="66"/>
      <c r="G64" s="137"/>
      <c r="H64" s="142"/>
      <c r="I64" s="137"/>
      <c r="J64" s="142"/>
      <c r="K64" s="137"/>
      <c r="L64" s="142"/>
      <c r="M64" s="137"/>
    </row>
    <row r="65" spans="1:13" ht="15" customHeight="1">
      <c r="A65" s="97" t="s">
        <v>40</v>
      </c>
      <c r="B65" s="64"/>
      <c r="C65" s="64"/>
      <c r="D65" s="60"/>
      <c r="I65" s="1"/>
      <c r="M65" s="1"/>
    </row>
    <row r="66" spans="1:13" ht="15" customHeight="1">
      <c r="A66" s="97"/>
      <c r="B66" s="64"/>
      <c r="C66" s="64"/>
      <c r="D66" s="60"/>
      <c r="I66" s="1"/>
      <c r="M66" s="1"/>
    </row>
    <row r="67" spans="1:13" ht="15" customHeight="1">
      <c r="A67" s="97" t="s">
        <v>41</v>
      </c>
      <c r="B67" s="64"/>
      <c r="D67" s="67"/>
      <c r="E67" s="68"/>
      <c r="F67" s="68"/>
      <c r="G67" s="7"/>
      <c r="H67" s="7"/>
      <c r="I67" s="7"/>
      <c r="J67" s="7"/>
      <c r="K67" s="7"/>
      <c r="L67" s="7"/>
      <c r="M67" s="7"/>
    </row>
    <row r="68" spans="1:13" ht="15" customHeight="1">
      <c r="A68" s="63" t="s">
        <v>42</v>
      </c>
      <c r="D68" s="60"/>
      <c r="E68" s="61">
        <v>21</v>
      </c>
      <c r="G68" s="55">
        <v>506119651</v>
      </c>
      <c r="I68" s="55">
        <v>538977699</v>
      </c>
      <c r="K68" s="55">
        <v>500802720</v>
      </c>
      <c r="M68" s="55">
        <v>534299699</v>
      </c>
    </row>
    <row r="69" spans="1:13" ht="15" customHeight="1">
      <c r="A69" s="63" t="s">
        <v>43</v>
      </c>
      <c r="D69" s="60"/>
      <c r="E69" s="60"/>
      <c r="G69" s="55">
        <v>138142007</v>
      </c>
      <c r="I69" s="55">
        <v>69182009</v>
      </c>
      <c r="K69" s="55">
        <v>136556267</v>
      </c>
      <c r="M69" s="55">
        <v>67862061</v>
      </c>
    </row>
    <row r="70" spans="1:13" ht="15" customHeight="1">
      <c r="A70" s="63" t="s">
        <v>44</v>
      </c>
      <c r="D70" s="60"/>
      <c r="E70" s="61">
        <v>22</v>
      </c>
      <c r="G70" s="55">
        <v>27815147</v>
      </c>
      <c r="I70" s="55">
        <v>29259443</v>
      </c>
      <c r="K70" s="55">
        <v>26609710</v>
      </c>
      <c r="M70" s="55">
        <v>28022702</v>
      </c>
    </row>
    <row r="71" spans="1:13" ht="15" customHeight="1">
      <c r="A71" s="63" t="s">
        <v>45</v>
      </c>
      <c r="D71" s="60"/>
      <c r="E71" s="61">
        <v>23</v>
      </c>
      <c r="G71" s="55">
        <v>292676876</v>
      </c>
      <c r="I71" s="55">
        <v>606292688</v>
      </c>
      <c r="K71" s="55">
        <v>292676876</v>
      </c>
      <c r="M71" s="55">
        <v>606292688</v>
      </c>
    </row>
    <row r="72" spans="1:13" ht="15" customHeight="1">
      <c r="A72" s="63" t="s">
        <v>46</v>
      </c>
      <c r="G72" s="55">
        <v>20793260</v>
      </c>
      <c r="I72" s="55">
        <v>20634802</v>
      </c>
      <c r="K72" s="55">
        <v>20793260</v>
      </c>
      <c r="M72" s="55">
        <v>20634802</v>
      </c>
    </row>
    <row r="73" spans="1:13" ht="15" customHeight="1">
      <c r="A73" s="63" t="s">
        <v>47</v>
      </c>
      <c r="E73" s="61">
        <v>24</v>
      </c>
      <c r="G73" s="55">
        <v>398516772</v>
      </c>
      <c r="I73" s="55">
        <v>396735307</v>
      </c>
      <c r="K73" s="55">
        <v>396279900</v>
      </c>
      <c r="M73" s="55">
        <v>393970750</v>
      </c>
    </row>
    <row r="74" spans="1:13" ht="15" customHeight="1">
      <c r="A74" s="60" t="s">
        <v>48</v>
      </c>
      <c r="D74" s="60"/>
      <c r="E74" s="61">
        <v>25</v>
      </c>
      <c r="G74" s="55">
        <v>13343601</v>
      </c>
      <c r="I74" s="55">
        <v>15750007</v>
      </c>
      <c r="K74" s="55">
        <v>11248920</v>
      </c>
      <c r="M74" s="55">
        <v>12607647</v>
      </c>
    </row>
    <row r="75" spans="1:13" s="64" customFormat="1" ht="15" customHeight="1">
      <c r="B75" s="97" t="s">
        <v>49</v>
      </c>
      <c r="E75" s="61"/>
      <c r="F75" s="61"/>
      <c r="G75" s="120">
        <f>SUM(G68:G74)</f>
        <v>1397407314</v>
      </c>
      <c r="H75" s="1"/>
      <c r="I75" s="120">
        <f>SUM(I68:I74)</f>
        <v>1676831955</v>
      </c>
      <c r="J75" s="1"/>
      <c r="K75" s="120">
        <f>SUM(K68:K74)</f>
        <v>1384967653</v>
      </c>
      <c r="L75" s="1"/>
      <c r="M75" s="120">
        <f>SUM(M68:M74)</f>
        <v>1663690349</v>
      </c>
    </row>
    <row r="76" spans="1:13" ht="15" customHeight="1">
      <c r="D76" s="60"/>
      <c r="G76" s="55"/>
      <c r="H76" s="55"/>
      <c r="J76" s="55"/>
      <c r="K76" s="55"/>
      <c r="L76" s="55"/>
    </row>
    <row r="77" spans="1:13" ht="15" customHeight="1">
      <c r="A77" s="97" t="s">
        <v>50</v>
      </c>
      <c r="B77" s="64"/>
      <c r="D77" s="60"/>
      <c r="G77" s="55"/>
      <c r="H77" s="55"/>
      <c r="J77" s="55"/>
      <c r="K77" s="55"/>
      <c r="L77" s="55"/>
    </row>
    <row r="78" spans="1:13" ht="15" customHeight="1">
      <c r="A78" s="63" t="s">
        <v>51</v>
      </c>
      <c r="B78" s="64"/>
      <c r="D78" s="60"/>
      <c r="E78" s="61">
        <v>26</v>
      </c>
      <c r="G78" s="55">
        <v>885738</v>
      </c>
      <c r="H78" s="55"/>
      <c r="I78" s="55">
        <v>912738</v>
      </c>
      <c r="J78" s="55"/>
      <c r="K78" s="55">
        <v>805738</v>
      </c>
      <c r="L78" s="55"/>
      <c r="M78" s="55">
        <v>832738</v>
      </c>
    </row>
    <row r="79" spans="1:13" ht="15" customHeight="1">
      <c r="A79" s="143" t="s">
        <v>52</v>
      </c>
      <c r="B79" s="64"/>
      <c r="D79" s="60"/>
      <c r="E79" s="61">
        <v>22</v>
      </c>
      <c r="G79" s="55">
        <v>8684754</v>
      </c>
      <c r="I79" s="55">
        <v>12797318</v>
      </c>
      <c r="K79" s="55">
        <v>7768315</v>
      </c>
      <c r="M79" s="55">
        <v>11597823</v>
      </c>
    </row>
    <row r="80" spans="1:13" ht="15" customHeight="1">
      <c r="A80" s="63" t="s">
        <v>53</v>
      </c>
      <c r="B80" s="64"/>
      <c r="D80" s="60"/>
      <c r="E80" s="61">
        <v>27</v>
      </c>
      <c r="G80" s="55">
        <v>539522935</v>
      </c>
      <c r="I80" s="55">
        <v>590114367</v>
      </c>
      <c r="K80" s="55">
        <v>539522935</v>
      </c>
      <c r="M80" s="55">
        <v>590114367</v>
      </c>
    </row>
    <row r="81" spans="1:13" ht="15" customHeight="1">
      <c r="A81" s="63" t="s">
        <v>54</v>
      </c>
      <c r="B81" s="64"/>
      <c r="D81" s="60"/>
      <c r="E81" s="61">
        <v>28</v>
      </c>
      <c r="G81" s="55">
        <v>419051906</v>
      </c>
      <c r="I81" s="55">
        <v>411046483</v>
      </c>
      <c r="K81" s="55">
        <v>413738805</v>
      </c>
      <c r="M81" s="55">
        <v>405985072</v>
      </c>
    </row>
    <row r="82" spans="1:13" ht="15" customHeight="1">
      <c r="A82" s="144" t="s">
        <v>55</v>
      </c>
      <c r="B82" s="64"/>
      <c r="D82" s="60"/>
      <c r="E82" s="61" t="s">
        <v>56</v>
      </c>
      <c r="G82" s="55">
        <v>1154900</v>
      </c>
      <c r="I82" s="55">
        <v>77500</v>
      </c>
      <c r="K82" s="55">
        <v>1154900</v>
      </c>
      <c r="M82" s="55">
        <v>77500</v>
      </c>
    </row>
    <row r="83" spans="1:13" ht="15" customHeight="1">
      <c r="A83" s="144" t="s">
        <v>57</v>
      </c>
      <c r="B83" s="64"/>
      <c r="D83" s="60"/>
      <c r="E83" s="61">
        <v>23</v>
      </c>
      <c r="G83" s="55">
        <v>1240257602</v>
      </c>
      <c r="I83" s="55">
        <v>919968254</v>
      </c>
      <c r="K83" s="55">
        <v>1240257602</v>
      </c>
      <c r="M83" s="55">
        <v>919968254</v>
      </c>
    </row>
    <row r="84" spans="1:13" ht="15" customHeight="1">
      <c r="A84" s="63" t="s">
        <v>58</v>
      </c>
      <c r="D84" s="60"/>
      <c r="E84" s="61">
        <v>30</v>
      </c>
      <c r="G84" s="55">
        <v>21516277</v>
      </c>
      <c r="I84" s="55">
        <v>21363159</v>
      </c>
      <c r="K84" s="55">
        <v>22037386</v>
      </c>
      <c r="M84" s="55">
        <v>21884267</v>
      </c>
    </row>
    <row r="85" spans="1:13" s="64" customFormat="1" ht="15" customHeight="1">
      <c r="B85" s="97" t="s">
        <v>59</v>
      </c>
      <c r="E85" s="61"/>
      <c r="F85" s="61"/>
      <c r="G85" s="120">
        <f>SUM(G78:G84)</f>
        <v>2231074112</v>
      </c>
      <c r="H85" s="1"/>
      <c r="I85" s="120">
        <f>SUM(I78:I84)</f>
        <v>1956279819</v>
      </c>
      <c r="J85" s="1"/>
      <c r="K85" s="120">
        <f>SUM(K78:K84)</f>
        <v>2225285681</v>
      </c>
      <c r="L85" s="1"/>
      <c r="M85" s="120">
        <f>SUM(M78:M84)</f>
        <v>1950460021</v>
      </c>
    </row>
    <row r="86" spans="1:13" s="64" customFormat="1" ht="15" customHeight="1">
      <c r="A86" s="97" t="s">
        <v>60</v>
      </c>
      <c r="B86" s="229"/>
      <c r="C86" s="229"/>
      <c r="E86" s="61"/>
      <c r="F86" s="61"/>
      <c r="G86" s="145">
        <f>SUM(G75+G85)</f>
        <v>3628481426</v>
      </c>
      <c r="H86" s="1"/>
      <c r="I86" s="145">
        <f>SUM(I75+I85)</f>
        <v>3633111774</v>
      </c>
      <c r="J86" s="1"/>
      <c r="K86" s="145">
        <f>SUM(K75+K85)</f>
        <v>3610253334</v>
      </c>
      <c r="L86" s="1"/>
      <c r="M86" s="145">
        <f>SUM(M75+M85)</f>
        <v>3614150370</v>
      </c>
    </row>
    <row r="87" spans="1:13" ht="15" customHeight="1">
      <c r="A87" s="97"/>
      <c r="B87" s="229"/>
      <c r="C87" s="229"/>
      <c r="D87" s="60"/>
      <c r="G87" s="146"/>
      <c r="I87" s="146"/>
      <c r="K87" s="146"/>
      <c r="M87" s="146"/>
    </row>
    <row r="88" spans="1:13" ht="15" customHeight="1">
      <c r="A88" s="97"/>
      <c r="B88" s="229"/>
      <c r="C88" s="229"/>
      <c r="D88" s="60"/>
      <c r="G88" s="146"/>
      <c r="I88" s="146"/>
      <c r="K88" s="146"/>
      <c r="M88" s="146"/>
    </row>
    <row r="89" spans="1:13" ht="15" customHeight="1">
      <c r="A89" s="97"/>
      <c r="B89" s="229"/>
      <c r="C89" s="229"/>
      <c r="D89" s="60"/>
      <c r="G89" s="146"/>
      <c r="I89" s="146"/>
      <c r="K89" s="146"/>
      <c r="M89" s="146"/>
    </row>
    <row r="90" spans="1:13" ht="15" customHeight="1">
      <c r="A90" s="97"/>
      <c r="B90" s="229"/>
      <c r="C90" s="229"/>
      <c r="D90" s="60"/>
      <c r="G90" s="146"/>
      <c r="I90" s="146"/>
      <c r="K90" s="146"/>
      <c r="M90" s="146"/>
    </row>
    <row r="91" spans="1:13" ht="15" customHeight="1">
      <c r="A91" s="97"/>
      <c r="B91" s="229"/>
      <c r="C91" s="229"/>
      <c r="D91" s="60"/>
      <c r="G91" s="146"/>
      <c r="I91" s="146"/>
      <c r="K91" s="146"/>
      <c r="M91" s="146"/>
    </row>
    <row r="92" spans="1:13" ht="15" customHeight="1">
      <c r="A92" s="97"/>
      <c r="B92" s="229"/>
      <c r="C92" s="229"/>
      <c r="D92" s="60"/>
      <c r="G92" s="146"/>
      <c r="I92" s="146"/>
      <c r="K92" s="146"/>
      <c r="M92" s="146"/>
    </row>
    <row r="93" spans="1:13" ht="15" customHeight="1">
      <c r="A93" s="97"/>
      <c r="B93" s="229"/>
      <c r="C93" s="229"/>
      <c r="D93" s="60"/>
      <c r="G93" s="146"/>
      <c r="I93" s="146"/>
      <c r="K93" s="146"/>
      <c r="M93" s="146"/>
    </row>
    <row r="94" spans="1:13" ht="15" customHeight="1">
      <c r="A94" s="97"/>
      <c r="B94" s="229"/>
      <c r="C94" s="229"/>
      <c r="D94" s="60"/>
      <c r="G94" s="146"/>
      <c r="I94" s="146"/>
      <c r="K94" s="146"/>
      <c r="M94" s="146"/>
    </row>
    <row r="95" spans="1:13" ht="15" customHeight="1">
      <c r="A95" s="97"/>
      <c r="B95" s="229"/>
      <c r="C95" s="229"/>
      <c r="D95" s="60"/>
      <c r="G95" s="146"/>
      <c r="I95" s="146"/>
      <c r="K95" s="146"/>
      <c r="M95" s="146"/>
    </row>
    <row r="96" spans="1:13" ht="15" customHeight="1">
      <c r="A96" s="97"/>
      <c r="B96" s="229"/>
      <c r="C96" s="229"/>
      <c r="D96" s="60"/>
      <c r="G96" s="146"/>
      <c r="I96" s="146"/>
      <c r="K96" s="146"/>
      <c r="M96" s="146"/>
    </row>
    <row r="97" spans="1:13" ht="15" customHeight="1">
      <c r="A97" s="97"/>
      <c r="B97" s="229"/>
      <c r="C97" s="229"/>
      <c r="D97" s="60"/>
      <c r="G97" s="146"/>
      <c r="I97" s="146"/>
      <c r="K97" s="146"/>
      <c r="M97" s="146"/>
    </row>
    <row r="98" spans="1:13" ht="15" customHeight="1">
      <c r="A98" s="97"/>
      <c r="B98" s="229"/>
      <c r="C98" s="229"/>
      <c r="D98" s="60"/>
      <c r="G98" s="146"/>
      <c r="I98" s="146"/>
      <c r="K98" s="146"/>
      <c r="M98" s="146"/>
    </row>
    <row r="99" spans="1:13" ht="15" customHeight="1">
      <c r="A99" s="97"/>
      <c r="B99" s="229"/>
      <c r="C99" s="229"/>
      <c r="D99" s="60"/>
      <c r="G99" s="146"/>
      <c r="I99" s="146"/>
      <c r="K99" s="146"/>
      <c r="M99" s="146"/>
    </row>
    <row r="100" spans="1:13" ht="15" customHeight="1">
      <c r="A100" s="97"/>
      <c r="B100" s="229"/>
      <c r="C100" s="229"/>
      <c r="D100" s="60"/>
      <c r="G100" s="146"/>
      <c r="I100" s="146"/>
      <c r="K100" s="146"/>
      <c r="M100" s="146"/>
    </row>
    <row r="101" spans="1:13" ht="15" customHeight="1">
      <c r="A101" s="97"/>
      <c r="B101" s="229"/>
      <c r="C101" s="229"/>
      <c r="D101" s="60"/>
      <c r="G101" s="146"/>
      <c r="I101" s="146"/>
      <c r="K101" s="146"/>
      <c r="M101" s="146"/>
    </row>
    <row r="102" spans="1:13" ht="15" customHeight="1">
      <c r="A102" s="97"/>
      <c r="B102" s="229"/>
      <c r="C102" s="229"/>
      <c r="D102" s="60"/>
      <c r="G102" s="146"/>
      <c r="I102" s="146"/>
      <c r="K102" s="146"/>
      <c r="M102" s="146"/>
    </row>
    <row r="103" spans="1:13" ht="15" customHeight="1">
      <c r="A103" s="97"/>
      <c r="B103" s="229"/>
      <c r="C103" s="229"/>
      <c r="D103" s="60"/>
      <c r="G103" s="146"/>
      <c r="I103" s="146"/>
      <c r="K103" s="146"/>
      <c r="M103" s="146"/>
    </row>
    <row r="104" spans="1:13" ht="15" customHeight="1">
      <c r="A104" s="97"/>
      <c r="B104" s="229"/>
      <c r="C104" s="229"/>
      <c r="D104" s="60"/>
      <c r="G104" s="146"/>
      <c r="I104" s="146"/>
      <c r="K104" s="146"/>
      <c r="M104" s="146"/>
    </row>
    <row r="105" spans="1:13" ht="15" customHeight="1">
      <c r="A105" s="97"/>
      <c r="B105" s="229"/>
      <c r="C105" s="229"/>
      <c r="D105" s="60"/>
      <c r="G105" s="146"/>
      <c r="I105" s="146"/>
      <c r="K105" s="146"/>
      <c r="M105" s="146"/>
    </row>
    <row r="106" spans="1:13" ht="15" customHeight="1">
      <c r="A106" s="97"/>
      <c r="B106" s="229"/>
      <c r="C106" s="229"/>
      <c r="D106" s="60"/>
      <c r="G106" s="146"/>
      <c r="I106" s="146"/>
      <c r="K106" s="146"/>
      <c r="M106" s="146"/>
    </row>
    <row r="107" spans="1:13" ht="15" customHeight="1">
      <c r="A107" s="97"/>
      <c r="B107" s="229"/>
      <c r="C107" s="229"/>
      <c r="D107" s="60"/>
      <c r="G107" s="146"/>
      <c r="I107" s="146"/>
      <c r="K107" s="146"/>
      <c r="M107" s="146"/>
    </row>
    <row r="108" spans="1:13" ht="15" customHeight="1">
      <c r="A108" s="97"/>
      <c r="B108" s="229"/>
      <c r="C108" s="229"/>
      <c r="D108" s="60"/>
      <c r="G108" s="146"/>
      <c r="I108" s="146"/>
      <c r="K108" s="146"/>
      <c r="M108" s="146"/>
    </row>
    <row r="109" spans="1:13" ht="22.95" customHeight="1">
      <c r="A109" s="97"/>
      <c r="B109" s="229"/>
      <c r="C109" s="229"/>
      <c r="D109" s="60"/>
      <c r="G109" s="146"/>
      <c r="I109" s="146"/>
      <c r="K109" s="146"/>
      <c r="M109" s="146"/>
    </row>
    <row r="110" spans="1:13" ht="23.4" customHeight="1">
      <c r="A110" s="97"/>
      <c r="B110" s="229"/>
      <c r="C110" s="229"/>
      <c r="D110" s="60"/>
      <c r="G110" s="146"/>
      <c r="I110" s="146"/>
      <c r="K110" s="146"/>
      <c r="M110" s="146"/>
    </row>
    <row r="111" spans="1:13" ht="25.2" customHeight="1">
      <c r="A111" s="97"/>
      <c r="B111" s="229"/>
      <c r="C111" s="229"/>
      <c r="D111" s="60"/>
      <c r="G111" s="146"/>
      <c r="I111" s="146"/>
      <c r="K111" s="146"/>
      <c r="M111" s="146"/>
    </row>
    <row r="112" spans="1:13" ht="25.2" customHeight="1">
      <c r="A112" s="97"/>
      <c r="B112" s="229"/>
      <c r="C112" s="229"/>
      <c r="D112" s="60"/>
      <c r="G112" s="146"/>
      <c r="I112" s="146"/>
      <c r="K112" s="146"/>
      <c r="M112" s="146"/>
    </row>
    <row r="113" spans="1:13" ht="15" customHeight="1">
      <c r="A113" s="5" t="s">
        <v>39</v>
      </c>
      <c r="B113" s="73"/>
      <c r="C113" s="73"/>
      <c r="D113" s="73"/>
      <c r="E113" s="65"/>
      <c r="F113" s="65"/>
      <c r="G113" s="58"/>
      <c r="H113" s="58"/>
      <c r="I113" s="58"/>
      <c r="J113" s="58"/>
      <c r="K113" s="58"/>
      <c r="L113" s="58"/>
      <c r="M113" s="58"/>
    </row>
    <row r="114" spans="1:13" ht="15" customHeight="1">
      <c r="A114" s="96"/>
      <c r="B114" s="96"/>
      <c r="C114" s="96"/>
      <c r="D114" s="96"/>
      <c r="E114" s="96"/>
      <c r="F114" s="96"/>
      <c r="G114" s="133"/>
      <c r="H114" s="133"/>
      <c r="I114" s="133"/>
      <c r="J114" s="133"/>
      <c r="K114" s="133"/>
      <c r="L114" s="133"/>
      <c r="M114" s="134" t="s">
        <v>3</v>
      </c>
    </row>
    <row r="115" spans="1:13" ht="15" customHeight="1">
      <c r="A115" s="135"/>
      <c r="B115" s="136"/>
      <c r="C115" s="136"/>
      <c r="D115" s="67"/>
      <c r="E115" s="68"/>
      <c r="F115" s="68"/>
      <c r="G115" s="238" t="s">
        <v>4</v>
      </c>
      <c r="H115" s="238"/>
      <c r="I115" s="238"/>
      <c r="J115" s="32"/>
      <c r="K115" s="238" t="s">
        <v>5</v>
      </c>
      <c r="L115" s="238"/>
      <c r="M115" s="238"/>
    </row>
    <row r="116" spans="1:13" ht="15" customHeight="1">
      <c r="A116" s="135"/>
      <c r="B116" s="136"/>
      <c r="C116" s="136"/>
      <c r="D116" s="67"/>
      <c r="E116" s="68"/>
      <c r="F116" s="68"/>
      <c r="G116" s="235" t="s">
        <v>6</v>
      </c>
      <c r="H116" s="235"/>
      <c r="I116" s="235"/>
      <c r="J116" s="32"/>
      <c r="K116" s="235" t="s">
        <v>6</v>
      </c>
      <c r="L116" s="235"/>
      <c r="M116" s="235"/>
    </row>
    <row r="117" spans="1:13" ht="15" customHeight="1">
      <c r="A117" s="135"/>
      <c r="B117" s="136"/>
      <c r="C117" s="136"/>
      <c r="D117" s="67"/>
      <c r="E117" s="68"/>
      <c r="F117" s="68"/>
      <c r="G117" s="98" t="s">
        <v>7</v>
      </c>
      <c r="H117" s="32"/>
      <c r="I117" s="137" t="s">
        <v>8</v>
      </c>
      <c r="J117" s="32"/>
      <c r="K117" s="98" t="s">
        <v>7</v>
      </c>
      <c r="L117" s="32"/>
      <c r="M117" s="137" t="s">
        <v>8</v>
      </c>
    </row>
    <row r="118" spans="1:13" ht="15" customHeight="1">
      <c r="A118" s="135"/>
      <c r="B118" s="136"/>
      <c r="C118" s="136"/>
      <c r="D118" s="67"/>
      <c r="E118" s="68"/>
      <c r="F118" s="68"/>
      <c r="G118" s="98" t="s">
        <v>9</v>
      </c>
      <c r="H118" s="32"/>
      <c r="I118" s="137"/>
      <c r="J118" s="32"/>
      <c r="K118" s="98" t="s">
        <v>9</v>
      </c>
      <c r="L118" s="137"/>
      <c r="M118" s="137"/>
    </row>
    <row r="119" spans="1:13" ht="15" customHeight="1">
      <c r="A119" s="135"/>
      <c r="B119" s="136"/>
      <c r="C119" s="136"/>
      <c r="D119" s="67"/>
      <c r="E119" s="95" t="s">
        <v>10</v>
      </c>
      <c r="F119" s="68"/>
      <c r="G119" s="54" t="s">
        <v>11</v>
      </c>
      <c r="H119" s="32"/>
      <c r="I119" s="138" t="s">
        <v>12</v>
      </c>
      <c r="J119" s="32"/>
      <c r="K119" s="54" t="s">
        <v>11</v>
      </c>
      <c r="L119" s="137"/>
      <c r="M119" s="138" t="s">
        <v>12</v>
      </c>
    </row>
    <row r="120" spans="1:13" ht="15" customHeight="1">
      <c r="D120" s="60"/>
      <c r="E120" s="66"/>
      <c r="G120" s="137"/>
      <c r="H120" s="142"/>
      <c r="I120" s="137"/>
      <c r="J120" s="142"/>
      <c r="K120" s="137"/>
      <c r="L120" s="142"/>
      <c r="M120" s="137"/>
    </row>
    <row r="121" spans="1:13" ht="15" customHeight="1">
      <c r="A121" s="97" t="s">
        <v>40</v>
      </c>
      <c r="D121" s="60"/>
      <c r="E121" s="66"/>
      <c r="G121" s="137"/>
      <c r="H121" s="142"/>
      <c r="I121" s="137"/>
      <c r="J121" s="142"/>
      <c r="K121" s="137"/>
      <c r="L121" s="142"/>
      <c r="M121" s="137"/>
    </row>
    <row r="122" spans="1:13" ht="15" customHeight="1">
      <c r="A122" s="97"/>
      <c r="D122" s="60"/>
      <c r="E122" s="66"/>
      <c r="G122" s="137"/>
      <c r="H122" s="142"/>
      <c r="I122" s="137"/>
      <c r="J122" s="142"/>
      <c r="K122" s="137"/>
      <c r="L122" s="142"/>
      <c r="M122" s="137"/>
    </row>
    <row r="123" spans="1:13" ht="15" customHeight="1">
      <c r="A123" s="97" t="s">
        <v>61</v>
      </c>
      <c r="B123" s="64"/>
      <c r="C123" s="64"/>
      <c r="D123" s="60"/>
      <c r="G123" s="55"/>
      <c r="H123" s="55"/>
      <c r="J123" s="55"/>
      <c r="K123" s="55"/>
      <c r="L123" s="55"/>
    </row>
    <row r="124" spans="1:13" ht="15" customHeight="1">
      <c r="A124" s="63" t="s">
        <v>62</v>
      </c>
      <c r="B124" s="64"/>
      <c r="C124" s="64"/>
      <c r="D124" s="60"/>
      <c r="G124" s="55"/>
      <c r="H124" s="55"/>
      <c r="J124" s="55"/>
      <c r="K124" s="55"/>
      <c r="L124" s="55"/>
    </row>
    <row r="125" spans="1:13" ht="15" customHeight="1">
      <c r="A125" s="97"/>
      <c r="B125" s="60" t="s">
        <v>63</v>
      </c>
      <c r="D125" s="60"/>
      <c r="E125" s="60"/>
      <c r="G125" s="147"/>
      <c r="H125" s="147"/>
      <c r="I125" s="147"/>
      <c r="J125" s="147"/>
      <c r="K125" s="147"/>
      <c r="L125" s="147"/>
      <c r="M125" s="147"/>
    </row>
    <row r="126" spans="1:13" ht="15" customHeight="1" thickBot="1">
      <c r="A126" s="97"/>
      <c r="C126" s="60" t="s">
        <v>64</v>
      </c>
      <c r="D126" s="60"/>
      <c r="E126" s="56"/>
      <c r="G126" s="148">
        <v>3835000000</v>
      </c>
      <c r="H126" s="55"/>
      <c r="I126" s="148">
        <v>3835000000</v>
      </c>
      <c r="J126" s="55"/>
      <c r="K126" s="148">
        <v>3835000000</v>
      </c>
      <c r="L126" s="55"/>
      <c r="M126" s="148">
        <v>3835000000</v>
      </c>
    </row>
    <row r="127" spans="1:13" ht="15" customHeight="1" thickTop="1">
      <c r="B127" s="60" t="s">
        <v>65</v>
      </c>
      <c r="C127" s="64"/>
      <c r="D127" s="60"/>
      <c r="E127" s="60"/>
      <c r="G127" s="55"/>
      <c r="H127" s="55"/>
      <c r="J127" s="55"/>
      <c r="K127" s="55"/>
      <c r="L127" s="55"/>
    </row>
    <row r="128" spans="1:13" ht="15" customHeight="1">
      <c r="C128" s="63" t="s">
        <v>66</v>
      </c>
      <c r="D128" s="60"/>
      <c r="E128" s="56"/>
      <c r="F128" s="60"/>
      <c r="G128" s="55">
        <v>3435496050</v>
      </c>
      <c r="I128" s="55">
        <v>3435496050</v>
      </c>
      <c r="K128" s="55">
        <v>3435496050</v>
      </c>
      <c r="M128" s="55">
        <v>3435496050</v>
      </c>
    </row>
    <row r="129" spans="1:18" ht="15" customHeight="1">
      <c r="B129" s="60" t="s">
        <v>67</v>
      </c>
      <c r="C129" s="63"/>
      <c r="D129" s="63"/>
      <c r="G129" s="55">
        <v>1106802869</v>
      </c>
      <c r="I129" s="55">
        <v>1106802869</v>
      </c>
      <c r="K129" s="55">
        <v>1106802869</v>
      </c>
      <c r="M129" s="55">
        <v>1106802869</v>
      </c>
    </row>
    <row r="130" spans="1:18" ht="15" customHeight="1">
      <c r="A130" s="63" t="s">
        <v>68</v>
      </c>
      <c r="D130" s="60"/>
      <c r="G130" s="57"/>
      <c r="I130" s="57"/>
      <c r="K130" s="57"/>
      <c r="M130" s="57"/>
    </row>
    <row r="131" spans="1:18" ht="15" customHeight="1">
      <c r="A131" s="60"/>
      <c r="B131" s="63" t="s">
        <v>69</v>
      </c>
      <c r="D131" s="60"/>
      <c r="E131" s="61">
        <v>34</v>
      </c>
      <c r="G131" s="57">
        <v>383500000</v>
      </c>
      <c r="H131" s="28"/>
      <c r="I131" s="57">
        <v>383500000</v>
      </c>
      <c r="J131" s="28"/>
      <c r="K131" s="57">
        <v>383500000</v>
      </c>
      <c r="M131" s="57">
        <v>383500000</v>
      </c>
    </row>
    <row r="132" spans="1:18" ht="15" customHeight="1">
      <c r="A132" s="60"/>
      <c r="B132" s="60" t="s">
        <v>70</v>
      </c>
      <c r="D132" s="60"/>
      <c r="G132" s="58">
        <v>1500298326</v>
      </c>
      <c r="H132" s="28"/>
      <c r="I132" s="58">
        <v>1646239330</v>
      </c>
      <c r="J132" s="28"/>
      <c r="K132" s="58">
        <v>1480802916</v>
      </c>
      <c r="L132" s="55"/>
      <c r="M132" s="58">
        <v>1624857133</v>
      </c>
    </row>
    <row r="133" spans="1:18" s="64" customFormat="1" ht="15" customHeight="1">
      <c r="A133" s="60" t="s">
        <v>71</v>
      </c>
      <c r="B133" s="60"/>
      <c r="C133" s="60"/>
      <c r="D133" s="60"/>
      <c r="E133" s="61"/>
      <c r="F133" s="61"/>
      <c r="G133" s="57">
        <f>SUM(G128:G132)</f>
        <v>6426097245</v>
      </c>
      <c r="H133" s="28"/>
      <c r="I133" s="57">
        <f>SUM(I128:I132)</f>
        <v>6572038249</v>
      </c>
      <c r="J133" s="28"/>
      <c r="K133" s="57">
        <f>SUM(K128:K132)</f>
        <v>6406601835</v>
      </c>
      <c r="L133" s="55"/>
      <c r="M133" s="57">
        <f>SUM(M128:M132)</f>
        <v>6550656052</v>
      </c>
    </row>
    <row r="134" spans="1:18" ht="15" customHeight="1">
      <c r="A134" s="63" t="s">
        <v>72</v>
      </c>
      <c r="C134" s="64"/>
      <c r="D134" s="60"/>
      <c r="G134" s="218">
        <v>-8230514</v>
      </c>
      <c r="H134" s="57"/>
      <c r="I134" s="218">
        <v>-6145540</v>
      </c>
      <c r="J134" s="57"/>
      <c r="K134" s="149">
        <v>0</v>
      </c>
      <c r="L134" s="57"/>
      <c r="M134" s="149">
        <v>0</v>
      </c>
    </row>
    <row r="135" spans="1:18" s="64" customFormat="1" ht="15" customHeight="1">
      <c r="A135" s="97" t="s">
        <v>73</v>
      </c>
      <c r="E135" s="61"/>
      <c r="F135" s="61"/>
      <c r="G135" s="120">
        <f>SUM(G133:G134)</f>
        <v>6417866731</v>
      </c>
      <c r="H135" s="1"/>
      <c r="I135" s="120">
        <f>SUM(I133:I134)</f>
        <v>6565892709</v>
      </c>
      <c r="J135" s="1"/>
      <c r="K135" s="120">
        <f>SUM(K133:K134)</f>
        <v>6406601835</v>
      </c>
      <c r="L135" s="1"/>
      <c r="M135" s="120">
        <f>SUM(M133:M134)</f>
        <v>6550656052</v>
      </c>
    </row>
    <row r="136" spans="1:18" s="64" customFormat="1" ht="15" customHeight="1" thickBot="1">
      <c r="A136" s="97" t="s">
        <v>74</v>
      </c>
      <c r="E136" s="61"/>
      <c r="F136" s="61"/>
      <c r="G136" s="148">
        <f>+G86+G135</f>
        <v>10046348157</v>
      </c>
      <c r="H136" s="1"/>
      <c r="I136" s="148">
        <f>+I86+I135</f>
        <v>10199004483</v>
      </c>
      <c r="J136" s="1"/>
      <c r="K136" s="148">
        <f>+K86+K135</f>
        <v>10016855169</v>
      </c>
      <c r="L136" s="1"/>
      <c r="M136" s="148">
        <f>+M86+M135</f>
        <v>10164806422</v>
      </c>
    </row>
    <row r="137" spans="1:18" s="215" customFormat="1" ht="15" customHeight="1" thickTop="1">
      <c r="A137" s="213"/>
      <c r="B137" s="214"/>
      <c r="C137" s="214"/>
      <c r="E137" s="216"/>
      <c r="F137" s="216"/>
      <c r="G137" s="217"/>
      <c r="H137" s="217"/>
      <c r="I137" s="217">
        <f>I136-I38</f>
        <v>0</v>
      </c>
      <c r="J137" s="217"/>
      <c r="K137" s="217">
        <f>K136-K38</f>
        <v>0</v>
      </c>
      <c r="L137" s="217"/>
      <c r="M137" s="217">
        <f>M136-M38</f>
        <v>0</v>
      </c>
      <c r="O137" s="223">
        <f>G136-G38</f>
        <v>0</v>
      </c>
      <c r="P137" s="223">
        <f>I136-I38</f>
        <v>0</v>
      </c>
      <c r="Q137" s="223">
        <f>K136-K38</f>
        <v>0</v>
      </c>
      <c r="R137" s="223">
        <f>M136-M38</f>
        <v>0</v>
      </c>
    </row>
    <row r="138" spans="1:18" ht="15" customHeight="1">
      <c r="A138" s="97"/>
      <c r="B138" s="64"/>
      <c r="C138" s="64"/>
      <c r="D138" s="60"/>
      <c r="G138" s="57"/>
      <c r="H138" s="57"/>
      <c r="I138" s="57"/>
      <c r="J138" s="57"/>
      <c r="K138" s="57"/>
      <c r="L138" s="57"/>
      <c r="M138" s="57"/>
    </row>
    <row r="139" spans="1:18" ht="15" customHeight="1">
      <c r="A139" s="97"/>
      <c r="B139" s="64"/>
      <c r="C139" s="64"/>
      <c r="D139" s="60"/>
      <c r="G139" s="57"/>
      <c r="H139" s="57"/>
      <c r="I139" s="57"/>
      <c r="J139" s="57"/>
      <c r="K139" s="57"/>
      <c r="L139" s="57"/>
      <c r="M139" s="57"/>
    </row>
    <row r="140" spans="1:18" ht="15" customHeight="1">
      <c r="A140" s="97"/>
      <c r="B140" s="64"/>
      <c r="C140" s="64"/>
      <c r="D140" s="60"/>
      <c r="G140" s="57"/>
      <c r="H140" s="57"/>
      <c r="I140" s="57"/>
      <c r="J140" s="57"/>
      <c r="K140" s="57"/>
      <c r="L140" s="57"/>
      <c r="M140" s="57"/>
    </row>
    <row r="141" spans="1:18" ht="15" customHeight="1">
      <c r="A141" s="97"/>
      <c r="B141" s="64"/>
      <c r="C141" s="64"/>
      <c r="D141" s="60"/>
      <c r="G141" s="57"/>
      <c r="H141" s="57"/>
      <c r="I141" s="57"/>
      <c r="J141" s="57"/>
      <c r="K141" s="57"/>
      <c r="L141" s="57"/>
      <c r="M141" s="57"/>
    </row>
    <row r="142" spans="1:18" ht="15" customHeight="1">
      <c r="A142" s="97"/>
      <c r="B142" s="64"/>
      <c r="C142" s="64"/>
      <c r="D142" s="60"/>
      <c r="G142" s="57"/>
      <c r="H142" s="57"/>
      <c r="I142" s="57"/>
      <c r="J142" s="57"/>
      <c r="K142" s="57"/>
      <c r="L142" s="57"/>
      <c r="M142" s="57"/>
    </row>
    <row r="143" spans="1:18" ht="15" customHeight="1">
      <c r="A143" s="97"/>
      <c r="B143" s="64"/>
      <c r="C143" s="64"/>
      <c r="D143" s="60"/>
      <c r="G143" s="57"/>
      <c r="H143" s="57"/>
      <c r="I143" s="57"/>
      <c r="J143" s="57"/>
      <c r="K143" s="57"/>
      <c r="L143" s="57"/>
      <c r="M143" s="57"/>
    </row>
    <row r="144" spans="1:18" ht="15" customHeight="1">
      <c r="A144" s="97"/>
      <c r="B144" s="64"/>
      <c r="C144" s="64"/>
      <c r="D144" s="60"/>
      <c r="G144" s="57"/>
      <c r="H144" s="57"/>
      <c r="I144" s="57"/>
      <c r="J144" s="57"/>
      <c r="K144" s="57"/>
      <c r="L144" s="57"/>
      <c r="M144" s="57"/>
    </row>
    <row r="145" spans="1:13" ht="15" customHeight="1">
      <c r="A145" s="97"/>
      <c r="B145" s="64"/>
      <c r="C145" s="64"/>
      <c r="D145" s="60"/>
      <c r="G145" s="57"/>
      <c r="H145" s="57"/>
      <c r="I145" s="57"/>
      <c r="J145" s="57"/>
      <c r="K145" s="57"/>
      <c r="L145" s="57"/>
      <c r="M145" s="57"/>
    </row>
    <row r="146" spans="1:13" ht="15" customHeight="1">
      <c r="A146" s="97"/>
      <c r="B146" s="64"/>
      <c r="C146" s="64"/>
      <c r="D146" s="60"/>
      <c r="G146" s="57"/>
      <c r="H146" s="57"/>
      <c r="I146" s="57"/>
      <c r="J146" s="57"/>
      <c r="K146" s="57"/>
      <c r="L146" s="57"/>
      <c r="M146" s="57"/>
    </row>
    <row r="147" spans="1:13" ht="15" customHeight="1">
      <c r="A147" s="97"/>
      <c r="B147" s="64"/>
      <c r="C147" s="64"/>
      <c r="D147" s="60"/>
      <c r="G147" s="57"/>
      <c r="H147" s="57"/>
      <c r="I147" s="57"/>
      <c r="J147" s="57"/>
      <c r="K147" s="57"/>
      <c r="L147" s="57"/>
      <c r="M147" s="57"/>
    </row>
    <row r="148" spans="1:13" ht="15" customHeight="1">
      <c r="A148" s="97"/>
      <c r="B148" s="64"/>
      <c r="C148" s="64"/>
      <c r="D148" s="60"/>
      <c r="G148" s="3"/>
      <c r="H148" s="3"/>
      <c r="I148" s="43"/>
      <c r="J148" s="3"/>
      <c r="K148" s="3"/>
      <c r="L148" s="3"/>
      <c r="M148" s="3"/>
    </row>
    <row r="149" spans="1:13" ht="15" customHeight="1">
      <c r="A149" s="97"/>
      <c r="B149" s="64"/>
      <c r="C149" s="64"/>
      <c r="D149" s="60"/>
      <c r="G149" s="3"/>
      <c r="H149" s="3"/>
      <c r="I149" s="3"/>
      <c r="J149" s="3"/>
      <c r="K149" s="3"/>
      <c r="L149" s="3"/>
      <c r="M149" s="3"/>
    </row>
    <row r="150" spans="1:13" ht="15" customHeight="1">
      <c r="A150" s="97"/>
      <c r="B150" s="64"/>
      <c r="C150" s="64"/>
      <c r="D150" s="60"/>
      <c r="G150" s="3"/>
      <c r="H150" s="3"/>
      <c r="I150" s="3"/>
      <c r="J150" s="3"/>
      <c r="K150" s="3"/>
      <c r="L150" s="3"/>
      <c r="M150" s="3"/>
    </row>
    <row r="151" spans="1:13" ht="15" customHeight="1">
      <c r="A151" s="97"/>
      <c r="B151" s="64"/>
      <c r="C151" s="64"/>
      <c r="D151" s="60"/>
      <c r="G151" s="3"/>
      <c r="H151" s="3"/>
      <c r="I151" s="3"/>
      <c r="J151" s="3"/>
      <c r="K151" s="3"/>
      <c r="L151" s="3"/>
      <c r="M151" s="3"/>
    </row>
    <row r="152" spans="1:13" ht="15" customHeight="1">
      <c r="B152" s="64"/>
      <c r="C152" s="64"/>
      <c r="D152" s="60"/>
      <c r="G152" s="3"/>
      <c r="H152" s="3"/>
      <c r="I152" s="3"/>
      <c r="J152" s="3"/>
      <c r="K152" s="3"/>
      <c r="L152" s="3"/>
      <c r="M152" s="3"/>
    </row>
    <row r="153" spans="1:13" ht="15" customHeight="1">
      <c r="A153" s="97"/>
      <c r="B153" s="64"/>
      <c r="C153" s="64"/>
      <c r="D153" s="60"/>
      <c r="G153" s="3"/>
      <c r="H153" s="3"/>
      <c r="I153" s="3"/>
      <c r="J153" s="3"/>
      <c r="K153" s="3"/>
      <c r="L153" s="3"/>
      <c r="M153" s="3"/>
    </row>
    <row r="154" spans="1:13" ht="15" customHeight="1">
      <c r="A154" s="97"/>
      <c r="B154" s="64"/>
      <c r="C154" s="64"/>
      <c r="D154" s="60"/>
      <c r="G154" s="3"/>
      <c r="H154" s="3"/>
      <c r="I154" s="3"/>
      <c r="J154" s="3"/>
      <c r="K154" s="3"/>
      <c r="L154" s="3"/>
      <c r="M154" s="3"/>
    </row>
    <row r="155" spans="1:13" ht="15" customHeight="1">
      <c r="A155" s="97"/>
      <c r="B155" s="64"/>
      <c r="C155" s="64"/>
      <c r="D155" s="60"/>
      <c r="G155" s="3"/>
      <c r="H155" s="3"/>
      <c r="I155" s="3"/>
      <c r="J155" s="3"/>
      <c r="K155" s="3"/>
      <c r="L155" s="3"/>
      <c r="M155" s="3"/>
    </row>
    <row r="156" spans="1:13" ht="15" customHeight="1">
      <c r="A156" s="8" t="s">
        <v>39</v>
      </c>
      <c r="B156" s="64"/>
      <c r="C156" s="64"/>
      <c r="D156" s="60"/>
      <c r="G156" s="3"/>
      <c r="H156" s="3"/>
      <c r="I156" s="3"/>
      <c r="J156" s="3"/>
      <c r="K156" s="3"/>
      <c r="L156" s="3"/>
      <c r="M156" s="3"/>
    </row>
    <row r="157" spans="1:13" ht="15" customHeight="1">
      <c r="A157" s="97"/>
      <c r="B157" s="64"/>
      <c r="C157" s="64"/>
      <c r="D157" s="60"/>
      <c r="G157" s="3"/>
      <c r="H157" s="3"/>
      <c r="I157" s="3"/>
      <c r="J157" s="3"/>
      <c r="K157" s="3"/>
      <c r="L157" s="3"/>
      <c r="M157" s="3"/>
    </row>
    <row r="158" spans="1:13" ht="15" customHeight="1">
      <c r="A158" s="97"/>
      <c r="B158" s="64"/>
      <c r="C158" s="64"/>
      <c r="D158" s="60"/>
      <c r="G158" s="3"/>
      <c r="H158" s="3"/>
      <c r="I158" s="3" t="s">
        <v>75</v>
      </c>
      <c r="J158" s="3"/>
      <c r="K158" s="3"/>
      <c r="L158" s="3"/>
      <c r="M158" s="3"/>
    </row>
    <row r="159" spans="1:13" ht="15" customHeight="1">
      <c r="B159" s="64"/>
      <c r="C159" s="64"/>
      <c r="D159" s="60"/>
      <c r="G159" s="7"/>
      <c r="H159" s="7"/>
      <c r="I159" s="57"/>
      <c r="J159" s="7"/>
      <c r="K159" s="7"/>
      <c r="L159" s="7"/>
      <c r="M159" s="57"/>
    </row>
    <row r="160" spans="1:13" ht="15" customHeight="1">
      <c r="B160" s="64"/>
      <c r="C160" s="64"/>
      <c r="D160" s="99"/>
      <c r="E160" s="70"/>
      <c r="F160" s="70"/>
      <c r="G160" s="70"/>
      <c r="H160" s="70"/>
      <c r="I160" s="70" t="s">
        <v>76</v>
      </c>
      <c r="J160" s="7"/>
      <c r="K160" s="7"/>
      <c r="L160" s="7"/>
      <c r="M160" s="57"/>
    </row>
    <row r="161" spans="1:13" ht="15" customHeight="1">
      <c r="B161" s="64"/>
      <c r="C161" s="64"/>
      <c r="D161" s="239" t="s">
        <v>77</v>
      </c>
      <c r="E161" s="239"/>
      <c r="F161" s="239"/>
      <c r="G161" s="239"/>
      <c r="H161" s="39"/>
      <c r="I161" s="41"/>
      <c r="J161" s="7"/>
      <c r="K161" s="7"/>
      <c r="L161" s="7"/>
      <c r="M161" s="57"/>
    </row>
    <row r="162" spans="1:13" ht="15" customHeight="1">
      <c r="A162" s="97"/>
      <c r="B162" s="64"/>
      <c r="C162" s="64"/>
      <c r="D162" s="60"/>
      <c r="I162" s="57"/>
      <c r="M162" s="57"/>
    </row>
    <row r="163" spans="1:13" s="67" customFormat="1" ht="15" customHeight="1">
      <c r="A163" s="135"/>
      <c r="B163" s="136"/>
      <c r="C163" s="136"/>
      <c r="D163" s="60"/>
      <c r="E163" s="61"/>
      <c r="F163" s="61"/>
      <c r="G163" s="38"/>
      <c r="H163" s="38"/>
      <c r="I163" s="224"/>
      <c r="J163" s="32"/>
      <c r="K163" s="40"/>
      <c r="L163" s="32"/>
      <c r="M163" s="40"/>
    </row>
    <row r="164" spans="1:13" s="67" customFormat="1" ht="15" customHeight="1">
      <c r="A164" s="150" t="s">
        <v>78</v>
      </c>
      <c r="B164" s="151"/>
      <c r="C164" s="151"/>
      <c r="D164" s="99"/>
      <c r="E164" s="70"/>
      <c r="F164" s="70"/>
      <c r="G164" s="70"/>
      <c r="H164" s="70"/>
      <c r="I164" s="70" t="s">
        <v>79</v>
      </c>
      <c r="J164" s="32"/>
      <c r="K164" s="40"/>
      <c r="L164" s="32"/>
      <c r="M164" s="40"/>
    </row>
    <row r="165" spans="1:13" s="67" customFormat="1" ht="15" customHeight="1">
      <c r="A165" s="135"/>
      <c r="B165" s="136"/>
      <c r="C165" s="136"/>
      <c r="D165" s="239" t="s">
        <v>80</v>
      </c>
      <c r="E165" s="239"/>
      <c r="F165" s="239"/>
      <c r="G165" s="239"/>
      <c r="H165" s="39"/>
      <c r="I165" s="41"/>
      <c r="J165" s="32"/>
      <c r="K165" s="40"/>
      <c r="L165" s="32"/>
      <c r="M165" s="40"/>
    </row>
    <row r="166" spans="1:13" s="67" customFormat="1" ht="15" customHeight="1">
      <c r="A166" s="135"/>
      <c r="B166" s="136"/>
      <c r="C166" s="136"/>
      <c r="D166" s="239"/>
      <c r="E166" s="239"/>
      <c r="F166" s="239"/>
      <c r="G166" s="239"/>
      <c r="H166" s="39"/>
      <c r="I166" s="41"/>
      <c r="J166" s="32"/>
      <c r="K166" s="40"/>
      <c r="L166" s="32"/>
      <c r="M166" s="40"/>
    </row>
    <row r="167" spans="1:13" s="67" customFormat="1" ht="20.25" customHeight="1">
      <c r="A167" s="135"/>
      <c r="B167" s="136"/>
      <c r="C167" s="136"/>
      <c r="D167" s="230"/>
      <c r="E167" s="68"/>
      <c r="F167" s="68"/>
      <c r="G167" s="41"/>
      <c r="H167" s="39"/>
      <c r="I167" s="41"/>
      <c r="J167" s="32"/>
      <c r="K167" s="40"/>
      <c r="L167" s="32"/>
      <c r="M167" s="40"/>
    </row>
  </sheetData>
  <mergeCells count="24">
    <mergeCell ref="A15:D15"/>
    <mergeCell ref="A18:D18"/>
    <mergeCell ref="A17:D17"/>
    <mergeCell ref="A14:D14"/>
    <mergeCell ref="A27:D27"/>
    <mergeCell ref="A16:D16"/>
    <mergeCell ref="G115:I115"/>
    <mergeCell ref="G59:I59"/>
    <mergeCell ref="D165:G165"/>
    <mergeCell ref="G116:I116"/>
    <mergeCell ref="K116:M116"/>
    <mergeCell ref="D166:G166"/>
    <mergeCell ref="K115:M115"/>
    <mergeCell ref="K60:M60"/>
    <mergeCell ref="K59:M59"/>
    <mergeCell ref="D161:G161"/>
    <mergeCell ref="G60:I60"/>
    <mergeCell ref="K6:M6"/>
    <mergeCell ref="G6:I6"/>
    <mergeCell ref="A1:M1"/>
    <mergeCell ref="A2:M2"/>
    <mergeCell ref="A3:M3"/>
    <mergeCell ref="G5:I5"/>
    <mergeCell ref="K5:M5"/>
  </mergeCells>
  <phoneticPr fontId="3" type="noConversion"/>
  <printOptions horizontalCentered="1"/>
  <pageMargins left="0.74803149606299202" right="0.511811023622047" top="0.78740157480314998" bottom="0.511811023622047" header="0.31496062992126" footer="0.31496062992126"/>
  <pageSetup paperSize="9" scale="92" fitToHeight="0" orientation="portrait" r:id="rId1"/>
  <headerFooter alignWithMargins="0">
    <oddFooter>&amp;R&amp;"Times New Roman,Regular"&amp;12&amp;P</oddFooter>
  </headerFooter>
  <rowBreaks count="2" manualBreakCount="2">
    <brk id="57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71"/>
  <sheetViews>
    <sheetView view="pageBreakPreview" zoomScale="110" zoomScaleNormal="100" zoomScaleSheetLayoutView="110" workbookViewId="0">
      <selection activeCell="A87" sqref="A87"/>
    </sheetView>
  </sheetViews>
  <sheetFormatPr defaultColWidth="8" defaultRowHeight="24" customHeight="1"/>
  <cols>
    <col min="1" max="1" width="2.25" style="60" customWidth="1"/>
    <col min="2" max="2" width="2" style="60" customWidth="1"/>
    <col min="3" max="3" width="1.625" style="60" customWidth="1"/>
    <col min="4" max="4" width="24.75" style="72" customWidth="1"/>
    <col min="5" max="5" width="5.375" style="61" customWidth="1"/>
    <col min="6" max="6" width="1.25" style="67" customWidth="1"/>
    <col min="7" max="7" width="15.125" style="2" bestFit="1" customWidth="1"/>
    <col min="8" max="8" width="0.625" style="67" customWidth="1"/>
    <col min="9" max="9" width="14.25" style="154" customWidth="1"/>
    <col min="10" max="10" width="0.625" style="67" customWidth="1"/>
    <col min="11" max="11" width="15.125" style="154" bestFit="1" customWidth="1"/>
    <col min="12" max="12" width="0.375" style="67" customWidth="1"/>
    <col min="13" max="13" width="15.125" style="154" bestFit="1" customWidth="1"/>
    <col min="14" max="14" width="0.75" style="60" customWidth="1"/>
    <col min="15" max="16384" width="8" style="60"/>
  </cols>
  <sheetData>
    <row r="1" spans="1:13" ht="15" customHeight="1">
      <c r="M1" s="155" t="s">
        <v>9</v>
      </c>
    </row>
    <row r="2" spans="1:13" ht="15" customHeight="1">
      <c r="M2" s="155" t="s">
        <v>81</v>
      </c>
    </row>
    <row r="3" spans="1:13" ht="14.25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3" ht="14.25" customHeight="1">
      <c r="A4" s="236" t="s">
        <v>82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3" ht="14.25" customHeight="1">
      <c r="A5" s="237" t="s">
        <v>83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3" ht="15" customHeight="1">
      <c r="A6" s="96"/>
      <c r="B6" s="96"/>
      <c r="C6" s="96"/>
      <c r="D6" s="96"/>
      <c r="E6" s="96"/>
      <c r="F6" s="96"/>
      <c r="G6" s="160"/>
      <c r="H6" s="133"/>
      <c r="I6" s="133"/>
      <c r="J6" s="133"/>
      <c r="K6" s="133"/>
      <c r="L6" s="133"/>
      <c r="M6" s="134" t="s">
        <v>3</v>
      </c>
    </row>
    <row r="7" spans="1:13" ht="15" customHeight="1">
      <c r="A7" s="135"/>
      <c r="B7" s="136"/>
      <c r="C7" s="136"/>
      <c r="D7" s="67"/>
      <c r="E7" s="68"/>
      <c r="F7" s="68"/>
      <c r="G7" s="238" t="s">
        <v>4</v>
      </c>
      <c r="H7" s="238"/>
      <c r="I7" s="238"/>
      <c r="J7" s="32"/>
      <c r="K7" s="238" t="s">
        <v>5</v>
      </c>
      <c r="L7" s="238"/>
      <c r="M7" s="238"/>
    </row>
    <row r="8" spans="1:13" ht="15" customHeight="1">
      <c r="A8" s="135"/>
      <c r="B8" s="136"/>
      <c r="C8" s="136"/>
      <c r="D8" s="67"/>
      <c r="E8" s="68"/>
      <c r="F8" s="68"/>
      <c r="G8" s="235" t="s">
        <v>6</v>
      </c>
      <c r="H8" s="235"/>
      <c r="I8" s="235"/>
      <c r="J8" s="32"/>
      <c r="K8" s="235" t="s">
        <v>6</v>
      </c>
      <c r="L8" s="235"/>
      <c r="M8" s="235"/>
    </row>
    <row r="9" spans="1:13" ht="15" customHeight="1">
      <c r="A9" s="135"/>
      <c r="B9" s="136"/>
      <c r="C9" s="136"/>
      <c r="D9" s="67"/>
      <c r="E9" s="95" t="s">
        <v>10</v>
      </c>
      <c r="F9" s="68"/>
      <c r="G9" s="226" t="s">
        <v>7</v>
      </c>
      <c r="H9" s="32"/>
      <c r="I9" s="226" t="s">
        <v>84</v>
      </c>
      <c r="J9" s="32"/>
      <c r="K9" s="226" t="s">
        <v>7</v>
      </c>
      <c r="L9" s="32"/>
      <c r="M9" s="226" t="s">
        <v>84</v>
      </c>
    </row>
    <row r="10" spans="1:13" ht="15" customHeight="1">
      <c r="A10" s="63"/>
      <c r="D10" s="60"/>
      <c r="E10" s="60"/>
      <c r="F10" s="61"/>
      <c r="G10" s="32"/>
      <c r="H10" s="55"/>
      <c r="I10" s="32"/>
      <c r="J10" s="55"/>
      <c r="K10" s="32"/>
      <c r="L10" s="55"/>
      <c r="M10" s="32"/>
    </row>
    <row r="11" spans="1:13" ht="15" customHeight="1">
      <c r="A11" s="64" t="s">
        <v>85</v>
      </c>
      <c r="B11" s="64"/>
      <c r="C11" s="64"/>
      <c r="E11" s="116"/>
      <c r="F11" s="8"/>
      <c r="G11" s="57"/>
      <c r="H11" s="117"/>
      <c r="I11" s="118"/>
      <c r="J11" s="117"/>
      <c r="K11" s="118"/>
      <c r="L11" s="119"/>
      <c r="M11" s="118"/>
    </row>
    <row r="12" spans="1:13" ht="15" customHeight="1">
      <c r="A12" s="60" t="s">
        <v>86</v>
      </c>
      <c r="C12" s="139"/>
      <c r="E12" s="116"/>
      <c r="F12" s="8"/>
      <c r="G12" s="57">
        <v>509034483</v>
      </c>
      <c r="H12" s="165"/>
      <c r="I12" s="57">
        <v>579538701</v>
      </c>
      <c r="J12" s="165"/>
      <c r="K12" s="165">
        <v>507920177</v>
      </c>
      <c r="L12" s="165"/>
      <c r="M12" s="165">
        <v>573905962</v>
      </c>
    </row>
    <row r="13" spans="1:13" ht="15" customHeight="1">
      <c r="A13" s="60" t="s">
        <v>87</v>
      </c>
      <c r="C13" s="64"/>
      <c r="E13" s="116"/>
      <c r="F13" s="8"/>
      <c r="G13" s="57">
        <v>107620934</v>
      </c>
      <c r="H13" s="165"/>
      <c r="I13" s="57">
        <v>106255612</v>
      </c>
      <c r="J13" s="165"/>
      <c r="K13" s="165">
        <v>107620934</v>
      </c>
      <c r="L13" s="165"/>
      <c r="M13" s="165">
        <v>106255612</v>
      </c>
    </row>
    <row r="14" spans="1:13" ht="15" customHeight="1">
      <c r="A14" s="60" t="s">
        <v>88</v>
      </c>
      <c r="C14" s="64"/>
      <c r="E14" s="116">
        <v>35</v>
      </c>
      <c r="F14" s="8"/>
      <c r="G14" s="57">
        <v>11498423</v>
      </c>
      <c r="H14" s="165"/>
      <c r="I14" s="57">
        <v>11626183</v>
      </c>
      <c r="J14" s="165"/>
      <c r="K14" s="165">
        <v>11498423</v>
      </c>
      <c r="L14" s="165"/>
      <c r="M14" s="165">
        <v>11626183</v>
      </c>
    </row>
    <row r="15" spans="1:13" ht="15" customHeight="1">
      <c r="A15" s="60" t="s">
        <v>89</v>
      </c>
      <c r="B15" s="64"/>
      <c r="E15" s="116"/>
      <c r="F15" s="8"/>
      <c r="G15" s="57">
        <v>15060792</v>
      </c>
      <c r="H15" s="165"/>
      <c r="I15" s="57">
        <v>23509300</v>
      </c>
      <c r="J15" s="165"/>
      <c r="K15" s="165">
        <v>14498821</v>
      </c>
      <c r="L15" s="165"/>
      <c r="M15" s="165">
        <v>23200933</v>
      </c>
    </row>
    <row r="16" spans="1:13" s="64" customFormat="1" ht="15" customHeight="1">
      <c r="A16" s="64" t="s">
        <v>90</v>
      </c>
      <c r="D16" s="161"/>
      <c r="E16" s="116"/>
      <c r="F16" s="8"/>
      <c r="G16" s="120">
        <f>SUM(G12:G15)</f>
        <v>643214632</v>
      </c>
      <c r="H16" s="9"/>
      <c r="I16" s="120">
        <f>SUM(I12:I15)</f>
        <v>720929796</v>
      </c>
      <c r="J16" s="9"/>
      <c r="K16" s="121">
        <f>SUM(K12:K15)</f>
        <v>641538355</v>
      </c>
      <c r="L16" s="10"/>
      <c r="M16" s="121">
        <f>SUM(M12:M15)</f>
        <v>714988690</v>
      </c>
    </row>
    <row r="17" spans="1:13" ht="15" customHeight="1">
      <c r="A17" s="64"/>
      <c r="E17" s="116"/>
      <c r="F17" s="8"/>
      <c r="G17" s="57"/>
      <c r="H17" s="9"/>
      <c r="I17" s="57"/>
      <c r="J17" s="9"/>
      <c r="K17" s="122"/>
      <c r="L17" s="10"/>
      <c r="M17" s="122"/>
    </row>
    <row r="18" spans="1:13" ht="15" customHeight="1">
      <c r="A18" s="64" t="s">
        <v>91</v>
      </c>
      <c r="E18" s="116"/>
      <c r="F18" s="8"/>
      <c r="G18" s="57"/>
      <c r="H18" s="117"/>
      <c r="I18" s="57"/>
      <c r="J18" s="117"/>
      <c r="K18" s="118"/>
      <c r="L18" s="119"/>
      <c r="M18" s="118"/>
    </row>
    <row r="19" spans="1:13" ht="15" customHeight="1">
      <c r="A19" s="60" t="s">
        <v>92</v>
      </c>
      <c r="B19" s="64"/>
      <c r="C19" s="64"/>
      <c r="E19" s="116"/>
      <c r="F19" s="8"/>
      <c r="G19" s="57">
        <v>577123715</v>
      </c>
      <c r="H19" s="9"/>
      <c r="I19" s="57">
        <v>614068220</v>
      </c>
      <c r="J19" s="9"/>
      <c r="K19" s="122">
        <v>577230768</v>
      </c>
      <c r="L19" s="10"/>
      <c r="M19" s="122">
        <v>604387359</v>
      </c>
    </row>
    <row r="20" spans="1:13" ht="15" customHeight="1">
      <c r="A20" s="60" t="s">
        <v>93</v>
      </c>
      <c r="B20" s="64"/>
      <c r="C20" s="64"/>
      <c r="E20" s="116"/>
      <c r="F20" s="8"/>
      <c r="G20" s="57">
        <v>43471735</v>
      </c>
      <c r="H20" s="9"/>
      <c r="I20" s="57">
        <v>46085020</v>
      </c>
      <c r="J20" s="9"/>
      <c r="K20" s="122">
        <v>43471735</v>
      </c>
      <c r="L20" s="10"/>
      <c r="M20" s="122">
        <v>46085020</v>
      </c>
    </row>
    <row r="21" spans="1:13" ht="15" customHeight="1">
      <c r="A21" s="60" t="s">
        <v>94</v>
      </c>
      <c r="B21" s="64"/>
      <c r="C21" s="64"/>
      <c r="E21" s="116"/>
      <c r="F21" s="8"/>
      <c r="G21" s="57">
        <v>45626065</v>
      </c>
      <c r="H21" s="9"/>
      <c r="I21" s="57">
        <v>62131343</v>
      </c>
      <c r="J21" s="9"/>
      <c r="K21" s="122">
        <v>45215316</v>
      </c>
      <c r="L21" s="10"/>
      <c r="M21" s="122">
        <v>60354848</v>
      </c>
    </row>
    <row r="22" spans="1:13" ht="15" customHeight="1">
      <c r="A22" s="60" t="s">
        <v>95</v>
      </c>
      <c r="B22" s="64"/>
      <c r="C22" s="64"/>
      <c r="E22" s="116"/>
      <c r="F22" s="8"/>
      <c r="G22" s="57">
        <v>141524974</v>
      </c>
      <c r="H22" s="9"/>
      <c r="I22" s="57">
        <v>159829293</v>
      </c>
      <c r="J22" s="9"/>
      <c r="K22" s="122">
        <v>138645557</v>
      </c>
      <c r="L22" s="10"/>
      <c r="M22" s="122">
        <v>151110628</v>
      </c>
    </row>
    <row r="23" spans="1:13" ht="15" customHeight="1">
      <c r="A23" s="156" t="s">
        <v>96</v>
      </c>
      <c r="B23" s="64"/>
      <c r="E23" s="116" t="s">
        <v>97</v>
      </c>
      <c r="F23" s="8"/>
      <c r="G23" s="57">
        <v>8229877</v>
      </c>
      <c r="H23" s="9"/>
      <c r="I23" s="57">
        <v>9610028</v>
      </c>
      <c r="J23" s="9"/>
      <c r="K23" s="122">
        <v>7491066</v>
      </c>
      <c r="L23" s="10"/>
      <c r="M23" s="122">
        <v>8110797</v>
      </c>
    </row>
    <row r="24" spans="1:13" ht="15" customHeight="1">
      <c r="A24" s="60" t="s">
        <v>98</v>
      </c>
      <c r="E24" s="116"/>
      <c r="F24" s="8"/>
      <c r="G24" s="57">
        <v>271106</v>
      </c>
      <c r="H24" s="9"/>
      <c r="I24" s="57">
        <v>295671</v>
      </c>
      <c r="J24" s="9"/>
      <c r="K24" s="122">
        <v>271106</v>
      </c>
      <c r="L24" s="9"/>
      <c r="M24" s="122">
        <v>295671</v>
      </c>
    </row>
    <row r="25" spans="1:13" ht="15" customHeight="1">
      <c r="A25" s="60" t="s">
        <v>99</v>
      </c>
      <c r="E25" s="116"/>
      <c r="F25" s="8"/>
      <c r="G25" s="123">
        <v>10091554</v>
      </c>
      <c r="H25" s="9"/>
      <c r="I25" s="123">
        <v>14410947</v>
      </c>
      <c r="J25" s="9"/>
      <c r="K25" s="124">
        <v>10019507</v>
      </c>
      <c r="L25" s="9"/>
      <c r="M25" s="124">
        <v>14301691</v>
      </c>
    </row>
    <row r="26" spans="1:13" s="64" customFormat="1" ht="15" customHeight="1">
      <c r="A26" s="64" t="s">
        <v>100</v>
      </c>
      <c r="D26" s="161"/>
      <c r="E26" s="116"/>
      <c r="F26" s="8"/>
      <c r="G26" s="120">
        <f>SUM(G19:G25)</f>
        <v>826339026</v>
      </c>
      <c r="H26" s="9"/>
      <c r="I26" s="120">
        <f>SUM(I19:I25)</f>
        <v>906430522</v>
      </c>
      <c r="J26" s="9"/>
      <c r="K26" s="120">
        <f>SUM(K19:K25)</f>
        <v>822345055</v>
      </c>
      <c r="L26" s="10"/>
      <c r="M26" s="120">
        <f>SUM(M19:M25)</f>
        <v>884646014</v>
      </c>
    </row>
    <row r="27" spans="1:13" ht="15" customHeight="1">
      <c r="A27" s="64"/>
      <c r="B27" s="64"/>
      <c r="C27" s="64"/>
      <c r="E27" s="116"/>
      <c r="F27" s="8"/>
      <c r="G27" s="57"/>
      <c r="H27" s="9"/>
      <c r="I27" s="57"/>
      <c r="J27" s="9"/>
      <c r="K27" s="122"/>
      <c r="L27" s="10"/>
      <c r="M27" s="122"/>
    </row>
    <row r="28" spans="1:13" ht="15" customHeight="1">
      <c r="A28" s="64" t="s">
        <v>101</v>
      </c>
      <c r="E28" s="116"/>
      <c r="F28" s="8"/>
      <c r="G28" s="165">
        <f>G16-G26</f>
        <v>-183124394</v>
      </c>
      <c r="H28" s="9"/>
      <c r="I28" s="165">
        <f>I16-I26</f>
        <v>-185500726</v>
      </c>
      <c r="J28" s="9"/>
      <c r="K28" s="165">
        <f>K16-K26</f>
        <v>-180806700</v>
      </c>
      <c r="L28" s="9"/>
      <c r="M28" s="165">
        <f>M16-M26</f>
        <v>-169657324</v>
      </c>
    </row>
    <row r="29" spans="1:13" ht="15" customHeight="1">
      <c r="A29" s="60" t="s">
        <v>102</v>
      </c>
      <c r="B29" s="64"/>
      <c r="C29" s="64"/>
      <c r="E29" s="125"/>
      <c r="F29" s="126"/>
      <c r="G29" s="123">
        <v>36752483</v>
      </c>
      <c r="H29" s="127"/>
      <c r="I29" s="123">
        <v>33596040</v>
      </c>
      <c r="J29" s="127"/>
      <c r="K29" s="123">
        <v>36752483</v>
      </c>
      <c r="L29" s="128"/>
      <c r="M29" s="123">
        <v>33557798</v>
      </c>
    </row>
    <row r="30" spans="1:13" s="64" customFormat="1" ht="15" customHeight="1" thickBot="1">
      <c r="A30" s="64" t="s">
        <v>103</v>
      </c>
      <c r="D30" s="161"/>
      <c r="E30" s="125"/>
      <c r="F30" s="126"/>
      <c r="G30" s="153">
        <f>SUM(G28:G29)</f>
        <v>-146371911</v>
      </c>
      <c r="H30" s="127"/>
      <c r="I30" s="153">
        <f>SUM(I28:I29)</f>
        <v>-151904686</v>
      </c>
      <c r="J30" s="127"/>
      <c r="K30" s="153">
        <f>SUM(K28:K29)</f>
        <v>-144054217</v>
      </c>
      <c r="L30" s="128"/>
      <c r="M30" s="153">
        <f>SUM(M28:M29)</f>
        <v>-136099526</v>
      </c>
    </row>
    <row r="31" spans="1:13" ht="15" customHeight="1" thickTop="1">
      <c r="A31" s="64"/>
      <c r="E31" s="125"/>
      <c r="F31" s="126"/>
      <c r="G31" s="129"/>
      <c r="H31" s="127"/>
      <c r="I31" s="129"/>
      <c r="J31" s="127"/>
      <c r="K31" s="129"/>
      <c r="L31" s="128"/>
      <c r="M31" s="129"/>
    </row>
    <row r="32" spans="1:13" ht="15" customHeight="1">
      <c r="A32" s="64" t="s">
        <v>104</v>
      </c>
      <c r="E32" s="125"/>
      <c r="F32" s="126"/>
      <c r="G32" s="3"/>
      <c r="H32" s="127"/>
      <c r="I32" s="3"/>
      <c r="J32" s="127"/>
      <c r="K32" s="3"/>
      <c r="L32" s="128"/>
      <c r="M32" s="3"/>
    </row>
    <row r="33" spans="1:14" ht="15" customHeight="1">
      <c r="A33" s="64"/>
      <c r="B33" s="60" t="s">
        <v>105</v>
      </c>
      <c r="E33" s="125"/>
      <c r="F33" s="126"/>
      <c r="G33" s="165">
        <v>-145130511</v>
      </c>
      <c r="H33" s="127"/>
      <c r="I33" s="165">
        <v>-146827554</v>
      </c>
      <c r="J33" s="127"/>
      <c r="K33" s="165">
        <f>K30</f>
        <v>-144054217</v>
      </c>
      <c r="L33" s="128"/>
      <c r="M33" s="165">
        <f>M30</f>
        <v>-136099526</v>
      </c>
    </row>
    <row r="34" spans="1:14" ht="15" customHeight="1">
      <c r="B34" s="60" t="s">
        <v>72</v>
      </c>
      <c r="E34" s="125"/>
      <c r="F34" s="126"/>
      <c r="G34" s="123">
        <v>-1241400</v>
      </c>
      <c r="H34" s="127"/>
      <c r="I34" s="123">
        <v>-5077132</v>
      </c>
      <c r="J34" s="127"/>
      <c r="K34" s="123">
        <v>0</v>
      </c>
      <c r="L34" s="128"/>
      <c r="M34" s="130">
        <v>0</v>
      </c>
    </row>
    <row r="35" spans="1:14" s="64" customFormat="1" ht="15" customHeight="1" thickBot="1">
      <c r="A35" s="64" t="s">
        <v>103</v>
      </c>
      <c r="D35" s="161"/>
      <c r="E35" s="125"/>
      <c r="F35" s="126"/>
      <c r="G35" s="153">
        <f>SUM(G33:G34)</f>
        <v>-146371911</v>
      </c>
      <c r="H35" s="127"/>
      <c r="I35" s="153">
        <f>SUM(I33:I34)</f>
        <v>-151904686</v>
      </c>
      <c r="J35" s="127"/>
      <c r="K35" s="153">
        <f>SUM(K33:K34)</f>
        <v>-144054217</v>
      </c>
      <c r="L35" s="128"/>
      <c r="M35" s="153">
        <f>SUM(M33:M34)</f>
        <v>-136099526</v>
      </c>
    </row>
    <row r="36" spans="1:14" ht="15" customHeight="1" thickTop="1">
      <c r="A36" s="64"/>
      <c r="E36" s="125"/>
      <c r="F36" s="126"/>
      <c r="G36" s="129"/>
      <c r="H36" s="131"/>
      <c r="I36" s="129"/>
      <c r="J36" s="131"/>
      <c r="K36" s="132"/>
      <c r="L36" s="162"/>
      <c r="M36" s="132"/>
    </row>
    <row r="37" spans="1:14" s="64" customFormat="1" ht="15" customHeight="1" thickBot="1">
      <c r="A37" s="64" t="s">
        <v>106</v>
      </c>
      <c r="D37" s="161"/>
      <c r="E37" s="125">
        <v>32</v>
      </c>
      <c r="F37" s="126"/>
      <c r="G37" s="152">
        <f>+G33/687099210</f>
        <v>-0.21122206063953997</v>
      </c>
      <c r="H37" s="131"/>
      <c r="I37" s="152">
        <f>+I33/687099210</f>
        <v>-0.21369192667242334</v>
      </c>
      <c r="J37" s="131"/>
      <c r="K37" s="152">
        <f>+K33/687099210</f>
        <v>-0.20965562891565542</v>
      </c>
      <c r="L37" s="162"/>
      <c r="M37" s="152">
        <f>+M33/687099210</f>
        <v>-0.19807842014546925</v>
      </c>
    </row>
    <row r="38" spans="1:14" ht="15" customHeight="1" thickTop="1">
      <c r="A38" s="64"/>
      <c r="E38" s="116"/>
      <c r="F38" s="8"/>
      <c r="G38" s="37"/>
      <c r="H38" s="35"/>
      <c r="I38" s="37"/>
      <c r="J38" s="35"/>
      <c r="K38" s="37"/>
      <c r="L38" s="36"/>
      <c r="M38" s="37"/>
      <c r="N38" s="162"/>
    </row>
    <row r="39" spans="1:14" s="67" customFormat="1" ht="15" customHeight="1">
      <c r="A39" s="136"/>
      <c r="D39" s="163"/>
      <c r="E39" s="116"/>
      <c r="F39" s="8"/>
      <c r="G39" s="28"/>
      <c r="H39" s="9"/>
      <c r="I39" s="9"/>
      <c r="J39" s="9"/>
      <c r="K39" s="9"/>
      <c r="L39" s="9"/>
      <c r="M39" s="9"/>
    </row>
    <row r="40" spans="1:14" ht="15" customHeight="1">
      <c r="A40" s="64"/>
      <c r="E40" s="116"/>
      <c r="F40" s="8"/>
      <c r="G40" s="28"/>
      <c r="H40" s="9"/>
      <c r="I40" s="9"/>
      <c r="J40" s="9"/>
      <c r="K40" s="9"/>
      <c r="L40" s="10"/>
      <c r="M40" s="9"/>
    </row>
    <row r="41" spans="1:14" ht="15" customHeight="1">
      <c r="A41" s="64"/>
      <c r="E41" s="116"/>
      <c r="F41" s="8"/>
      <c r="G41" s="28"/>
      <c r="H41" s="9"/>
      <c r="I41" s="9"/>
      <c r="J41" s="9"/>
      <c r="K41" s="9"/>
      <c r="L41" s="10"/>
      <c r="M41" s="9"/>
    </row>
    <row r="42" spans="1:14" ht="15" customHeight="1">
      <c r="A42" s="64"/>
      <c r="E42" s="116"/>
      <c r="F42" s="8"/>
      <c r="G42" s="28"/>
      <c r="H42" s="9"/>
      <c r="I42" s="9"/>
      <c r="J42" s="9"/>
      <c r="K42" s="9"/>
      <c r="L42" s="10"/>
      <c r="M42" s="9"/>
    </row>
    <row r="43" spans="1:14" ht="15" customHeight="1">
      <c r="A43" s="64"/>
      <c r="E43" s="116"/>
      <c r="F43" s="8"/>
      <c r="G43" s="28"/>
      <c r="H43" s="11"/>
      <c r="I43" s="11"/>
      <c r="J43" s="11"/>
      <c r="K43" s="11"/>
      <c r="L43" s="12"/>
      <c r="M43" s="11"/>
    </row>
    <row r="44" spans="1:14" ht="15" customHeight="1">
      <c r="A44" s="64"/>
      <c r="E44" s="116"/>
      <c r="F44" s="8"/>
      <c r="G44" s="28"/>
      <c r="H44" s="11"/>
      <c r="I44" s="11"/>
      <c r="J44" s="11"/>
      <c r="K44" s="11"/>
      <c r="L44" s="12"/>
      <c r="M44" s="11"/>
    </row>
    <row r="45" spans="1:14" ht="15" customHeight="1">
      <c r="A45" s="64"/>
      <c r="E45" s="116"/>
      <c r="F45" s="8"/>
      <c r="G45" s="28"/>
      <c r="H45" s="11"/>
      <c r="I45" s="11"/>
      <c r="J45" s="11"/>
      <c r="K45" s="11"/>
      <c r="L45" s="12"/>
      <c r="M45" s="11"/>
    </row>
    <row r="46" spans="1:14" ht="15" customHeight="1">
      <c r="A46" s="64"/>
      <c r="E46" s="116"/>
      <c r="F46" s="8"/>
      <c r="G46" s="28"/>
      <c r="H46" s="11"/>
      <c r="I46" s="11"/>
      <c r="J46" s="11"/>
      <c r="K46" s="11"/>
      <c r="L46" s="12"/>
      <c r="M46" s="11"/>
    </row>
    <row r="47" spans="1:14" ht="15" customHeight="1">
      <c r="A47" s="64"/>
      <c r="E47" s="116"/>
      <c r="F47" s="8"/>
      <c r="G47" s="28"/>
      <c r="H47" s="11"/>
      <c r="I47" s="11"/>
      <c r="J47" s="11"/>
      <c r="K47" s="11"/>
      <c r="L47" s="12"/>
      <c r="M47" s="11"/>
    </row>
    <row r="48" spans="1:14" ht="15" customHeight="1">
      <c r="A48" s="64"/>
      <c r="E48" s="116"/>
      <c r="F48" s="8"/>
      <c r="G48" s="28"/>
      <c r="H48" s="11"/>
      <c r="I48" s="11"/>
      <c r="J48" s="11"/>
      <c r="K48" s="11"/>
      <c r="L48" s="12"/>
      <c r="M48" s="11"/>
    </row>
    <row r="49" spans="1:13" ht="15" customHeight="1">
      <c r="A49" s="64"/>
      <c r="E49" s="116"/>
      <c r="F49" s="8"/>
      <c r="G49" s="28"/>
      <c r="H49" s="11"/>
      <c r="I49" s="11"/>
      <c r="J49" s="11"/>
      <c r="K49" s="11"/>
      <c r="L49" s="12"/>
      <c r="M49" s="11"/>
    </row>
    <row r="50" spans="1:13" ht="15" customHeight="1">
      <c r="A50" s="64"/>
      <c r="E50" s="116"/>
      <c r="F50" s="8"/>
      <c r="G50" s="28"/>
      <c r="H50" s="11"/>
      <c r="I50" s="11"/>
      <c r="J50" s="11"/>
      <c r="K50" s="11"/>
      <c r="L50" s="12"/>
      <c r="M50" s="11"/>
    </row>
    <row r="51" spans="1:13" ht="15" customHeight="1">
      <c r="A51" s="64"/>
      <c r="E51" s="116"/>
      <c r="F51" s="8"/>
      <c r="G51" s="28"/>
      <c r="H51" s="11"/>
      <c r="I51" s="11"/>
      <c r="J51" s="11"/>
      <c r="K51" s="11"/>
      <c r="L51" s="12"/>
      <c r="M51" s="11"/>
    </row>
    <row r="52" spans="1:13" ht="15" customHeight="1">
      <c r="A52" s="64"/>
      <c r="E52" s="116"/>
      <c r="F52" s="8"/>
      <c r="G52" s="28"/>
      <c r="H52" s="11"/>
      <c r="I52" s="11"/>
      <c r="J52" s="11"/>
      <c r="K52" s="11"/>
      <c r="L52" s="12"/>
      <c r="M52" s="11"/>
    </row>
    <row r="53" spans="1:13" ht="15" customHeight="1">
      <c r="A53" s="64"/>
      <c r="E53" s="116"/>
      <c r="F53" s="8"/>
      <c r="G53" s="28"/>
      <c r="H53" s="11"/>
      <c r="I53" s="11"/>
      <c r="J53" s="11"/>
      <c r="K53" s="11"/>
      <c r="L53" s="12"/>
      <c r="M53" s="11"/>
    </row>
    <row r="54" spans="1:13" ht="15" customHeight="1">
      <c r="A54" s="64"/>
      <c r="E54" s="116"/>
      <c r="F54" s="8"/>
      <c r="G54" s="28"/>
      <c r="H54" s="11"/>
      <c r="I54" s="11"/>
      <c r="J54" s="11"/>
      <c r="K54" s="11"/>
      <c r="L54" s="12"/>
      <c r="M54" s="11"/>
    </row>
    <row r="55" spans="1:13" ht="15" customHeight="1">
      <c r="A55" s="64"/>
      <c r="E55" s="116"/>
      <c r="F55" s="8"/>
      <c r="G55" s="28"/>
      <c r="H55" s="11"/>
      <c r="I55" s="11"/>
      <c r="J55" s="11"/>
      <c r="K55" s="11"/>
      <c r="L55" s="12"/>
      <c r="M55" s="11"/>
    </row>
    <row r="56" spans="1:13" ht="15" customHeight="1">
      <c r="A56" s="64"/>
      <c r="E56" s="116"/>
      <c r="F56" s="8"/>
      <c r="G56" s="28"/>
      <c r="H56" s="11"/>
      <c r="I56" s="11"/>
      <c r="J56" s="11"/>
      <c r="K56" s="11"/>
      <c r="L56" s="12"/>
      <c r="M56" s="11"/>
    </row>
    <row r="57" spans="1:13" ht="15" customHeight="1">
      <c r="A57" s="64"/>
      <c r="E57" s="116"/>
      <c r="F57" s="8"/>
      <c r="G57" s="28"/>
      <c r="H57" s="11"/>
      <c r="I57" s="11"/>
      <c r="J57" s="11"/>
      <c r="K57" s="11"/>
      <c r="L57" s="12"/>
      <c r="M57" s="11"/>
    </row>
    <row r="58" spans="1:13" ht="24.6" customHeight="1">
      <c r="A58" s="64"/>
      <c r="E58" s="116"/>
      <c r="F58" s="8"/>
      <c r="G58" s="28"/>
      <c r="H58" s="11"/>
      <c r="I58" s="11"/>
      <c r="J58" s="11"/>
      <c r="K58" s="11"/>
      <c r="L58" s="12"/>
      <c r="M58" s="11"/>
    </row>
    <row r="59" spans="1:13" ht="24.6" customHeight="1">
      <c r="A59" s="64"/>
      <c r="E59" s="116"/>
      <c r="F59" s="8"/>
      <c r="G59" s="28"/>
      <c r="H59" s="11"/>
      <c r="I59" s="11"/>
      <c r="J59" s="11"/>
      <c r="K59" s="11"/>
      <c r="L59" s="12"/>
      <c r="M59" s="11"/>
    </row>
    <row r="60" spans="1:13" ht="24.6" customHeight="1">
      <c r="A60" s="64"/>
      <c r="E60" s="116"/>
      <c r="F60" s="8"/>
      <c r="G60" s="28"/>
      <c r="H60" s="11"/>
      <c r="I60" s="11"/>
      <c r="J60" s="11"/>
      <c r="K60" s="11"/>
      <c r="L60" s="12"/>
      <c r="M60" s="11"/>
    </row>
    <row r="61" spans="1:13" ht="15" customHeight="1">
      <c r="A61" s="5" t="s">
        <v>39</v>
      </c>
      <c r="B61" s="73"/>
      <c r="C61" s="73"/>
      <c r="D61" s="164"/>
      <c r="E61" s="65"/>
      <c r="F61" s="73"/>
      <c r="G61" s="159"/>
      <c r="H61" s="73"/>
      <c r="I61" s="73"/>
      <c r="J61" s="73"/>
      <c r="K61" s="73"/>
      <c r="L61" s="73"/>
      <c r="M61" s="73"/>
    </row>
    <row r="62" spans="1:13" ht="15" customHeight="1">
      <c r="A62" s="8"/>
      <c r="B62" s="67"/>
      <c r="C62" s="67"/>
      <c r="D62" s="163"/>
      <c r="E62" s="68"/>
      <c r="G62" s="28"/>
      <c r="I62" s="67"/>
      <c r="K62" s="67"/>
      <c r="M62" s="155" t="s">
        <v>9</v>
      </c>
    </row>
    <row r="63" spans="1:13" ht="15" customHeight="1">
      <c r="A63" s="8"/>
      <c r="B63" s="67"/>
      <c r="C63" s="67"/>
      <c r="D63" s="163"/>
      <c r="E63" s="68"/>
      <c r="G63" s="28"/>
      <c r="I63" s="67"/>
      <c r="K63" s="67"/>
      <c r="M63" s="155" t="s">
        <v>81</v>
      </c>
    </row>
    <row r="64" spans="1:13" ht="15" customHeight="1">
      <c r="A64" s="236" t="s">
        <v>0</v>
      </c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</row>
    <row r="65" spans="1:13" ht="15" customHeight="1">
      <c r="A65" s="236" t="s">
        <v>107</v>
      </c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</row>
    <row r="66" spans="1:13" ht="15" customHeight="1">
      <c r="A66" s="237" t="s">
        <v>83</v>
      </c>
      <c r="B66" s="237"/>
      <c r="C66" s="237"/>
      <c r="D66" s="237"/>
      <c r="E66" s="237"/>
      <c r="F66" s="237"/>
      <c r="G66" s="237"/>
      <c r="H66" s="237"/>
      <c r="I66" s="237"/>
      <c r="J66" s="237"/>
      <c r="K66" s="237"/>
      <c r="L66" s="237"/>
      <c r="M66" s="237"/>
    </row>
    <row r="67" spans="1:13" ht="15" customHeight="1">
      <c r="A67" s="96"/>
      <c r="B67" s="96"/>
      <c r="C67" s="96"/>
      <c r="D67" s="96"/>
      <c r="E67" s="96"/>
      <c r="F67" s="96"/>
      <c r="G67" s="32"/>
      <c r="H67" s="96"/>
      <c r="I67" s="96"/>
      <c r="J67" s="96"/>
      <c r="K67" s="96"/>
      <c r="L67" s="96"/>
      <c r="M67" s="157" t="s">
        <v>3</v>
      </c>
    </row>
    <row r="68" spans="1:13" ht="15" customHeight="1">
      <c r="A68" s="135"/>
      <c r="B68" s="136"/>
      <c r="C68" s="136"/>
      <c r="D68" s="67"/>
      <c r="E68" s="68"/>
      <c r="F68" s="68"/>
      <c r="G68" s="238" t="s">
        <v>4</v>
      </c>
      <c r="H68" s="238"/>
      <c r="I68" s="238"/>
      <c r="J68" s="32"/>
      <c r="K68" s="238" t="s">
        <v>5</v>
      </c>
      <c r="L68" s="238"/>
      <c r="M68" s="238"/>
    </row>
    <row r="69" spans="1:13" ht="15" customHeight="1">
      <c r="A69" s="135"/>
      <c r="B69" s="136"/>
      <c r="C69" s="136"/>
      <c r="D69" s="67"/>
      <c r="E69" s="68"/>
      <c r="F69" s="68"/>
      <c r="G69" s="235" t="s">
        <v>6</v>
      </c>
      <c r="H69" s="235"/>
      <c r="I69" s="235"/>
      <c r="J69" s="32"/>
      <c r="K69" s="235" t="s">
        <v>6</v>
      </c>
      <c r="L69" s="235"/>
      <c r="M69" s="235"/>
    </row>
    <row r="70" spans="1:13" ht="15" customHeight="1">
      <c r="A70" s="135"/>
      <c r="B70" s="136"/>
      <c r="C70" s="136"/>
      <c r="D70" s="67"/>
      <c r="E70" s="95" t="s">
        <v>10</v>
      </c>
      <c r="F70" s="68"/>
      <c r="G70" s="226" t="s">
        <v>7</v>
      </c>
      <c r="H70" s="32"/>
      <c r="I70" s="226" t="s">
        <v>84</v>
      </c>
      <c r="J70" s="32"/>
      <c r="K70" s="226" t="s">
        <v>7</v>
      </c>
      <c r="L70" s="32"/>
      <c r="M70" s="226" t="s">
        <v>84</v>
      </c>
    </row>
    <row r="71" spans="1:13" ht="15" customHeight="1">
      <c r="A71" s="63"/>
      <c r="D71" s="60"/>
      <c r="E71" s="60"/>
      <c r="F71" s="61"/>
      <c r="G71" s="32"/>
      <c r="H71" s="55"/>
      <c r="I71" s="32"/>
      <c r="J71" s="55"/>
      <c r="K71" s="32"/>
      <c r="L71" s="55"/>
      <c r="M71" s="32"/>
    </row>
    <row r="72" spans="1:13" s="64" customFormat="1" ht="15" customHeight="1">
      <c r="A72" s="64" t="s">
        <v>103</v>
      </c>
      <c r="D72" s="161"/>
      <c r="E72" s="125"/>
      <c r="F72" s="126"/>
      <c r="G72" s="165">
        <f>G35</f>
        <v>-146371911</v>
      </c>
      <c r="H72" s="127"/>
      <c r="I72" s="165">
        <f>I35</f>
        <v>-151904686</v>
      </c>
      <c r="J72" s="127"/>
      <c r="K72" s="165">
        <f>K35</f>
        <v>-144054217</v>
      </c>
      <c r="L72" s="128"/>
      <c r="M72" s="165">
        <f>M35</f>
        <v>-136099526</v>
      </c>
    </row>
    <row r="73" spans="1:13" s="64" customFormat="1" ht="15" customHeight="1">
      <c r="A73" s="60" t="s">
        <v>108</v>
      </c>
      <c r="D73" s="161"/>
      <c r="E73" s="125"/>
      <c r="F73" s="126"/>
      <c r="G73" s="3"/>
      <c r="H73" s="3"/>
      <c r="I73" s="3"/>
      <c r="J73" s="3"/>
      <c r="K73" s="3"/>
      <c r="L73" s="3"/>
      <c r="M73" s="3"/>
    </row>
    <row r="74" spans="1:13" s="64" customFormat="1" ht="15" customHeight="1">
      <c r="A74" s="60"/>
      <c r="B74" s="60" t="s">
        <v>109</v>
      </c>
      <c r="D74" s="161"/>
      <c r="E74" s="125"/>
      <c r="F74" s="126"/>
      <c r="G74" s="3"/>
      <c r="H74" s="3"/>
      <c r="I74" s="3"/>
      <c r="J74" s="3"/>
      <c r="K74" s="3"/>
      <c r="L74" s="3"/>
      <c r="M74" s="3"/>
    </row>
    <row r="75" spans="1:13" s="64" customFormat="1" ht="15" customHeight="1">
      <c r="A75" s="60"/>
      <c r="B75" s="60"/>
      <c r="C75" s="60" t="s">
        <v>110</v>
      </c>
      <c r="D75" s="72"/>
      <c r="E75" s="125"/>
      <c r="F75" s="126"/>
      <c r="G75" s="3"/>
      <c r="H75" s="3"/>
      <c r="I75" s="3"/>
      <c r="J75" s="3"/>
      <c r="K75" s="3"/>
      <c r="L75" s="3"/>
      <c r="M75" s="3"/>
    </row>
    <row r="76" spans="1:13" s="136" customFormat="1" ht="15" customHeight="1">
      <c r="A76" s="67"/>
      <c r="B76" s="60" t="s">
        <v>111</v>
      </c>
      <c r="E76" s="125">
        <v>28</v>
      </c>
      <c r="F76" s="126"/>
      <c r="G76" s="165">
        <v>0</v>
      </c>
      <c r="H76" s="127"/>
      <c r="I76" s="165">
        <v>-41788728</v>
      </c>
      <c r="J76" s="127"/>
      <c r="K76" s="165">
        <v>0</v>
      </c>
      <c r="L76" s="128"/>
      <c r="M76" s="165">
        <v>-46142562</v>
      </c>
    </row>
    <row r="77" spans="1:13" s="136" customFormat="1" ht="15" customHeight="1">
      <c r="A77" s="67"/>
      <c r="B77" s="60" t="s">
        <v>112</v>
      </c>
      <c r="C77" s="60"/>
      <c r="E77" s="72"/>
      <c r="F77" s="126"/>
      <c r="G77" s="3"/>
      <c r="H77" s="3"/>
      <c r="I77" s="3"/>
      <c r="J77" s="3"/>
      <c r="K77" s="3"/>
      <c r="L77" s="3"/>
      <c r="M77" s="3"/>
    </row>
    <row r="78" spans="1:13" s="136" customFormat="1" ht="15" customHeight="1">
      <c r="A78" s="67"/>
      <c r="B78" s="60"/>
      <c r="C78" s="60" t="s">
        <v>113</v>
      </c>
      <c r="D78" s="72"/>
      <c r="E78" s="125">
        <v>19</v>
      </c>
      <c r="F78" s="126"/>
      <c r="G78" s="123">
        <v>0</v>
      </c>
      <c r="H78" s="3"/>
      <c r="I78" s="130">
        <v>9374845</v>
      </c>
      <c r="J78" s="3"/>
      <c r="K78" s="123">
        <v>0</v>
      </c>
      <c r="L78" s="3"/>
      <c r="M78" s="130">
        <v>9228512</v>
      </c>
    </row>
    <row r="79" spans="1:13" s="64" customFormat="1" ht="15" customHeight="1">
      <c r="A79" s="60" t="s">
        <v>114</v>
      </c>
      <c r="B79" s="60"/>
      <c r="D79" s="161"/>
      <c r="E79" s="125"/>
      <c r="F79" s="126"/>
      <c r="G79" s="165">
        <f>SUM(G76:G78)</f>
        <v>0</v>
      </c>
      <c r="H79" s="127"/>
      <c r="I79" s="165">
        <f>SUM(I76:I78)</f>
        <v>-32413883</v>
      </c>
      <c r="J79" s="127"/>
      <c r="K79" s="165">
        <f>SUM(K76:K78)</f>
        <v>0</v>
      </c>
      <c r="L79" s="128"/>
      <c r="M79" s="165">
        <f>SUM(M76:M78)</f>
        <v>-36914050</v>
      </c>
    </row>
    <row r="80" spans="1:13" s="64" customFormat="1" ht="15" customHeight="1" thickBot="1">
      <c r="A80" s="64" t="s">
        <v>115</v>
      </c>
      <c r="D80" s="161"/>
      <c r="E80" s="125"/>
      <c r="F80" s="126"/>
      <c r="G80" s="153">
        <f>G72+G79</f>
        <v>-146371911</v>
      </c>
      <c r="H80" s="127"/>
      <c r="I80" s="153">
        <f>I72+I79</f>
        <v>-184318569</v>
      </c>
      <c r="J80" s="127"/>
      <c r="K80" s="153">
        <f>K72+K79</f>
        <v>-144054217</v>
      </c>
      <c r="L80" s="128"/>
      <c r="M80" s="153">
        <f>M72+M79</f>
        <v>-173013576</v>
      </c>
    </row>
    <row r="81" spans="1:13" ht="15" customHeight="1" thickTop="1">
      <c r="E81" s="125"/>
      <c r="F81" s="126"/>
      <c r="G81" s="3"/>
      <c r="H81" s="127"/>
      <c r="I81" s="3"/>
      <c r="J81" s="127"/>
      <c r="K81" s="3"/>
      <c r="L81" s="128"/>
      <c r="M81" s="3"/>
    </row>
    <row r="82" spans="1:13" ht="15" customHeight="1">
      <c r="E82" s="125"/>
      <c r="F82" s="126"/>
      <c r="G82" s="3"/>
      <c r="H82" s="127"/>
      <c r="I82" s="3"/>
      <c r="J82" s="127"/>
      <c r="K82" s="3"/>
      <c r="L82" s="128"/>
      <c r="M82" s="3"/>
    </row>
    <row r="83" spans="1:13" ht="15" customHeight="1">
      <c r="A83" s="64" t="s">
        <v>116</v>
      </c>
      <c r="E83" s="125"/>
      <c r="F83" s="126"/>
      <c r="G83" s="3"/>
      <c r="H83" s="127"/>
      <c r="I83" s="3"/>
      <c r="J83" s="127"/>
      <c r="K83" s="3"/>
      <c r="L83" s="128"/>
      <c r="M83" s="3"/>
    </row>
    <row r="84" spans="1:13" ht="15" customHeight="1">
      <c r="A84" s="64"/>
      <c r="B84" s="60" t="s">
        <v>105</v>
      </c>
      <c r="E84" s="125"/>
      <c r="F84" s="126"/>
      <c r="G84" s="165">
        <v>-145130511</v>
      </c>
      <c r="H84" s="127"/>
      <c r="I84" s="165">
        <v>-181536523</v>
      </c>
      <c r="J84" s="127"/>
      <c r="K84" s="165">
        <v>-144054217</v>
      </c>
      <c r="L84" s="128"/>
      <c r="M84" s="165">
        <v>-173013575.59999999</v>
      </c>
    </row>
    <row r="85" spans="1:13" ht="15" customHeight="1">
      <c r="B85" s="60" t="s">
        <v>72</v>
      </c>
      <c r="E85" s="125"/>
      <c r="F85" s="126"/>
      <c r="G85" s="123">
        <v>-1241400</v>
      </c>
      <c r="H85" s="127"/>
      <c r="I85" s="123">
        <v>-2782046</v>
      </c>
      <c r="J85" s="127"/>
      <c r="K85" s="130">
        <v>0</v>
      </c>
      <c r="L85" s="128"/>
      <c r="M85" s="130">
        <v>0</v>
      </c>
    </row>
    <row r="86" spans="1:13" ht="15" customHeight="1" thickBot="1">
      <c r="A86" s="64" t="s">
        <v>115</v>
      </c>
      <c r="B86" s="64"/>
      <c r="C86" s="64"/>
      <c r="D86" s="161"/>
      <c r="E86" s="125"/>
      <c r="F86" s="126"/>
      <c r="G86" s="153">
        <f>SUM(G84:G85)</f>
        <v>-146371911</v>
      </c>
      <c r="H86" s="127"/>
      <c r="I86" s="153">
        <f>SUM(I84:I85)</f>
        <v>-184318569</v>
      </c>
      <c r="J86" s="127"/>
      <c r="K86" s="153">
        <f>SUM(K84:K85)</f>
        <v>-144054217</v>
      </c>
      <c r="L86" s="128"/>
      <c r="M86" s="153">
        <f>SUM(M84:M85)</f>
        <v>-173013575.59999999</v>
      </c>
    </row>
    <row r="87" spans="1:13" ht="15" customHeight="1" thickTop="1">
      <c r="E87" s="125"/>
      <c r="F87" s="126"/>
      <c r="G87" s="3"/>
      <c r="H87" s="127"/>
      <c r="I87" s="3"/>
      <c r="J87" s="127"/>
      <c r="K87" s="3"/>
      <c r="L87" s="128"/>
      <c r="M87" s="3"/>
    </row>
    <row r="88" spans="1:13" ht="15" customHeight="1">
      <c r="E88" s="125"/>
      <c r="F88" s="126"/>
      <c r="G88" s="3"/>
      <c r="H88" s="127"/>
      <c r="I88" s="3"/>
      <c r="J88" s="127"/>
      <c r="K88" s="3"/>
      <c r="L88" s="128"/>
      <c r="M88" s="3"/>
    </row>
    <row r="89" spans="1:13" ht="15" customHeight="1">
      <c r="E89" s="125"/>
      <c r="F89" s="126"/>
      <c r="G89" s="3"/>
      <c r="H89" s="127"/>
      <c r="I89" s="3"/>
      <c r="J89" s="127"/>
      <c r="K89" s="3"/>
      <c r="L89" s="128"/>
      <c r="M89" s="3"/>
    </row>
    <row r="90" spans="1:13" ht="15" customHeight="1">
      <c r="E90" s="125"/>
      <c r="F90" s="126"/>
      <c r="G90" s="3"/>
      <c r="H90" s="127"/>
      <c r="I90" s="3"/>
      <c r="J90" s="127"/>
      <c r="K90" s="3"/>
      <c r="L90" s="128"/>
      <c r="M90" s="3"/>
    </row>
    <row r="91" spans="1:13" ht="15" customHeight="1">
      <c r="E91" s="125"/>
      <c r="F91" s="126"/>
      <c r="G91" s="3"/>
      <c r="H91" s="127"/>
      <c r="I91" s="3"/>
      <c r="J91" s="127"/>
      <c r="K91" s="3"/>
      <c r="L91" s="128"/>
      <c r="M91" s="3"/>
    </row>
    <row r="92" spans="1:13" ht="15" customHeight="1">
      <c r="E92" s="125"/>
      <c r="F92" s="126"/>
      <c r="G92" s="3"/>
      <c r="H92" s="127"/>
      <c r="I92" s="3"/>
      <c r="J92" s="127"/>
      <c r="K92" s="3"/>
      <c r="L92" s="128"/>
      <c r="M92" s="3"/>
    </row>
    <row r="93" spans="1:13" ht="15" customHeight="1">
      <c r="E93" s="125"/>
      <c r="F93" s="126"/>
      <c r="G93" s="3"/>
      <c r="H93" s="127"/>
      <c r="I93" s="3"/>
      <c r="J93" s="127"/>
      <c r="K93" s="3"/>
      <c r="L93" s="128"/>
      <c r="M93" s="3"/>
    </row>
    <row r="94" spans="1:13" ht="15" customHeight="1">
      <c r="E94" s="125"/>
      <c r="F94" s="126"/>
      <c r="G94" s="3"/>
      <c r="H94" s="127"/>
      <c r="I94" s="3"/>
      <c r="J94" s="127"/>
      <c r="K94" s="3"/>
      <c r="L94" s="128"/>
      <c r="M94" s="3"/>
    </row>
    <row r="95" spans="1:13" ht="15" customHeight="1">
      <c r="E95" s="125"/>
      <c r="F95" s="126"/>
      <c r="G95" s="3"/>
      <c r="H95" s="127"/>
      <c r="I95" s="3"/>
      <c r="J95" s="127"/>
      <c r="K95" s="3"/>
      <c r="L95" s="128"/>
      <c r="M95" s="3"/>
    </row>
    <row r="96" spans="1:13" ht="15" customHeight="1">
      <c r="E96" s="125"/>
      <c r="F96" s="126"/>
      <c r="G96" s="3"/>
      <c r="H96" s="127"/>
      <c r="I96" s="3"/>
      <c r="J96" s="127"/>
      <c r="K96" s="3"/>
      <c r="L96" s="128"/>
      <c r="M96" s="3"/>
    </row>
    <row r="97" spans="5:13" ht="15" customHeight="1">
      <c r="E97" s="125"/>
      <c r="F97" s="126"/>
      <c r="G97" s="3"/>
      <c r="H97" s="127"/>
      <c r="I97" s="3"/>
      <c r="J97" s="127"/>
      <c r="K97" s="3"/>
      <c r="L97" s="128"/>
      <c r="M97" s="3"/>
    </row>
    <row r="98" spans="5:13" ht="15" customHeight="1">
      <c r="E98" s="125"/>
      <c r="F98" s="126"/>
      <c r="G98" s="3"/>
      <c r="H98" s="127"/>
      <c r="I98" s="3"/>
      <c r="J98" s="127"/>
      <c r="K98" s="3"/>
      <c r="L98" s="128"/>
      <c r="M98" s="3"/>
    </row>
    <row r="99" spans="5:13" ht="15" customHeight="1">
      <c r="E99" s="125"/>
      <c r="F99" s="126"/>
      <c r="G99" s="3"/>
      <c r="H99" s="127"/>
      <c r="I99" s="3"/>
      <c r="J99" s="127"/>
      <c r="K99" s="3"/>
      <c r="L99" s="128"/>
      <c r="M99" s="3"/>
    </row>
    <row r="100" spans="5:13" ht="15" customHeight="1">
      <c r="E100" s="125"/>
      <c r="F100" s="126"/>
      <c r="G100" s="3"/>
      <c r="H100" s="127"/>
      <c r="I100" s="3"/>
      <c r="J100" s="127"/>
      <c r="K100" s="3"/>
      <c r="L100" s="128"/>
      <c r="M100" s="3"/>
    </row>
    <row r="101" spans="5:13" ht="15" customHeight="1">
      <c r="E101" s="125"/>
      <c r="F101" s="126"/>
      <c r="G101" s="3"/>
      <c r="H101" s="127"/>
      <c r="I101" s="3"/>
      <c r="J101" s="127"/>
      <c r="K101" s="3"/>
      <c r="L101" s="128"/>
      <c r="M101" s="3"/>
    </row>
    <row r="102" spans="5:13" ht="15" customHeight="1">
      <c r="E102" s="125"/>
      <c r="F102" s="126"/>
      <c r="G102" s="3"/>
      <c r="H102" s="127"/>
      <c r="I102" s="3"/>
      <c r="J102" s="127"/>
      <c r="K102" s="3"/>
      <c r="L102" s="128"/>
      <c r="M102" s="3"/>
    </row>
    <row r="103" spans="5:13" ht="15" customHeight="1">
      <c r="E103" s="125"/>
      <c r="F103" s="126"/>
      <c r="G103" s="3"/>
      <c r="H103" s="127"/>
      <c r="I103" s="3"/>
      <c r="J103" s="127"/>
      <c r="K103" s="3"/>
      <c r="L103" s="128"/>
      <c r="M103" s="3"/>
    </row>
    <row r="104" spans="5:13" ht="15" customHeight="1">
      <c r="E104" s="125"/>
      <c r="F104" s="126"/>
      <c r="G104" s="3"/>
      <c r="H104" s="127"/>
      <c r="I104" s="3"/>
      <c r="J104" s="127"/>
      <c r="K104" s="3"/>
      <c r="L104" s="128"/>
      <c r="M104" s="3"/>
    </row>
    <row r="105" spans="5:13" ht="15" customHeight="1">
      <c r="E105" s="125"/>
      <c r="F105" s="126"/>
      <c r="G105" s="3"/>
      <c r="H105" s="127"/>
      <c r="I105" s="3"/>
      <c r="J105" s="127"/>
      <c r="K105" s="3"/>
      <c r="L105" s="128"/>
      <c r="M105" s="3"/>
    </row>
    <row r="106" spans="5:13" ht="15" customHeight="1">
      <c r="E106" s="125"/>
      <c r="F106" s="126"/>
      <c r="G106" s="3"/>
      <c r="H106" s="127"/>
      <c r="I106" s="3"/>
      <c r="J106" s="127"/>
      <c r="K106" s="3"/>
      <c r="L106" s="128"/>
      <c r="M106" s="3"/>
    </row>
    <row r="107" spans="5:13" ht="15" customHeight="1">
      <c r="E107" s="125"/>
      <c r="F107" s="126"/>
      <c r="G107" s="3"/>
      <c r="H107" s="127"/>
      <c r="I107" s="3"/>
      <c r="J107" s="127"/>
      <c r="K107" s="3"/>
      <c r="L107" s="128"/>
      <c r="M107" s="3"/>
    </row>
    <row r="108" spans="5:13" ht="15" customHeight="1">
      <c r="E108" s="125"/>
      <c r="F108" s="126"/>
      <c r="G108" s="3"/>
      <c r="H108" s="127"/>
      <c r="I108" s="3"/>
      <c r="J108" s="127"/>
      <c r="K108" s="3"/>
      <c r="L108" s="128"/>
      <c r="M108" s="3"/>
    </row>
    <row r="109" spans="5:13" ht="15" customHeight="1">
      <c r="E109" s="125"/>
      <c r="F109" s="126"/>
      <c r="G109" s="3"/>
      <c r="H109" s="127"/>
      <c r="I109" s="3"/>
      <c r="J109" s="127"/>
      <c r="K109" s="3"/>
      <c r="L109" s="128"/>
      <c r="M109" s="3"/>
    </row>
    <row r="110" spans="5:13" ht="15" customHeight="1">
      <c r="E110" s="125"/>
      <c r="F110" s="126"/>
      <c r="G110" s="3"/>
      <c r="H110" s="127"/>
      <c r="I110" s="3"/>
      <c r="J110" s="127"/>
      <c r="K110" s="3"/>
      <c r="L110" s="128"/>
      <c r="M110" s="3"/>
    </row>
    <row r="111" spans="5:13" ht="15" customHeight="1">
      <c r="E111" s="125"/>
      <c r="F111" s="126"/>
      <c r="G111" s="3"/>
      <c r="H111" s="127"/>
      <c r="I111" s="3"/>
      <c r="J111" s="127"/>
      <c r="K111" s="3"/>
      <c r="L111" s="128"/>
      <c r="M111" s="3"/>
    </row>
    <row r="112" spans="5:13" ht="15" customHeight="1">
      <c r="E112" s="125"/>
      <c r="F112" s="126"/>
      <c r="G112" s="3"/>
      <c r="H112" s="127"/>
      <c r="I112" s="3"/>
      <c r="J112" s="127"/>
      <c r="K112" s="3"/>
      <c r="L112" s="128"/>
      <c r="M112" s="3"/>
    </row>
    <row r="113" spans="1:13" ht="15" customHeight="1">
      <c r="E113" s="125"/>
      <c r="F113" s="126"/>
      <c r="G113" s="3"/>
      <c r="H113" s="127"/>
      <c r="I113" s="3"/>
      <c r="J113" s="127"/>
      <c r="K113" s="3"/>
      <c r="L113" s="128"/>
      <c r="M113" s="3"/>
    </row>
    <row r="114" spans="1:13" ht="24.6" customHeight="1">
      <c r="E114" s="125"/>
      <c r="F114" s="126"/>
      <c r="G114" s="3"/>
      <c r="H114" s="127"/>
      <c r="I114" s="3"/>
      <c r="J114" s="127"/>
      <c r="K114" s="3"/>
      <c r="L114" s="128"/>
      <c r="M114" s="3"/>
    </row>
    <row r="115" spans="1:13" ht="24.6" customHeight="1">
      <c r="E115" s="125"/>
      <c r="F115" s="126"/>
      <c r="G115" s="3"/>
      <c r="H115" s="127"/>
      <c r="I115" s="3"/>
      <c r="J115" s="127"/>
      <c r="K115" s="3"/>
      <c r="L115" s="128"/>
      <c r="M115" s="3"/>
    </row>
    <row r="116" spans="1:13" ht="24.6" customHeight="1">
      <c r="E116" s="125"/>
      <c r="F116" s="126"/>
      <c r="G116" s="3"/>
      <c r="H116" s="127"/>
      <c r="I116" s="3"/>
      <c r="J116" s="127"/>
      <c r="K116" s="3"/>
      <c r="L116" s="128"/>
      <c r="M116" s="3"/>
    </row>
    <row r="117" spans="1:13" ht="18" customHeight="1">
      <c r="E117" s="125"/>
      <c r="F117" s="126"/>
      <c r="G117" s="3"/>
      <c r="H117" s="127"/>
      <c r="I117" s="3"/>
      <c r="J117" s="127"/>
      <c r="K117" s="3"/>
      <c r="L117" s="128"/>
      <c r="M117" s="3"/>
    </row>
    <row r="118" spans="1:13" ht="18" customHeight="1">
      <c r="E118" s="125"/>
      <c r="F118" s="126"/>
      <c r="G118" s="3"/>
      <c r="H118" s="127"/>
      <c r="I118" s="3"/>
      <c r="J118" s="127"/>
      <c r="K118" s="3"/>
      <c r="L118" s="128"/>
      <c r="M118" s="3"/>
    </row>
    <row r="119" spans="1:13" ht="18" customHeight="1">
      <c r="E119" s="125"/>
      <c r="F119" s="126"/>
      <c r="G119" s="3"/>
      <c r="H119" s="127"/>
      <c r="I119" s="3"/>
      <c r="J119" s="127"/>
      <c r="K119" s="3"/>
      <c r="L119" s="128"/>
      <c r="M119" s="3"/>
    </row>
    <row r="120" spans="1:13" ht="18" customHeight="1">
      <c r="E120" s="125"/>
      <c r="F120" s="126"/>
      <c r="G120" s="3"/>
      <c r="H120" s="127"/>
      <c r="I120" s="3"/>
      <c r="J120" s="127"/>
      <c r="K120" s="3"/>
      <c r="L120" s="128"/>
      <c r="M120" s="3"/>
    </row>
    <row r="121" spans="1:13" ht="15" customHeight="1">
      <c r="A121" s="5" t="s">
        <v>39</v>
      </c>
      <c r="B121" s="73"/>
      <c r="C121" s="73"/>
      <c r="D121" s="164"/>
      <c r="E121" s="65"/>
      <c r="F121" s="73"/>
      <c r="G121" s="159"/>
      <c r="H121" s="73"/>
      <c r="I121" s="73"/>
      <c r="J121" s="73"/>
      <c r="K121" s="73"/>
      <c r="L121" s="73"/>
      <c r="M121" s="73"/>
    </row>
    <row r="122" spans="1:13" ht="15" customHeight="1"/>
    <row r="123" spans="1:13" ht="15" customHeight="1"/>
    <row r="124" spans="1:13" ht="15" customHeight="1"/>
    <row r="125" spans="1:13" ht="15" customHeight="1"/>
    <row r="126" spans="1:13" ht="15" customHeight="1"/>
    <row r="127" spans="1:13" ht="15" customHeight="1"/>
    <row r="128" spans="1:13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</sheetData>
  <mergeCells count="14">
    <mergeCell ref="A65:M65"/>
    <mergeCell ref="A66:M66"/>
    <mergeCell ref="G68:I68"/>
    <mergeCell ref="K68:M68"/>
    <mergeCell ref="G69:I69"/>
    <mergeCell ref="K69:M69"/>
    <mergeCell ref="A64:M64"/>
    <mergeCell ref="A3:M3"/>
    <mergeCell ref="A4:M4"/>
    <mergeCell ref="A5:M5"/>
    <mergeCell ref="G7:I7"/>
    <mergeCell ref="K7:M7"/>
    <mergeCell ref="G8:I8"/>
    <mergeCell ref="K8:M8"/>
  </mergeCells>
  <phoneticPr fontId="3" type="noConversion"/>
  <printOptions horizontalCentered="1"/>
  <pageMargins left="0.74803149606299202" right="0.511811023622047" top="0.78740157480314998" bottom="0.511811023622047" header="0.31496062992126" footer="0.31496062992126"/>
  <pageSetup paperSize="9" scale="98" firstPageNumber="4" fitToHeight="0" orientation="portrait" useFirstPageNumber="1" r:id="rId1"/>
  <headerFooter alignWithMargins="0">
    <oddFooter>&amp;R&amp;"Times New Roman,Regular"&amp;12&amp;P</oddFooter>
  </headerFooter>
  <rowBreaks count="1" manualBreakCount="1">
    <brk id="6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166"/>
  <sheetViews>
    <sheetView view="pageBreakPreview" topLeftCell="A17" zoomScale="90" zoomScaleNormal="100" zoomScaleSheetLayoutView="90" workbookViewId="0">
      <selection activeCell="N2" sqref="N1:N1048576"/>
    </sheetView>
  </sheetViews>
  <sheetFormatPr defaultColWidth="8" defaultRowHeight="14.1" customHeight="1"/>
  <cols>
    <col min="1" max="3" width="1.625" style="69" customWidth="1"/>
    <col min="4" max="4" width="28.875" style="69" customWidth="1"/>
    <col min="5" max="5" width="5.375" style="69" customWidth="1"/>
    <col min="6" max="6" width="0.625" style="69" customWidth="1"/>
    <col min="7" max="7" width="15.5" style="75" bestFit="1" customWidth="1"/>
    <col min="8" max="8" width="0.625" style="69" customWidth="1"/>
    <col min="9" max="9" width="15.5" style="69" bestFit="1" customWidth="1"/>
    <col min="10" max="10" width="0.375" style="69" customWidth="1"/>
    <col min="11" max="11" width="13.875" style="76" bestFit="1" customWidth="1"/>
    <col min="12" max="12" width="0.375" style="76" customWidth="1"/>
    <col min="13" max="13" width="16.5" style="76" bestFit="1" customWidth="1"/>
    <col min="14" max="14" width="0.25" style="76" customWidth="1"/>
    <col min="15" max="15" width="22.75" style="69" bestFit="1" customWidth="1"/>
    <col min="16" max="16" width="0.375" style="69" customWidth="1"/>
    <col min="17" max="17" width="12.625" style="76" bestFit="1" customWidth="1"/>
    <col min="18" max="18" width="0.375" style="69" customWidth="1"/>
    <col min="19" max="19" width="15.5" style="76" bestFit="1" customWidth="1"/>
    <col min="20" max="20" width="0.75" style="69" customWidth="1"/>
    <col min="21" max="22" width="8" style="29"/>
    <col min="23" max="16384" width="8" style="69"/>
  </cols>
  <sheetData>
    <row r="1" spans="1:23" ht="14.25" customHeight="1">
      <c r="S1" s="174" t="s">
        <v>9</v>
      </c>
    </row>
    <row r="2" spans="1:23" ht="14.25" customHeight="1">
      <c r="S2" s="174" t="s">
        <v>81</v>
      </c>
    </row>
    <row r="3" spans="1:23" ht="14.25" customHeight="1">
      <c r="A3" s="243" t="s">
        <v>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</row>
    <row r="4" spans="1:23" ht="14.25" customHeight="1">
      <c r="A4" s="244" t="s">
        <v>117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</row>
    <row r="5" spans="1:23" s="74" customFormat="1" ht="15" customHeight="1">
      <c r="A5" s="245" t="s">
        <v>83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U5" s="30"/>
      <c r="V5" s="30"/>
    </row>
    <row r="6" spans="1:23" ht="15" customHeight="1">
      <c r="F6" s="77"/>
      <c r="H6" s="77"/>
      <c r="I6" s="77"/>
      <c r="J6" s="77"/>
      <c r="K6" s="78"/>
      <c r="L6" s="78"/>
      <c r="M6" s="78"/>
      <c r="N6" s="78"/>
      <c r="O6" s="77"/>
      <c r="P6" s="77"/>
      <c r="Q6" s="78"/>
      <c r="R6" s="77"/>
      <c r="S6" s="79" t="s">
        <v>3</v>
      </c>
    </row>
    <row r="7" spans="1:23" ht="15" customHeight="1">
      <c r="A7" s="80"/>
      <c r="B7" s="80"/>
      <c r="C7" s="80"/>
      <c r="D7" s="59"/>
      <c r="E7" s="59"/>
      <c r="F7" s="59"/>
      <c r="G7" s="246" t="s">
        <v>118</v>
      </c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</row>
    <row r="8" spans="1:23" ht="15" customHeight="1">
      <c r="A8" s="80"/>
      <c r="B8" s="80"/>
      <c r="C8" s="80"/>
      <c r="D8" s="59"/>
      <c r="E8" s="59"/>
      <c r="F8" s="59"/>
      <c r="G8" s="242" t="s">
        <v>119</v>
      </c>
      <c r="H8" s="242"/>
      <c r="I8" s="242"/>
      <c r="J8" s="242"/>
      <c r="K8" s="242"/>
      <c r="L8" s="242"/>
      <c r="M8" s="242"/>
      <c r="N8" s="242"/>
      <c r="O8" s="242"/>
      <c r="P8" s="81"/>
      <c r="Q8" s="81" t="s">
        <v>120</v>
      </c>
      <c r="R8" s="81"/>
      <c r="S8" s="81" t="s">
        <v>121</v>
      </c>
    </row>
    <row r="9" spans="1:23" ht="15" customHeight="1">
      <c r="A9" s="80"/>
      <c r="B9" s="80"/>
      <c r="C9" s="80"/>
      <c r="D9" s="59"/>
      <c r="E9" s="59"/>
      <c r="F9" s="82"/>
      <c r="G9" s="83"/>
      <c r="H9" s="82"/>
      <c r="I9" s="81"/>
      <c r="J9" s="81"/>
      <c r="K9" s="242" t="s">
        <v>68</v>
      </c>
      <c r="L9" s="242"/>
      <c r="M9" s="242"/>
      <c r="P9" s="81"/>
      <c r="Q9" s="84" t="s">
        <v>122</v>
      </c>
      <c r="R9" s="81"/>
      <c r="S9" s="85" t="s">
        <v>123</v>
      </c>
    </row>
    <row r="10" spans="1:23" ht="15" customHeight="1">
      <c r="A10" s="80"/>
      <c r="B10" s="80"/>
      <c r="C10" s="80"/>
      <c r="D10" s="59"/>
      <c r="E10" s="59"/>
      <c r="F10" s="79"/>
      <c r="G10" s="81" t="s">
        <v>124</v>
      </c>
      <c r="H10" s="79"/>
      <c r="I10" s="81"/>
      <c r="J10" s="76"/>
      <c r="K10" s="84"/>
      <c r="L10" s="84"/>
      <c r="M10" s="85"/>
      <c r="O10" s="85" t="s">
        <v>125</v>
      </c>
      <c r="P10" s="74"/>
      <c r="Q10" s="81" t="s">
        <v>126</v>
      </c>
      <c r="R10" s="74"/>
      <c r="S10" s="85"/>
    </row>
    <row r="11" spans="1:23" ht="15" customHeight="1">
      <c r="F11" s="82"/>
      <c r="G11" s="84" t="s">
        <v>127</v>
      </c>
      <c r="H11" s="82"/>
      <c r="I11" s="81" t="s">
        <v>128</v>
      </c>
      <c r="J11" s="79"/>
      <c r="K11" s="84" t="s">
        <v>129</v>
      </c>
      <c r="L11" s="84"/>
      <c r="M11" s="86"/>
      <c r="O11" s="85" t="s">
        <v>130</v>
      </c>
      <c r="P11" s="87"/>
      <c r="Q11" s="84"/>
      <c r="R11" s="87"/>
      <c r="S11" s="84"/>
    </row>
    <row r="12" spans="1:23" ht="15" customHeight="1">
      <c r="C12" s="88"/>
      <c r="E12" s="95" t="s">
        <v>10</v>
      </c>
      <c r="F12" s="82"/>
      <c r="G12" s="232" t="s">
        <v>131</v>
      </c>
      <c r="H12" s="82"/>
      <c r="I12" s="232" t="s">
        <v>132</v>
      </c>
      <c r="J12" s="82"/>
      <c r="K12" s="232" t="s">
        <v>133</v>
      </c>
      <c r="L12" s="81"/>
      <c r="M12" s="232" t="s">
        <v>134</v>
      </c>
      <c r="O12" s="89" t="s">
        <v>135</v>
      </c>
      <c r="P12" s="90"/>
      <c r="Q12" s="232"/>
      <c r="R12" s="90"/>
      <c r="S12" s="232"/>
    </row>
    <row r="13" spans="1:23" ht="15" customHeight="1">
      <c r="F13" s="33"/>
      <c r="G13" s="17"/>
      <c r="H13" s="17"/>
      <c r="I13" s="17"/>
      <c r="J13" s="17"/>
      <c r="K13" s="17"/>
      <c r="L13" s="17"/>
      <c r="M13" s="17"/>
      <c r="P13" s="17"/>
      <c r="Q13" s="17"/>
      <c r="R13" s="17"/>
      <c r="S13" s="17"/>
    </row>
    <row r="14" spans="1:23" s="13" customFormat="1" ht="15" customHeight="1">
      <c r="A14" s="91" t="s">
        <v>136</v>
      </c>
      <c r="B14" s="22"/>
      <c r="D14" s="23"/>
      <c r="E14" s="23"/>
      <c r="F14" s="108"/>
      <c r="G14" s="108">
        <v>3435496050</v>
      </c>
      <c r="H14" s="108"/>
      <c r="I14" s="108">
        <v>1106802869</v>
      </c>
      <c r="J14" s="108"/>
      <c r="K14" s="108">
        <v>383500000</v>
      </c>
      <c r="L14" s="108"/>
      <c r="M14" s="173">
        <v>2429288221</v>
      </c>
      <c r="N14" s="166"/>
      <c r="O14" s="172">
        <f>SUM(G14:M14)</f>
        <v>7355087140</v>
      </c>
      <c r="P14" s="108"/>
      <c r="Q14" s="173">
        <v>26413295</v>
      </c>
      <c r="R14" s="108"/>
      <c r="S14" s="108">
        <f>SUM(O14:Q14)</f>
        <v>7381500435</v>
      </c>
      <c r="T14" s="25"/>
      <c r="U14" s="31"/>
      <c r="V14" s="31"/>
      <c r="W14" s="25"/>
    </row>
    <row r="15" spans="1:23" s="15" customFormat="1" ht="15" customHeight="1">
      <c r="A15" s="241" t="s">
        <v>103</v>
      </c>
      <c r="B15" s="241"/>
      <c r="C15" s="241"/>
      <c r="D15" s="241"/>
      <c r="E15" s="14"/>
      <c r="F15" s="108"/>
      <c r="G15" s="108">
        <v>0</v>
      </c>
      <c r="H15" s="108"/>
      <c r="I15" s="108">
        <v>0</v>
      </c>
      <c r="J15" s="108"/>
      <c r="K15" s="108">
        <v>0</v>
      </c>
      <c r="L15" s="108"/>
      <c r="M15" s="108">
        <f>'P&amp;L'!I33</f>
        <v>-146827554</v>
      </c>
      <c r="N15" s="166"/>
      <c r="O15" s="172">
        <f>SUM(G15:M15)</f>
        <v>-146827554</v>
      </c>
      <c r="P15" s="108"/>
      <c r="Q15" s="108">
        <f>'P&amp;L'!I34</f>
        <v>-5077132</v>
      </c>
      <c r="R15" s="108"/>
      <c r="S15" s="108">
        <f>SUM(O15:Q15)</f>
        <v>-151904686</v>
      </c>
      <c r="T15" s="17"/>
      <c r="U15" s="29"/>
      <c r="V15" s="29"/>
      <c r="W15" s="17"/>
    </row>
    <row r="16" spans="1:23" s="15" customFormat="1" ht="15" customHeight="1">
      <c r="A16" s="241" t="s">
        <v>137</v>
      </c>
      <c r="B16" s="241"/>
      <c r="C16" s="241"/>
      <c r="D16" s="241"/>
      <c r="E16" s="191" t="s">
        <v>138</v>
      </c>
      <c r="F16" s="108"/>
      <c r="G16" s="110">
        <v>0</v>
      </c>
      <c r="H16" s="108"/>
      <c r="I16" s="110">
        <v>0</v>
      </c>
      <c r="J16" s="108"/>
      <c r="K16" s="110">
        <v>0</v>
      </c>
      <c r="L16" s="108"/>
      <c r="M16" s="110">
        <f>'P&amp;L'!I84-'P&amp;L'!I33</f>
        <v>-34708969</v>
      </c>
      <c r="N16" s="166"/>
      <c r="O16" s="171">
        <f>+G16+I16+K16+M16</f>
        <v>-34708969</v>
      </c>
      <c r="P16" s="108"/>
      <c r="Q16" s="110">
        <f>'P&amp;L'!I85-'P&amp;L'!I34</f>
        <v>2295086</v>
      </c>
      <c r="R16" s="108"/>
      <c r="S16" s="110">
        <f>+O16+Q16</f>
        <v>-32413883</v>
      </c>
      <c r="T16" s="17"/>
      <c r="U16" s="29"/>
      <c r="V16" s="29"/>
      <c r="W16" s="17"/>
    </row>
    <row r="17" spans="1:23" s="13" customFormat="1" ht="15" customHeight="1" thickBot="1">
      <c r="A17" s="13" t="s">
        <v>139</v>
      </c>
      <c r="B17" s="22"/>
      <c r="D17" s="27"/>
      <c r="E17" s="27"/>
      <c r="F17" s="108"/>
      <c r="G17" s="104">
        <f>SUM(G14:G16)</f>
        <v>3435496050</v>
      </c>
      <c r="H17" s="108"/>
      <c r="I17" s="104">
        <f>SUM(I14:I16)</f>
        <v>1106802869</v>
      </c>
      <c r="J17" s="108"/>
      <c r="K17" s="104">
        <f>SUM(K14:K16)</f>
        <v>383500000</v>
      </c>
      <c r="L17" s="108"/>
      <c r="M17" s="104">
        <f>SUM(M14:M16)</f>
        <v>2247751698</v>
      </c>
      <c r="N17" s="166"/>
      <c r="O17" s="104">
        <f>SUM(O14:O16)</f>
        <v>7173550617</v>
      </c>
      <c r="P17" s="108"/>
      <c r="Q17" s="104">
        <f>SUM(Q14:Q16)</f>
        <v>23631249</v>
      </c>
      <c r="R17" s="108"/>
      <c r="S17" s="104">
        <f>SUM(S14:S16)</f>
        <v>7197181866</v>
      </c>
      <c r="T17" s="25"/>
      <c r="U17" s="31"/>
      <c r="V17" s="31"/>
      <c r="W17" s="25"/>
    </row>
    <row r="18" spans="1:23" s="13" customFormat="1" ht="15" customHeight="1" thickTop="1">
      <c r="B18" s="22"/>
      <c r="D18" s="27"/>
      <c r="E18" s="27"/>
      <c r="F18" s="108"/>
      <c r="G18" s="105">
        <f>G17-BS!I128</f>
        <v>0</v>
      </c>
      <c r="H18" s="105"/>
      <c r="I18" s="105">
        <f>I17-BS!I129</f>
        <v>0</v>
      </c>
      <c r="J18" s="105"/>
      <c r="K18" s="105">
        <f>K17-BS!I131</f>
        <v>0</v>
      </c>
      <c r="L18" s="105"/>
      <c r="M18" s="105"/>
      <c r="N18" s="170"/>
      <c r="O18" s="169"/>
      <c r="P18" s="105"/>
      <c r="Q18" s="105"/>
      <c r="R18" s="105"/>
      <c r="S18" s="105"/>
      <c r="T18" s="25"/>
      <c r="U18" s="31"/>
      <c r="V18" s="31"/>
      <c r="W18" s="25"/>
    </row>
    <row r="19" spans="1:23" s="13" customFormat="1" ht="15" customHeight="1">
      <c r="B19" s="22"/>
      <c r="D19" s="27"/>
      <c r="E19" s="27"/>
      <c r="F19" s="108"/>
      <c r="G19" s="105"/>
      <c r="H19" s="105"/>
      <c r="I19" s="105"/>
      <c r="J19" s="105"/>
      <c r="K19" s="105"/>
      <c r="L19" s="105"/>
      <c r="M19" s="105"/>
      <c r="N19" s="170"/>
      <c r="O19" s="169"/>
      <c r="P19" s="105"/>
      <c r="Q19" s="105"/>
      <c r="R19" s="105"/>
      <c r="S19" s="105"/>
      <c r="T19" s="25"/>
      <c r="U19" s="31"/>
      <c r="V19" s="31"/>
      <c r="W19" s="25"/>
    </row>
    <row r="20" spans="1:23" s="13" customFormat="1" ht="15" customHeight="1">
      <c r="B20" s="22"/>
      <c r="D20" s="27"/>
      <c r="E20" s="27"/>
      <c r="F20" s="108"/>
      <c r="G20" s="108"/>
      <c r="H20" s="108"/>
      <c r="I20" s="108"/>
      <c r="J20" s="108"/>
      <c r="K20" s="108"/>
      <c r="L20" s="108"/>
      <c r="M20" s="108"/>
      <c r="N20" s="166"/>
      <c r="O20" s="168"/>
      <c r="P20" s="108"/>
      <c r="Q20" s="108"/>
      <c r="R20" s="108"/>
      <c r="S20" s="42" t="s">
        <v>3</v>
      </c>
      <c r="T20" s="25"/>
      <c r="U20" s="31"/>
      <c r="V20" s="31"/>
      <c r="W20" s="25"/>
    </row>
    <row r="21" spans="1:23" ht="15" customHeight="1">
      <c r="A21" s="80"/>
      <c r="B21" s="80"/>
      <c r="C21" s="80"/>
      <c r="D21" s="59"/>
      <c r="E21" s="59"/>
      <c r="F21" s="59"/>
      <c r="G21" s="247" t="s">
        <v>118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</row>
    <row r="22" spans="1:23" ht="15" customHeight="1">
      <c r="A22" s="80"/>
      <c r="B22" s="80"/>
      <c r="C22" s="80"/>
      <c r="D22" s="59"/>
      <c r="E22" s="59"/>
      <c r="F22" s="59"/>
      <c r="G22" s="248" t="s">
        <v>119</v>
      </c>
      <c r="H22" s="248"/>
      <c r="I22" s="248"/>
      <c r="J22" s="248"/>
      <c r="K22" s="248"/>
      <c r="L22" s="248"/>
      <c r="M22" s="248"/>
      <c r="N22" s="248"/>
      <c r="O22" s="248"/>
      <c r="P22" s="175"/>
      <c r="Q22" s="175" t="s">
        <v>120</v>
      </c>
      <c r="R22" s="175"/>
      <c r="S22" s="175" t="s">
        <v>121</v>
      </c>
    </row>
    <row r="23" spans="1:23" ht="15" customHeight="1">
      <c r="A23" s="80"/>
      <c r="B23" s="80"/>
      <c r="C23" s="80"/>
      <c r="D23" s="59"/>
      <c r="E23" s="59"/>
      <c r="F23" s="82"/>
      <c r="G23" s="175"/>
      <c r="H23" s="176"/>
      <c r="I23" s="184"/>
      <c r="J23" s="175"/>
      <c r="K23" s="248" t="s">
        <v>68</v>
      </c>
      <c r="L23" s="248"/>
      <c r="M23" s="248"/>
      <c r="N23" s="72"/>
      <c r="O23" s="72"/>
      <c r="P23" s="175"/>
      <c r="Q23" s="179" t="s">
        <v>122</v>
      </c>
      <c r="R23" s="175"/>
      <c r="S23" s="180" t="s">
        <v>123</v>
      </c>
      <c r="T23" s="81"/>
    </row>
    <row r="24" spans="1:23" ht="15" customHeight="1">
      <c r="A24" s="80"/>
      <c r="B24" s="80"/>
      <c r="C24" s="80"/>
      <c r="D24" s="59"/>
      <c r="E24" s="59"/>
      <c r="F24" s="79"/>
      <c r="G24" s="175" t="s">
        <v>124</v>
      </c>
      <c r="H24" s="178"/>
      <c r="I24" s="175"/>
      <c r="J24" s="181"/>
      <c r="K24" s="179"/>
      <c r="L24" s="179"/>
      <c r="M24" s="180"/>
      <c r="N24" s="72"/>
      <c r="O24" s="180" t="s">
        <v>125</v>
      </c>
      <c r="P24" s="163"/>
      <c r="Q24" s="175" t="s">
        <v>126</v>
      </c>
      <c r="R24" s="163"/>
      <c r="S24" s="180"/>
    </row>
    <row r="25" spans="1:23" ht="15" customHeight="1">
      <c r="E25" s="59"/>
      <c r="F25" s="82"/>
      <c r="G25" s="179" t="s">
        <v>127</v>
      </c>
      <c r="H25" s="176"/>
      <c r="I25" s="175" t="s">
        <v>128</v>
      </c>
      <c r="J25" s="178"/>
      <c r="K25" s="179" t="s">
        <v>129</v>
      </c>
      <c r="L25" s="179"/>
      <c r="M25" s="158"/>
      <c r="N25" s="72"/>
      <c r="O25" s="180" t="s">
        <v>130</v>
      </c>
      <c r="P25" s="177"/>
      <c r="Q25" s="179"/>
      <c r="R25" s="177"/>
      <c r="S25" s="179"/>
    </row>
    <row r="26" spans="1:23" ht="15" customHeight="1">
      <c r="E26" s="95" t="s">
        <v>10</v>
      </c>
      <c r="F26" s="82"/>
      <c r="G26" s="233" t="s">
        <v>131</v>
      </c>
      <c r="H26" s="176"/>
      <c r="I26" s="233" t="s">
        <v>132</v>
      </c>
      <c r="J26" s="176"/>
      <c r="K26" s="233" t="s">
        <v>133</v>
      </c>
      <c r="L26" s="175"/>
      <c r="M26" s="233" t="s">
        <v>134</v>
      </c>
      <c r="N26" s="72"/>
      <c r="O26" s="183" t="s">
        <v>135</v>
      </c>
      <c r="P26" s="182"/>
      <c r="Q26" s="233"/>
      <c r="R26" s="182"/>
      <c r="S26" s="233"/>
    </row>
    <row r="27" spans="1:23" s="15" customFormat="1" ht="15" customHeight="1">
      <c r="A27" s="13"/>
      <c r="B27" s="14"/>
      <c r="D27" s="16"/>
      <c r="E27" s="59"/>
      <c r="F27" s="33"/>
      <c r="G27" s="17"/>
      <c r="H27" s="17"/>
      <c r="I27" s="17"/>
      <c r="J27" s="17"/>
      <c r="K27" s="17"/>
      <c r="L27" s="17"/>
      <c r="M27" s="17"/>
      <c r="P27" s="17"/>
      <c r="Q27" s="17"/>
      <c r="R27" s="17"/>
      <c r="S27" s="17"/>
      <c r="T27" s="17"/>
      <c r="U27" s="29"/>
      <c r="V27" s="29"/>
    </row>
    <row r="28" spans="1:23" s="13" customFormat="1" ht="15" customHeight="1">
      <c r="A28" s="91" t="s">
        <v>140</v>
      </c>
      <c r="B28" s="22"/>
      <c r="D28" s="23"/>
      <c r="E28" s="59"/>
      <c r="F28" s="108"/>
      <c r="G28" s="108">
        <f>BS!I128</f>
        <v>3435496050</v>
      </c>
      <c r="H28" s="108"/>
      <c r="I28" s="108">
        <f>BS!I129</f>
        <v>1106802869</v>
      </c>
      <c r="J28" s="108"/>
      <c r="K28" s="108">
        <f>K17</f>
        <v>383500000</v>
      </c>
      <c r="L28" s="108"/>
      <c r="M28" s="112">
        <f>BS!I132</f>
        <v>1646239330</v>
      </c>
      <c r="N28" s="15"/>
      <c r="O28" s="113">
        <f>+G28+I28+K28+M28</f>
        <v>6572038249</v>
      </c>
      <c r="P28" s="108"/>
      <c r="Q28" s="112">
        <f>BS!I134</f>
        <v>-6145540</v>
      </c>
      <c r="R28" s="108"/>
      <c r="S28" s="108">
        <f>+O28+Q28</f>
        <v>6565892709</v>
      </c>
      <c r="T28" s="25"/>
      <c r="U28" s="31"/>
      <c r="V28" s="31"/>
      <c r="W28" s="25"/>
    </row>
    <row r="29" spans="1:23" s="13" customFormat="1" ht="15" customHeight="1">
      <c r="A29" s="225" t="s">
        <v>141</v>
      </c>
      <c r="B29" s="22"/>
      <c r="D29" s="23"/>
      <c r="E29" s="59"/>
      <c r="F29" s="108"/>
      <c r="G29" s="108">
        <v>0</v>
      </c>
      <c r="H29" s="108"/>
      <c r="I29" s="108">
        <v>0</v>
      </c>
      <c r="J29" s="108"/>
      <c r="K29" s="108">
        <v>0</v>
      </c>
      <c r="L29" s="108"/>
      <c r="M29" s="108">
        <v>-810493</v>
      </c>
      <c r="N29" s="15"/>
      <c r="O29" s="113">
        <f>+G29+I29+K29+M29</f>
        <v>-810493</v>
      </c>
      <c r="P29" s="108"/>
      <c r="Q29" s="112">
        <v>-843574</v>
      </c>
      <c r="R29" s="108"/>
      <c r="S29" s="108">
        <f>+O29+Q29</f>
        <v>-1654067</v>
      </c>
      <c r="T29" s="25"/>
      <c r="U29" s="31"/>
      <c r="V29" s="31"/>
      <c r="W29" s="25"/>
    </row>
    <row r="30" spans="1:23" s="15" customFormat="1" ht="15" customHeight="1">
      <c r="A30" s="241" t="s">
        <v>103</v>
      </c>
      <c r="B30" s="241"/>
      <c r="C30" s="241"/>
      <c r="D30" s="241"/>
      <c r="E30" s="234"/>
      <c r="F30" s="108"/>
      <c r="G30" s="114">
        <v>0</v>
      </c>
      <c r="H30" s="115"/>
      <c r="I30" s="115">
        <v>0</v>
      </c>
      <c r="J30" s="115"/>
      <c r="K30" s="115">
        <v>0</v>
      </c>
      <c r="L30" s="108"/>
      <c r="M30" s="108">
        <f>'P&amp;L'!G33</f>
        <v>-145130511</v>
      </c>
      <c r="O30" s="113">
        <f>+G30+I30+K30+M30</f>
        <v>-145130511</v>
      </c>
      <c r="P30" s="108"/>
      <c r="Q30" s="108">
        <f>'P&amp;L'!G34</f>
        <v>-1241400</v>
      </c>
      <c r="R30" s="108"/>
      <c r="S30" s="108">
        <f>+O30+Q30</f>
        <v>-146371911</v>
      </c>
      <c r="T30" s="17"/>
      <c r="U30" s="29"/>
      <c r="V30" s="29"/>
      <c r="W30" s="17"/>
    </row>
    <row r="31" spans="1:23" s="13" customFormat="1" ht="15" customHeight="1" thickBot="1">
      <c r="A31" s="13" t="s">
        <v>142</v>
      </c>
      <c r="B31" s="34"/>
      <c r="D31" s="27"/>
      <c r="E31" s="27"/>
      <c r="F31" s="42"/>
      <c r="G31" s="104">
        <f>SUM(G28:G30)</f>
        <v>3435496050</v>
      </c>
      <c r="H31" s="108"/>
      <c r="I31" s="104">
        <f>SUM(I28:I30)</f>
        <v>1106802869</v>
      </c>
      <c r="J31" s="108"/>
      <c r="K31" s="104">
        <f>SUM(K28:K30)</f>
        <v>383500000</v>
      </c>
      <c r="L31" s="108"/>
      <c r="M31" s="104">
        <f>SUM(M28:M30)</f>
        <v>1500298326</v>
      </c>
      <c r="N31" s="15"/>
      <c r="O31" s="104">
        <f>SUM(O28:O30)</f>
        <v>6426097245</v>
      </c>
      <c r="P31" s="108"/>
      <c r="Q31" s="104">
        <f>SUM(Q28:Q30)</f>
        <v>-8230514</v>
      </c>
      <c r="R31" s="108"/>
      <c r="S31" s="104">
        <f>SUM(S28:S30)</f>
        <v>6417866731</v>
      </c>
      <c r="T31" s="25"/>
      <c r="U31" s="31"/>
      <c r="V31" s="31"/>
      <c r="W31" s="25"/>
    </row>
    <row r="32" spans="1:23" s="13" customFormat="1" ht="15" customHeight="1" thickTop="1">
      <c r="B32" s="34"/>
      <c r="D32" s="27"/>
      <c r="E32" s="27"/>
      <c r="F32" s="42"/>
      <c r="G32" s="105">
        <f>G31-BS!G128</f>
        <v>0</v>
      </c>
      <c r="H32" s="105"/>
      <c r="I32" s="105">
        <f>I31-BS!G129</f>
        <v>0</v>
      </c>
      <c r="J32" s="105"/>
      <c r="K32" s="105">
        <f>K31-BS!G131</f>
        <v>0</v>
      </c>
      <c r="L32" s="105"/>
      <c r="M32" s="105">
        <f>M31-BS!G132</f>
        <v>0</v>
      </c>
      <c r="N32" s="206"/>
      <c r="O32" s="105">
        <f>O31-BS!G133</f>
        <v>0</v>
      </c>
      <c r="P32" s="105"/>
      <c r="Q32" s="105">
        <f>Q31-BS!G134</f>
        <v>0</v>
      </c>
      <c r="R32" s="105"/>
      <c r="S32" s="105">
        <f>S31-BS!G135</f>
        <v>0</v>
      </c>
      <c r="T32" s="25"/>
      <c r="U32" s="31"/>
      <c r="V32" s="31"/>
      <c r="W32" s="25"/>
    </row>
    <row r="33" spans="1:23" s="13" customFormat="1" ht="15" customHeight="1">
      <c r="B33" s="34"/>
      <c r="D33" s="27"/>
      <c r="E33" s="27"/>
      <c r="F33" s="42"/>
      <c r="G33" s="108"/>
      <c r="H33" s="108"/>
      <c r="I33" s="108"/>
      <c r="J33" s="108"/>
      <c r="K33" s="108"/>
      <c r="L33" s="108"/>
      <c r="M33" s="108"/>
      <c r="N33" s="15"/>
      <c r="O33" s="108"/>
      <c r="P33" s="108"/>
      <c r="Q33" s="108"/>
      <c r="R33" s="108"/>
      <c r="S33" s="108"/>
      <c r="T33" s="25"/>
      <c r="U33" s="31"/>
      <c r="V33" s="31"/>
      <c r="W33" s="25"/>
    </row>
    <row r="34" spans="1:23" s="13" customFormat="1" ht="30.6" customHeight="1">
      <c r="B34" s="34"/>
      <c r="D34" s="27"/>
      <c r="E34" s="27"/>
      <c r="F34" s="42"/>
      <c r="G34" s="108"/>
      <c r="H34" s="108"/>
      <c r="I34" s="108"/>
      <c r="J34" s="108"/>
      <c r="K34" s="108"/>
      <c r="L34" s="108"/>
      <c r="M34" s="108"/>
      <c r="N34" s="15"/>
      <c r="O34" s="108"/>
      <c r="P34" s="108"/>
      <c r="Q34" s="108"/>
      <c r="R34" s="108"/>
      <c r="S34" s="108"/>
      <c r="T34" s="25"/>
      <c r="U34" s="31"/>
      <c r="V34" s="31"/>
      <c r="W34" s="25"/>
    </row>
    <row r="35" spans="1:23" s="13" customFormat="1" ht="30.6" customHeight="1">
      <c r="B35" s="34"/>
      <c r="D35" s="27"/>
      <c r="E35" s="27"/>
      <c r="F35" s="42"/>
      <c r="G35" s="108"/>
      <c r="H35" s="108"/>
      <c r="I35" s="108"/>
      <c r="J35" s="108"/>
      <c r="K35" s="108"/>
      <c r="L35" s="108"/>
      <c r="M35" s="108"/>
      <c r="N35" s="15"/>
      <c r="O35" s="108"/>
      <c r="P35" s="108"/>
      <c r="Q35" s="108"/>
      <c r="R35" s="108"/>
      <c r="S35" s="108"/>
      <c r="T35" s="25"/>
      <c r="U35" s="31"/>
      <c r="V35" s="31"/>
      <c r="W35" s="25"/>
    </row>
    <row r="36" spans="1:23" s="13" customFormat="1" ht="30.6" customHeight="1">
      <c r="B36" s="34"/>
      <c r="D36" s="27"/>
      <c r="E36" s="27"/>
      <c r="F36" s="42"/>
      <c r="G36" s="108"/>
      <c r="H36" s="108"/>
      <c r="I36" s="108"/>
      <c r="J36" s="108"/>
      <c r="K36" s="108"/>
      <c r="L36" s="108"/>
      <c r="M36" s="108"/>
      <c r="N36" s="15"/>
      <c r="O36" s="108"/>
      <c r="P36" s="108"/>
      <c r="Q36" s="108"/>
      <c r="R36" s="108"/>
      <c r="S36" s="108"/>
      <c r="T36" s="25"/>
      <c r="U36" s="31"/>
      <c r="V36" s="31"/>
      <c r="W36" s="25"/>
    </row>
    <row r="37" spans="1:23" s="15" customFormat="1" ht="15" customHeight="1">
      <c r="A37" s="5" t="s">
        <v>39</v>
      </c>
      <c r="B37" s="18"/>
      <c r="C37" s="19"/>
      <c r="D37" s="20"/>
      <c r="E37" s="20"/>
      <c r="F37" s="19"/>
      <c r="G37" s="20"/>
      <c r="H37" s="19"/>
      <c r="I37" s="20"/>
      <c r="J37" s="21"/>
      <c r="K37" s="21"/>
      <c r="L37" s="21"/>
      <c r="M37" s="21"/>
      <c r="N37" s="21"/>
      <c r="O37" s="21"/>
      <c r="P37" s="21"/>
      <c r="Q37" s="21"/>
      <c r="R37" s="21"/>
      <c r="S37" s="19"/>
      <c r="T37" s="29"/>
      <c r="U37" s="29"/>
    </row>
    <row r="38" spans="1:23" ht="15" customHeight="1"/>
    <row r="39" spans="1:23" ht="15" customHeight="1"/>
    <row r="40" spans="1:23" ht="15" customHeight="1"/>
    <row r="41" spans="1:23" ht="15" customHeight="1"/>
    <row r="42" spans="1:23" ht="15" customHeight="1"/>
    <row r="43" spans="1:23" ht="15" customHeight="1"/>
    <row r="44" spans="1:23" ht="15" customHeight="1"/>
    <row r="45" spans="1:23" ht="15" customHeight="1"/>
    <row r="46" spans="1:23" ht="15" customHeight="1"/>
    <row r="47" spans="1:23" ht="15" customHeight="1"/>
    <row r="48" spans="1:23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</sheetData>
  <mergeCells count="12">
    <mergeCell ref="G21:S21"/>
    <mergeCell ref="K23:M23"/>
    <mergeCell ref="G22:O22"/>
    <mergeCell ref="A30:D30"/>
    <mergeCell ref="A16:D16"/>
    <mergeCell ref="A15:D15"/>
    <mergeCell ref="G8:O8"/>
    <mergeCell ref="K9:M9"/>
    <mergeCell ref="A3:S3"/>
    <mergeCell ref="A4:S4"/>
    <mergeCell ref="A5:S5"/>
    <mergeCell ref="G7:S7"/>
  </mergeCells>
  <phoneticPr fontId="3" type="noConversion"/>
  <printOptions horizontalCentered="1"/>
  <pageMargins left="0.74803149606299202" right="0.511811023622047" top="0.78740157480314998" bottom="0.511811023622047" header="0.31496062992126" footer="0.31496062992126"/>
  <pageSetup paperSize="9" scale="86" firstPageNumber="6" orientation="landscape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162"/>
  <sheetViews>
    <sheetView view="pageBreakPreview" topLeftCell="A4" zoomScaleNormal="100" zoomScaleSheetLayoutView="100" workbookViewId="0">
      <selection activeCell="G14" sqref="G14"/>
    </sheetView>
  </sheetViews>
  <sheetFormatPr defaultColWidth="8" defaultRowHeight="14.1" customHeight="1"/>
  <cols>
    <col min="1" max="3" width="1.625" style="69" customWidth="1"/>
    <col min="4" max="4" width="32.625" style="69" customWidth="1"/>
    <col min="5" max="5" width="5.375" style="75" customWidth="1"/>
    <col min="6" max="6" width="0.625" style="69" customWidth="1"/>
    <col min="7" max="7" width="15.5" style="69" bestFit="1" customWidth="1"/>
    <col min="8" max="8" width="0.375" style="69" customWidth="1"/>
    <col min="9" max="9" width="15.5" style="76" bestFit="1" customWidth="1"/>
    <col min="10" max="10" width="0.375" style="76" customWidth="1"/>
    <col min="11" max="11" width="13.875" style="76" bestFit="1" customWidth="1"/>
    <col min="12" max="12" width="0.25" style="76" customWidth="1"/>
    <col min="13" max="13" width="16.5" style="69" bestFit="1" customWidth="1"/>
    <col min="14" max="14" width="0.375" style="69" customWidth="1"/>
    <col min="15" max="15" width="15.5" style="76" bestFit="1" customWidth="1"/>
    <col min="16" max="16" width="0.75" style="69" customWidth="1"/>
    <col min="17" max="18" width="8" style="29"/>
    <col min="19" max="16384" width="8" style="69"/>
  </cols>
  <sheetData>
    <row r="1" spans="1:18" ht="14.1" customHeight="1">
      <c r="O1" s="174" t="s">
        <v>9</v>
      </c>
    </row>
    <row r="2" spans="1:18" ht="14.25" customHeight="1">
      <c r="O2" s="174" t="s">
        <v>81</v>
      </c>
    </row>
    <row r="3" spans="1:18" ht="14.25" customHeight="1">
      <c r="A3" s="243" t="s">
        <v>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62"/>
      <c r="R3" s="62"/>
    </row>
    <row r="4" spans="1:18" ht="14.25" customHeight="1">
      <c r="A4" s="244" t="s">
        <v>117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8" s="74" customFormat="1" ht="15" customHeight="1">
      <c r="A5" s="245" t="s">
        <v>83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50"/>
      <c r="Q5" s="30"/>
      <c r="R5" s="30"/>
    </row>
    <row r="6" spans="1:18" ht="15" customHeight="1">
      <c r="F6" s="77"/>
      <c r="G6" s="77"/>
      <c r="H6" s="77"/>
      <c r="I6" s="78"/>
      <c r="J6" s="78"/>
      <c r="K6" s="78"/>
      <c r="L6" s="78"/>
      <c r="M6" s="77"/>
      <c r="N6" s="77"/>
      <c r="O6" s="79" t="s">
        <v>3</v>
      </c>
      <c r="P6" s="74"/>
    </row>
    <row r="7" spans="1:18" ht="15" customHeight="1">
      <c r="A7" s="80"/>
      <c r="B7" s="80"/>
      <c r="C7" s="80"/>
      <c r="D7" s="59"/>
      <c r="E7" s="83"/>
      <c r="F7" s="74"/>
      <c r="G7" s="246" t="s">
        <v>143</v>
      </c>
      <c r="H7" s="246"/>
      <c r="I7" s="246"/>
      <c r="J7" s="246"/>
      <c r="K7" s="246"/>
      <c r="L7" s="246"/>
      <c r="M7" s="246"/>
      <c r="N7" s="246"/>
      <c r="O7" s="246"/>
    </row>
    <row r="8" spans="1:18" ht="15" customHeight="1">
      <c r="A8" s="80"/>
      <c r="B8" s="80"/>
      <c r="C8" s="80"/>
      <c r="D8" s="59"/>
      <c r="E8" s="83"/>
      <c r="F8" s="74"/>
      <c r="G8" s="83"/>
      <c r="H8" s="82"/>
      <c r="I8" s="81"/>
      <c r="J8" s="81"/>
      <c r="K8" s="242" t="s">
        <v>68</v>
      </c>
      <c r="L8" s="242"/>
      <c r="M8" s="242"/>
      <c r="N8" s="81"/>
      <c r="O8" s="81"/>
    </row>
    <row r="9" spans="1:18" ht="15" customHeight="1">
      <c r="A9" s="80"/>
      <c r="B9" s="80"/>
      <c r="C9" s="80"/>
      <c r="D9" s="59"/>
      <c r="E9" s="83"/>
      <c r="F9" s="74"/>
      <c r="G9" s="81" t="s">
        <v>124</v>
      </c>
      <c r="H9" s="79"/>
      <c r="I9" s="81"/>
      <c r="K9" s="84"/>
      <c r="L9" s="84"/>
      <c r="M9" s="85"/>
      <c r="N9" s="74"/>
      <c r="O9" s="81"/>
    </row>
    <row r="10" spans="1:18" ht="15" customHeight="1">
      <c r="E10" s="85"/>
      <c r="F10" s="90"/>
      <c r="G10" s="81" t="s">
        <v>127</v>
      </c>
      <c r="H10" s="82"/>
      <c r="I10" s="81" t="s">
        <v>128</v>
      </c>
      <c r="J10" s="82"/>
      <c r="K10" s="81" t="s">
        <v>129</v>
      </c>
      <c r="L10" s="81"/>
      <c r="M10" s="85"/>
      <c r="N10" s="90"/>
      <c r="O10" s="81" t="s">
        <v>121</v>
      </c>
    </row>
    <row r="11" spans="1:18" ht="15" customHeight="1">
      <c r="E11" s="95" t="s">
        <v>10</v>
      </c>
      <c r="F11" s="90"/>
      <c r="G11" s="232" t="s">
        <v>131</v>
      </c>
      <c r="H11" s="82"/>
      <c r="I11" s="232" t="s">
        <v>132</v>
      </c>
      <c r="J11" s="82"/>
      <c r="K11" s="232" t="s">
        <v>133</v>
      </c>
      <c r="L11" s="81"/>
      <c r="M11" s="232" t="s">
        <v>134</v>
      </c>
      <c r="N11" s="90"/>
      <c r="O11" s="89" t="s">
        <v>123</v>
      </c>
    </row>
    <row r="12" spans="1:18" ht="15" customHeight="1">
      <c r="C12" s="88"/>
      <c r="E12" s="83"/>
      <c r="F12" s="77"/>
      <c r="G12" s="249"/>
      <c r="H12" s="249"/>
      <c r="I12" s="249"/>
      <c r="J12" s="249"/>
      <c r="K12" s="249"/>
      <c r="L12" s="249"/>
      <c r="M12" s="249"/>
      <c r="N12" s="249"/>
      <c r="O12" s="249"/>
    </row>
    <row r="13" spans="1:18" s="15" customFormat="1" ht="15" customHeight="1">
      <c r="A13" s="91" t="s">
        <v>136</v>
      </c>
      <c r="B13" s="22"/>
      <c r="C13" s="13"/>
      <c r="D13" s="23"/>
      <c r="E13" s="44"/>
      <c r="F13" s="16"/>
      <c r="G13" s="102">
        <v>3435496050</v>
      </c>
      <c r="H13" s="103"/>
      <c r="I13" s="4">
        <v>1106802869</v>
      </c>
      <c r="J13" s="103"/>
      <c r="K13" s="102">
        <v>383500000</v>
      </c>
      <c r="L13" s="102"/>
      <c r="M13" s="102">
        <v>2458224860</v>
      </c>
      <c r="N13" s="102"/>
      <c r="O13" s="102">
        <f>SUM(G13:N13)</f>
        <v>7384023779</v>
      </c>
      <c r="P13" s="17"/>
      <c r="Q13" s="29"/>
      <c r="R13" s="29"/>
    </row>
    <row r="14" spans="1:18" s="15" customFormat="1" ht="15" customHeight="1">
      <c r="A14" s="241" t="s">
        <v>103</v>
      </c>
      <c r="B14" s="241"/>
      <c r="C14" s="241"/>
      <c r="D14" s="241"/>
      <c r="E14" s="44"/>
      <c r="F14" s="16"/>
      <c r="G14" s="102">
        <v>0</v>
      </c>
      <c r="H14" s="103"/>
      <c r="I14" s="102">
        <v>0</v>
      </c>
      <c r="J14" s="103"/>
      <c r="K14" s="102">
        <v>0</v>
      </c>
      <c r="L14" s="102"/>
      <c r="M14" s="102">
        <f>'P&amp;L'!M33</f>
        <v>-136099526</v>
      </c>
      <c r="N14" s="102"/>
      <c r="O14" s="102">
        <f>SUM(G14:N14)</f>
        <v>-136099526</v>
      </c>
      <c r="P14" s="17"/>
      <c r="Q14" s="29"/>
      <c r="R14" s="29"/>
    </row>
    <row r="15" spans="1:18" s="15" customFormat="1" ht="15" customHeight="1">
      <c r="A15" s="241" t="s">
        <v>144</v>
      </c>
      <c r="B15" s="241"/>
      <c r="C15" s="241"/>
      <c r="D15" s="241"/>
      <c r="E15" s="191" t="s">
        <v>138</v>
      </c>
      <c r="F15" s="16"/>
      <c r="G15" s="103">
        <v>0</v>
      </c>
      <c r="H15" s="103"/>
      <c r="I15" s="103">
        <v>0</v>
      </c>
      <c r="J15" s="103"/>
      <c r="K15" s="103">
        <v>0</v>
      </c>
      <c r="L15" s="103"/>
      <c r="M15" s="102">
        <f>'P&amp;L'!M79</f>
        <v>-36914050</v>
      </c>
      <c r="N15" s="102"/>
      <c r="O15" s="102">
        <f>SUM(G15:N15)</f>
        <v>-36914050</v>
      </c>
      <c r="P15" s="17"/>
      <c r="Q15" s="29"/>
      <c r="R15" s="29"/>
    </row>
    <row r="16" spans="1:18" s="13" customFormat="1" ht="15" customHeight="1" thickBot="1">
      <c r="A16" s="13" t="s">
        <v>139</v>
      </c>
      <c r="B16" s="22"/>
      <c r="D16" s="27"/>
      <c r="E16" s="44"/>
      <c r="F16" s="45"/>
      <c r="G16" s="104">
        <f>SUM(G13:G15)</f>
        <v>3435496050</v>
      </c>
      <c r="H16" s="103">
        <f>SUM(H13:H15)</f>
        <v>0</v>
      </c>
      <c r="I16" s="104">
        <f>SUM(I13:I15)</f>
        <v>1106802869</v>
      </c>
      <c r="J16" s="103"/>
      <c r="K16" s="104">
        <f>SUM(K13:K15)</f>
        <v>383500000</v>
      </c>
      <c r="L16" s="102"/>
      <c r="M16" s="104">
        <f>SUM(M13:M15)</f>
        <v>2285211284</v>
      </c>
      <c r="N16" s="102"/>
      <c r="O16" s="104">
        <f>SUM(O13:O15)</f>
        <v>7211010203</v>
      </c>
      <c r="P16" s="25"/>
      <c r="Q16" s="31"/>
      <c r="R16" s="31"/>
    </row>
    <row r="17" spans="1:18" s="13" customFormat="1" ht="15" customHeight="1" thickTop="1">
      <c r="A17" s="46"/>
      <c r="B17" s="47"/>
      <c r="C17" s="46"/>
      <c r="D17" s="48"/>
      <c r="E17" s="49"/>
      <c r="F17" s="50"/>
      <c r="G17" s="105">
        <f>G16-BS!M128</f>
        <v>0</v>
      </c>
      <c r="H17" s="106"/>
      <c r="I17" s="105">
        <f>I16-BS!M129</f>
        <v>0</v>
      </c>
      <c r="J17" s="106"/>
      <c r="K17" s="105">
        <f>K16-BS!M131</f>
        <v>0</v>
      </c>
      <c r="L17" s="107"/>
      <c r="M17" s="105">
        <f>M16-BS!M132</f>
        <v>660354151</v>
      </c>
      <c r="N17" s="107"/>
      <c r="O17" s="105">
        <f>O16-BS!M133</f>
        <v>660354151</v>
      </c>
      <c r="P17" s="25"/>
      <c r="Q17" s="31"/>
      <c r="R17" s="31"/>
    </row>
    <row r="18" spans="1:18" ht="15" customHeight="1">
      <c r="E18" s="85"/>
      <c r="F18" s="77"/>
      <c r="G18" s="81"/>
      <c r="H18" s="82"/>
      <c r="I18" s="81"/>
      <c r="J18" s="82"/>
      <c r="K18" s="81"/>
      <c r="L18" s="81"/>
      <c r="M18" s="81"/>
      <c r="N18" s="87"/>
      <c r="O18" s="79" t="s">
        <v>3</v>
      </c>
    </row>
    <row r="19" spans="1:18" ht="15" customHeight="1">
      <c r="A19" s="80"/>
      <c r="B19" s="80"/>
      <c r="C19" s="80"/>
      <c r="D19" s="59"/>
      <c r="E19" s="85"/>
      <c r="F19" s="74"/>
      <c r="G19" s="246" t="s">
        <v>143</v>
      </c>
      <c r="H19" s="246"/>
      <c r="I19" s="246"/>
      <c r="J19" s="246"/>
      <c r="K19" s="246"/>
      <c r="L19" s="246"/>
      <c r="M19" s="246"/>
      <c r="N19" s="246"/>
      <c r="O19" s="246"/>
    </row>
    <row r="20" spans="1:18" ht="15" customHeight="1">
      <c r="A20" s="80"/>
      <c r="B20" s="80"/>
      <c r="C20" s="80"/>
      <c r="D20" s="59"/>
      <c r="E20" s="85"/>
      <c r="F20" s="74"/>
      <c r="G20" s="81"/>
      <c r="H20" s="82"/>
      <c r="I20" s="75"/>
      <c r="J20" s="81"/>
      <c r="K20" s="246" t="s">
        <v>68</v>
      </c>
      <c r="L20" s="246"/>
      <c r="M20" s="246"/>
      <c r="N20" s="81"/>
      <c r="O20" s="81"/>
      <c r="P20" s="81"/>
    </row>
    <row r="21" spans="1:18" ht="15" customHeight="1">
      <c r="A21" s="80"/>
      <c r="B21" s="80"/>
      <c r="C21" s="80"/>
      <c r="D21" s="59"/>
      <c r="E21" s="85"/>
      <c r="F21" s="74"/>
      <c r="G21" s="81" t="s">
        <v>124</v>
      </c>
      <c r="H21" s="82"/>
      <c r="I21" s="81"/>
      <c r="J21" s="26"/>
      <c r="K21" s="84"/>
      <c r="L21" s="84"/>
      <c r="M21" s="85"/>
      <c r="N21" s="74"/>
      <c r="O21" s="81"/>
    </row>
    <row r="22" spans="1:18" ht="15" customHeight="1">
      <c r="E22" s="85"/>
      <c r="F22" s="90"/>
      <c r="G22" s="81" t="s">
        <v>127</v>
      </c>
      <c r="H22" s="82"/>
      <c r="I22" s="81" t="s">
        <v>128</v>
      </c>
      <c r="J22" s="82"/>
      <c r="K22" s="81" t="s">
        <v>129</v>
      </c>
      <c r="L22" s="81"/>
      <c r="M22" s="85"/>
      <c r="N22" s="90"/>
      <c r="O22" s="81" t="s">
        <v>121</v>
      </c>
    </row>
    <row r="23" spans="1:18" ht="15" customHeight="1">
      <c r="E23" s="95" t="s">
        <v>10</v>
      </c>
      <c r="F23" s="90"/>
      <c r="G23" s="232" t="s">
        <v>131</v>
      </c>
      <c r="H23" s="82"/>
      <c r="I23" s="232" t="s">
        <v>132</v>
      </c>
      <c r="J23" s="82"/>
      <c r="K23" s="232" t="s">
        <v>133</v>
      </c>
      <c r="L23" s="81"/>
      <c r="M23" s="232" t="s">
        <v>134</v>
      </c>
      <c r="N23" s="90"/>
      <c r="O23" s="89" t="s">
        <v>123</v>
      </c>
    </row>
    <row r="24" spans="1:18" s="15" customFormat="1" ht="15" customHeight="1">
      <c r="A24" s="13"/>
      <c r="B24" s="14"/>
      <c r="D24" s="16"/>
      <c r="E24" s="24"/>
      <c r="F24" s="16"/>
      <c r="G24" s="249"/>
      <c r="H24" s="249"/>
      <c r="I24" s="249"/>
      <c r="J24" s="249"/>
      <c r="K24" s="249"/>
      <c r="L24" s="249"/>
      <c r="M24" s="249"/>
      <c r="N24" s="249"/>
      <c r="O24" s="249"/>
      <c r="P24" s="17"/>
      <c r="Q24" s="29"/>
      <c r="R24" s="29"/>
    </row>
    <row r="25" spans="1:18" s="13" customFormat="1" ht="15" customHeight="1">
      <c r="A25" s="91" t="s">
        <v>140</v>
      </c>
      <c r="B25" s="22"/>
      <c r="D25" s="23"/>
      <c r="E25" s="92"/>
      <c r="F25" s="16"/>
      <c r="G25" s="108">
        <f>BS!M128</f>
        <v>3435496050</v>
      </c>
      <c r="H25" s="109"/>
      <c r="I25" s="108">
        <f>BS!M129</f>
        <v>1106802869</v>
      </c>
      <c r="J25" s="108"/>
      <c r="K25" s="108">
        <f>BS!M131</f>
        <v>383500000</v>
      </c>
      <c r="L25" s="108"/>
      <c r="M25" s="108">
        <f>BS!M132</f>
        <v>1624857133</v>
      </c>
      <c r="N25" s="108"/>
      <c r="O25" s="108">
        <f>SUM(G25:M25)</f>
        <v>6550656052</v>
      </c>
      <c r="P25" s="25"/>
      <c r="Q25" s="31"/>
      <c r="R25" s="31"/>
    </row>
    <row r="26" spans="1:18" s="15" customFormat="1" ht="15" customHeight="1">
      <c r="A26" s="241" t="s">
        <v>103</v>
      </c>
      <c r="B26" s="241"/>
      <c r="C26" s="241"/>
      <c r="D26" s="241"/>
      <c r="E26" s="61"/>
      <c r="F26" s="16"/>
      <c r="G26" s="108">
        <v>0</v>
      </c>
      <c r="H26" s="109"/>
      <c r="I26" s="108">
        <v>0</v>
      </c>
      <c r="J26" s="108"/>
      <c r="K26" s="108">
        <v>0</v>
      </c>
      <c r="L26" s="108"/>
      <c r="M26" s="102">
        <f>'P&amp;L'!K33</f>
        <v>-144054217</v>
      </c>
      <c r="N26" s="108"/>
      <c r="O26" s="108">
        <f>SUM(G26:N26)</f>
        <v>-144054217</v>
      </c>
      <c r="P26" s="17"/>
      <c r="Q26" s="29"/>
      <c r="R26" s="29"/>
    </row>
    <row r="27" spans="1:18" s="13" customFormat="1" ht="15" customHeight="1" thickBot="1">
      <c r="A27" s="13" t="s">
        <v>142</v>
      </c>
      <c r="B27" s="34"/>
      <c r="D27" s="27"/>
      <c r="E27" s="44"/>
      <c r="F27" s="45"/>
      <c r="G27" s="104">
        <f>SUM(G25:G26)</f>
        <v>3435496050</v>
      </c>
      <c r="H27" s="109"/>
      <c r="I27" s="104">
        <f>SUM(I25:I26)</f>
        <v>1106802869</v>
      </c>
      <c r="J27" s="108"/>
      <c r="K27" s="104">
        <f>SUM(K25:K26)</f>
        <v>383500000</v>
      </c>
      <c r="L27" s="108"/>
      <c r="M27" s="104">
        <f>SUM(M25:M26)</f>
        <v>1480802916</v>
      </c>
      <c r="N27" s="108"/>
      <c r="O27" s="104">
        <f>SUM(O25:O26)</f>
        <v>6406601835</v>
      </c>
      <c r="P27" s="25"/>
      <c r="Q27" s="31"/>
      <c r="R27" s="31"/>
    </row>
    <row r="28" spans="1:18" s="46" customFormat="1" ht="15" customHeight="1" thickTop="1">
      <c r="B28" s="51"/>
      <c r="D28" s="48"/>
      <c r="E28" s="49"/>
      <c r="F28" s="50"/>
      <c r="G28" s="207">
        <f>G27-BS!K128</f>
        <v>0</v>
      </c>
      <c r="H28" s="208"/>
      <c r="I28" s="207">
        <f>I27-BS!M129</f>
        <v>0</v>
      </c>
      <c r="J28" s="207"/>
      <c r="K28" s="207">
        <f>K27-BS!K131</f>
        <v>0</v>
      </c>
      <c r="L28" s="207"/>
      <c r="M28" s="207">
        <f>M27-BS!K132</f>
        <v>0</v>
      </c>
      <c r="N28" s="207"/>
      <c r="O28" s="207">
        <f>O27-BS!K135</f>
        <v>0</v>
      </c>
      <c r="P28" s="52"/>
      <c r="Q28" s="53"/>
      <c r="R28" s="53"/>
    </row>
    <row r="29" spans="1:18" s="46" customFormat="1" ht="15" customHeight="1">
      <c r="B29" s="51"/>
      <c r="D29" s="48"/>
      <c r="E29" s="49"/>
      <c r="F29" s="50"/>
      <c r="G29" s="105"/>
      <c r="H29" s="111"/>
      <c r="I29" s="105"/>
      <c r="J29" s="105"/>
      <c r="K29" s="105"/>
      <c r="L29" s="105"/>
      <c r="M29" s="105"/>
      <c r="N29" s="105"/>
      <c r="O29" s="105"/>
      <c r="P29" s="52"/>
      <c r="Q29" s="53"/>
      <c r="R29" s="53"/>
    </row>
    <row r="30" spans="1:18" s="46" customFormat="1" ht="15" customHeight="1">
      <c r="B30" s="51"/>
      <c r="D30" s="48"/>
      <c r="E30" s="49"/>
      <c r="F30" s="50"/>
      <c r="G30" s="105"/>
      <c r="H30" s="111"/>
      <c r="I30" s="105"/>
      <c r="J30" s="105"/>
      <c r="K30" s="105"/>
      <c r="L30" s="105"/>
      <c r="M30" s="105"/>
      <c r="N30" s="105"/>
      <c r="O30" s="105"/>
      <c r="P30" s="52"/>
      <c r="Q30" s="53"/>
      <c r="R30" s="53"/>
    </row>
    <row r="31" spans="1:18" s="15" customFormat="1" ht="15" customHeight="1">
      <c r="A31" s="5" t="s">
        <v>39</v>
      </c>
      <c r="B31" s="18"/>
      <c r="C31" s="19"/>
      <c r="D31" s="20"/>
      <c r="E31" s="19"/>
      <c r="F31" s="20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31"/>
      <c r="R31" s="29"/>
    </row>
    <row r="32" spans="1:18" ht="15" customHeight="1">
      <c r="Q32" s="31"/>
    </row>
    <row r="33" spans="4:17" ht="15" customHeight="1">
      <c r="Q33" s="31"/>
    </row>
    <row r="34" spans="4:17" ht="15" customHeight="1">
      <c r="Q34" s="31"/>
    </row>
    <row r="35" spans="4:17" ht="15" customHeight="1"/>
    <row r="36" spans="4:17" ht="15" customHeight="1"/>
    <row r="37" spans="4:17" ht="15" customHeight="1"/>
    <row r="38" spans="4:17" ht="15" customHeight="1"/>
    <row r="39" spans="4:17" ht="15" customHeight="1"/>
    <row r="40" spans="4:17" ht="15" customHeight="1"/>
    <row r="41" spans="4:17" ht="15" customHeight="1"/>
    <row r="42" spans="4:17" ht="15" customHeight="1"/>
    <row r="43" spans="4:17" ht="15" customHeight="1"/>
    <row r="44" spans="4:17" ht="15" customHeight="1">
      <c r="D44" s="71"/>
      <c r="E44" s="93"/>
      <c r="F44" s="71"/>
      <c r="G44" s="71"/>
      <c r="H44" s="71"/>
      <c r="I44" s="94"/>
      <c r="J44" s="94"/>
      <c r="K44" s="94"/>
      <c r="L44" s="94"/>
      <c r="M44" s="71"/>
    </row>
    <row r="45" spans="4:17" ht="15" customHeight="1">
      <c r="D45" s="74"/>
      <c r="E45" s="83"/>
      <c r="F45" s="74"/>
      <c r="G45" s="74"/>
      <c r="H45" s="74"/>
      <c r="I45" s="26"/>
      <c r="J45" s="26"/>
      <c r="K45" s="26"/>
      <c r="L45" s="26"/>
      <c r="M45" s="74"/>
    </row>
    <row r="46" spans="4:17" ht="15" customHeight="1">
      <c r="D46" s="74"/>
      <c r="E46" s="83"/>
      <c r="F46" s="74"/>
      <c r="G46" s="74"/>
      <c r="H46" s="74"/>
      <c r="I46" s="26"/>
      <c r="J46" s="26"/>
      <c r="K46" s="26"/>
      <c r="L46" s="26"/>
      <c r="M46" s="74"/>
    </row>
    <row r="47" spans="4:17" ht="15" customHeight="1">
      <c r="D47" s="74"/>
      <c r="E47" s="83"/>
      <c r="F47" s="74"/>
      <c r="G47" s="74"/>
      <c r="H47" s="74"/>
      <c r="I47" s="26"/>
      <c r="J47" s="26"/>
      <c r="K47" s="26"/>
      <c r="L47" s="26"/>
      <c r="M47" s="74"/>
    </row>
    <row r="48" spans="4:17" ht="15" customHeight="1">
      <c r="D48" s="74"/>
      <c r="E48" s="83"/>
      <c r="F48" s="74"/>
      <c r="G48" s="74"/>
      <c r="H48" s="74"/>
      <c r="I48" s="26"/>
      <c r="J48" s="26"/>
      <c r="K48" s="26"/>
      <c r="L48" s="26"/>
      <c r="M48" s="74"/>
    </row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</sheetData>
  <mergeCells count="12">
    <mergeCell ref="A26:D26"/>
    <mergeCell ref="A4:P4"/>
    <mergeCell ref="A3:P3"/>
    <mergeCell ref="G24:O24"/>
    <mergeCell ref="K8:M8"/>
    <mergeCell ref="K20:M20"/>
    <mergeCell ref="A5:P5"/>
    <mergeCell ref="G7:O7"/>
    <mergeCell ref="G19:O19"/>
    <mergeCell ref="A15:D15"/>
    <mergeCell ref="G12:O12"/>
    <mergeCell ref="A14:D14"/>
  </mergeCells>
  <phoneticPr fontId="3" type="noConversion"/>
  <printOptions horizontalCentered="1" verticalCentered="1"/>
  <pageMargins left="0.75" right="0.5" top="0.78740157480314965" bottom="0.51181102362204722" header="0.31496062992125984" footer="0.31496062992125984"/>
  <pageSetup paperSize="9" firstPageNumber="7" fitToHeight="0" orientation="landscape" useFirstPageNumber="1" r:id="rId1"/>
  <headerFooter alignWithMargins="0">
    <oddFooter>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61"/>
  <sheetViews>
    <sheetView tabSelected="1" view="pageBreakPreview" topLeftCell="A52" zoomScaleNormal="100" zoomScaleSheetLayoutView="100" workbookViewId="0">
      <selection activeCell="I12" sqref="I12"/>
    </sheetView>
  </sheetViews>
  <sheetFormatPr defaultColWidth="5.125" defaultRowHeight="13.2"/>
  <cols>
    <col min="1" max="3" width="1" style="163" customWidth="1"/>
    <col min="4" max="4" width="32.375" style="163" customWidth="1"/>
    <col min="5" max="5" width="5.125" style="185" customWidth="1"/>
    <col min="6" max="6" width="0.75" style="184" customWidth="1"/>
    <col min="7" max="7" width="15.125" style="184" bestFit="1" customWidth="1"/>
    <col min="8" max="8" width="0.75" style="184" customWidth="1"/>
    <col min="9" max="9" width="15.125" style="186" bestFit="1" customWidth="1"/>
    <col min="10" max="10" width="0.75" style="184" customWidth="1"/>
    <col min="11" max="11" width="15.125" style="184" bestFit="1" customWidth="1"/>
    <col min="12" max="12" width="0.75" style="184" customWidth="1"/>
    <col min="13" max="13" width="15.125" style="186" bestFit="1" customWidth="1"/>
    <col min="14" max="14" width="0.375" style="163" customWidth="1"/>
    <col min="15" max="16384" width="5.125" style="163"/>
  </cols>
  <sheetData>
    <row r="1" spans="1:14">
      <c r="M1" s="155" t="s">
        <v>9</v>
      </c>
    </row>
    <row r="2" spans="1:14">
      <c r="M2" s="155" t="s">
        <v>81</v>
      </c>
    </row>
    <row r="3" spans="1:14" s="186" customFormat="1" ht="14.25" customHeight="1">
      <c r="A3" s="255" t="s">
        <v>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14" s="186" customFormat="1" ht="14.25" customHeight="1">
      <c r="A4" s="251" t="s">
        <v>145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s="186" customFormat="1" ht="14.25" customHeight="1">
      <c r="A5" s="252" t="s">
        <v>83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3"/>
    </row>
    <row r="6" spans="1:14" s="186" customFormat="1" ht="15" customHeight="1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 t="s">
        <v>146</v>
      </c>
    </row>
    <row r="7" spans="1:14" s="186" customFormat="1" ht="15" customHeight="1">
      <c r="A7" s="188"/>
      <c r="B7" s="188"/>
      <c r="C7" s="188"/>
      <c r="E7" s="66"/>
      <c r="F7" s="185"/>
      <c r="G7" s="254" t="s">
        <v>118</v>
      </c>
      <c r="H7" s="254"/>
      <c r="I7" s="254"/>
      <c r="J7" s="185"/>
      <c r="K7" s="254" t="s">
        <v>143</v>
      </c>
      <c r="L7" s="254"/>
      <c r="M7" s="254"/>
    </row>
    <row r="8" spans="1:14" s="186" customFormat="1" ht="15" customHeight="1">
      <c r="A8" s="188"/>
      <c r="B8" s="188"/>
      <c r="C8" s="188"/>
      <c r="E8" s="95" t="s">
        <v>10</v>
      </c>
      <c r="F8" s="185"/>
      <c r="G8" s="226" t="s">
        <v>7</v>
      </c>
      <c r="H8" s="32"/>
      <c r="I8" s="226" t="s">
        <v>84</v>
      </c>
      <c r="J8" s="32"/>
      <c r="K8" s="226" t="s">
        <v>7</v>
      </c>
      <c r="L8" s="32"/>
      <c r="M8" s="226" t="s">
        <v>84</v>
      </c>
    </row>
    <row r="9" spans="1:14" s="186" customFormat="1" ht="15" customHeight="1">
      <c r="A9" s="188"/>
      <c r="B9" s="188"/>
      <c r="C9" s="188"/>
      <c r="E9" s="68"/>
      <c r="F9" s="100"/>
      <c r="G9" s="101"/>
      <c r="H9" s="185"/>
      <c r="I9" s="101"/>
      <c r="J9" s="100"/>
      <c r="K9" s="101"/>
      <c r="L9" s="185"/>
      <c r="M9" s="101"/>
    </row>
    <row r="10" spans="1:14" ht="15" customHeight="1">
      <c r="A10" s="189" t="s">
        <v>147</v>
      </c>
      <c r="B10" s="190"/>
      <c r="C10" s="190"/>
      <c r="D10" s="190"/>
      <c r="E10" s="190"/>
      <c r="F10" s="190"/>
      <c r="G10" s="186"/>
      <c r="H10" s="186"/>
      <c r="I10" s="190"/>
      <c r="J10" s="190"/>
      <c r="K10" s="186"/>
      <c r="L10" s="186"/>
      <c r="M10" s="190"/>
      <c r="N10" s="190"/>
    </row>
    <row r="11" spans="1:14" ht="15" customHeight="1">
      <c r="A11" s="189"/>
      <c r="B11" s="163" t="s">
        <v>101</v>
      </c>
      <c r="C11" s="190"/>
      <c r="D11" s="190"/>
      <c r="E11" s="190"/>
      <c r="F11" s="190"/>
      <c r="G11" s="102">
        <f>'P&amp;L'!G28</f>
        <v>-183124394</v>
      </c>
      <c r="H11" s="102"/>
      <c r="I11" s="102">
        <f>'P&amp;L'!I28</f>
        <v>-185500726</v>
      </c>
      <c r="J11" s="102"/>
      <c r="K11" s="102">
        <f>'P&amp;L'!K28</f>
        <v>-180806700</v>
      </c>
      <c r="L11" s="102"/>
      <c r="M11" s="102">
        <f>'P&amp;L'!M28</f>
        <v>-169657324</v>
      </c>
      <c r="N11" s="190"/>
    </row>
    <row r="12" spans="1:14" ht="15" customHeight="1">
      <c r="A12" s="189"/>
      <c r="B12" s="163" t="s">
        <v>148</v>
      </c>
      <c r="C12" s="190"/>
      <c r="D12" s="190"/>
      <c r="E12" s="190"/>
      <c r="F12" s="190"/>
      <c r="G12" s="102">
        <v>-1654067</v>
      </c>
      <c r="H12" s="102"/>
      <c r="I12" s="102">
        <v>0</v>
      </c>
      <c r="J12" s="102"/>
      <c r="K12" s="102">
        <v>0</v>
      </c>
      <c r="L12" s="102"/>
      <c r="M12" s="102">
        <v>0</v>
      </c>
      <c r="N12" s="190"/>
    </row>
    <row r="13" spans="1:14" s="222" customFormat="1" ht="16.2" customHeight="1">
      <c r="A13" s="219"/>
      <c r="B13" s="163" t="s">
        <v>149</v>
      </c>
      <c r="C13" s="163"/>
      <c r="D13" s="163"/>
      <c r="E13" s="221"/>
      <c r="F13" s="220"/>
      <c r="G13" s="102"/>
      <c r="H13" s="102"/>
      <c r="I13" s="102"/>
      <c r="J13" s="102"/>
      <c r="K13" s="102"/>
      <c r="L13" s="102"/>
      <c r="M13" s="102"/>
    </row>
    <row r="14" spans="1:14" s="222" customFormat="1" ht="16.2" customHeight="1">
      <c r="A14" s="219"/>
      <c r="B14" s="163" t="s">
        <v>150</v>
      </c>
      <c r="C14" s="163"/>
      <c r="D14" s="163"/>
      <c r="E14" s="221"/>
      <c r="F14" s="220"/>
      <c r="G14" s="102"/>
      <c r="H14" s="102"/>
      <c r="I14" s="102"/>
      <c r="J14" s="102"/>
      <c r="K14" s="102"/>
      <c r="L14" s="102"/>
      <c r="M14" s="102"/>
    </row>
    <row r="15" spans="1:14" ht="15" customHeight="1">
      <c r="A15" s="189"/>
      <c r="B15" s="190"/>
      <c r="C15" s="163" t="s">
        <v>99</v>
      </c>
      <c r="D15" s="190"/>
      <c r="E15" s="191"/>
      <c r="F15" s="190"/>
      <c r="G15" s="102">
        <v>10091554</v>
      </c>
      <c r="H15" s="102"/>
      <c r="I15" s="102">
        <v>14410947</v>
      </c>
      <c r="J15" s="102"/>
      <c r="K15" s="102">
        <v>10019507</v>
      </c>
      <c r="L15" s="102"/>
      <c r="M15" s="102">
        <v>14301691</v>
      </c>
    </row>
    <row r="16" spans="1:14" ht="15" customHeight="1">
      <c r="A16" s="189"/>
      <c r="B16" s="190"/>
      <c r="C16" s="163" t="s">
        <v>151</v>
      </c>
      <c r="D16" s="190"/>
      <c r="E16" s="191"/>
      <c r="F16" s="190"/>
      <c r="G16" s="102">
        <v>174858362</v>
      </c>
      <c r="H16" s="102"/>
      <c r="I16" s="102">
        <v>41549920</v>
      </c>
      <c r="J16" s="102"/>
      <c r="K16" s="102">
        <v>169635323</v>
      </c>
      <c r="L16" s="102"/>
      <c r="M16" s="102">
        <v>30456028</v>
      </c>
    </row>
    <row r="17" spans="1:14" ht="15" customHeight="1">
      <c r="A17" s="189"/>
      <c r="B17" s="190"/>
      <c r="C17" s="163" t="s">
        <v>152</v>
      </c>
      <c r="D17" s="190"/>
      <c r="E17" s="191" t="s">
        <v>153</v>
      </c>
      <c r="F17" s="190"/>
      <c r="G17" s="102">
        <v>-614227</v>
      </c>
      <c r="H17" s="102"/>
      <c r="I17" s="102">
        <v>-385350</v>
      </c>
      <c r="J17" s="102"/>
      <c r="K17" s="102">
        <v>-614227</v>
      </c>
      <c r="L17" s="102"/>
      <c r="M17" s="102">
        <v>1564740</v>
      </c>
    </row>
    <row r="18" spans="1:14" ht="15" customHeight="1">
      <c r="A18" s="189"/>
      <c r="B18" s="190"/>
      <c r="C18" s="163" t="s">
        <v>20</v>
      </c>
      <c r="D18" s="190"/>
      <c r="E18" s="191" t="s">
        <v>154</v>
      </c>
      <c r="F18" s="190"/>
      <c r="G18" s="102">
        <v>739193</v>
      </c>
      <c r="H18" s="102"/>
      <c r="I18" s="102">
        <v>1399172</v>
      </c>
      <c r="J18" s="102"/>
      <c r="K18" s="102">
        <v>2202355</v>
      </c>
      <c r="L18" s="102"/>
      <c r="M18" s="102">
        <v>-4407442</v>
      </c>
    </row>
    <row r="19" spans="1:14" ht="15" customHeight="1">
      <c r="A19" s="189"/>
      <c r="B19" s="190"/>
      <c r="C19" s="163" t="s">
        <v>21</v>
      </c>
      <c r="D19" s="190"/>
      <c r="E19" s="191"/>
      <c r="F19" s="190"/>
      <c r="G19" s="102">
        <v>17179236</v>
      </c>
      <c r="H19" s="102"/>
      <c r="I19" s="102">
        <v>44778745</v>
      </c>
      <c r="J19" s="102"/>
      <c r="K19" s="102">
        <v>16826994</v>
      </c>
      <c r="L19" s="102"/>
      <c r="M19" s="102">
        <v>42187997</v>
      </c>
    </row>
    <row r="20" spans="1:14" ht="15" customHeight="1">
      <c r="A20" s="189"/>
      <c r="B20" s="190"/>
      <c r="C20" s="163" t="s">
        <v>42</v>
      </c>
      <c r="D20" s="190"/>
      <c r="E20" s="191"/>
      <c r="F20" s="190"/>
      <c r="G20" s="102">
        <v>-32754509</v>
      </c>
      <c r="H20" s="102"/>
      <c r="I20" s="102">
        <v>2658980</v>
      </c>
      <c r="J20" s="102"/>
      <c r="K20" s="102">
        <v>-33393440</v>
      </c>
      <c r="L20" s="102"/>
      <c r="M20" s="102">
        <v>12634329</v>
      </c>
    </row>
    <row r="21" spans="1:14" ht="15" customHeight="1">
      <c r="A21" s="189"/>
      <c r="B21" s="190"/>
      <c r="C21" s="163" t="s">
        <v>51</v>
      </c>
      <c r="D21" s="190"/>
      <c r="E21" s="191" t="s">
        <v>155</v>
      </c>
      <c r="F21" s="190"/>
      <c r="G21" s="102">
        <v>-27000</v>
      </c>
      <c r="H21" s="102"/>
      <c r="I21" s="102">
        <v>120860</v>
      </c>
      <c r="J21" s="102"/>
      <c r="K21" s="102">
        <v>-27000</v>
      </c>
      <c r="L21" s="102"/>
      <c r="M21" s="102">
        <v>120860</v>
      </c>
    </row>
    <row r="22" spans="1:14" ht="15" customHeight="1">
      <c r="A22" s="189"/>
      <c r="B22" s="190"/>
      <c r="C22" s="163" t="s">
        <v>48</v>
      </c>
      <c r="D22" s="190"/>
      <c r="E22" s="191"/>
      <c r="F22" s="190"/>
      <c r="G22" s="102">
        <v>-17927845</v>
      </c>
      <c r="H22" s="102"/>
      <c r="I22" s="102">
        <v>-33472007</v>
      </c>
      <c r="J22" s="102"/>
      <c r="K22" s="102">
        <v>-16880166</v>
      </c>
      <c r="L22" s="102"/>
      <c r="M22" s="102">
        <v>-32772158</v>
      </c>
    </row>
    <row r="23" spans="1:14" ht="15" customHeight="1">
      <c r="A23" s="189"/>
      <c r="B23" s="190"/>
      <c r="C23" s="163" t="s">
        <v>58</v>
      </c>
      <c r="D23" s="190"/>
      <c r="E23" s="191"/>
      <c r="F23" s="190"/>
      <c r="G23" s="102">
        <v>153118</v>
      </c>
      <c r="H23" s="102"/>
      <c r="I23" s="102">
        <v>-1484411</v>
      </c>
      <c r="J23" s="102"/>
      <c r="K23" s="102">
        <v>153119</v>
      </c>
      <c r="L23" s="102"/>
      <c r="M23" s="102">
        <v>-1484412</v>
      </c>
    </row>
    <row r="24" spans="1:14" ht="15" customHeight="1">
      <c r="A24" s="189"/>
      <c r="B24" s="190"/>
      <c r="C24" s="163" t="s">
        <v>156</v>
      </c>
      <c r="D24" s="190"/>
      <c r="E24" s="191" t="s">
        <v>157</v>
      </c>
      <c r="F24" s="190"/>
      <c r="G24" s="102">
        <v>123505356</v>
      </c>
      <c r="H24" s="102"/>
      <c r="I24" s="102">
        <v>127007473</v>
      </c>
      <c r="J24" s="102"/>
      <c r="K24" s="102">
        <v>122696604</v>
      </c>
      <c r="L24" s="102"/>
      <c r="M24" s="102">
        <v>125637868</v>
      </c>
    </row>
    <row r="25" spans="1:14" ht="15" customHeight="1">
      <c r="A25" s="189"/>
      <c r="B25" s="190"/>
      <c r="C25" s="163" t="s">
        <v>158</v>
      </c>
      <c r="D25" s="190"/>
      <c r="E25" s="191"/>
      <c r="F25" s="190"/>
      <c r="G25" s="102">
        <v>295528</v>
      </c>
      <c r="H25" s="102"/>
      <c r="I25" s="102">
        <v>295528</v>
      </c>
      <c r="J25" s="102"/>
      <c r="K25" s="102">
        <v>295528</v>
      </c>
      <c r="L25" s="102"/>
      <c r="M25" s="102">
        <v>295528</v>
      </c>
    </row>
    <row r="26" spans="1:14" ht="15" customHeight="1">
      <c r="A26" s="189"/>
      <c r="B26" s="190"/>
      <c r="C26" s="163" t="s">
        <v>159</v>
      </c>
      <c r="D26" s="190"/>
      <c r="E26" s="191" t="s">
        <v>160</v>
      </c>
      <c r="F26" s="190"/>
      <c r="G26" s="102">
        <v>65682506</v>
      </c>
      <c r="H26" s="102"/>
      <c r="I26" s="102">
        <v>66956002</v>
      </c>
      <c r="J26" s="102"/>
      <c r="K26" s="102">
        <v>65677624</v>
      </c>
      <c r="L26" s="102"/>
      <c r="M26" s="102">
        <v>66418642</v>
      </c>
    </row>
    <row r="27" spans="1:14" ht="15" customHeight="1">
      <c r="A27" s="189"/>
      <c r="B27" s="190"/>
      <c r="C27" s="163" t="s">
        <v>161</v>
      </c>
      <c r="D27" s="190"/>
      <c r="E27" s="191" t="s">
        <v>160</v>
      </c>
      <c r="F27" s="190"/>
      <c r="G27" s="102">
        <v>47723923</v>
      </c>
      <c r="H27" s="102"/>
      <c r="I27" s="102">
        <v>18251575</v>
      </c>
      <c r="J27" s="102"/>
      <c r="K27" s="102">
        <v>47723923</v>
      </c>
      <c r="L27" s="102"/>
      <c r="M27" s="102">
        <v>18251575</v>
      </c>
    </row>
    <row r="28" spans="1:14" ht="15" customHeight="1">
      <c r="A28" s="189"/>
      <c r="B28" s="190"/>
      <c r="C28" s="163" t="s">
        <v>162</v>
      </c>
      <c r="D28" s="190"/>
      <c r="E28" s="191" t="s">
        <v>160</v>
      </c>
      <c r="F28" s="190"/>
      <c r="G28" s="102">
        <v>37607</v>
      </c>
      <c r="H28" s="102"/>
      <c r="I28" s="102">
        <v>0</v>
      </c>
      <c r="J28" s="102"/>
      <c r="K28" s="102">
        <v>0</v>
      </c>
      <c r="L28" s="102"/>
      <c r="M28" s="102">
        <v>0</v>
      </c>
    </row>
    <row r="29" spans="1:14" ht="15" customHeight="1">
      <c r="A29" s="189"/>
      <c r="B29" s="190"/>
      <c r="C29" s="163" t="s">
        <v>55</v>
      </c>
      <c r="D29" s="190"/>
      <c r="E29" s="191"/>
      <c r="F29" s="190"/>
      <c r="G29" s="102">
        <v>1077400</v>
      </c>
      <c r="H29" s="102"/>
      <c r="I29" s="102">
        <v>0</v>
      </c>
      <c r="J29" s="102"/>
      <c r="K29" s="102">
        <v>1077400</v>
      </c>
      <c r="L29" s="102"/>
      <c r="M29" s="102">
        <v>0</v>
      </c>
    </row>
    <row r="30" spans="1:14" ht="15" customHeight="1">
      <c r="A30" s="189"/>
      <c r="B30" s="190"/>
      <c r="C30" s="163" t="s">
        <v>163</v>
      </c>
      <c r="D30" s="190"/>
      <c r="E30" s="191"/>
      <c r="F30" s="190"/>
      <c r="G30" s="102">
        <v>207268</v>
      </c>
      <c r="H30" s="102"/>
      <c r="I30" s="102">
        <v>113474</v>
      </c>
      <c r="J30" s="102"/>
      <c r="K30" s="102">
        <v>199308</v>
      </c>
      <c r="L30" s="102"/>
      <c r="M30" s="102">
        <v>113474</v>
      </c>
    </row>
    <row r="31" spans="1:14" ht="15" customHeight="1">
      <c r="A31" s="189"/>
      <c r="B31" s="190"/>
      <c r="C31" s="163" t="s">
        <v>164</v>
      </c>
      <c r="D31" s="190"/>
      <c r="E31" s="185" t="s">
        <v>165</v>
      </c>
      <c r="F31" s="190"/>
      <c r="G31" s="102">
        <v>-551813</v>
      </c>
      <c r="H31" s="102"/>
      <c r="I31" s="102">
        <v>-4865825</v>
      </c>
      <c r="J31" s="102"/>
      <c r="K31" s="102">
        <v>-551813</v>
      </c>
      <c r="L31" s="102"/>
      <c r="M31" s="102">
        <v>-4865825</v>
      </c>
      <c r="N31" s="190"/>
    </row>
    <row r="32" spans="1:14" ht="15" customHeight="1">
      <c r="A32" s="189"/>
      <c r="B32" s="190"/>
      <c r="C32" s="163" t="s">
        <v>166</v>
      </c>
      <c r="D32" s="190"/>
      <c r="E32" s="191" t="s">
        <v>167</v>
      </c>
      <c r="F32" s="190"/>
      <c r="G32" s="102">
        <v>-43460571</v>
      </c>
      <c r="H32" s="102"/>
      <c r="I32" s="102">
        <v>-45962201</v>
      </c>
      <c r="J32" s="102"/>
      <c r="K32" s="102">
        <v>-43460571</v>
      </c>
      <c r="L32" s="102"/>
      <c r="M32" s="102">
        <v>-45978807</v>
      </c>
    </row>
    <row r="33" spans="1:14" ht="15" customHeight="1">
      <c r="A33" s="189"/>
      <c r="B33" s="190"/>
      <c r="C33" s="163" t="s">
        <v>22</v>
      </c>
      <c r="D33" s="190"/>
      <c r="E33" s="191"/>
      <c r="F33" s="190"/>
      <c r="G33" s="102">
        <v>-29050909</v>
      </c>
      <c r="H33" s="102"/>
      <c r="I33" s="102">
        <v>-17118179</v>
      </c>
      <c r="J33" s="102"/>
      <c r="K33" s="102">
        <v>-31322335</v>
      </c>
      <c r="L33" s="102"/>
      <c r="M33" s="102">
        <v>-15559267</v>
      </c>
    </row>
    <row r="34" spans="1:14" ht="15" customHeight="1">
      <c r="A34" s="189"/>
      <c r="B34" s="190"/>
      <c r="C34" s="163" t="s">
        <v>23</v>
      </c>
      <c r="D34" s="190"/>
      <c r="E34" s="191"/>
      <c r="F34" s="190"/>
      <c r="G34" s="102">
        <v>-2635806</v>
      </c>
      <c r="H34" s="102"/>
      <c r="I34" s="102">
        <v>-10848269</v>
      </c>
      <c r="J34" s="102"/>
      <c r="K34" s="102">
        <v>-2737497</v>
      </c>
      <c r="L34" s="102"/>
      <c r="M34" s="102">
        <v>-10946852</v>
      </c>
    </row>
    <row r="35" spans="1:14" ht="15" customHeight="1">
      <c r="A35" s="189"/>
      <c r="B35" s="190"/>
      <c r="C35" s="163" t="s">
        <v>43</v>
      </c>
      <c r="D35" s="190"/>
      <c r="E35" s="191"/>
      <c r="F35" s="190"/>
      <c r="G35" s="102">
        <v>68959998</v>
      </c>
      <c r="H35" s="102"/>
      <c r="I35" s="102">
        <v>47583381</v>
      </c>
      <c r="J35" s="102"/>
      <c r="K35" s="102">
        <v>68694206</v>
      </c>
      <c r="L35" s="102"/>
      <c r="M35" s="102">
        <v>47137140</v>
      </c>
    </row>
    <row r="36" spans="1:14" ht="15" customHeight="1">
      <c r="A36" s="189"/>
      <c r="B36" s="190"/>
      <c r="C36" s="163" t="s">
        <v>47</v>
      </c>
      <c r="D36" s="190"/>
      <c r="E36" s="191" t="s">
        <v>168</v>
      </c>
      <c r="F36" s="190"/>
      <c r="G36" s="102">
        <v>1774028</v>
      </c>
      <c r="H36" s="102"/>
      <c r="I36" s="102">
        <v>-24039255</v>
      </c>
      <c r="J36" s="102"/>
      <c r="K36" s="102">
        <v>2301713</v>
      </c>
      <c r="L36" s="102"/>
      <c r="M36" s="102">
        <v>-21326666</v>
      </c>
    </row>
    <row r="37" spans="1:14" ht="15" customHeight="1">
      <c r="A37" s="189"/>
      <c r="B37" s="190"/>
      <c r="C37" s="163" t="s">
        <v>169</v>
      </c>
      <c r="D37" s="190"/>
      <c r="E37" s="191"/>
      <c r="F37" s="190"/>
      <c r="G37" s="102">
        <v>-69209</v>
      </c>
      <c r="H37" s="102"/>
      <c r="I37" s="102">
        <v>0</v>
      </c>
      <c r="J37" s="102"/>
      <c r="K37" s="102">
        <v>-50810</v>
      </c>
      <c r="L37" s="102"/>
      <c r="M37" s="102">
        <v>0</v>
      </c>
    </row>
    <row r="38" spans="1:14" ht="15" customHeight="1">
      <c r="A38" s="189"/>
      <c r="B38" s="190"/>
      <c r="C38" s="163" t="s">
        <v>170</v>
      </c>
      <c r="D38" s="190"/>
      <c r="E38" s="191" t="s">
        <v>171</v>
      </c>
      <c r="F38" s="190"/>
      <c r="G38" s="102">
        <v>-11498423</v>
      </c>
      <c r="H38" s="102"/>
      <c r="I38" s="102">
        <v>-11626183</v>
      </c>
      <c r="J38" s="102"/>
      <c r="K38" s="102">
        <v>-11498423</v>
      </c>
      <c r="L38" s="102"/>
      <c r="M38" s="102">
        <v>-11626183</v>
      </c>
    </row>
    <row r="39" spans="1:14" ht="15" customHeight="1">
      <c r="A39" s="189"/>
      <c r="B39" s="190"/>
      <c r="C39" s="163" t="s">
        <v>89</v>
      </c>
      <c r="D39" s="190"/>
      <c r="E39" s="191"/>
      <c r="F39" s="190"/>
      <c r="G39" s="102">
        <v>-146453</v>
      </c>
      <c r="H39" s="102"/>
      <c r="I39" s="102">
        <v>-2019</v>
      </c>
      <c r="J39" s="102"/>
      <c r="K39" s="102">
        <v>-184</v>
      </c>
      <c r="L39" s="102"/>
      <c r="M39" s="102">
        <v>-2019</v>
      </c>
    </row>
    <row r="40" spans="1:14" ht="15" customHeight="1">
      <c r="A40" s="189"/>
      <c r="B40" s="190"/>
      <c r="C40" s="163" t="s">
        <v>172</v>
      </c>
      <c r="D40" s="167"/>
      <c r="E40" s="191"/>
      <c r="F40" s="190"/>
      <c r="G40" s="102">
        <v>158458</v>
      </c>
      <c r="H40" s="102"/>
      <c r="I40" s="102">
        <v>-230316</v>
      </c>
      <c r="J40" s="102"/>
      <c r="K40" s="102">
        <v>158458</v>
      </c>
      <c r="L40" s="102"/>
      <c r="M40" s="102">
        <v>-230316</v>
      </c>
    </row>
    <row r="41" spans="1:14" ht="15" customHeight="1">
      <c r="A41" s="189"/>
      <c r="B41" s="190"/>
      <c r="C41" s="163" t="s">
        <v>173</v>
      </c>
      <c r="D41" s="190"/>
      <c r="E41" s="191" t="s">
        <v>174</v>
      </c>
      <c r="F41" s="190"/>
      <c r="G41" s="102">
        <v>5515852</v>
      </c>
      <c r="H41" s="102"/>
      <c r="I41" s="102">
        <v>5551941</v>
      </c>
      <c r="J41" s="102"/>
      <c r="K41" s="102">
        <v>5293124</v>
      </c>
      <c r="L41" s="102"/>
      <c r="M41" s="102">
        <v>5164024</v>
      </c>
    </row>
    <row r="42" spans="1:14" ht="15" customHeight="1">
      <c r="A42" s="189"/>
      <c r="B42" s="190"/>
      <c r="C42" s="192" t="s">
        <v>175</v>
      </c>
      <c r="D42" s="190"/>
      <c r="E42" s="191"/>
      <c r="F42" s="190"/>
      <c r="G42" s="102">
        <v>-38907761</v>
      </c>
      <c r="H42" s="102"/>
      <c r="I42" s="102">
        <v>-36162690</v>
      </c>
      <c r="J42" s="102"/>
      <c r="K42" s="102">
        <v>-38907761</v>
      </c>
      <c r="L42" s="102"/>
      <c r="M42" s="102">
        <v>-36162690</v>
      </c>
    </row>
    <row r="43" spans="1:14" ht="15" customHeight="1">
      <c r="A43" s="189"/>
      <c r="B43" s="190"/>
      <c r="C43" s="163" t="s">
        <v>53</v>
      </c>
      <c r="D43" s="190"/>
      <c r="E43" s="191"/>
      <c r="F43" s="190"/>
      <c r="G43" s="102">
        <v>0</v>
      </c>
      <c r="H43" s="102"/>
      <c r="I43" s="102">
        <v>0</v>
      </c>
      <c r="J43" s="102"/>
      <c r="K43" s="102">
        <v>0</v>
      </c>
      <c r="L43" s="102"/>
      <c r="M43" s="102">
        <v>200000</v>
      </c>
    </row>
    <row r="44" spans="1:14" ht="15" customHeight="1">
      <c r="A44" s="193" t="s">
        <v>176</v>
      </c>
      <c r="C44" s="190"/>
      <c r="D44" s="190"/>
      <c r="E44" s="191"/>
      <c r="F44" s="190"/>
      <c r="G44" s="203">
        <f>SUM(G11:G43)</f>
        <v>155536400</v>
      </c>
      <c r="H44" s="198"/>
      <c r="I44" s="203">
        <f>SUM(I11:I43)</f>
        <v>-1019433</v>
      </c>
      <c r="J44" s="199"/>
      <c r="K44" s="203">
        <f>SUM(K11:K43)</f>
        <v>152704259</v>
      </c>
      <c r="L44" s="198"/>
      <c r="M44" s="203">
        <f>SUM(M11:M43)</f>
        <v>9463935</v>
      </c>
    </row>
    <row r="45" spans="1:14" ht="15" customHeight="1">
      <c r="A45" s="193"/>
      <c r="B45" s="163" t="s">
        <v>177</v>
      </c>
      <c r="C45" s="190"/>
      <c r="D45" s="190"/>
      <c r="E45" s="191"/>
      <c r="F45" s="190"/>
      <c r="G45" s="198">
        <v>-18098989</v>
      </c>
      <c r="H45" s="198"/>
      <c r="I45" s="198">
        <v>-16097367</v>
      </c>
      <c r="J45" s="199"/>
      <c r="K45" s="198">
        <v>-17872636</v>
      </c>
      <c r="L45" s="198"/>
      <c r="M45" s="198">
        <v>-14285171</v>
      </c>
      <c r="N45" s="190"/>
    </row>
    <row r="46" spans="1:14" ht="15" customHeight="1">
      <c r="A46" s="193"/>
      <c r="B46" s="163" t="s">
        <v>178</v>
      </c>
      <c r="C46" s="190"/>
      <c r="D46" s="190"/>
      <c r="E46" s="191"/>
      <c r="F46" s="190"/>
      <c r="G46" s="198">
        <v>5817050</v>
      </c>
      <c r="H46" s="198"/>
      <c r="I46" s="198">
        <v>16222038</v>
      </c>
      <c r="J46" s="199"/>
      <c r="K46" s="198">
        <v>5817050</v>
      </c>
      <c r="L46" s="198"/>
      <c r="M46" s="198">
        <v>16222038</v>
      </c>
      <c r="N46" s="190"/>
    </row>
    <row r="47" spans="1:14" ht="15" customHeight="1">
      <c r="A47" s="193" t="s">
        <v>179</v>
      </c>
      <c r="B47" s="190"/>
      <c r="C47" s="190"/>
      <c r="D47" s="190"/>
      <c r="E47" s="191"/>
      <c r="F47" s="190"/>
      <c r="G47" s="204">
        <f>SUM(G44:G46)</f>
        <v>143254461</v>
      </c>
      <c r="H47" s="198"/>
      <c r="I47" s="204">
        <f>SUM(I44:I46)</f>
        <v>-894762</v>
      </c>
      <c r="J47" s="199"/>
      <c r="K47" s="204">
        <f>SUM(K44:K46)</f>
        <v>140648673</v>
      </c>
      <c r="L47" s="198"/>
      <c r="M47" s="204">
        <f>SUM(M44:M46)</f>
        <v>11400802</v>
      </c>
      <c r="N47" s="190"/>
    </row>
    <row r="48" spans="1:14" ht="26.4" customHeight="1">
      <c r="A48" s="193"/>
      <c r="B48" s="190"/>
      <c r="C48" s="190"/>
      <c r="D48" s="190"/>
      <c r="E48" s="191"/>
      <c r="F48" s="190"/>
      <c r="G48" s="198"/>
      <c r="H48" s="198"/>
      <c r="I48" s="198"/>
      <c r="J48" s="199"/>
      <c r="K48" s="198"/>
      <c r="L48" s="198"/>
      <c r="M48" s="198"/>
      <c r="N48" s="190"/>
    </row>
    <row r="49" spans="1:14" ht="26.4" customHeight="1">
      <c r="A49" s="193"/>
      <c r="B49" s="190"/>
      <c r="C49" s="190"/>
      <c r="D49" s="190"/>
      <c r="E49" s="191"/>
      <c r="F49" s="190"/>
      <c r="G49" s="198"/>
      <c r="H49" s="198"/>
      <c r="I49" s="198"/>
      <c r="J49" s="199"/>
      <c r="K49" s="198"/>
      <c r="L49" s="198"/>
      <c r="M49" s="198"/>
      <c r="N49" s="190"/>
    </row>
    <row r="50" spans="1:14" ht="26.4" customHeight="1">
      <c r="A50" s="193"/>
      <c r="B50" s="190"/>
      <c r="C50" s="190"/>
      <c r="D50" s="190"/>
      <c r="E50" s="191"/>
      <c r="F50" s="190"/>
      <c r="G50" s="198"/>
      <c r="H50" s="198"/>
      <c r="I50" s="198"/>
      <c r="J50" s="199"/>
      <c r="K50" s="198"/>
      <c r="L50" s="198"/>
      <c r="M50" s="198"/>
      <c r="N50" s="190"/>
    </row>
    <row r="51" spans="1:14" ht="26.4" customHeight="1">
      <c r="A51" s="193"/>
      <c r="B51" s="190"/>
      <c r="C51" s="190"/>
      <c r="D51" s="190"/>
      <c r="E51" s="191"/>
      <c r="F51" s="190"/>
      <c r="G51" s="198"/>
      <c r="H51" s="198"/>
      <c r="I51" s="198"/>
      <c r="J51" s="199"/>
      <c r="K51" s="198"/>
      <c r="L51" s="198"/>
      <c r="M51" s="198"/>
      <c r="N51" s="190"/>
    </row>
    <row r="52" spans="1:14" ht="26.4" customHeight="1">
      <c r="A52" s="193"/>
      <c r="B52" s="190"/>
      <c r="C52" s="190"/>
      <c r="D52" s="190"/>
      <c r="E52" s="191"/>
      <c r="F52" s="190"/>
      <c r="G52" s="198"/>
      <c r="H52" s="198"/>
      <c r="I52" s="198"/>
      <c r="J52" s="199"/>
      <c r="K52" s="198"/>
      <c r="L52" s="198"/>
      <c r="M52" s="198"/>
      <c r="N52" s="190"/>
    </row>
    <row r="53" spans="1:14" ht="26.4" customHeight="1">
      <c r="A53" s="193"/>
      <c r="B53" s="190"/>
      <c r="C53" s="190"/>
      <c r="D53" s="190"/>
      <c r="E53" s="191"/>
      <c r="F53" s="190"/>
      <c r="G53" s="198"/>
      <c r="H53" s="198"/>
      <c r="I53" s="198"/>
      <c r="J53" s="199"/>
      <c r="K53" s="198"/>
      <c r="L53" s="198"/>
      <c r="M53" s="198"/>
      <c r="N53" s="190"/>
    </row>
    <row r="54" spans="1:14" ht="21" customHeight="1">
      <c r="A54" s="193"/>
      <c r="B54" s="190"/>
      <c r="C54" s="190"/>
      <c r="D54" s="190"/>
      <c r="E54" s="191"/>
      <c r="F54" s="190"/>
      <c r="G54" s="198"/>
      <c r="H54" s="198"/>
      <c r="I54" s="198"/>
      <c r="J54" s="199"/>
      <c r="K54" s="198"/>
      <c r="L54" s="198"/>
      <c r="M54" s="198"/>
      <c r="N54" s="190"/>
    </row>
    <row r="55" spans="1:14" ht="22.95" customHeight="1">
      <c r="A55" s="193"/>
      <c r="B55" s="190"/>
      <c r="C55" s="190"/>
      <c r="D55" s="190"/>
      <c r="E55" s="191"/>
      <c r="F55" s="190"/>
      <c r="G55" s="198"/>
      <c r="H55" s="198"/>
      <c r="I55" s="198"/>
      <c r="J55" s="199"/>
      <c r="K55" s="198"/>
      <c r="L55" s="198"/>
      <c r="M55" s="198"/>
      <c r="N55" s="190"/>
    </row>
    <row r="56" spans="1:14" ht="12.75" customHeight="1">
      <c r="A56" s="193"/>
      <c r="B56" s="190"/>
      <c r="C56" s="190"/>
      <c r="D56" s="190"/>
      <c r="E56" s="191"/>
      <c r="F56" s="190"/>
      <c r="G56" s="198"/>
      <c r="H56" s="198"/>
      <c r="I56" s="198"/>
      <c r="J56" s="199"/>
      <c r="K56" s="198"/>
      <c r="L56" s="198"/>
      <c r="M56" s="198"/>
      <c r="N56" s="190"/>
    </row>
    <row r="57" spans="1:14" ht="15.6" customHeight="1">
      <c r="A57" s="193"/>
      <c r="B57" s="190"/>
      <c r="C57" s="190"/>
      <c r="D57" s="190"/>
      <c r="E57" s="191"/>
      <c r="F57" s="190"/>
      <c r="G57" s="198"/>
      <c r="H57" s="198"/>
      <c r="I57" s="198"/>
      <c r="J57" s="199"/>
      <c r="K57" s="198"/>
      <c r="L57" s="198"/>
      <c r="M57" s="198"/>
      <c r="N57" s="190"/>
    </row>
    <row r="58" spans="1:14" ht="15" customHeight="1">
      <c r="A58" s="5" t="s">
        <v>39</v>
      </c>
      <c r="B58" s="164"/>
      <c r="C58" s="164"/>
      <c r="D58" s="164"/>
      <c r="E58" s="194"/>
      <c r="F58" s="195"/>
      <c r="G58" s="196"/>
      <c r="H58" s="196"/>
      <c r="I58" s="196"/>
      <c r="J58" s="197"/>
      <c r="K58" s="196"/>
      <c r="L58" s="196"/>
      <c r="M58" s="196"/>
      <c r="N58" s="190"/>
    </row>
    <row r="59" spans="1:14" ht="15" customHeight="1">
      <c r="A59" s="8"/>
      <c r="E59" s="191"/>
      <c r="G59" s="198"/>
      <c r="H59" s="198"/>
      <c r="I59" s="198"/>
      <c r="J59" s="199"/>
      <c r="K59" s="198"/>
      <c r="L59" s="198"/>
      <c r="M59" s="155" t="s">
        <v>9</v>
      </c>
      <c r="N59" s="190"/>
    </row>
    <row r="60" spans="1:14" ht="15" customHeight="1">
      <c r="A60" s="8"/>
      <c r="E60" s="191"/>
      <c r="G60" s="198"/>
      <c r="H60" s="198"/>
      <c r="I60" s="198"/>
      <c r="J60" s="199"/>
      <c r="K60" s="198"/>
      <c r="L60" s="198"/>
      <c r="M60" s="155" t="s">
        <v>81</v>
      </c>
      <c r="N60" s="190"/>
    </row>
    <row r="61" spans="1:14" s="186" customFormat="1" ht="15" customHeight="1">
      <c r="A61" s="255" t="s">
        <v>0</v>
      </c>
      <c r="B61" s="255"/>
      <c r="C61" s="255"/>
      <c r="D61" s="255"/>
      <c r="E61" s="255"/>
      <c r="F61" s="255"/>
      <c r="G61" s="255"/>
      <c r="H61" s="255"/>
      <c r="I61" s="255"/>
      <c r="J61" s="255"/>
      <c r="K61" s="255"/>
      <c r="L61" s="255"/>
      <c r="M61" s="255"/>
      <c r="N61" s="255"/>
    </row>
    <row r="62" spans="1:14" s="186" customFormat="1" ht="15" customHeight="1">
      <c r="A62" s="251" t="s">
        <v>180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</row>
    <row r="63" spans="1:14" s="186" customFormat="1" ht="15" customHeight="1">
      <c r="A63" s="252" t="s">
        <v>83</v>
      </c>
      <c r="B63" s="252"/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3"/>
    </row>
    <row r="64" spans="1:14" s="186" customFormat="1" ht="15" customHeight="1">
      <c r="A64" s="187"/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 t="s">
        <v>146</v>
      </c>
    </row>
    <row r="65" spans="1:13" s="186" customFormat="1" ht="15" customHeight="1">
      <c r="A65" s="188"/>
      <c r="B65" s="188"/>
      <c r="C65" s="188"/>
      <c r="E65" s="66"/>
      <c r="F65" s="185"/>
      <c r="G65" s="254" t="s">
        <v>118</v>
      </c>
      <c r="H65" s="254"/>
      <c r="I65" s="254"/>
      <c r="J65" s="185"/>
      <c r="K65" s="254" t="s">
        <v>143</v>
      </c>
      <c r="L65" s="254"/>
      <c r="M65" s="254"/>
    </row>
    <row r="66" spans="1:13" s="186" customFormat="1" ht="15" customHeight="1">
      <c r="A66" s="188"/>
      <c r="B66" s="188"/>
      <c r="C66" s="188"/>
      <c r="E66" s="95" t="s">
        <v>10</v>
      </c>
      <c r="F66" s="185"/>
      <c r="G66" s="226" t="s">
        <v>7</v>
      </c>
      <c r="H66" s="32"/>
      <c r="I66" s="226" t="s">
        <v>84</v>
      </c>
      <c r="J66" s="32"/>
      <c r="K66" s="226" t="s">
        <v>7</v>
      </c>
      <c r="L66" s="32"/>
      <c r="M66" s="226" t="s">
        <v>84</v>
      </c>
    </row>
    <row r="67" spans="1:13" ht="15" customHeight="1">
      <c r="A67" s="189" t="s">
        <v>181</v>
      </c>
      <c r="B67" s="190"/>
      <c r="C67" s="189"/>
      <c r="D67" s="190"/>
      <c r="E67" s="191"/>
      <c r="F67" s="190"/>
      <c r="G67" s="198"/>
      <c r="H67" s="198"/>
      <c r="I67" s="198"/>
      <c r="J67" s="199"/>
      <c r="K67" s="198"/>
      <c r="L67" s="198"/>
      <c r="M67" s="198"/>
    </row>
    <row r="68" spans="1:13" ht="15" customHeight="1">
      <c r="A68" s="190"/>
      <c r="B68" s="163" t="s">
        <v>182</v>
      </c>
      <c r="C68" s="190"/>
      <c r="D68" s="190"/>
      <c r="E68" s="191" t="s">
        <v>183</v>
      </c>
      <c r="F68" s="190"/>
      <c r="G68" s="102">
        <v>338829644</v>
      </c>
      <c r="H68" s="102"/>
      <c r="I68" s="102">
        <v>262591368</v>
      </c>
      <c r="J68" s="102"/>
      <c r="K68" s="102">
        <v>338829644</v>
      </c>
      <c r="L68" s="102"/>
      <c r="M68" s="102">
        <v>262591368</v>
      </c>
    </row>
    <row r="69" spans="1:13" ht="15" customHeight="1">
      <c r="A69" s="190"/>
      <c r="B69" s="163" t="s">
        <v>184</v>
      </c>
      <c r="C69" s="190"/>
      <c r="D69" s="190"/>
      <c r="E69" s="191"/>
      <c r="F69" s="190"/>
      <c r="G69" s="102">
        <v>229432</v>
      </c>
      <c r="H69" s="102"/>
      <c r="I69" s="102">
        <v>62209081</v>
      </c>
      <c r="J69" s="102"/>
      <c r="K69" s="102">
        <v>221495</v>
      </c>
      <c r="L69" s="102"/>
      <c r="M69" s="102">
        <v>62209081</v>
      </c>
    </row>
    <row r="70" spans="1:13" ht="15" customHeight="1">
      <c r="A70" s="190"/>
      <c r="B70" s="163" t="s">
        <v>185</v>
      </c>
      <c r="C70" s="190"/>
      <c r="D70" s="190"/>
      <c r="E70" s="191"/>
      <c r="F70" s="190"/>
      <c r="G70" s="102">
        <v>-59378712</v>
      </c>
      <c r="H70" s="102"/>
      <c r="I70" s="102">
        <v>-18598952</v>
      </c>
      <c r="J70" s="102"/>
      <c r="K70" s="102">
        <v>-59378712</v>
      </c>
      <c r="L70" s="102"/>
      <c r="M70" s="102">
        <v>-18365442</v>
      </c>
    </row>
    <row r="71" spans="1:13" ht="15" customHeight="1">
      <c r="A71" s="190"/>
      <c r="B71" s="163" t="s">
        <v>186</v>
      </c>
      <c r="C71" s="190"/>
      <c r="D71" s="190"/>
      <c r="E71" s="191"/>
      <c r="F71" s="190"/>
      <c r="G71" s="102">
        <v>0</v>
      </c>
      <c r="H71" s="102"/>
      <c r="I71" s="102">
        <v>-25900</v>
      </c>
      <c r="J71" s="102"/>
      <c r="K71" s="102">
        <v>0</v>
      </c>
      <c r="L71" s="102"/>
      <c r="M71" s="102">
        <v>-25900</v>
      </c>
    </row>
    <row r="72" spans="1:13" ht="15" customHeight="1">
      <c r="A72" s="190"/>
      <c r="B72" s="163" t="s">
        <v>187</v>
      </c>
      <c r="C72" s="190"/>
      <c r="D72" s="190"/>
      <c r="E72" s="191" t="s">
        <v>188</v>
      </c>
      <c r="F72" s="190"/>
      <c r="G72" s="102">
        <v>10968201</v>
      </c>
      <c r="H72" s="102"/>
      <c r="I72" s="102">
        <v>-3195652</v>
      </c>
      <c r="J72" s="102"/>
      <c r="K72" s="102">
        <v>10968201</v>
      </c>
      <c r="L72" s="102"/>
      <c r="M72" s="102">
        <v>-3195652</v>
      </c>
    </row>
    <row r="73" spans="1:13" ht="15" customHeight="1">
      <c r="A73" s="190"/>
      <c r="B73" s="163" t="s">
        <v>189</v>
      </c>
      <c r="C73" s="190"/>
      <c r="D73" s="190"/>
      <c r="E73" s="191"/>
      <c r="F73" s="190"/>
      <c r="G73" s="102">
        <v>0</v>
      </c>
      <c r="H73" s="102"/>
      <c r="I73" s="102">
        <v>0</v>
      </c>
      <c r="J73" s="102"/>
      <c r="K73" s="102">
        <v>0</v>
      </c>
      <c r="L73" s="102"/>
      <c r="M73" s="102">
        <v>500000</v>
      </c>
    </row>
    <row r="74" spans="1:13" ht="15" customHeight="1">
      <c r="A74" s="190"/>
      <c r="B74" s="163" t="s">
        <v>178</v>
      </c>
      <c r="C74" s="190"/>
      <c r="D74" s="190"/>
      <c r="E74" s="191"/>
      <c r="F74" s="190"/>
      <c r="G74" s="102">
        <v>0</v>
      </c>
      <c r="H74" s="102"/>
      <c r="I74" s="102">
        <v>0</v>
      </c>
      <c r="J74" s="102"/>
      <c r="K74" s="102">
        <v>0</v>
      </c>
      <c r="L74" s="102"/>
      <c r="M74" s="102">
        <v>4067</v>
      </c>
    </row>
    <row r="75" spans="1:13" ht="15" customHeight="1">
      <c r="A75" s="193" t="s">
        <v>190</v>
      </c>
      <c r="B75" s="189"/>
      <c r="C75" s="189"/>
      <c r="D75" s="190"/>
      <c r="E75" s="200"/>
      <c r="F75" s="190"/>
      <c r="G75" s="205">
        <f>SUM(G68:G74)</f>
        <v>290648565</v>
      </c>
      <c r="H75" s="202"/>
      <c r="I75" s="205">
        <f>SUM(I68:I74)</f>
        <v>302979945</v>
      </c>
      <c r="J75" s="199"/>
      <c r="K75" s="205">
        <f>SUM(K68:K74)</f>
        <v>290640628</v>
      </c>
      <c r="L75" s="202"/>
      <c r="M75" s="205">
        <f>SUM(M68:M74)</f>
        <v>303717522</v>
      </c>
    </row>
    <row r="76" spans="1:13" ht="15" customHeight="1">
      <c r="A76" s="189" t="s">
        <v>191</v>
      </c>
      <c r="B76" s="189"/>
      <c r="C76" s="189"/>
      <c r="D76" s="190"/>
      <c r="E76" s="200"/>
      <c r="F76" s="190"/>
      <c r="G76" s="165"/>
      <c r="H76" s="202"/>
      <c r="I76" s="165"/>
      <c r="J76" s="199"/>
      <c r="K76" s="165"/>
      <c r="L76" s="202"/>
      <c r="M76" s="165"/>
    </row>
    <row r="77" spans="1:13" ht="15" customHeight="1">
      <c r="A77" s="193"/>
      <c r="B77" s="163" t="s">
        <v>192</v>
      </c>
      <c r="D77" s="190"/>
      <c r="E77" s="200"/>
      <c r="F77" s="190"/>
      <c r="G77" s="165">
        <v>-5667732</v>
      </c>
      <c r="H77" s="202"/>
      <c r="I77" s="165">
        <v>-6515805</v>
      </c>
      <c r="J77" s="199"/>
      <c r="K77" s="165">
        <v>-5353371</v>
      </c>
      <c r="L77" s="202"/>
      <c r="M77" s="165">
        <v>-6219781</v>
      </c>
    </row>
    <row r="78" spans="1:13" ht="15" customHeight="1">
      <c r="A78" s="193"/>
      <c r="B78" s="163" t="s">
        <v>193</v>
      </c>
      <c r="D78" s="190"/>
      <c r="E78" s="200"/>
      <c r="F78" s="190"/>
      <c r="G78" s="165">
        <v>-817575</v>
      </c>
      <c r="H78" s="202"/>
      <c r="I78" s="165">
        <v>-1370022</v>
      </c>
      <c r="J78" s="199"/>
      <c r="K78" s="165">
        <v>-774491</v>
      </c>
      <c r="L78" s="202"/>
      <c r="M78" s="165">
        <v>-1304311</v>
      </c>
    </row>
    <row r="79" spans="1:13" ht="15" customHeight="1">
      <c r="A79" s="193" t="s">
        <v>194</v>
      </c>
      <c r="D79" s="190"/>
      <c r="E79" s="200"/>
      <c r="F79" s="190"/>
      <c r="G79" s="205">
        <f>SUM(G77:G78)</f>
        <v>-6485307</v>
      </c>
      <c r="H79" s="202"/>
      <c r="I79" s="205">
        <f>SUM(I77:I78)</f>
        <v>-7885827</v>
      </c>
      <c r="J79" s="199"/>
      <c r="K79" s="205">
        <f>SUM(K77:K78)</f>
        <v>-6127862</v>
      </c>
      <c r="L79" s="202"/>
      <c r="M79" s="205">
        <f>SUM(M77:M78)</f>
        <v>-7524092</v>
      </c>
    </row>
    <row r="80" spans="1:13" ht="15" customHeight="1">
      <c r="A80" s="189" t="s">
        <v>195</v>
      </c>
      <c r="B80" s="190"/>
      <c r="C80" s="190"/>
      <c r="D80" s="190"/>
      <c r="E80" s="191"/>
      <c r="F80" s="190"/>
      <c r="G80" s="165">
        <f>+G47+G75+G79</f>
        <v>427417719</v>
      </c>
      <c r="H80" s="198"/>
      <c r="I80" s="165">
        <f>+I47+I75+I79</f>
        <v>294199356</v>
      </c>
      <c r="J80" s="199"/>
      <c r="K80" s="165">
        <f>+K47+K75+K79</f>
        <v>425161439</v>
      </c>
      <c r="L80" s="198"/>
      <c r="M80" s="165">
        <f>+M47+M75+M79</f>
        <v>307594232</v>
      </c>
    </row>
    <row r="81" spans="1:16" ht="15" customHeight="1">
      <c r="A81" s="163" t="s">
        <v>196</v>
      </c>
      <c r="B81" s="201"/>
      <c r="C81" s="201"/>
      <c r="D81" s="201"/>
      <c r="E81" s="191" t="s">
        <v>197</v>
      </c>
      <c r="F81" s="190"/>
      <c r="G81" s="196">
        <f>BS!I14</f>
        <v>446188695</v>
      </c>
      <c r="H81" s="198"/>
      <c r="I81" s="196">
        <v>441266163</v>
      </c>
      <c r="J81" s="199"/>
      <c r="K81" s="196">
        <f>BS!M14</f>
        <v>439885531</v>
      </c>
      <c r="L81" s="198"/>
      <c r="M81" s="196">
        <v>403418032</v>
      </c>
    </row>
    <row r="82" spans="1:16" ht="15" customHeight="1" thickBot="1">
      <c r="A82" s="163" t="s">
        <v>198</v>
      </c>
      <c r="B82" s="201"/>
      <c r="C82" s="201"/>
      <c r="D82" s="201"/>
      <c r="E82" s="191" t="s">
        <v>197</v>
      </c>
      <c r="F82" s="190"/>
      <c r="G82" s="153">
        <f>SUM(G80:G81)</f>
        <v>873606414</v>
      </c>
      <c r="H82" s="202"/>
      <c r="I82" s="153">
        <f>SUM(I80:I81)</f>
        <v>735465519</v>
      </c>
      <c r="J82" s="199"/>
      <c r="K82" s="153">
        <f>SUM(K80:K81)</f>
        <v>865046970</v>
      </c>
      <c r="L82" s="202"/>
      <c r="M82" s="153">
        <f>SUM(M80:M81)</f>
        <v>711012264</v>
      </c>
      <c r="O82" s="227">
        <f>G82-BS!G14</f>
        <v>0</v>
      </c>
      <c r="P82" s="227">
        <f>K82-BS!K14</f>
        <v>0</v>
      </c>
    </row>
    <row r="83" spans="1:16" ht="24.6" customHeight="1" thickTop="1">
      <c r="A83" s="190"/>
      <c r="B83" s="190"/>
      <c r="C83" s="190"/>
      <c r="D83" s="190"/>
      <c r="E83" s="191"/>
      <c r="F83" s="190"/>
      <c r="G83" s="209">
        <f>G82-BS!G14</f>
        <v>0</v>
      </c>
      <c r="H83" s="210"/>
      <c r="I83" s="211"/>
      <c r="J83" s="212"/>
      <c r="K83" s="211">
        <f>K82-BS!K14</f>
        <v>0</v>
      </c>
      <c r="L83" s="210"/>
      <c r="M83" s="211"/>
    </row>
    <row r="84" spans="1:16" ht="24.6" customHeight="1">
      <c r="A84" s="190"/>
      <c r="B84" s="190"/>
      <c r="C84" s="190"/>
      <c r="D84" s="190"/>
      <c r="E84" s="191"/>
      <c r="F84" s="190"/>
      <c r="G84" s="165"/>
      <c r="H84" s="202"/>
      <c r="I84" s="198"/>
      <c r="J84" s="199"/>
      <c r="K84" s="165"/>
      <c r="L84" s="202"/>
      <c r="M84" s="198"/>
    </row>
    <row r="85" spans="1:16" ht="26.4" customHeight="1">
      <c r="A85" s="190"/>
      <c r="B85" s="190"/>
      <c r="C85" s="190"/>
      <c r="D85" s="190"/>
      <c r="E85" s="191"/>
      <c r="F85" s="190"/>
      <c r="G85" s="165"/>
      <c r="H85" s="202"/>
      <c r="I85" s="198"/>
      <c r="J85" s="199"/>
      <c r="K85" s="165"/>
      <c r="L85" s="202"/>
      <c r="M85" s="198"/>
    </row>
    <row r="86" spans="1:16" ht="26.4" customHeight="1">
      <c r="A86" s="190"/>
      <c r="B86" s="190"/>
      <c r="C86" s="190"/>
      <c r="D86" s="190"/>
      <c r="E86" s="191"/>
      <c r="F86" s="190"/>
      <c r="G86" s="165"/>
      <c r="H86" s="202"/>
      <c r="I86" s="198"/>
      <c r="J86" s="199"/>
      <c r="K86" s="165"/>
      <c r="L86" s="202"/>
      <c r="M86" s="198"/>
    </row>
    <row r="87" spans="1:16" ht="26.4" customHeight="1">
      <c r="A87" s="190"/>
      <c r="B87" s="190"/>
      <c r="C87" s="190"/>
      <c r="D87" s="190"/>
      <c r="E87" s="191"/>
      <c r="F87" s="190"/>
      <c r="G87" s="165"/>
      <c r="H87" s="202"/>
      <c r="I87" s="198"/>
      <c r="J87" s="199"/>
      <c r="K87" s="165"/>
      <c r="L87" s="202"/>
      <c r="M87" s="198"/>
    </row>
    <row r="88" spans="1:16" ht="26.4" customHeight="1">
      <c r="A88" s="190"/>
      <c r="B88" s="190"/>
      <c r="C88" s="190"/>
      <c r="D88" s="190"/>
      <c r="E88" s="191"/>
      <c r="F88" s="190"/>
      <c r="G88" s="165"/>
      <c r="H88" s="202"/>
      <c r="I88" s="198"/>
      <c r="J88" s="199"/>
      <c r="K88" s="165"/>
      <c r="L88" s="202"/>
      <c r="M88" s="198"/>
    </row>
    <row r="89" spans="1:16" ht="26.4" customHeight="1">
      <c r="A89" s="190"/>
      <c r="B89" s="190"/>
      <c r="C89" s="190"/>
      <c r="D89" s="190"/>
      <c r="E89" s="191"/>
      <c r="F89" s="190"/>
      <c r="G89" s="165"/>
      <c r="H89" s="202"/>
      <c r="I89" s="198"/>
      <c r="J89" s="199"/>
      <c r="K89" s="165"/>
      <c r="L89" s="202"/>
      <c r="M89" s="198"/>
    </row>
    <row r="90" spans="1:16" ht="26.4" customHeight="1">
      <c r="A90" s="190"/>
      <c r="B90" s="190"/>
      <c r="C90" s="190"/>
      <c r="D90" s="190"/>
      <c r="E90" s="191"/>
      <c r="F90" s="190"/>
      <c r="G90" s="165"/>
      <c r="H90" s="202"/>
      <c r="I90" s="198"/>
      <c r="J90" s="199"/>
      <c r="K90" s="165"/>
      <c r="L90" s="202"/>
      <c r="M90" s="198"/>
    </row>
    <row r="91" spans="1:16" ht="26.4" customHeight="1">
      <c r="A91" s="190"/>
      <c r="B91" s="190"/>
      <c r="C91" s="190"/>
      <c r="D91" s="190"/>
      <c r="E91" s="191"/>
      <c r="F91" s="190"/>
      <c r="G91" s="165"/>
      <c r="H91" s="202"/>
      <c r="I91" s="198"/>
      <c r="J91" s="199"/>
      <c r="K91" s="165"/>
      <c r="L91" s="202"/>
      <c r="M91" s="198"/>
    </row>
    <row r="92" spans="1:16" ht="26.4" customHeight="1">
      <c r="A92" s="190"/>
      <c r="B92" s="190"/>
      <c r="C92" s="190"/>
      <c r="D92" s="190"/>
      <c r="E92" s="191"/>
      <c r="F92" s="190"/>
      <c r="G92" s="165"/>
      <c r="H92" s="202"/>
      <c r="I92" s="198"/>
      <c r="J92" s="199"/>
      <c r="K92" s="165"/>
      <c r="L92" s="202"/>
      <c r="M92" s="198"/>
    </row>
    <row r="93" spans="1:16" ht="26.4" customHeight="1">
      <c r="A93" s="190"/>
      <c r="B93" s="190"/>
      <c r="C93" s="190"/>
      <c r="D93" s="190"/>
      <c r="E93" s="191"/>
      <c r="F93" s="190"/>
      <c r="G93" s="165"/>
      <c r="H93" s="202"/>
      <c r="I93" s="198"/>
      <c r="J93" s="199"/>
      <c r="K93" s="165"/>
      <c r="L93" s="202"/>
      <c r="M93" s="198"/>
    </row>
    <row r="94" spans="1:16" ht="26.4" customHeight="1">
      <c r="A94" s="190"/>
      <c r="B94" s="190"/>
      <c r="C94" s="190"/>
      <c r="D94" s="190"/>
      <c r="E94" s="191"/>
      <c r="F94" s="190"/>
      <c r="G94" s="165"/>
      <c r="H94" s="202"/>
      <c r="I94" s="198"/>
      <c r="J94" s="199"/>
      <c r="K94" s="165"/>
      <c r="L94" s="202"/>
      <c r="M94" s="198"/>
    </row>
    <row r="95" spans="1:16" ht="26.4" customHeight="1">
      <c r="A95" s="190"/>
      <c r="B95" s="190"/>
      <c r="C95" s="190"/>
      <c r="D95" s="190"/>
      <c r="E95" s="191"/>
      <c r="F95" s="190"/>
      <c r="G95" s="165"/>
      <c r="H95" s="202"/>
      <c r="I95" s="198"/>
      <c r="J95" s="199"/>
      <c r="K95" s="165"/>
      <c r="L95" s="202"/>
      <c r="M95" s="198"/>
    </row>
    <row r="96" spans="1:16" ht="26.4" customHeight="1">
      <c r="A96" s="190"/>
      <c r="B96" s="190"/>
      <c r="C96" s="190"/>
      <c r="D96" s="190"/>
      <c r="E96" s="191"/>
      <c r="F96" s="190"/>
      <c r="G96" s="165"/>
      <c r="H96" s="202"/>
      <c r="I96" s="198"/>
      <c r="J96" s="199"/>
      <c r="K96" s="165"/>
      <c r="L96" s="202"/>
      <c r="M96" s="198"/>
    </row>
    <row r="97" spans="1:14" ht="26.4" customHeight="1">
      <c r="A97" s="190"/>
      <c r="B97" s="190"/>
      <c r="C97" s="190"/>
      <c r="D97" s="190"/>
      <c r="E97" s="191"/>
      <c r="F97" s="190"/>
      <c r="G97" s="165"/>
      <c r="H97" s="202"/>
      <c r="I97" s="198"/>
      <c r="J97" s="199"/>
      <c r="K97" s="165"/>
      <c r="L97" s="202"/>
      <c r="M97" s="198"/>
    </row>
    <row r="98" spans="1:14" ht="26.4" customHeight="1">
      <c r="A98" s="190"/>
      <c r="B98" s="190"/>
      <c r="C98" s="190"/>
      <c r="D98" s="190"/>
      <c r="E98" s="191"/>
      <c r="F98" s="190"/>
      <c r="G98" s="165"/>
      <c r="H98" s="202"/>
      <c r="I98" s="198"/>
      <c r="J98" s="199"/>
      <c r="K98" s="165"/>
      <c r="L98" s="202"/>
      <c r="M98" s="198"/>
    </row>
    <row r="99" spans="1:14" ht="26.4" customHeight="1">
      <c r="A99" s="190"/>
      <c r="B99" s="190"/>
      <c r="C99" s="190"/>
      <c r="D99" s="190"/>
      <c r="E99" s="191"/>
      <c r="F99" s="190"/>
      <c r="G99" s="165"/>
      <c r="H99" s="202"/>
      <c r="I99" s="198"/>
      <c r="J99" s="199"/>
      <c r="K99" s="165"/>
      <c r="L99" s="202"/>
      <c r="M99" s="198"/>
    </row>
    <row r="100" spans="1:14" ht="26.4" customHeight="1">
      <c r="A100" s="190"/>
      <c r="B100" s="190"/>
      <c r="C100" s="190"/>
      <c r="D100" s="190"/>
      <c r="E100" s="191"/>
      <c r="F100" s="190"/>
      <c r="G100" s="165"/>
      <c r="H100" s="202"/>
      <c r="I100" s="198"/>
      <c r="J100" s="199"/>
      <c r="K100" s="165"/>
      <c r="L100" s="202"/>
      <c r="M100" s="198"/>
    </row>
    <row r="101" spans="1:14" ht="26.4" customHeight="1">
      <c r="A101" s="190"/>
      <c r="B101" s="190"/>
      <c r="C101" s="190"/>
      <c r="D101" s="190"/>
      <c r="E101" s="191"/>
      <c r="F101" s="190"/>
      <c r="G101" s="165"/>
      <c r="H101" s="202"/>
      <c r="I101" s="198"/>
      <c r="J101" s="199"/>
      <c r="K101" s="165"/>
      <c r="L101" s="202"/>
      <c r="M101" s="198"/>
    </row>
    <row r="102" spans="1:14" ht="26.4" customHeight="1">
      <c r="A102" s="190"/>
      <c r="B102" s="190"/>
      <c r="C102" s="190"/>
      <c r="D102" s="190"/>
      <c r="E102" s="191"/>
      <c r="F102" s="190"/>
      <c r="G102" s="165"/>
      <c r="H102" s="202"/>
      <c r="I102" s="198"/>
      <c r="J102" s="199"/>
      <c r="K102" s="165"/>
      <c r="L102" s="202"/>
      <c r="M102" s="198"/>
    </row>
    <row r="103" spans="1:14" ht="15.6" customHeight="1">
      <c r="A103" s="190"/>
      <c r="B103" s="190"/>
      <c r="C103" s="190"/>
      <c r="D103" s="190"/>
      <c r="E103" s="191"/>
      <c r="F103" s="190"/>
      <c r="G103" s="165"/>
      <c r="H103" s="202"/>
      <c r="I103" s="198"/>
      <c r="J103" s="199"/>
      <c r="K103" s="165"/>
      <c r="L103" s="202"/>
      <c r="M103" s="198"/>
    </row>
    <row r="104" spans="1:14" ht="16.95" customHeight="1">
      <c r="A104" s="190"/>
      <c r="B104" s="190"/>
      <c r="C104" s="190"/>
      <c r="D104" s="190"/>
      <c r="E104" s="191"/>
      <c r="F104" s="190"/>
      <c r="G104" s="165"/>
      <c r="H104" s="202"/>
      <c r="I104" s="198"/>
      <c r="J104" s="199"/>
      <c r="K104" s="165"/>
      <c r="L104" s="202"/>
      <c r="M104" s="198"/>
    </row>
    <row r="105" spans="1:14" ht="13.95" customHeight="1">
      <c r="A105" s="190"/>
      <c r="B105" s="190"/>
      <c r="C105" s="190"/>
      <c r="D105" s="190"/>
      <c r="E105" s="191"/>
      <c r="F105" s="190"/>
      <c r="G105" s="165"/>
      <c r="H105" s="202"/>
      <c r="I105" s="198"/>
      <c r="J105" s="199"/>
      <c r="K105" s="165"/>
      <c r="L105" s="202"/>
      <c r="M105" s="198"/>
    </row>
    <row r="106" spans="1:14" ht="15" customHeight="1">
      <c r="A106" s="5" t="s">
        <v>39</v>
      </c>
      <c r="B106" s="164"/>
      <c r="C106" s="164"/>
      <c r="D106" s="164"/>
      <c r="E106" s="194"/>
      <c r="F106" s="195"/>
      <c r="G106" s="196"/>
      <c r="H106" s="196"/>
      <c r="I106" s="196"/>
      <c r="J106" s="197"/>
      <c r="K106" s="196"/>
      <c r="L106" s="196"/>
      <c r="M106" s="196"/>
      <c r="N106" s="164"/>
    </row>
    <row r="107" spans="1:14" ht="15" customHeight="1"/>
    <row r="108" spans="1:14" ht="15" customHeight="1"/>
    <row r="109" spans="1:14" ht="15" customHeight="1"/>
    <row r="110" spans="1:14" ht="15" customHeight="1"/>
    <row r="111" spans="1:14" ht="15" customHeight="1"/>
    <row r="112" spans="1:14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</sheetData>
  <mergeCells count="10">
    <mergeCell ref="A62:N62"/>
    <mergeCell ref="A63:N63"/>
    <mergeCell ref="G65:I65"/>
    <mergeCell ref="K65:M65"/>
    <mergeCell ref="A3:N3"/>
    <mergeCell ref="A4:N4"/>
    <mergeCell ref="A5:N5"/>
    <mergeCell ref="G7:I7"/>
    <mergeCell ref="K7:M7"/>
    <mergeCell ref="A61:N61"/>
  </mergeCells>
  <phoneticPr fontId="3" type="noConversion"/>
  <printOptions horizontalCentered="1"/>
  <pageMargins left="0.74803149606299202" right="0.511811023622047" top="0.78740157480314998" bottom="0.511811023622047" header="0.31496062992126" footer="0.31496062992126"/>
  <pageSetup paperSize="9" scale="93" firstPageNumber="8" fitToHeight="0" orientation="portrait" useFirstPageNumber="1" r:id="rId1"/>
  <headerFooter alignWithMargins="0">
    <oddFooter>&amp;R&amp;"Times New Roman,Regular"&amp;12&amp;P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P&amp;L</vt:lpstr>
      <vt:lpstr>Shareholder(conso)</vt:lpstr>
      <vt:lpstr>Shareholder</vt:lpstr>
      <vt:lpstr>Cash flow</vt:lpstr>
      <vt:lpstr>BS!Print_Area</vt:lpstr>
      <vt:lpstr>'Cash flow'!Print_Area</vt:lpstr>
      <vt:lpstr>'P&amp;L'!Print_Area</vt:lpstr>
      <vt:lpstr>Shareholder!Print_Area</vt:lpstr>
      <vt:lpstr>'Shareholder(conso)'!Print_Area</vt:lpstr>
      <vt:lpstr>BS!Print_Titles</vt:lpstr>
    </vt:vector>
  </TitlesOfParts>
  <Manager/>
  <Company>mcot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accounting</dc:creator>
  <cp:keywords/>
  <dc:description/>
  <cp:lastModifiedBy>MCOT</cp:lastModifiedBy>
  <cp:revision/>
  <dcterms:created xsi:type="dcterms:W3CDTF">2005-04-21T03:26:13Z</dcterms:created>
  <dcterms:modified xsi:type="dcterms:W3CDTF">2017-05-15T03:29:45Z</dcterms:modified>
  <cp:category/>
  <cp:contentStatus/>
</cp:coreProperties>
</file>