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480" windowHeight="11640" activeTab="3"/>
  </bookViews>
  <sheets>
    <sheet name="BS&amp;PL 1-4" sheetId="1" r:id="rId1"/>
    <sheet name="CH Conso 5-6" sheetId="2" r:id="rId2"/>
    <sheet name="CH Separate 7-8" sheetId="3" r:id="rId3"/>
    <sheet name="CF 9-10" sheetId="4" r:id="rId4"/>
  </sheets>
  <definedNames>
    <definedName name="_xlnm.Print_Area" localSheetId="0">'BS&amp;PL 1-4'!$A$1:$I$216</definedName>
    <definedName name="_xlnm.Print_Area" localSheetId="3">'CF 9-10'!$A$1:$I$100</definedName>
    <definedName name="_xlnm.Print_Area" localSheetId="1">'CH Conso 5-6'!$A$1:$S$61</definedName>
    <definedName name="_xlnm.Print_Area" localSheetId="2">'CH Separate 7-8'!$A$1:$O$52</definedName>
    <definedName name="_xlnm.Print_Titles" localSheetId="1">'CH Conso 5-6'!$1:$7</definedName>
    <definedName name="_xlnm.Print_Titles" localSheetId="2">'CH Separate 7-8'!$1:$8</definedName>
  </definedNames>
  <calcPr calcId="144525"/>
</workbook>
</file>

<file path=xl/calcChain.xml><?xml version="1.0" encoding="utf-8"?>
<calcChain xmlns="http://schemas.openxmlformats.org/spreadsheetml/2006/main">
  <c r="C180" i="1" l="1"/>
  <c r="E180" i="1"/>
  <c r="G180" i="1"/>
  <c r="I180" i="1"/>
  <c r="C186" i="1"/>
  <c r="E186" i="1"/>
  <c r="G186" i="1"/>
  <c r="I186" i="1"/>
  <c r="C193" i="1"/>
  <c r="E193" i="1"/>
  <c r="G193" i="1"/>
  <c r="I193" i="1"/>
  <c r="C195" i="1"/>
  <c r="E195" i="1"/>
  <c r="G195" i="1"/>
  <c r="I195" i="1"/>
  <c r="C197" i="1"/>
  <c r="E197" i="1"/>
  <c r="G197" i="1"/>
  <c r="I197" i="1"/>
  <c r="C201" i="1"/>
  <c r="E201" i="1"/>
  <c r="G201" i="1"/>
  <c r="I201" i="1"/>
  <c r="C206" i="1"/>
  <c r="E206" i="1"/>
  <c r="G206" i="1"/>
  <c r="I206" i="1"/>
  <c r="C209" i="1"/>
  <c r="E209" i="1"/>
  <c r="G209" i="1"/>
  <c r="I209" i="1"/>
  <c r="C210" i="1"/>
  <c r="E210" i="1"/>
  <c r="G210" i="1"/>
  <c r="I210" i="1"/>
  <c r="C211" i="1"/>
  <c r="E211" i="1"/>
  <c r="G211" i="1"/>
  <c r="I211" i="1"/>
  <c r="I65" i="4" l="1"/>
  <c r="E65" i="4"/>
  <c r="C65" i="4"/>
  <c r="E26" i="1" l="1"/>
  <c r="I26" i="1"/>
  <c r="C78" i="4"/>
  <c r="C75" i="4"/>
  <c r="I75" i="4"/>
  <c r="E75" i="4"/>
  <c r="O32" i="3"/>
  <c r="M10" i="3"/>
  <c r="K10" i="3"/>
  <c r="I10" i="3"/>
  <c r="G10" i="3"/>
  <c r="E10" i="3"/>
  <c r="C10" i="3"/>
  <c r="M17" i="3"/>
  <c r="M19" i="3" s="1"/>
  <c r="K17" i="3"/>
  <c r="K19" i="3" s="1"/>
  <c r="I17" i="3"/>
  <c r="I19" i="3" s="1"/>
  <c r="G17" i="3"/>
  <c r="G19" i="3" s="1"/>
  <c r="E17" i="3"/>
  <c r="E19" i="3" s="1"/>
  <c r="C17" i="3"/>
  <c r="C19" i="3" s="1"/>
  <c r="M39" i="3"/>
  <c r="M41" i="3" s="1"/>
  <c r="K39" i="3"/>
  <c r="K41" i="3" s="1"/>
  <c r="I39" i="3"/>
  <c r="I41" i="3" s="1"/>
  <c r="G39" i="3"/>
  <c r="G41" i="3" s="1"/>
  <c r="E39" i="3"/>
  <c r="E41" i="3" s="1"/>
  <c r="C39" i="3"/>
  <c r="C41" i="3" s="1"/>
  <c r="K24" i="3"/>
  <c r="I24" i="3"/>
  <c r="G24" i="3"/>
  <c r="E24" i="3"/>
  <c r="C24" i="3"/>
  <c r="O23" i="3"/>
  <c r="O15" i="3"/>
  <c r="O14" i="3"/>
  <c r="C46" i="3"/>
  <c r="E46" i="3"/>
  <c r="G46" i="3"/>
  <c r="I46" i="3"/>
  <c r="K46" i="3"/>
  <c r="O45" i="3"/>
  <c r="O37" i="3"/>
  <c r="O36" i="3"/>
  <c r="K9" i="2"/>
  <c r="I9" i="2"/>
  <c r="G9" i="2"/>
  <c r="E9" i="2"/>
  <c r="C9" i="2"/>
  <c r="Q52" i="2"/>
  <c r="Q54" i="2" s="1"/>
  <c r="K28" i="2"/>
  <c r="I28" i="2"/>
  <c r="G28" i="2"/>
  <c r="E28" i="2"/>
  <c r="C28" i="2"/>
  <c r="O27" i="2"/>
  <c r="Q21" i="2"/>
  <c r="M21" i="2"/>
  <c r="K21" i="2"/>
  <c r="I21" i="2"/>
  <c r="G21" i="2"/>
  <c r="E21" i="2"/>
  <c r="C21" i="2"/>
  <c r="O20" i="2"/>
  <c r="S20" i="2" s="1"/>
  <c r="O18" i="2"/>
  <c r="S18" i="2" s="1"/>
  <c r="Q15" i="2"/>
  <c r="M15" i="2"/>
  <c r="K15" i="2"/>
  <c r="I15" i="2"/>
  <c r="G15" i="2"/>
  <c r="E15" i="2"/>
  <c r="C15" i="2"/>
  <c r="C23" i="2" s="1"/>
  <c r="O14" i="2"/>
  <c r="S14" i="2" s="1"/>
  <c r="O13" i="2"/>
  <c r="S13" i="2" s="1"/>
  <c r="O12" i="2"/>
  <c r="S12" i="2" s="1"/>
  <c r="Q47" i="2"/>
  <c r="M47" i="2"/>
  <c r="K47" i="2"/>
  <c r="I47" i="2"/>
  <c r="G47" i="2"/>
  <c r="E47" i="2"/>
  <c r="C47" i="2"/>
  <c r="Q41" i="2"/>
  <c r="M41" i="2"/>
  <c r="K41" i="2"/>
  <c r="I41" i="2"/>
  <c r="G41" i="2"/>
  <c r="E41" i="2"/>
  <c r="C41" i="2"/>
  <c r="K54" i="2"/>
  <c r="I54" i="2"/>
  <c r="G54" i="2"/>
  <c r="E54" i="2"/>
  <c r="C54" i="2"/>
  <c r="O53" i="2"/>
  <c r="O46" i="2"/>
  <c r="S46" i="2" s="1"/>
  <c r="O44" i="2"/>
  <c r="S44" i="2" s="1"/>
  <c r="O40" i="2"/>
  <c r="S40" i="2" s="1"/>
  <c r="O39" i="2"/>
  <c r="S39" i="2" s="1"/>
  <c r="O38" i="2"/>
  <c r="O35" i="2"/>
  <c r="S35" i="2" s="1"/>
  <c r="I129" i="1"/>
  <c r="E129" i="1"/>
  <c r="I92" i="1"/>
  <c r="E92" i="1"/>
  <c r="I82" i="1"/>
  <c r="E82" i="1"/>
  <c r="M52" i="2"/>
  <c r="O52" i="2" s="1"/>
  <c r="M44" i="3"/>
  <c r="O44" i="3" s="1"/>
  <c r="O46" i="3" s="1"/>
  <c r="E18" i="1"/>
  <c r="I18" i="1"/>
  <c r="I49" i="2" l="1"/>
  <c r="M23" i="2"/>
  <c r="E49" i="2"/>
  <c r="E56" i="2"/>
  <c r="I56" i="2"/>
  <c r="O17" i="3"/>
  <c r="O19" i="3" s="1"/>
  <c r="C48" i="3"/>
  <c r="K23" i="2"/>
  <c r="K30" i="2" s="1"/>
  <c r="C26" i="3"/>
  <c r="S52" i="2"/>
  <c r="S54" i="2" s="1"/>
  <c r="O10" i="3"/>
  <c r="K49" i="2"/>
  <c r="K56" i="2" s="1"/>
  <c r="O41" i="2"/>
  <c r="K48" i="3"/>
  <c r="O39" i="3"/>
  <c r="O41" i="3" s="1"/>
  <c r="C49" i="2"/>
  <c r="C56" i="2" s="1"/>
  <c r="Q23" i="2"/>
  <c r="E26" i="3"/>
  <c r="G49" i="2"/>
  <c r="G56" i="2" s="1"/>
  <c r="G48" i="3"/>
  <c r="S47" i="2"/>
  <c r="G23" i="2"/>
  <c r="G30" i="2" s="1"/>
  <c r="S38" i="2"/>
  <c r="S41" i="2" s="1"/>
  <c r="O47" i="2"/>
  <c r="M49" i="2"/>
  <c r="E94" i="1"/>
  <c r="E28" i="1"/>
  <c r="I131" i="1"/>
  <c r="I28" i="1"/>
  <c r="E131" i="1"/>
  <c r="I94" i="1"/>
  <c r="M46" i="3"/>
  <c r="M48" i="3" s="1"/>
  <c r="M54" i="2"/>
  <c r="G26" i="3"/>
  <c r="O54" i="2"/>
  <c r="O9" i="2"/>
  <c r="C30" i="2"/>
  <c r="S21" i="2"/>
  <c r="O15" i="2"/>
  <c r="Q49" i="2"/>
  <c r="Q56" i="2" s="1"/>
  <c r="S15" i="2"/>
  <c r="E23" i="2"/>
  <c r="E30" i="2" s="1"/>
  <c r="I23" i="2"/>
  <c r="I30" i="2" s="1"/>
  <c r="O21" i="2"/>
  <c r="E48" i="3"/>
  <c r="I48" i="3"/>
  <c r="I26" i="3"/>
  <c r="K26" i="3"/>
  <c r="O48" i="3"/>
  <c r="O49" i="2" l="1"/>
  <c r="S23" i="2"/>
  <c r="O56" i="2"/>
  <c r="M56" i="2"/>
  <c r="E133" i="1"/>
  <c r="S49" i="2"/>
  <c r="S56" i="2" s="1"/>
  <c r="I133" i="1"/>
  <c r="O23" i="2"/>
  <c r="S9" i="2"/>
  <c r="I10" i="4" l="1"/>
  <c r="I29" i="4" s="1"/>
  <c r="I41" i="4" s="1"/>
  <c r="I77" i="4" s="1"/>
  <c r="I80" i="4" s="1"/>
  <c r="E10" i="4" l="1"/>
  <c r="E29" i="4" s="1"/>
  <c r="E41" i="4" s="1"/>
  <c r="E77" i="4" s="1"/>
  <c r="E80" i="4" s="1"/>
  <c r="G92" i="1" l="1"/>
  <c r="G18" i="1" l="1"/>
  <c r="G26" i="1"/>
  <c r="C92" i="1"/>
  <c r="G82" i="1" l="1"/>
  <c r="G28" i="1"/>
  <c r="G94" i="1" l="1"/>
  <c r="C82" i="1"/>
  <c r="G75" i="4" l="1"/>
  <c r="G10" i="4"/>
  <c r="G29" i="4" s="1"/>
  <c r="C94" i="1"/>
  <c r="G41" i="4" l="1"/>
  <c r="Q26" i="2"/>
  <c r="Q28" i="2" s="1"/>
  <c r="Q30" i="2" s="1"/>
  <c r="C10" i="4"/>
  <c r="C29" i="4" s="1"/>
  <c r="C41" i="4" s="1"/>
  <c r="C77" i="4" s="1"/>
  <c r="C80" i="4" s="1"/>
  <c r="M22" i="3" l="1"/>
  <c r="O22" i="3" l="1"/>
  <c r="O24" i="3" s="1"/>
  <c r="O26" i="3" s="1"/>
  <c r="M24" i="3"/>
  <c r="M26" i="3" s="1"/>
  <c r="G128" i="1" s="1"/>
  <c r="G129" i="1" s="1"/>
  <c r="G131" i="1" s="1"/>
  <c r="G133" i="1" s="1"/>
  <c r="M26" i="2"/>
  <c r="O26" i="2" l="1"/>
  <c r="M28" i="2"/>
  <c r="M30" i="2" s="1"/>
  <c r="C128" i="1" s="1"/>
  <c r="S26" i="2" l="1"/>
  <c r="S28" i="2" s="1"/>
  <c r="S30" i="2" s="1"/>
  <c r="O28" i="2"/>
  <c r="O30" i="2" s="1"/>
  <c r="C26" i="1" l="1"/>
  <c r="C129" i="1" l="1"/>
  <c r="C131" i="1" s="1"/>
  <c r="C133" i="1" s="1"/>
  <c r="C18" i="1" l="1"/>
  <c r="C28" i="1" l="1"/>
  <c r="G65" i="4" l="1"/>
  <c r="G77" i="4" s="1"/>
  <c r="G80" i="4" s="1"/>
</calcChain>
</file>

<file path=xl/sharedStrings.xml><?xml version="1.0" encoding="utf-8"?>
<sst xmlns="http://schemas.openxmlformats.org/spreadsheetml/2006/main" count="402" uniqueCount="236">
  <si>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</si>
  <si>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</si>
  <si>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</si>
  <si>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</si>
  <si>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</si>
  <si>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</si>
  <si>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</si>
  <si>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</si>
  <si>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</si>
  <si>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</si>
  <si>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</si>
  <si>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</si>
  <si>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ลูกหนี้จากการขายเศษเหล็ก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</si>
  <si>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</si>
  <si>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</si>
  <si>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</si>
  <si>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</si>
  <si>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</si>
  <si>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</si>
  <si>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</si>
  <si>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</si>
  <si>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</si>
  <si>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</si>
  <si>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</si>
  <si>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</si>
  <si>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</si>
  <si>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</si>
  <si>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</si>
  <si>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หนี้สินที่เกิดจากการฟื้นฟูกิจการ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</si>
  <si>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</si>
  <si>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</si>
  <si>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</si>
  <si>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</si>
  <si>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</si>
  <si>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</si>
  <si>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</si>
  <si>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</si>
  <si>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</si>
  <si>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</si>
  <si>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</si>
  <si>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</si>
  <si>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</si>
  <si>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หนี้สินที่เกิดจากการฟื้นฟูกิจการ - สุทธิจาก</t>
  </si>
  <si>
    <t xml:space="preserve">   ส่วนที่ถึงกำหนดชำระภายในหนึ่งปี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</si>
  <si>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</si>
  <si>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</si>
  <si>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</si>
  <si>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</si>
  <si>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</si>
  <si>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</si>
  <si>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</si>
  <si>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</si>
  <si>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>ส่วนเกิน (ต่ำ) กว่ามูลค่าหุ้น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</si>
  <si>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</si>
  <si>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</si>
  <si>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</si>
  <si>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</si>
  <si>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</si>
  <si>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</si>
  <si>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</si>
  <si>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</si>
  <si>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</si>
  <si>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</si>
  <si>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</si>
  <si>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</si>
  <si>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</si>
  <si>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กลับรายการประมาณการผลขาดทุนจากคำสั่งซื้อ</t>
  </si>
  <si>
    <t xml:space="preserve">   ของวัตถุดิบที่ยังไม่ได้รับมอบ</t>
  </si>
  <si>
    <t>กำไรจากการปรับโครงสร้างหนี้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</si>
  <si>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</si>
  <si>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</si>
  <si>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</si>
  <si>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</si>
  <si>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</si>
  <si>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ประมาณการผลขาดทุนจากคำสั่งซื้อของวัตถุดิบ</t>
  </si>
  <si>
    <t xml:space="preserve">   ที่ยังไม่ได้รับมอบ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</si>
  <si>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</si>
  <si>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</si>
  <si>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</si>
  <si>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</si>
  <si>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</si>
  <si>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</si>
  <si>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</si>
  <si>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</si>
  <si>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</si>
  <si>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</si>
  <si>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>31 มีนาคม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</si>
  <si>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</si>
  <si>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</si>
  <si>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</si>
  <si>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>วันที่ 31 มีนาคม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</si>
  <si>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</si>
  <si>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</si>
  <si>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</si>
  <si>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</si>
  <si>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ขาดทุนสะสม</t>
  </si>
  <si>
    <t>รวมส่วน</t>
  </si>
  <si>
    <t>ส่วนของ</t>
  </si>
  <si>
    <t>หุ้นที่ออก</t>
  </si>
  <si>
    <t>ใบสำคัญแสดงสิทธิ</t>
  </si>
  <si>
    <t>ส่วนเกิน (ต่ำ) กว่า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</si>
  <si>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</si>
  <si>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</si>
  <si>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</si>
  <si>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</si>
  <si>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</si>
  <si>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</si>
  <si>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</si>
  <si>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</si>
  <si>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</si>
  <si>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</si>
  <si>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</si>
  <si>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</si>
  <si>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</si>
  <si>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</si>
  <si>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</si>
  <si>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ออกใบสำคัญแสดงสิทธิ</t>
  </si>
  <si>
    <t xml:space="preserve">     การออกหุ้นสามัญ</t>
  </si>
  <si>
    <t>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</si>
  <si>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</si>
  <si>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ออกหุ้นสามัญโดยบริษัทย่อยให้แก่ส่วนที่ไม่มีอำนาจควบคุม</t>
  </si>
  <si>
    <t xml:space="preserve">    การขายเงินลงทุนในบริษัทย่อยให้ส่วนได้เสีย</t>
  </si>
  <si>
    <t xml:space="preserve">         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</si>
  <si>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</si>
  <si>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</si>
  <si>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</si>
  <si>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>กำไรขาดทุนเบ็ดเสร็จสำหรับงวด</t>
  </si>
  <si>
    <t xml:space="preserve">     กำไร (ขาดทุน) 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</si>
  <si>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</si>
  <si>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</si>
  <si>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สำหรับงวดสามเดือนสิ้นสุดวันที่ 31 มีนาคม 2559</t>
  </si>
  <si>
    <t>ยอดคงเหลือ ณ วันที่ 1 มกราคม 2559</t>
  </si>
  <si>
    <t>ยอดคงเหลือ ณ วันที่ 31 มีนาคม 2559</t>
  </si>
  <si>
    <t>งบการเงินเฉพาะกิจการ</t>
  </si>
  <si>
    <t>กำไร (ขาดทุน) สะสม</t>
  </si>
  <si>
    <t xml:space="preserve">    เงินทุนที่ได้รับจากผู้ถือหุ้น</t>
  </si>
  <si>
    <t xml:space="preserve">         และการจัดสรรส่วนทุนให้ผู้ถือหุ้น</t>
  </si>
  <si>
    <t xml:space="preserve">    ออกใบสำคัญแสดงสิทธิ</t>
  </si>
  <si>
    <t xml:space="preserve">    การออกหุ้นสามัญ</t>
  </si>
  <si>
    <t xml:space="preserve">    รวมเงินทุนที่ได้รับจากผู้ถือหุ้นและการจัดสรร</t>
  </si>
  <si>
    <t xml:space="preserve">       ส่วนทุนให้ผู้ถือหุ้น</t>
  </si>
  <si>
    <t xml:space="preserve">     ขาดทุนสำหรับงวด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</si>
  <si>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</si>
  <si>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</si>
  <si>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</si>
  <si>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</si>
  <si>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</si>
  <si>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</si>
  <si>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</si>
  <si>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ขาดทุนจากการตัดจำหน่ายสินทรัพย์</t>
  </si>
  <si>
    <t>ประมาณการภาระหนี้สินจากคดีฟ้องร้อง</t>
  </si>
  <si>
    <t>การเปลี่ยนแปลงในสินทรัพย์และหนี้สินดำเนินงาน</t>
  </si>
  <si>
    <t>เงินสดใช้ไปในจากกิจกรรมดำเนินงาน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</si>
  <si>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</si>
  <si>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</si>
  <si>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</si>
  <si>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</si>
  <si>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</si>
  <si>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</si>
  <si>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</si>
  <si>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ชำระหนี้สินที่เกิดจากการฟื้นฟูกิจการ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</si>
  <si>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</si>
  <si>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</si>
  <si>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</si>
  <si>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</si>
  <si>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เงินสดและรายการเทียบเท่าเงินสด ณ วันที่ 31 มีนาคม</t>
  </si>
  <si>
    <t>งบกำไรขาดทุนเบ็ดเสร็จ</t>
  </si>
  <si>
    <t>กำไรขาดทุนเบ็ดเสร็จอื่นสำหรับงวด</t>
  </si>
  <si>
    <t>กลับรายการขาดทุนจากการด้อยค่าเงินลงทุนในบริษัทย่อย</t>
  </si>
  <si>
    <t>กำไร(ขาดทุน)สำหรับงวด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</si>
  <si>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</si>
  <si>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</si>
  <si>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เงินสดรับ(ชำระคืน)เงินกู้ยืมระยะสั้นจากกิจการที่เกี่ยวข้องกัน</t>
  </si>
  <si>
    <t>รายการที่ไม่ใช่เงินสด</t>
  </si>
  <si>
    <t>โอนประมาณการหนี้สินเป็นเจ้าหนี้การค้า</t>
  </si>
  <si>
    <t>โอนประมาณการหนี้สินเป็นดอกเบี้ยค้างจ่าย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</si>
  <si>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</si>
  <si>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</si>
  <si>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</si>
  <si>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</si>
  <si>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</si>
  <si>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</si>
  <si>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เงินสดรับ(ชำระคืน)จากเงินกู้ยืมจากสถาบันการเงิน</t>
  </si>
  <si>
    <t xml:space="preserve">    บริษัทย่อยเลิกและชำระบัญชี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</si>
  <si>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</si>
  <si>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</si>
  <si>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</si>
  <si>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เงินกู้ยืมระยะยาวจากกิจการอื่น</t>
  </si>
  <si>
    <t>ต้นทุนขาย - ต้นทุนผลิตสินค้า</t>
  </si>
  <si>
    <t>กลับรายการประมาณการภาระหนี้สินจากคดีฟ้องร้อง</t>
  </si>
  <si>
    <t>งบกระแสเงินสด</t>
  </si>
  <si>
    <t>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</si>
  <si>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</si>
  <si>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กลับรายการประมาณการผลแตกต่าง</t>
  </si>
  <si>
    <t xml:space="preserve">   จากการปรับโครงสร้างหนี้รอการรับรู้</t>
  </si>
  <si>
    <t>รวมต้นทุนขาย</t>
  </si>
  <si>
    <t>กำไร(ขาดทุน)ต่อหุ้นขั้นพื้นฐาน</t>
  </si>
  <si>
    <t>หนี้สินระหว่างการปรับโครงสร้างหนี้</t>
  </si>
  <si>
    <t>กำไรจากการที่เจ้าหนี้ลดหนี้ให้</t>
  </si>
  <si>
    <t>กำไรจากการที่เจ้าหนี้ยกหนี้ให้</t>
  </si>
  <si>
    <t>ชำระคืนหนี้สินระหว่างการปรับโครงสร้างหนี้</t>
  </si>
  <si>
    <t>โอนประมาณการหนี้สินเป็นเจ้าหนี้อื่นและค่าใช้จ่ายค้างจ่าย</t>
  </si>
  <si>
    <t>โอนเจ้าหนี้การค้าเป็นหนี้สินระหว่างการปรับโครงสร้างหนี้</t>
  </si>
  <si>
    <t>โอนค่าใช้จ่ายค้างจ่ายเป็นหนี้สินระหว่างการปรับโครงสร้างหนี้</t>
  </si>
  <si>
    <t>โอนดอกเบี้ยค้างจ่ายเป็นหนี้สินระหว่างการปรับโครงสร้างหนี้</t>
  </si>
  <si>
    <r>
      <t xml:space="preserve">งบการเงินเฉพาะกิจการ </t>
    </r>
    <r>
      <rPr>
        <sz val="16"/>
        <rFont val="Angsana New"/>
        <family val="1"/>
      </rPr>
      <t xml:space="preserve"> </t>
    </r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</si>
  <si>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</si>
  <si>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</si>
  <si>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</si>
  <si>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โอนเจ้าหนี้การค้าเป็นเจ้าหนี้อื่นและค่าใช้จ่ายค้างจ่าย</t>
  </si>
  <si>
    <t>โอนดอกเบี้ยค้างจ่ายเป็นเจ้าหนี้อื่นและค่าใช้จ่ายค้างจ่าย</t>
  </si>
  <si>
    <t>3, 4, 5</t>
  </si>
  <si>
    <t>3, 7</t>
  </si>
  <si>
    <t>3, 4, 8</t>
  </si>
  <si>
    <t>3, 4, 14</t>
  </si>
  <si>
    <t>3, 4, 18</t>
  </si>
  <si>
    <t>3, 16</t>
  </si>
  <si>
    <t>3, 20</t>
  </si>
  <si>
    <t>3, 4, 19</t>
  </si>
  <si>
    <t>3, 23</t>
  </si>
  <si>
    <t>3, 4, 27</t>
  </si>
  <si>
    <t>1.3, 28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</si>
  <si>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</si>
  <si>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</si>
  <si>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</si>
  <si>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</si>
  <si>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</si>
  <si>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</si>
  <si>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กลับรายการ หนี้สูญและหนี้สงสัยจะสูญ</t>
  </si>
  <si>
    <t>ประมาณการหนี้สินจากการค้ำประกันบริษัทย่อย</t>
  </si>
  <si>
    <t xml:space="preserve">ขาดทุนจากการลดมูลค่าสินค้าคงเหลือ (กลับรายการ) </t>
  </si>
  <si>
    <t>กลับรายการ ประมาณการผลแตกต่างจากการปรับโครงสร้างหนี้รอการรับรู้</t>
  </si>
  <si>
    <t>กลับรายการ ขาดทุนจากการด้อยค่าเงินลงทุนในบริษัทย่อย</t>
  </si>
  <si>
    <t xml:space="preserve">                   - ขาดทุนจากการลดมูลค่าสินค้าคงเหลือ (กลับรายการ)</t>
  </si>
  <si>
    <t xml:space="preserve">ประมาณการผลขาดทุนจากคำสั่งซื้อ </t>
  </si>
  <si>
    <t xml:space="preserve">   ของวัตถุดิบที่ยังไม่ได้รับมอบ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</si>
</sst>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.00_-;\-* #,##0.00_-;_-* &quot;-&quot;&quot;?&quot;&quot;?&quot;_-;_-@_-"/>
    <numFmt numFmtId="167" formatCode="_-* #,##0_-;\-* #,##0_-;_-* &quot;-&quot;??_-;_-@_-"/>
    <numFmt numFmtId="168" formatCode="_ * #,##0.00_ ;_ * \-#,##0.00_ ;_ * &quot;-&quot;??_ ;_ @_ "/>
    <numFmt numFmtId="169" formatCode="0.0%"/>
    <numFmt numFmtId="170" formatCode="dd\-mmm\-yy_)"/>
    <numFmt numFmtId="171" formatCode="0.00_)"/>
    <numFmt numFmtId="172" formatCode="#,##0.00\ &quot;F&quot;;\-#,##0.00\ &quot;F&quot;"/>
  </numFmts>
  <fonts count="19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164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9" fillId="0" borderId="0"/>
    <xf numFmtId="170" fontId="9" fillId="0" borderId="0"/>
    <xf numFmtId="169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1" fontId="12" fillId="0" borderId="0"/>
    <xf numFmtId="0" fontId="6" fillId="0" borderId="0"/>
    <xf numFmtId="0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89">
    <xf numFmtId="0" fontId="0" fillId="0" borderId="0" xfId="0"/>
    <xf numFmtId="0" fontId="1" fillId="0" borderId="0" xfId="18" applyFont="1" applyFill="1" applyAlignment="1">
      <alignment horizontal="left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vertical="center"/>
    </xf>
    <xf numFmtId="37" fontId="4" fillId="0" borderId="0" xfId="17" applyNumberFormat="1" applyFont="1" applyFill="1" applyBorder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164" fontId="3" fillId="0" borderId="3" xfId="1" applyFont="1" applyFill="1" applyBorder="1" applyAlignment="1">
      <alignment horizontal="center" vertical="center"/>
    </xf>
    <xf numFmtId="165" fontId="3" fillId="0" borderId="3" xfId="1" applyNumberFormat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vertical="center"/>
    </xf>
    <xf numFmtId="164" fontId="1" fillId="0" borderId="5" xfId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horizontal="justify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1" fillId="0" borderId="5" xfId="1" quotePrefix="1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164" fontId="1" fillId="0" borderId="0" xfId="1" quotePrefix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justify" vertical="center"/>
    </xf>
    <xf numFmtId="0" fontId="14" fillId="0" borderId="0" xfId="18" applyFont="1" applyFill="1" applyAlignment="1">
      <alignment horizontal="left"/>
    </xf>
    <xf numFmtId="0" fontId="15" fillId="0" borderId="0" xfId="18" applyFont="1" applyFill="1" applyAlignment="1">
      <alignment horizontal="center"/>
    </xf>
    <xf numFmtId="0" fontId="15" fillId="0" borderId="0" xfId="18" applyFont="1" applyFill="1"/>
    <xf numFmtId="0" fontId="15" fillId="0" borderId="0" xfId="0" applyFont="1" applyFill="1"/>
    <xf numFmtId="37" fontId="15" fillId="0" borderId="0" xfId="0" applyNumberFormat="1" applyFont="1" applyFill="1" applyAlignment="1">
      <alignment horizontal="center" vertical="center"/>
    </xf>
    <xf numFmtId="0" fontId="16" fillId="0" borderId="0" xfId="18" applyFont="1" applyFill="1" applyAlignment="1">
      <alignment horizontal="center"/>
    </xf>
    <xf numFmtId="0" fontId="15" fillId="0" borderId="0" xfId="5" applyNumberFormat="1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7" fillId="0" borderId="0" xfId="18" applyFont="1" applyFill="1" applyAlignment="1">
      <alignment horizontal="center"/>
    </xf>
    <xf numFmtId="41" fontId="16" fillId="0" borderId="0" xfId="5" applyNumberFormat="1" applyFont="1" applyFill="1" applyBorder="1" applyAlignment="1">
      <alignment horizontal="center"/>
    </xf>
    <xf numFmtId="0" fontId="18" fillId="0" borderId="0" xfId="18" applyFont="1" applyFill="1" applyAlignment="1">
      <alignment horizontal="left"/>
    </xf>
    <xf numFmtId="0" fontId="15" fillId="0" borderId="0" xfId="18" applyFont="1" applyFill="1" applyAlignment="1">
      <alignment horizontal="left"/>
    </xf>
    <xf numFmtId="165" fontId="15" fillId="0" borderId="0" xfId="5" applyNumberFormat="1" applyFont="1" applyFill="1" applyAlignment="1">
      <alignment horizontal="right" vertical="center"/>
    </xf>
    <xf numFmtId="0" fontId="15" fillId="0" borderId="0" xfId="18" applyFont="1" applyFill="1" applyBorder="1" applyAlignment="1">
      <alignment horizontal="left"/>
    </xf>
    <xf numFmtId="37" fontId="16" fillId="0" borderId="0" xfId="18" applyNumberFormat="1" applyFont="1" applyFill="1" applyAlignment="1">
      <alignment horizontal="center" vertical="center"/>
    </xf>
    <xf numFmtId="165" fontId="14" fillId="0" borderId="3" xfId="5" applyNumberFormat="1" applyFont="1" applyFill="1" applyBorder="1" applyAlignment="1">
      <alignment horizontal="right" vertical="center"/>
    </xf>
    <xf numFmtId="41" fontId="14" fillId="0" borderId="0" xfId="5" applyNumberFormat="1" applyFont="1" applyFill="1" applyBorder="1" applyAlignment="1"/>
    <xf numFmtId="165" fontId="14" fillId="0" borderId="6" xfId="5" applyNumberFormat="1" applyFont="1" applyFill="1" applyBorder="1" applyAlignment="1">
      <alignment horizontal="right" vertical="center"/>
    </xf>
    <xf numFmtId="0" fontId="15" fillId="0" borderId="0" xfId="18" applyFont="1" applyFill="1" applyAlignment="1">
      <alignment horizontal="left" vertical="center"/>
    </xf>
    <xf numFmtId="0" fontId="16" fillId="0" borderId="0" xfId="18" applyFont="1" applyFill="1" applyAlignment="1">
      <alignment horizontal="center" vertical="center"/>
    </xf>
    <xf numFmtId="41" fontId="14" fillId="0" borderId="0" xfId="5" applyNumberFormat="1" applyFont="1" applyFill="1" applyBorder="1" applyAlignment="1">
      <alignment vertical="center"/>
    </xf>
    <xf numFmtId="0" fontId="15" fillId="0" borderId="0" xfId="18" applyFont="1" applyFill="1" applyAlignment="1"/>
    <xf numFmtId="41" fontId="14" fillId="0" borderId="0" xfId="5" applyNumberFormat="1" applyFont="1" applyFill="1" applyAlignment="1"/>
    <xf numFmtId="41" fontId="14" fillId="0" borderId="3" xfId="5" applyNumberFormat="1" applyFont="1" applyFill="1" applyBorder="1" applyAlignment="1"/>
    <xf numFmtId="37" fontId="14" fillId="0" borderId="4" xfId="18" applyNumberFormat="1" applyFont="1" applyFill="1" applyBorder="1" applyAlignment="1">
      <alignment vertical="center"/>
    </xf>
    <xf numFmtId="165" fontId="14" fillId="0" borderId="5" xfId="5" applyNumberFormat="1" applyFont="1" applyFill="1" applyBorder="1" applyAlignment="1">
      <alignment horizontal="right" vertical="center"/>
    </xf>
    <xf numFmtId="37" fontId="14" fillId="0" borderId="0" xfId="18" applyNumberFormat="1" applyFont="1" applyFill="1" applyBorder="1" applyAlignment="1">
      <alignment vertical="center"/>
    </xf>
    <xf numFmtId="41" fontId="15" fillId="0" borderId="6" xfId="0" applyNumberFormat="1" applyFont="1" applyFill="1" applyBorder="1" applyAlignment="1">
      <alignment horizontal="right" vertical="center"/>
    </xf>
    <xf numFmtId="41" fontId="15" fillId="0" borderId="6" xfId="5" applyNumberFormat="1" applyFont="1" applyFill="1" applyBorder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0" fontId="15" fillId="0" borderId="0" xfId="17" applyFont="1" applyFill="1" applyAlignment="1">
      <alignment horizontal="left"/>
    </xf>
    <xf numFmtId="165" fontId="15" fillId="0" borderId="5" xfId="5" applyNumberFormat="1" applyFont="1" applyFill="1" applyBorder="1" applyAlignment="1">
      <alignment horizontal="right" vertical="center"/>
    </xf>
    <xf numFmtId="165" fontId="14" fillId="0" borderId="0" xfId="5" applyNumberFormat="1" applyFont="1" applyFill="1" applyAlignment="1">
      <alignment horizontal="right" vertical="center"/>
    </xf>
    <xf numFmtId="165" fontId="14" fillId="0" borderId="0" xfId="5" applyNumberFormat="1" applyFont="1" applyFill="1" applyBorder="1" applyAlignment="1"/>
    <xf numFmtId="165" fontId="14" fillId="0" borderId="0" xfId="5" applyNumberFormat="1" applyFont="1" applyFill="1" applyAlignment="1"/>
    <xf numFmtId="37" fontId="16" fillId="0" borderId="0" xfId="18" applyNumberFormat="1" applyFont="1" applyFill="1" applyAlignment="1">
      <alignment horizontal="center"/>
    </xf>
    <xf numFmtId="165" fontId="16" fillId="0" borderId="0" xfId="18" applyNumberFormat="1" applyFont="1" applyFill="1" applyAlignment="1">
      <alignment horizontal="center"/>
    </xf>
    <xf numFmtId="41" fontId="14" fillId="0" borderId="0" xfId="5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18" quotePrefix="1" applyFont="1" applyFill="1" applyAlignment="1">
      <alignment horizontal="left"/>
    </xf>
    <xf numFmtId="165" fontId="14" fillId="0" borderId="3" xfId="5" applyNumberFormat="1" applyFont="1" applyFill="1" applyBorder="1" applyAlignment="1">
      <alignment vertical="center"/>
    </xf>
    <xf numFmtId="43" fontId="14" fillId="0" borderId="0" xfId="5" applyFont="1" applyFill="1" applyAlignment="1"/>
    <xf numFmtId="0" fontId="16" fillId="0" borderId="0" xfId="18" applyFont="1" applyFill="1" applyBorder="1" applyAlignment="1">
      <alignment horizontal="center"/>
    </xf>
    <xf numFmtId="0" fontId="14" fillId="0" borderId="0" xfId="18" applyFont="1" applyFill="1" applyAlignment="1">
      <alignment horizontal="left" vertical="center"/>
    </xf>
    <xf numFmtId="165" fontId="14" fillId="0" borderId="7" xfId="5" applyNumberFormat="1" applyFont="1" applyFill="1" applyBorder="1" applyAlignment="1">
      <alignment vertical="center"/>
    </xf>
    <xf numFmtId="37" fontId="15" fillId="0" borderId="0" xfId="18" applyNumberFormat="1" applyFont="1" applyFill="1" applyBorder="1" applyAlignment="1">
      <alignment vertical="center"/>
    </xf>
    <xf numFmtId="37" fontId="15" fillId="0" borderId="0" xfId="18" applyNumberFormat="1" applyFont="1" applyFill="1" applyAlignment="1">
      <alignment horizontal="center" vertical="center"/>
    </xf>
    <xf numFmtId="165" fontId="14" fillId="0" borderId="6" xfId="5" applyNumberFormat="1" applyFont="1" applyFill="1" applyBorder="1" applyAlignment="1">
      <alignment vertical="center"/>
    </xf>
    <xf numFmtId="41" fontId="15" fillId="0" borderId="0" xfId="5" applyNumberFormat="1" applyFont="1" applyFill="1" applyAlignment="1">
      <alignment horizontal="right"/>
    </xf>
    <xf numFmtId="43" fontId="14" fillId="0" borderId="0" xfId="5" applyFont="1" applyFill="1" applyBorder="1" applyAlignment="1"/>
    <xf numFmtId="43" fontId="14" fillId="0" borderId="6" xfId="5" applyNumberFormat="1" applyFont="1" applyFill="1" applyBorder="1" applyAlignment="1">
      <alignment horizontal="right" vertical="center"/>
    </xf>
    <xf numFmtId="43" fontId="14" fillId="0" borderId="0" xfId="5" applyNumberFormat="1" applyFont="1" applyFill="1" applyAlignment="1">
      <alignment horizontal="right" vertical="center"/>
    </xf>
    <xf numFmtId="165" fontId="14" fillId="0" borderId="0" xfId="5" applyNumberFormat="1" applyFont="1" applyFill="1" applyBorder="1" applyAlignment="1">
      <alignment vertical="center"/>
    </xf>
    <xf numFmtId="41" fontId="4" fillId="0" borderId="0" xfId="4" applyNumberFormat="1" applyFont="1" applyFill="1" applyAlignment="1">
      <alignment horizontal="center"/>
    </xf>
    <xf numFmtId="165" fontId="14" fillId="0" borderId="4" xfId="5" applyNumberFormat="1" applyFont="1" applyFill="1" applyBorder="1" applyAlignment="1">
      <alignment vertical="center"/>
    </xf>
    <xf numFmtId="41" fontId="14" fillId="0" borderId="0" xfId="5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1" fontId="14" fillId="0" borderId="0" xfId="5" applyNumberFormat="1" applyFont="1" applyFill="1" applyAlignment="1">
      <alignment vertical="center"/>
    </xf>
    <xf numFmtId="0" fontId="15" fillId="0" borderId="0" xfId="18" applyFont="1" applyFill="1" applyAlignment="1">
      <alignment horizontal="center" vertical="center"/>
    </xf>
    <xf numFmtId="0" fontId="15" fillId="0" borderId="0" xfId="18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165" fontId="15" fillId="0" borderId="0" xfId="1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Border="1" applyAlignment="1">
      <alignment vertical="center"/>
    </xf>
    <xf numFmtId="164" fontId="15" fillId="0" borderId="0" xfId="1" applyFont="1" applyFill="1" applyAlignment="1">
      <alignment horizontal="center" vertical="center"/>
    </xf>
    <xf numFmtId="164" fontId="15" fillId="0" borderId="0" xfId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center" vertical="center"/>
    </xf>
    <xf numFmtId="165" fontId="15" fillId="0" borderId="0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horizontal="right" vertical="center"/>
    </xf>
    <xf numFmtId="37" fontId="15" fillId="0" borderId="5" xfId="0" applyNumberFormat="1" applyFont="1" applyFill="1" applyBorder="1" applyAlignment="1">
      <alignment horizontal="right" vertical="center"/>
    </xf>
    <xf numFmtId="164" fontId="15" fillId="0" borderId="5" xfId="1" applyFont="1" applyFill="1" applyBorder="1" applyAlignment="1">
      <alignment horizontal="right" vertical="center"/>
    </xf>
    <xf numFmtId="164" fontId="15" fillId="0" borderId="0" xfId="1" applyFont="1" applyFill="1" applyBorder="1" applyAlignment="1">
      <alignment vertical="center"/>
    </xf>
    <xf numFmtId="165" fontId="15" fillId="0" borderId="0" xfId="1" applyNumberFormat="1" applyFont="1" applyFill="1" applyAlignment="1">
      <alignment horizontal="center" vertical="center"/>
    </xf>
    <xf numFmtId="0" fontId="15" fillId="0" borderId="0" xfId="17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165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left" vertical="center"/>
    </xf>
    <xf numFmtId="0" fontId="15" fillId="0" borderId="0" xfId="0" quotePrefix="1" applyFont="1" applyFill="1" applyAlignment="1">
      <alignment horizontal="left" vertical="center"/>
    </xf>
    <xf numFmtId="49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right" vertical="center"/>
    </xf>
    <xf numFmtId="165" fontId="14" fillId="0" borderId="3" xfId="1" applyNumberFormat="1" applyFont="1" applyFill="1" applyBorder="1" applyAlignment="1">
      <alignment horizontal="right" vertical="center"/>
    </xf>
    <xf numFmtId="37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37" fontId="14" fillId="0" borderId="4" xfId="0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165" fontId="14" fillId="0" borderId="3" xfId="1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165" fontId="14" fillId="0" borderId="0" xfId="1" applyNumberFormat="1" applyFont="1" applyFill="1" applyAlignment="1">
      <alignment vertical="center"/>
    </xf>
    <xf numFmtId="165" fontId="14" fillId="0" borderId="7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0" fontId="14" fillId="0" borderId="0" xfId="0" quotePrefix="1" applyFont="1" applyFill="1" applyAlignment="1">
      <alignment horizontal="left" vertical="top"/>
    </xf>
    <xf numFmtId="0" fontId="14" fillId="0" borderId="0" xfId="18" applyFont="1" applyFill="1" applyAlignment="1">
      <alignment horizontal="left" vertical="top"/>
    </xf>
    <xf numFmtId="0" fontId="15" fillId="0" borderId="0" xfId="18" applyFont="1" applyFill="1" applyAlignment="1">
      <alignment horizontal="center" vertical="top"/>
    </xf>
    <xf numFmtId="0" fontId="15" fillId="0" borderId="0" xfId="18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37" fontId="15" fillId="0" borderId="0" xfId="0" applyNumberFormat="1" applyFont="1" applyFill="1" applyAlignment="1">
      <alignment horizontal="right" vertical="top"/>
    </xf>
    <xf numFmtId="165" fontId="15" fillId="0" borderId="0" xfId="1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  <xf numFmtId="164" fontId="15" fillId="0" borderId="0" xfId="1" applyFont="1" applyFill="1" applyAlignment="1">
      <alignment horizontal="center" vertical="top"/>
    </xf>
    <xf numFmtId="0" fontId="15" fillId="0" borderId="0" xfId="18" applyFont="1" applyFill="1" applyAlignment="1">
      <alignment horizontal="left" vertical="top"/>
    </xf>
    <xf numFmtId="165" fontId="15" fillId="0" borderId="0" xfId="1" applyNumberFormat="1" applyFont="1" applyFill="1" applyBorder="1" applyAlignment="1">
      <alignment vertical="top"/>
    </xf>
    <xf numFmtId="37" fontId="15" fillId="0" borderId="0" xfId="1" applyNumberFormat="1" applyFont="1" applyFill="1" applyBorder="1" applyAlignment="1">
      <alignment horizontal="right" vertical="top"/>
    </xf>
    <xf numFmtId="37" fontId="14" fillId="0" borderId="0" xfId="0" applyNumberFormat="1" applyFont="1" applyFill="1" applyAlignment="1">
      <alignment horizontal="right" vertical="top"/>
    </xf>
    <xf numFmtId="165" fontId="14" fillId="0" borderId="0" xfId="1" applyNumberFormat="1" applyFont="1" applyFill="1" applyBorder="1" applyAlignment="1">
      <alignment horizontal="right" vertical="top"/>
    </xf>
    <xf numFmtId="165" fontId="15" fillId="0" borderId="0" xfId="1" applyNumberFormat="1" applyFont="1" applyFill="1" applyBorder="1" applyAlignment="1">
      <alignment horizontal="right" vertical="top"/>
    </xf>
    <xf numFmtId="0" fontId="15" fillId="0" borderId="0" xfId="0" quotePrefix="1" applyFont="1" applyFill="1" applyAlignment="1">
      <alignment horizontal="center" vertical="top"/>
    </xf>
    <xf numFmtId="164" fontId="14" fillId="0" borderId="0" xfId="1" applyFont="1" applyFill="1" applyBorder="1" applyAlignment="1">
      <alignment horizontal="right" vertical="top"/>
    </xf>
    <xf numFmtId="0" fontId="14" fillId="0" borderId="0" xfId="0" applyFont="1" applyFill="1" applyAlignment="1">
      <alignment vertical="top"/>
    </xf>
    <xf numFmtId="0" fontId="15" fillId="0" borderId="0" xfId="17" applyFont="1" applyFill="1" applyAlignment="1">
      <alignment vertical="top"/>
    </xf>
    <xf numFmtId="167" fontId="15" fillId="0" borderId="0" xfId="1" applyNumberFormat="1" applyFont="1" applyFill="1" applyAlignment="1">
      <alignment vertical="top"/>
    </xf>
    <xf numFmtId="167" fontId="15" fillId="0" borderId="0" xfId="0" applyNumberFormat="1" applyFont="1" applyFill="1" applyAlignment="1">
      <alignment vertical="top"/>
    </xf>
    <xf numFmtId="0" fontId="16" fillId="0" borderId="0" xfId="18" applyFont="1" applyFill="1" applyAlignment="1">
      <alignment horizontal="center" vertical="top"/>
    </xf>
    <xf numFmtId="0" fontId="14" fillId="0" borderId="0" xfId="0" applyFont="1" applyFill="1" applyAlignment="1"/>
    <xf numFmtId="0" fontId="15" fillId="0" borderId="0" xfId="0" applyFont="1" applyFill="1" applyAlignment="1"/>
    <xf numFmtId="167" fontId="15" fillId="0" borderId="0" xfId="1" applyNumberFormat="1" applyFont="1" applyFill="1" applyAlignment="1"/>
    <xf numFmtId="164" fontId="15" fillId="0" borderId="0" xfId="1" applyFont="1" applyFill="1" applyAlignment="1"/>
    <xf numFmtId="167" fontId="15" fillId="0" borderId="0" xfId="0" applyNumberFormat="1" applyFont="1" applyFill="1" applyAlignment="1"/>
    <xf numFmtId="41" fontId="14" fillId="0" borderId="0" xfId="5" applyNumberFormat="1" applyFont="1" applyFill="1" applyBorder="1" applyAlignment="1">
      <alignment horizontal="center"/>
    </xf>
    <xf numFmtId="41" fontId="16" fillId="0" borderId="0" xfId="1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 vertical="top"/>
    </xf>
  </cellXfs>
  <cellStyles count="21">
    <cellStyle name="Comma" xfId="1" builtinId="3"/>
    <cellStyle name="Comma 2" xfId="2"/>
    <cellStyle name="Comma 2 2" xfId="3"/>
    <cellStyle name="Comma 2_gst001a111b-06e-1 Rev 1" xfId="4"/>
    <cellStyle name="Comma 3" xfId="5"/>
    <cellStyle name="Comma 3 2" xfId="6"/>
    <cellStyle name="Comma 4" xfId="7"/>
    <cellStyle name="Comma 5" xfId="8"/>
    <cellStyle name="comma zerodec" xfId="9"/>
    <cellStyle name="Currency1" xfId="10"/>
    <cellStyle name="Dollar (zero dec)" xfId="11"/>
    <cellStyle name="Grey" xfId="12"/>
    <cellStyle name="Input [yellow]" xfId="13"/>
    <cellStyle name="no dec" xfId="14"/>
    <cellStyle name="Normal" xfId="0" builtinId="0"/>
    <cellStyle name="Normal - Style1" xfId="15"/>
    <cellStyle name="Normal 17" xfId="16"/>
    <cellStyle name="Normal 2" xfId="17"/>
    <cellStyle name="Normal 3" xfId="18"/>
    <cellStyle name="Percent [2]" xfId="19"/>
    <cellStyle name="Quantity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view="pageBreakPreview" zoomScaleNormal="90" zoomScaleSheetLayoutView="100" workbookViewId="0"/>
  </sheetViews>
  <sheetFormatPr defaultColWidth="9" defaultRowHeight="21" customHeight="1"/>
  <cols>
    <col min="1" max="1" width="54.28515625" style="47" customWidth="1"/>
    <col min="2" max="2" width="10.42578125" style="47" bestFit="1" customWidth="1"/>
    <col min="3" max="3" width="15.5703125" style="47" customWidth="1"/>
    <col min="4" max="4" width="1.28515625" style="47" customWidth="1"/>
    <col min="5" max="5" width="15.5703125" style="47" customWidth="1"/>
    <col min="6" max="6" width="1.28515625" style="47" customWidth="1"/>
    <col min="7" max="7" width="15.5703125" style="47" customWidth="1"/>
    <col min="8" max="8" width="1.28515625" style="47" customWidth="1"/>
    <col min="9" max="9" width="15.5703125" style="47" customWidth="1"/>
    <col min="10" max="16384" width="9" style="47"/>
  </cols>
  <sheetData>
    <row r="1" spans="1:9" ht="21" customHeight="1">
      <c r="A1" s="44" t="s">
        <v>0</v>
      </c>
      <c r="B1" s="45"/>
      <c r="C1" s="46"/>
      <c r="D1" s="46"/>
      <c r="E1" s="46"/>
      <c r="F1" s="46"/>
      <c r="G1" s="46"/>
      <c r="H1" s="46"/>
      <c r="I1" s="46"/>
    </row>
    <row r="2" spans="1:9" ht="21" customHeight="1">
      <c r="A2" s="44" t="s">
        <v>1</v>
      </c>
      <c r="B2" s="45"/>
      <c r="C2" s="46"/>
      <c r="D2" s="46"/>
      <c r="E2" s="46"/>
      <c r="F2" s="46"/>
      <c r="G2" s="46"/>
      <c r="H2" s="46"/>
      <c r="I2" s="46"/>
    </row>
    <row r="3" spans="1:9" ht="21" customHeight="1">
      <c r="A3" s="44"/>
      <c r="B3" s="45"/>
      <c r="C3" s="46"/>
      <c r="D3" s="46"/>
      <c r="E3" s="46"/>
      <c r="F3" s="46"/>
      <c r="G3" s="46"/>
      <c r="H3" s="46"/>
      <c r="I3" s="46"/>
    </row>
    <row r="4" spans="1:9" ht="21" customHeight="1">
      <c r="A4" s="44"/>
      <c r="B4" s="45"/>
      <c r="C4" s="176" t="s">
        <v>2</v>
      </c>
      <c r="D4" s="176"/>
      <c r="E4" s="176"/>
      <c r="F4" s="99"/>
      <c r="G4" s="176" t="s">
        <v>3</v>
      </c>
      <c r="H4" s="176"/>
      <c r="I4" s="176"/>
    </row>
    <row r="5" spans="1:9" ht="21" customHeight="1">
      <c r="A5" s="44"/>
      <c r="B5" s="45"/>
      <c r="C5" s="100" t="s">
        <v>86</v>
      </c>
      <c r="D5" s="101"/>
      <c r="E5" s="48" t="s">
        <v>4</v>
      </c>
      <c r="F5" s="101"/>
      <c r="G5" s="48" t="s">
        <v>86</v>
      </c>
      <c r="H5" s="101"/>
      <c r="I5" s="100" t="s">
        <v>4</v>
      </c>
    </row>
    <row r="6" spans="1:9" ht="23.25">
      <c r="A6" s="44" t="s">
        <v>5</v>
      </c>
      <c r="B6" s="49" t="s">
        <v>6</v>
      </c>
      <c r="C6" s="50">
        <v>2560</v>
      </c>
      <c r="D6" s="50"/>
      <c r="E6" s="50">
        <v>2559</v>
      </c>
      <c r="F6" s="50"/>
      <c r="G6" s="50">
        <v>2560</v>
      </c>
      <c r="H6" s="50"/>
      <c r="I6" s="50">
        <v>2559</v>
      </c>
    </row>
    <row r="7" spans="1:9" ht="21" customHeight="1">
      <c r="A7" s="44"/>
      <c r="B7" s="49"/>
      <c r="C7" s="100" t="s">
        <v>82</v>
      </c>
      <c r="D7" s="51"/>
      <c r="E7" s="48" t="s">
        <v>83</v>
      </c>
      <c r="F7" s="100"/>
      <c r="G7" s="100" t="s">
        <v>82</v>
      </c>
      <c r="H7" s="100"/>
      <c r="I7" s="48" t="s">
        <v>83</v>
      </c>
    </row>
    <row r="8" spans="1:9" ht="21" customHeight="1">
      <c r="A8" s="44"/>
      <c r="B8" s="49"/>
      <c r="C8" s="100" t="s">
        <v>84</v>
      </c>
      <c r="D8" s="51"/>
      <c r="E8" s="48"/>
      <c r="F8" s="100"/>
      <c r="G8" s="100" t="s">
        <v>84</v>
      </c>
      <c r="H8" s="100"/>
      <c r="I8" s="48"/>
    </row>
    <row r="9" spans="1:9" ht="21" customHeight="1">
      <c r="A9" s="44"/>
      <c r="B9" s="52"/>
      <c r="C9" s="177" t="s">
        <v>85</v>
      </c>
      <c r="D9" s="177"/>
      <c r="E9" s="177"/>
      <c r="F9" s="177"/>
      <c r="G9" s="177"/>
      <c r="H9" s="177"/>
      <c r="I9" s="177"/>
    </row>
    <row r="10" spans="1:9" ht="21" customHeight="1">
      <c r="A10" s="44"/>
      <c r="B10" s="52"/>
      <c r="C10" s="53"/>
      <c r="D10" s="53"/>
      <c r="E10" s="53"/>
      <c r="F10" s="53"/>
      <c r="G10" s="53"/>
      <c r="H10" s="53"/>
      <c r="I10" s="53"/>
    </row>
    <row r="11" spans="1:9" ht="23.25">
      <c r="A11" s="54" t="s">
        <v>7</v>
      </c>
      <c r="B11" s="49"/>
      <c r="C11" s="46"/>
      <c r="D11" s="46"/>
      <c r="E11" s="46"/>
      <c r="F11" s="46"/>
      <c r="G11" s="46"/>
      <c r="H11" s="46"/>
      <c r="I11" s="46"/>
    </row>
    <row r="12" spans="1:9" ht="23.25">
      <c r="A12" s="55" t="s">
        <v>8</v>
      </c>
      <c r="B12" s="49"/>
      <c r="C12" s="56">
        <v>693352</v>
      </c>
      <c r="D12" s="56"/>
      <c r="E12" s="56">
        <v>623204</v>
      </c>
      <c r="F12" s="56"/>
      <c r="G12" s="56">
        <v>17549</v>
      </c>
      <c r="H12" s="56"/>
      <c r="I12" s="56">
        <v>9850</v>
      </c>
    </row>
    <row r="13" spans="1:9" ht="23.25">
      <c r="A13" s="57" t="s">
        <v>9</v>
      </c>
      <c r="B13" s="49" t="s">
        <v>211</v>
      </c>
      <c r="C13" s="56">
        <v>288295</v>
      </c>
      <c r="D13" s="56"/>
      <c r="E13" s="56">
        <v>272386</v>
      </c>
      <c r="F13" s="56"/>
      <c r="G13" s="56">
        <v>42447</v>
      </c>
      <c r="H13" s="56"/>
      <c r="I13" s="56">
        <v>76426</v>
      </c>
    </row>
    <row r="14" spans="1:9" ht="23.25">
      <c r="A14" s="55" t="s">
        <v>10</v>
      </c>
      <c r="B14" s="49">
        <v>3</v>
      </c>
      <c r="C14" s="56">
        <v>0</v>
      </c>
      <c r="D14" s="56"/>
      <c r="E14" s="56">
        <v>0</v>
      </c>
      <c r="F14" s="56"/>
      <c r="G14" s="56">
        <v>18</v>
      </c>
      <c r="H14" s="56"/>
      <c r="I14" s="56">
        <v>0</v>
      </c>
    </row>
    <row r="15" spans="1:9" ht="23.25">
      <c r="A15" s="55" t="s">
        <v>11</v>
      </c>
      <c r="B15" s="58">
        <v>6</v>
      </c>
      <c r="C15" s="56">
        <v>2641439</v>
      </c>
      <c r="D15" s="56"/>
      <c r="E15" s="56">
        <v>1991564</v>
      </c>
      <c r="F15" s="56"/>
      <c r="G15" s="56">
        <v>1696231</v>
      </c>
      <c r="H15" s="56"/>
      <c r="I15" s="56">
        <v>1136938</v>
      </c>
    </row>
    <row r="16" spans="1:9" ht="23.25">
      <c r="A16" s="55" t="s">
        <v>12</v>
      </c>
      <c r="B16" s="58" t="s">
        <v>212</v>
      </c>
      <c r="C16" s="56">
        <v>0</v>
      </c>
      <c r="D16" s="56"/>
      <c r="E16" s="56">
        <v>0</v>
      </c>
      <c r="F16" s="56"/>
      <c r="G16" s="56">
        <v>0</v>
      </c>
      <c r="H16" s="56"/>
      <c r="I16" s="56">
        <v>0</v>
      </c>
    </row>
    <row r="17" spans="1:9" ht="23.25">
      <c r="A17" s="55" t="s">
        <v>13</v>
      </c>
      <c r="B17" s="49" t="s">
        <v>213</v>
      </c>
      <c r="C17" s="56">
        <v>340354</v>
      </c>
      <c r="D17" s="56"/>
      <c r="E17" s="56">
        <v>199985</v>
      </c>
      <c r="F17" s="56"/>
      <c r="G17" s="56">
        <v>146337</v>
      </c>
      <c r="H17" s="56"/>
      <c r="I17" s="56">
        <v>97287</v>
      </c>
    </row>
    <row r="18" spans="1:9" ht="23.25">
      <c r="A18" s="44" t="s">
        <v>14</v>
      </c>
      <c r="B18" s="49"/>
      <c r="C18" s="59">
        <f>SUM(C12:C17)</f>
        <v>3963440</v>
      </c>
      <c r="D18" s="60">
        <v>0</v>
      </c>
      <c r="E18" s="59">
        <f>SUM(E12:E17)</f>
        <v>3087139</v>
      </c>
      <c r="F18" s="60"/>
      <c r="G18" s="59">
        <f>SUM(G12:G17)</f>
        <v>1902582</v>
      </c>
      <c r="H18" s="60"/>
      <c r="I18" s="59">
        <f>SUM(I12:I17)</f>
        <v>1320501</v>
      </c>
    </row>
    <row r="19" spans="1:9" ht="21" customHeight="1">
      <c r="A19" s="46"/>
      <c r="B19" s="49"/>
      <c r="C19" s="46"/>
      <c r="D19" s="46"/>
      <c r="E19" s="46"/>
      <c r="F19" s="46"/>
      <c r="G19" s="46"/>
      <c r="H19" s="46"/>
      <c r="I19" s="46"/>
    </row>
    <row r="20" spans="1:9" ht="23.25">
      <c r="A20" s="54" t="s">
        <v>15</v>
      </c>
      <c r="B20" s="49"/>
      <c r="C20" s="46"/>
      <c r="D20" s="46"/>
      <c r="E20" s="46"/>
      <c r="F20" s="46"/>
      <c r="G20" s="46"/>
      <c r="H20" s="46"/>
      <c r="I20" s="46"/>
    </row>
    <row r="21" spans="1:9" ht="23.25">
      <c r="A21" s="55" t="s">
        <v>16</v>
      </c>
      <c r="B21" s="58">
        <v>9</v>
      </c>
      <c r="C21" s="56">
        <v>0</v>
      </c>
      <c r="D21" s="56"/>
      <c r="E21" s="56">
        <v>0</v>
      </c>
      <c r="F21" s="56"/>
      <c r="G21" s="56">
        <v>4227308</v>
      </c>
      <c r="H21" s="56"/>
      <c r="I21" s="56">
        <v>4026239</v>
      </c>
    </row>
    <row r="22" spans="1:9" ht="23.25">
      <c r="A22" s="55" t="s">
        <v>17</v>
      </c>
      <c r="B22" s="58">
        <v>10</v>
      </c>
      <c r="C22" s="56">
        <v>210000</v>
      </c>
      <c r="D22" s="56"/>
      <c r="E22" s="56">
        <v>210000</v>
      </c>
      <c r="F22" s="56"/>
      <c r="G22" s="56">
        <v>0</v>
      </c>
      <c r="H22" s="56"/>
      <c r="I22" s="56">
        <v>0</v>
      </c>
    </row>
    <row r="23" spans="1:9" ht="23.25">
      <c r="A23" s="55" t="s">
        <v>18</v>
      </c>
      <c r="B23" s="58">
        <v>11</v>
      </c>
      <c r="C23" s="56">
        <v>28302309</v>
      </c>
      <c r="D23" s="56"/>
      <c r="E23" s="56">
        <v>28738714</v>
      </c>
      <c r="F23" s="56"/>
      <c r="G23" s="56">
        <v>12978942</v>
      </c>
      <c r="H23" s="56"/>
      <c r="I23" s="56">
        <v>13180569</v>
      </c>
    </row>
    <row r="24" spans="1:9" ht="23.25">
      <c r="A24" s="55" t="s">
        <v>19</v>
      </c>
      <c r="B24" s="58">
        <v>12</v>
      </c>
      <c r="C24" s="56">
        <v>14330</v>
      </c>
      <c r="D24" s="56"/>
      <c r="E24" s="56">
        <v>15175</v>
      </c>
      <c r="F24" s="56"/>
      <c r="G24" s="56">
        <v>6934</v>
      </c>
      <c r="H24" s="56"/>
      <c r="I24" s="56">
        <v>7368</v>
      </c>
    </row>
    <row r="25" spans="1:9" ht="23.25">
      <c r="A25" s="55" t="s">
        <v>20</v>
      </c>
      <c r="B25" s="49" t="s">
        <v>214</v>
      </c>
      <c r="C25" s="56">
        <v>589268</v>
      </c>
      <c r="D25" s="56"/>
      <c r="E25" s="56">
        <v>563640</v>
      </c>
      <c r="F25" s="56"/>
      <c r="G25" s="56">
        <v>282694</v>
      </c>
      <c r="H25" s="56"/>
      <c r="I25" s="56">
        <v>279213</v>
      </c>
    </row>
    <row r="26" spans="1:9" ht="23.25">
      <c r="A26" s="44" t="s">
        <v>21</v>
      </c>
      <c r="B26" s="58"/>
      <c r="C26" s="59">
        <f>SUM(C21:C25)</f>
        <v>29115907</v>
      </c>
      <c r="D26" s="60"/>
      <c r="E26" s="59">
        <f>SUM(E21:E25)</f>
        <v>29527529</v>
      </c>
      <c r="F26" s="46"/>
      <c r="G26" s="59">
        <f>SUM(G21:G25)</f>
        <v>17495878</v>
      </c>
      <c r="H26" s="46"/>
      <c r="I26" s="59">
        <f>SUM(I21:I25)</f>
        <v>17493389</v>
      </c>
    </row>
    <row r="27" spans="1:9" ht="21" customHeight="1">
      <c r="A27" s="44"/>
      <c r="B27" s="49"/>
      <c r="C27" s="60"/>
      <c r="D27" s="60"/>
      <c r="E27" s="60"/>
      <c r="F27" s="46"/>
      <c r="G27" s="60"/>
      <c r="H27" s="46"/>
      <c r="I27" s="60"/>
    </row>
    <row r="28" spans="1:9" ht="24" thickBot="1">
      <c r="A28" s="44" t="s">
        <v>22</v>
      </c>
      <c r="B28" s="49"/>
      <c r="C28" s="61">
        <f>C18+C26</f>
        <v>33079347</v>
      </c>
      <c r="D28" s="60">
        <v>0</v>
      </c>
      <c r="E28" s="61">
        <f>E18+E26</f>
        <v>32614668</v>
      </c>
      <c r="F28" s="60"/>
      <c r="G28" s="61">
        <f>G18+G26</f>
        <v>19398460</v>
      </c>
      <c r="H28" s="60"/>
      <c r="I28" s="61">
        <f>I18+I26</f>
        <v>18813890</v>
      </c>
    </row>
    <row r="29" spans="1:9" ht="21" customHeight="1" thickTop="1">
      <c r="A29" s="44"/>
      <c r="B29" s="49"/>
      <c r="C29" s="60"/>
      <c r="D29" s="60"/>
      <c r="E29" s="60"/>
      <c r="F29" s="60"/>
      <c r="G29" s="60"/>
      <c r="H29" s="60"/>
      <c r="I29" s="60"/>
    </row>
    <row r="30" spans="1:9" ht="21" customHeight="1">
      <c r="A30" s="44"/>
      <c r="B30" s="49"/>
      <c r="C30" s="60"/>
      <c r="D30" s="60"/>
      <c r="E30" s="60"/>
      <c r="F30" s="60"/>
      <c r="G30" s="60"/>
      <c r="H30" s="60"/>
      <c r="I30" s="60"/>
    </row>
    <row r="31" spans="1:9" ht="21" customHeight="1">
      <c r="A31" s="44"/>
      <c r="B31" s="49"/>
      <c r="C31" s="60"/>
      <c r="D31" s="60"/>
      <c r="E31" s="60"/>
      <c r="F31" s="60"/>
      <c r="G31" s="60"/>
      <c r="H31" s="60"/>
      <c r="I31" s="60"/>
    </row>
    <row r="32" spans="1:9" ht="21" customHeight="1">
      <c r="A32" s="44"/>
      <c r="B32" s="49"/>
      <c r="C32" s="60"/>
      <c r="D32" s="60"/>
      <c r="E32" s="60"/>
      <c r="F32" s="60"/>
      <c r="G32" s="60"/>
      <c r="H32" s="60"/>
      <c r="I32" s="60"/>
    </row>
    <row r="33" spans="1:9" ht="21" customHeight="1">
      <c r="A33" s="44"/>
      <c r="B33" s="49"/>
      <c r="C33" s="60"/>
      <c r="D33" s="60"/>
      <c r="E33" s="60"/>
      <c r="F33" s="60"/>
      <c r="G33" s="60"/>
      <c r="H33" s="60"/>
      <c r="I33" s="60"/>
    </row>
    <row r="34" spans="1:9" ht="21" customHeight="1">
      <c r="A34" s="44"/>
      <c r="B34" s="49"/>
      <c r="C34" s="60"/>
      <c r="D34" s="60"/>
      <c r="E34" s="60"/>
      <c r="F34" s="60"/>
      <c r="G34" s="60"/>
      <c r="H34" s="60"/>
      <c r="I34" s="60"/>
    </row>
    <row r="35" spans="1:9" ht="21" customHeight="1">
      <c r="A35" s="44"/>
      <c r="B35" s="49"/>
      <c r="C35" s="60"/>
      <c r="D35" s="60"/>
      <c r="E35" s="60"/>
      <c r="F35" s="60"/>
      <c r="G35" s="60"/>
      <c r="H35" s="60"/>
      <c r="I35" s="60"/>
    </row>
    <row r="36" spans="1:9" ht="21" customHeight="1">
      <c r="A36" s="44"/>
      <c r="B36" s="49"/>
      <c r="C36" s="60"/>
      <c r="D36" s="60"/>
      <c r="E36" s="60"/>
      <c r="F36" s="60"/>
      <c r="G36" s="60"/>
      <c r="H36" s="60"/>
      <c r="I36" s="60"/>
    </row>
    <row r="37" spans="1:9" ht="21" customHeight="1">
      <c r="A37" s="44"/>
      <c r="B37" s="49"/>
      <c r="C37" s="60"/>
      <c r="D37" s="60"/>
      <c r="E37" s="60"/>
      <c r="F37" s="60"/>
      <c r="G37" s="60"/>
      <c r="H37" s="60"/>
      <c r="I37" s="60"/>
    </row>
    <row r="38" spans="1:9" ht="21" customHeight="1">
      <c r="A38" s="44"/>
      <c r="B38" s="49"/>
      <c r="C38" s="60"/>
      <c r="D38" s="60"/>
      <c r="E38" s="60"/>
      <c r="F38" s="60"/>
      <c r="G38" s="60"/>
      <c r="H38" s="60"/>
      <c r="I38" s="60"/>
    </row>
    <row r="39" spans="1:9" ht="21" customHeight="1">
      <c r="A39" s="44"/>
      <c r="B39" s="49"/>
      <c r="C39" s="60"/>
      <c r="D39" s="60"/>
      <c r="E39" s="60"/>
      <c r="F39" s="60"/>
      <c r="G39" s="60"/>
      <c r="H39" s="60"/>
      <c r="I39" s="60"/>
    </row>
    <row r="40" spans="1:9" ht="21" customHeight="1">
      <c r="A40" s="44"/>
      <c r="B40" s="49"/>
      <c r="C40" s="60"/>
      <c r="D40" s="60"/>
      <c r="E40" s="60"/>
      <c r="F40" s="60"/>
      <c r="G40" s="60"/>
      <c r="H40" s="60"/>
      <c r="I40" s="60"/>
    </row>
    <row r="41" spans="1:9" ht="21" customHeight="1">
      <c r="A41" s="44"/>
      <c r="B41" s="49"/>
      <c r="C41" s="60"/>
      <c r="D41" s="60"/>
      <c r="E41" s="60"/>
      <c r="F41" s="60"/>
      <c r="G41" s="60"/>
      <c r="H41" s="60"/>
      <c r="I41" s="60"/>
    </row>
    <row r="42" spans="1:9" ht="21" customHeight="1">
      <c r="A42" s="44"/>
      <c r="B42" s="49"/>
      <c r="C42" s="60"/>
      <c r="D42" s="60"/>
      <c r="E42" s="60"/>
      <c r="F42" s="60"/>
      <c r="G42" s="60"/>
      <c r="H42" s="60"/>
      <c r="I42" s="60"/>
    </row>
    <row r="43" spans="1:9" ht="21" customHeight="1">
      <c r="A43" s="44"/>
      <c r="B43" s="49"/>
      <c r="C43" s="60"/>
      <c r="D43" s="60"/>
      <c r="E43" s="60"/>
      <c r="F43" s="60"/>
      <c r="G43" s="60"/>
      <c r="H43" s="60"/>
      <c r="I43" s="60"/>
    </row>
    <row r="44" spans="1:9" ht="21" customHeight="1">
      <c r="A44" s="44"/>
      <c r="B44" s="49"/>
      <c r="C44" s="60"/>
      <c r="D44" s="60"/>
      <c r="E44" s="60"/>
      <c r="F44" s="60"/>
      <c r="G44" s="60"/>
      <c r="H44" s="60"/>
      <c r="I44" s="60"/>
    </row>
    <row r="45" spans="1:9" ht="21" customHeight="1">
      <c r="A45" s="44"/>
      <c r="B45" s="49"/>
      <c r="C45" s="60"/>
      <c r="D45" s="60"/>
      <c r="E45" s="60"/>
      <c r="F45" s="60"/>
      <c r="G45" s="60"/>
      <c r="H45" s="60"/>
      <c r="I45" s="60"/>
    </row>
    <row r="46" spans="1:9" ht="21" customHeight="1">
      <c r="A46" s="44"/>
      <c r="B46" s="49"/>
      <c r="C46" s="60"/>
      <c r="D46" s="60"/>
      <c r="E46" s="60"/>
      <c r="F46" s="60"/>
      <c r="G46" s="60"/>
      <c r="H46" s="60"/>
      <c r="I46" s="60"/>
    </row>
    <row r="47" spans="1:9" ht="21" customHeight="1">
      <c r="A47" s="44"/>
      <c r="B47" s="49"/>
      <c r="C47" s="60"/>
      <c r="D47" s="60"/>
      <c r="E47" s="60"/>
      <c r="F47" s="60"/>
      <c r="G47" s="60"/>
      <c r="H47" s="60"/>
      <c r="I47" s="60"/>
    </row>
    <row r="48" spans="1:9" ht="21" customHeight="1">
      <c r="A48" s="44"/>
      <c r="B48" s="49"/>
      <c r="C48" s="60"/>
      <c r="D48" s="60"/>
      <c r="E48" s="60"/>
      <c r="F48" s="60"/>
      <c r="G48" s="60"/>
      <c r="H48" s="60"/>
      <c r="I48" s="60"/>
    </row>
    <row r="49" spans="1:9" ht="21" customHeight="1">
      <c r="A49" s="44"/>
      <c r="B49" s="49"/>
      <c r="C49" s="60"/>
      <c r="D49" s="60"/>
      <c r="E49" s="60"/>
      <c r="F49" s="60"/>
      <c r="G49" s="60"/>
      <c r="H49" s="60"/>
      <c r="I49" s="60"/>
    </row>
    <row r="50" spans="1:9" ht="21" customHeight="1">
      <c r="A50" s="44"/>
      <c r="B50" s="49"/>
      <c r="C50" s="60"/>
      <c r="D50" s="60"/>
      <c r="E50" s="60"/>
      <c r="F50" s="60"/>
      <c r="G50" s="60"/>
      <c r="H50" s="60"/>
      <c r="I50" s="60"/>
    </row>
    <row r="51" spans="1:9" s="51" customFormat="1" ht="23.25">
      <c r="A51" s="62" t="s">
        <v>171</v>
      </c>
      <c r="B51" s="63"/>
      <c r="C51" s="64"/>
      <c r="D51" s="64"/>
      <c r="E51" s="64"/>
      <c r="F51" s="64"/>
      <c r="G51" s="64"/>
      <c r="H51" s="64"/>
      <c r="I51" s="64"/>
    </row>
    <row r="52" spans="1:9" ht="21" customHeight="1">
      <c r="A52" s="44"/>
      <c r="B52" s="49"/>
      <c r="C52" s="60"/>
      <c r="D52" s="60"/>
      <c r="E52" s="60"/>
      <c r="F52" s="60"/>
      <c r="G52" s="60"/>
      <c r="H52" s="60"/>
      <c r="I52" s="60"/>
    </row>
    <row r="53" spans="1:9" ht="23.25">
      <c r="B53" s="45"/>
      <c r="C53" s="46"/>
      <c r="D53" s="46"/>
      <c r="E53" s="46"/>
      <c r="F53" s="46"/>
      <c r="G53" s="46"/>
      <c r="H53" s="46"/>
      <c r="I53" s="46"/>
    </row>
    <row r="54" spans="1:9" ht="21" customHeight="1">
      <c r="A54" s="44" t="s">
        <v>0</v>
      </c>
      <c r="B54" s="45"/>
      <c r="C54" s="46"/>
      <c r="D54" s="46"/>
      <c r="E54" s="46"/>
      <c r="F54" s="46"/>
      <c r="G54" s="46"/>
      <c r="H54" s="46"/>
      <c r="I54" s="46"/>
    </row>
    <row r="55" spans="1:9" ht="21" customHeight="1">
      <c r="A55" s="44" t="s">
        <v>1</v>
      </c>
      <c r="B55" s="45"/>
      <c r="C55" s="46"/>
      <c r="D55" s="46"/>
      <c r="E55" s="46"/>
      <c r="F55" s="46"/>
      <c r="G55" s="46"/>
      <c r="H55" s="46"/>
      <c r="I55" s="46"/>
    </row>
    <row r="56" spans="1:9" ht="21" customHeight="1">
      <c r="A56" s="44"/>
      <c r="B56" s="45"/>
      <c r="C56" s="65"/>
      <c r="D56" s="65"/>
      <c r="E56" s="65"/>
      <c r="F56" s="65"/>
      <c r="G56" s="65"/>
      <c r="H56" s="65"/>
      <c r="I56" s="65"/>
    </row>
    <row r="57" spans="1:9" ht="21" customHeight="1">
      <c r="A57" s="44"/>
      <c r="B57" s="45"/>
      <c r="C57" s="176" t="s">
        <v>2</v>
      </c>
      <c r="D57" s="176"/>
      <c r="E57" s="176"/>
      <c r="F57" s="99"/>
      <c r="G57" s="176" t="s">
        <v>3</v>
      </c>
      <c r="H57" s="176"/>
      <c r="I57" s="176"/>
    </row>
    <row r="58" spans="1:9" ht="21" customHeight="1">
      <c r="A58" s="44"/>
      <c r="B58" s="45"/>
      <c r="C58" s="100" t="s">
        <v>86</v>
      </c>
      <c r="D58" s="101"/>
      <c r="E58" s="48" t="s">
        <v>4</v>
      </c>
      <c r="F58" s="101"/>
      <c r="G58" s="48" t="s">
        <v>86</v>
      </c>
      <c r="H58" s="101"/>
      <c r="I58" s="100" t="s">
        <v>4</v>
      </c>
    </row>
    <row r="59" spans="1:9" ht="23.25">
      <c r="A59" s="44" t="s">
        <v>23</v>
      </c>
      <c r="B59" s="49" t="s">
        <v>6</v>
      </c>
      <c r="C59" s="50">
        <v>2560</v>
      </c>
      <c r="D59" s="50"/>
      <c r="E59" s="50">
        <v>2559</v>
      </c>
      <c r="F59" s="50"/>
      <c r="G59" s="50">
        <v>2560</v>
      </c>
      <c r="H59" s="50"/>
      <c r="I59" s="50">
        <v>2559</v>
      </c>
    </row>
    <row r="60" spans="1:9" ht="21" customHeight="1">
      <c r="A60" s="44"/>
      <c r="B60" s="49"/>
      <c r="C60" s="100" t="s">
        <v>82</v>
      </c>
      <c r="D60" s="51"/>
      <c r="E60" s="48" t="s">
        <v>83</v>
      </c>
      <c r="F60" s="100"/>
      <c r="G60" s="100" t="s">
        <v>82</v>
      </c>
      <c r="H60" s="100"/>
      <c r="I60" s="48" t="s">
        <v>83</v>
      </c>
    </row>
    <row r="61" spans="1:9" ht="21" customHeight="1">
      <c r="A61" s="44"/>
      <c r="B61" s="49"/>
      <c r="C61" s="100" t="s">
        <v>84</v>
      </c>
      <c r="D61" s="51"/>
      <c r="E61" s="48"/>
      <c r="F61" s="100"/>
      <c r="G61" s="100" t="s">
        <v>84</v>
      </c>
      <c r="H61" s="100"/>
      <c r="I61" s="48"/>
    </row>
    <row r="62" spans="1:9" ht="21" customHeight="1">
      <c r="A62" s="44"/>
      <c r="B62" s="52"/>
      <c r="C62" s="177" t="s">
        <v>85</v>
      </c>
      <c r="D62" s="177"/>
      <c r="E62" s="177"/>
      <c r="F62" s="177"/>
      <c r="G62" s="177"/>
      <c r="H62" s="177"/>
      <c r="I62" s="177"/>
    </row>
    <row r="63" spans="1:9" ht="21" customHeight="1">
      <c r="A63" s="46"/>
      <c r="B63" s="45"/>
      <c r="C63" s="46"/>
      <c r="D63" s="46"/>
      <c r="E63" s="46"/>
      <c r="F63" s="46"/>
      <c r="G63" s="46"/>
      <c r="H63" s="46"/>
      <c r="I63" s="46"/>
    </row>
    <row r="64" spans="1:9" ht="23.25">
      <c r="A64" s="54" t="s">
        <v>24</v>
      </c>
      <c r="B64" s="45"/>
      <c r="C64" s="46"/>
      <c r="D64" s="46"/>
      <c r="E64" s="46"/>
      <c r="F64" s="46"/>
      <c r="G64" s="46"/>
      <c r="H64" s="46"/>
      <c r="I64" s="46"/>
    </row>
    <row r="65" spans="1:9" ht="23.25">
      <c r="A65" s="55" t="s">
        <v>25</v>
      </c>
      <c r="B65" s="58">
        <v>16</v>
      </c>
      <c r="C65" s="56">
        <v>297257</v>
      </c>
      <c r="D65" s="56"/>
      <c r="E65" s="56">
        <v>315857</v>
      </c>
      <c r="F65" s="56"/>
      <c r="G65" s="56">
        <v>297257</v>
      </c>
      <c r="H65" s="56"/>
      <c r="I65" s="56">
        <v>315857</v>
      </c>
    </row>
    <row r="66" spans="1:9" ht="23.25">
      <c r="A66" s="55" t="s">
        <v>26</v>
      </c>
      <c r="B66" s="58" t="s">
        <v>215</v>
      </c>
      <c r="C66" s="56">
        <v>1985004</v>
      </c>
      <c r="D66" s="56"/>
      <c r="E66" s="56">
        <v>7479044</v>
      </c>
      <c r="F66" s="56"/>
      <c r="G66" s="56">
        <v>1360919</v>
      </c>
      <c r="H66" s="56"/>
      <c r="I66" s="56">
        <v>5439635</v>
      </c>
    </row>
    <row r="67" spans="1:9" ht="23.25">
      <c r="A67" s="55" t="s">
        <v>27</v>
      </c>
      <c r="B67" s="58">
        <v>3</v>
      </c>
      <c r="C67" s="56">
        <v>0</v>
      </c>
      <c r="D67" s="56"/>
      <c r="E67" s="56">
        <v>0</v>
      </c>
      <c r="F67" s="56"/>
      <c r="G67" s="56">
        <v>18954</v>
      </c>
      <c r="H67" s="56"/>
      <c r="I67" s="56">
        <v>18954</v>
      </c>
    </row>
    <row r="68" spans="1:9" ht="23.25">
      <c r="A68" s="55" t="s">
        <v>28</v>
      </c>
      <c r="B68" s="45"/>
      <c r="C68" s="56"/>
      <c r="D68" s="56"/>
      <c r="E68" s="56"/>
      <c r="F68" s="56"/>
      <c r="G68" s="56"/>
      <c r="H68" s="56"/>
      <c r="I68" s="56"/>
    </row>
    <row r="69" spans="1:9" ht="23.25">
      <c r="A69" s="55" t="s">
        <v>29</v>
      </c>
      <c r="B69" s="49">
        <v>24</v>
      </c>
      <c r="C69" s="56">
        <v>456130</v>
      </c>
      <c r="D69" s="56"/>
      <c r="E69" s="56">
        <v>464261</v>
      </c>
      <c r="F69" s="56"/>
      <c r="G69" s="56">
        <v>238527</v>
      </c>
      <c r="H69" s="56"/>
      <c r="I69" s="56">
        <v>238527</v>
      </c>
    </row>
    <row r="70" spans="1:9" ht="23.25">
      <c r="A70" s="55" t="s">
        <v>30</v>
      </c>
      <c r="B70" s="58"/>
      <c r="C70" s="56"/>
      <c r="D70" s="56"/>
      <c r="E70" s="56"/>
      <c r="F70" s="56"/>
      <c r="G70" s="56"/>
      <c r="H70" s="56"/>
      <c r="I70" s="56"/>
    </row>
    <row r="71" spans="1:9" ht="23.25">
      <c r="A71" s="55" t="s">
        <v>29</v>
      </c>
      <c r="B71" s="58">
        <v>3</v>
      </c>
      <c r="C71" s="56">
        <v>66000</v>
      </c>
      <c r="D71" s="56"/>
      <c r="E71" s="56">
        <v>108000</v>
      </c>
      <c r="F71" s="56"/>
      <c r="G71" s="56">
        <v>66000</v>
      </c>
      <c r="H71" s="56"/>
      <c r="I71" s="56">
        <v>108000</v>
      </c>
    </row>
    <row r="72" spans="1:9" ht="23.25">
      <c r="A72" s="55" t="s">
        <v>31</v>
      </c>
      <c r="B72" s="58">
        <v>16</v>
      </c>
      <c r="C72" s="56">
        <v>536952</v>
      </c>
      <c r="D72" s="56"/>
      <c r="E72" s="56">
        <v>558485</v>
      </c>
      <c r="F72" s="56"/>
      <c r="G72" s="56">
        <v>536952</v>
      </c>
      <c r="H72" s="56"/>
      <c r="I72" s="56">
        <v>558485</v>
      </c>
    </row>
    <row r="73" spans="1:9" ht="21" customHeight="1">
      <c r="A73" s="55" t="s">
        <v>32</v>
      </c>
      <c r="B73" s="58">
        <v>3</v>
      </c>
      <c r="C73" s="56">
        <v>30000</v>
      </c>
      <c r="D73" s="56"/>
      <c r="E73" s="56">
        <v>30000</v>
      </c>
      <c r="F73" s="56"/>
      <c r="G73" s="56">
        <v>1427969</v>
      </c>
      <c r="H73" s="56"/>
      <c r="I73" s="56">
        <v>1350769</v>
      </c>
    </row>
    <row r="74" spans="1:9" ht="21" customHeight="1">
      <c r="A74" s="55" t="s">
        <v>33</v>
      </c>
      <c r="B74" s="58">
        <v>16</v>
      </c>
      <c r="C74" s="56">
        <v>135431</v>
      </c>
      <c r="D74" s="56"/>
      <c r="E74" s="56">
        <v>137394</v>
      </c>
      <c r="F74" s="56"/>
      <c r="G74" s="56">
        <v>116931</v>
      </c>
      <c r="H74" s="56"/>
      <c r="I74" s="56">
        <v>118894</v>
      </c>
    </row>
    <row r="75" spans="1:9" ht="21" customHeight="1">
      <c r="A75" s="55" t="s">
        <v>34</v>
      </c>
      <c r="B75" s="58" t="s">
        <v>216</v>
      </c>
      <c r="C75" s="56">
        <v>3850</v>
      </c>
      <c r="D75" s="56"/>
      <c r="E75" s="56">
        <v>3850</v>
      </c>
      <c r="F75" s="56"/>
      <c r="G75" s="56">
        <v>3850</v>
      </c>
      <c r="H75" s="56"/>
      <c r="I75" s="56">
        <v>3850</v>
      </c>
    </row>
    <row r="76" spans="1:9" ht="21" customHeight="1">
      <c r="A76" s="55" t="s">
        <v>35</v>
      </c>
      <c r="B76" s="58" t="s">
        <v>217</v>
      </c>
      <c r="C76" s="56">
        <v>162366</v>
      </c>
      <c r="D76" s="56"/>
      <c r="E76" s="56">
        <v>204365</v>
      </c>
      <c r="F76" s="56"/>
      <c r="G76" s="56">
        <v>19538</v>
      </c>
      <c r="H76" s="56"/>
      <c r="I76" s="56">
        <v>14269</v>
      </c>
    </row>
    <row r="77" spans="1:9" ht="23.25">
      <c r="A77" s="55" t="s">
        <v>36</v>
      </c>
      <c r="B77" s="58" t="s">
        <v>218</v>
      </c>
      <c r="C77" s="56">
        <v>6769591</v>
      </c>
      <c r="D77" s="56"/>
      <c r="E77" s="56">
        <v>3506162</v>
      </c>
      <c r="F77" s="56"/>
      <c r="G77" s="56">
        <v>6016578</v>
      </c>
      <c r="H77" s="56"/>
      <c r="I77" s="56">
        <v>2279776</v>
      </c>
    </row>
    <row r="78" spans="1:9" ht="23.25">
      <c r="A78" s="55" t="s">
        <v>37</v>
      </c>
      <c r="B78" s="58">
        <v>21</v>
      </c>
      <c r="C78" s="56">
        <v>4629405</v>
      </c>
      <c r="D78" s="56"/>
      <c r="E78" s="56">
        <v>3969003</v>
      </c>
      <c r="F78" s="56"/>
      <c r="G78" s="56">
        <v>4730619</v>
      </c>
      <c r="H78" s="56"/>
      <c r="I78" s="56">
        <v>2696246</v>
      </c>
    </row>
    <row r="79" spans="1:9" ht="23.25">
      <c r="A79" s="55" t="s">
        <v>197</v>
      </c>
      <c r="B79" s="58"/>
      <c r="C79" s="56">
        <v>1269050</v>
      </c>
      <c r="D79" s="56"/>
      <c r="E79" s="56">
        <v>0</v>
      </c>
      <c r="F79" s="56"/>
      <c r="G79" s="56">
        <v>0</v>
      </c>
      <c r="H79" s="56"/>
      <c r="I79" s="56">
        <v>0</v>
      </c>
    </row>
    <row r="80" spans="1:9" ht="23.25">
      <c r="A80" s="55" t="s">
        <v>38</v>
      </c>
      <c r="B80" s="58">
        <v>22</v>
      </c>
      <c r="C80" s="56">
        <v>155917</v>
      </c>
      <c r="D80" s="56"/>
      <c r="E80" s="56">
        <v>3156212</v>
      </c>
      <c r="F80" s="56"/>
      <c r="G80" s="56">
        <v>378151</v>
      </c>
      <c r="H80" s="56"/>
      <c r="I80" s="56">
        <v>3302981</v>
      </c>
    </row>
    <row r="81" spans="1:9" ht="23.25">
      <c r="A81" s="55" t="s">
        <v>39</v>
      </c>
      <c r="B81" s="58" t="s">
        <v>219</v>
      </c>
      <c r="C81" s="56">
        <v>349204</v>
      </c>
      <c r="D81" s="56"/>
      <c r="E81" s="56">
        <v>346310</v>
      </c>
      <c r="F81" s="56"/>
      <c r="G81" s="56">
        <v>58878</v>
      </c>
      <c r="H81" s="56"/>
      <c r="I81" s="56">
        <v>61154</v>
      </c>
    </row>
    <row r="82" spans="1:9" ht="23.25">
      <c r="A82" s="44" t="s">
        <v>40</v>
      </c>
      <c r="B82" s="49"/>
      <c r="C82" s="59">
        <f>SUM(C65:C81)</f>
        <v>16846157</v>
      </c>
      <c r="D82" s="56"/>
      <c r="E82" s="59">
        <f>SUM(E65:E81)</f>
        <v>20278943</v>
      </c>
      <c r="F82" s="66"/>
      <c r="G82" s="59">
        <f>SUM(G65:G81)</f>
        <v>15271123</v>
      </c>
      <c r="H82" s="66"/>
      <c r="I82" s="59">
        <f>SUM(I65:I81)</f>
        <v>16507397</v>
      </c>
    </row>
    <row r="83" spans="1:9" ht="21" customHeight="1">
      <c r="A83" s="46"/>
      <c r="B83" s="49"/>
      <c r="C83" s="46"/>
      <c r="D83" s="46"/>
      <c r="E83" s="46"/>
      <c r="F83" s="46"/>
      <c r="G83" s="46"/>
      <c r="H83" s="46"/>
      <c r="I83" s="46"/>
    </row>
    <row r="84" spans="1:9" ht="23.25">
      <c r="A84" s="54" t="s">
        <v>41</v>
      </c>
      <c r="B84" s="49"/>
      <c r="C84" s="46"/>
      <c r="D84" s="46"/>
      <c r="E84" s="46"/>
      <c r="F84" s="46"/>
      <c r="G84" s="46"/>
      <c r="H84" s="46"/>
      <c r="I84" s="46"/>
    </row>
    <row r="85" spans="1:9" ht="23.25">
      <c r="A85" s="55" t="s">
        <v>42</v>
      </c>
      <c r="B85" s="49"/>
      <c r="C85" s="46"/>
      <c r="D85" s="46"/>
      <c r="E85" s="46"/>
      <c r="F85" s="46"/>
      <c r="G85" s="46"/>
      <c r="H85" s="46"/>
      <c r="I85" s="46"/>
    </row>
    <row r="86" spans="1:9" ht="23.25">
      <c r="A86" s="55" t="s">
        <v>43</v>
      </c>
      <c r="B86" s="49">
        <v>24</v>
      </c>
      <c r="C86" s="56">
        <v>245112</v>
      </c>
      <c r="D86" s="56"/>
      <c r="E86" s="56">
        <v>245112</v>
      </c>
      <c r="F86" s="56"/>
      <c r="G86" s="56">
        <v>245112</v>
      </c>
      <c r="H86" s="56"/>
      <c r="I86" s="56">
        <v>245112</v>
      </c>
    </row>
    <row r="87" spans="1:9" ht="23.25">
      <c r="A87" s="55" t="s">
        <v>30</v>
      </c>
      <c r="B87" s="49">
        <v>3</v>
      </c>
      <c r="C87" s="56">
        <v>248000</v>
      </c>
      <c r="D87" s="56"/>
      <c r="E87" s="56">
        <v>242000</v>
      </c>
      <c r="F87" s="56"/>
      <c r="G87" s="56">
        <v>1334448</v>
      </c>
      <c r="H87" s="56"/>
      <c r="I87" s="56">
        <v>1328448</v>
      </c>
    </row>
    <row r="88" spans="1:9" ht="23.25">
      <c r="A88" s="55" t="s">
        <v>187</v>
      </c>
      <c r="B88" s="49">
        <v>1.3</v>
      </c>
      <c r="C88" s="56">
        <v>1386204</v>
      </c>
      <c r="D88" s="56"/>
      <c r="E88" s="56">
        <v>0</v>
      </c>
      <c r="F88" s="56"/>
      <c r="G88" s="56">
        <v>0</v>
      </c>
      <c r="H88" s="56"/>
      <c r="I88" s="56">
        <v>0</v>
      </c>
    </row>
    <row r="89" spans="1:9" ht="23.25">
      <c r="A89" s="55" t="s">
        <v>36</v>
      </c>
      <c r="B89" s="58">
        <v>19</v>
      </c>
      <c r="C89" s="56">
        <v>1215363</v>
      </c>
      <c r="D89" s="56"/>
      <c r="E89" s="56">
        <v>875195</v>
      </c>
      <c r="F89" s="56"/>
      <c r="G89" s="56">
        <v>852368</v>
      </c>
      <c r="H89" s="56"/>
      <c r="I89" s="56">
        <v>418973</v>
      </c>
    </row>
    <row r="90" spans="1:9" ht="23.25">
      <c r="A90" s="55" t="s">
        <v>37</v>
      </c>
      <c r="B90" s="58">
        <v>21</v>
      </c>
      <c r="C90" s="56">
        <v>199030</v>
      </c>
      <c r="D90" s="56"/>
      <c r="E90" s="56">
        <v>0</v>
      </c>
      <c r="F90" s="56"/>
      <c r="G90" s="56">
        <v>199030</v>
      </c>
      <c r="H90" s="56"/>
      <c r="I90" s="56">
        <v>0</v>
      </c>
    </row>
    <row r="91" spans="1:9" ht="23.25">
      <c r="A91" s="55" t="s">
        <v>44</v>
      </c>
      <c r="B91" s="58"/>
      <c r="C91" s="56">
        <v>108314</v>
      </c>
      <c r="D91" s="56"/>
      <c r="E91" s="56">
        <v>105192</v>
      </c>
      <c r="F91" s="56"/>
      <c r="G91" s="56">
        <v>52571</v>
      </c>
      <c r="H91" s="56"/>
      <c r="I91" s="56">
        <v>51210</v>
      </c>
    </row>
    <row r="92" spans="1:9" ht="23.25">
      <c r="A92" s="44" t="s">
        <v>45</v>
      </c>
      <c r="B92" s="49"/>
      <c r="C92" s="59">
        <f>SUM(C86:C91)</f>
        <v>3402023</v>
      </c>
      <c r="D92" s="66"/>
      <c r="E92" s="67">
        <f>SUM(E86:E91)</f>
        <v>1467499</v>
      </c>
      <c r="F92" s="66"/>
      <c r="G92" s="59">
        <f>SUM(G86:G91)</f>
        <v>2683529</v>
      </c>
      <c r="H92" s="66"/>
      <c r="I92" s="59">
        <f>SUM(I86:I91)</f>
        <v>2043743</v>
      </c>
    </row>
    <row r="93" spans="1:9" ht="21" customHeight="1">
      <c r="A93" s="44"/>
      <c r="B93" s="49"/>
      <c r="C93" s="68"/>
      <c r="D93" s="60"/>
      <c r="E93" s="68"/>
      <c r="F93" s="60"/>
      <c r="G93" s="68"/>
      <c r="H93" s="60"/>
      <c r="I93" s="68"/>
    </row>
    <row r="94" spans="1:9" ht="23.25">
      <c r="A94" s="44" t="s">
        <v>46</v>
      </c>
      <c r="B94" s="49"/>
      <c r="C94" s="69">
        <f>C82+C92</f>
        <v>20248180</v>
      </c>
      <c r="D94" s="66"/>
      <c r="E94" s="69">
        <f>E82+E92</f>
        <v>21746442</v>
      </c>
      <c r="F94" s="66"/>
      <c r="G94" s="69">
        <f>G82+G92</f>
        <v>17954652</v>
      </c>
      <c r="H94" s="66"/>
      <c r="I94" s="69">
        <f>I82+I92</f>
        <v>18551140</v>
      </c>
    </row>
    <row r="95" spans="1:9" ht="21" customHeight="1">
      <c r="A95" s="44"/>
      <c r="B95" s="49"/>
      <c r="C95" s="70"/>
      <c r="D95" s="66"/>
      <c r="E95" s="70"/>
      <c r="F95" s="70"/>
      <c r="G95" s="70"/>
      <c r="H95" s="70"/>
      <c r="I95" s="70"/>
    </row>
    <row r="96" spans="1:9" ht="21" customHeight="1">
      <c r="A96" s="44"/>
      <c r="B96" s="49"/>
      <c r="C96" s="70"/>
      <c r="D96" s="66"/>
      <c r="E96" s="70"/>
      <c r="F96" s="70"/>
      <c r="G96" s="70"/>
      <c r="H96" s="70"/>
      <c r="I96" s="70"/>
    </row>
    <row r="97" spans="1:9" ht="21" customHeight="1">
      <c r="A97" s="44"/>
      <c r="B97" s="49"/>
      <c r="C97" s="70"/>
      <c r="D97" s="66"/>
      <c r="E97" s="70"/>
      <c r="F97" s="70"/>
      <c r="G97" s="70"/>
      <c r="H97" s="70"/>
      <c r="I97" s="70"/>
    </row>
    <row r="98" spans="1:9" ht="21" customHeight="1">
      <c r="A98" s="44"/>
      <c r="B98" s="49"/>
      <c r="C98" s="70"/>
      <c r="D98" s="66"/>
      <c r="E98" s="70"/>
      <c r="F98" s="70"/>
      <c r="G98" s="70"/>
      <c r="H98" s="70"/>
      <c r="I98" s="70"/>
    </row>
    <row r="99" spans="1:9" ht="21" customHeight="1">
      <c r="A99" s="44"/>
      <c r="B99" s="49"/>
      <c r="C99" s="70"/>
      <c r="D99" s="66"/>
      <c r="E99" s="70"/>
      <c r="F99" s="70"/>
      <c r="G99" s="70"/>
      <c r="H99" s="70"/>
      <c r="I99" s="70"/>
    </row>
    <row r="100" spans="1:9" ht="21" customHeight="1">
      <c r="A100" s="44"/>
      <c r="B100" s="49"/>
      <c r="C100" s="70"/>
      <c r="D100" s="66"/>
      <c r="E100" s="70"/>
      <c r="F100" s="70"/>
      <c r="G100" s="70"/>
      <c r="H100" s="70"/>
      <c r="I100" s="70"/>
    </row>
    <row r="101" spans="1:9" ht="21" customHeight="1">
      <c r="A101" s="44"/>
      <c r="B101" s="49"/>
      <c r="C101" s="70"/>
      <c r="D101" s="66"/>
      <c r="E101" s="70"/>
      <c r="F101" s="70"/>
      <c r="G101" s="70"/>
      <c r="H101" s="70"/>
      <c r="I101" s="70"/>
    </row>
    <row r="102" spans="1:9" ht="21" customHeight="1">
      <c r="A102" s="44"/>
      <c r="B102" s="49"/>
      <c r="C102" s="70"/>
      <c r="D102" s="66"/>
      <c r="E102" s="70"/>
      <c r="F102" s="70"/>
      <c r="G102" s="70"/>
      <c r="H102" s="70"/>
      <c r="I102" s="70"/>
    </row>
    <row r="103" spans="1:9" ht="21" customHeight="1">
      <c r="A103" s="44"/>
      <c r="B103" s="49"/>
      <c r="C103" s="70"/>
      <c r="D103" s="66"/>
      <c r="E103" s="70"/>
      <c r="F103" s="70"/>
      <c r="G103" s="70"/>
      <c r="H103" s="70"/>
      <c r="I103" s="70"/>
    </row>
    <row r="104" spans="1:9" s="51" customFormat="1" ht="23.25">
      <c r="A104" s="62" t="s">
        <v>171</v>
      </c>
      <c r="B104" s="63"/>
      <c r="C104" s="70"/>
      <c r="D104" s="102"/>
      <c r="E104" s="70"/>
      <c r="F104" s="102"/>
      <c r="G104" s="70"/>
      <c r="H104" s="102"/>
      <c r="I104" s="70"/>
    </row>
    <row r="105" spans="1:9" ht="21" customHeight="1">
      <c r="A105" s="44"/>
      <c r="B105" s="49"/>
      <c r="C105" s="70"/>
      <c r="D105" s="66"/>
      <c r="E105" s="70"/>
      <c r="F105" s="66"/>
      <c r="G105" s="70"/>
      <c r="H105" s="66"/>
      <c r="I105" s="70"/>
    </row>
    <row r="106" spans="1:9" ht="23.25">
      <c r="B106" s="45"/>
      <c r="C106" s="46"/>
      <c r="D106" s="46"/>
      <c r="E106" s="46"/>
      <c r="F106" s="46"/>
      <c r="G106" s="46"/>
      <c r="H106" s="46"/>
      <c r="I106" s="46"/>
    </row>
    <row r="107" spans="1:9" ht="21" customHeight="1">
      <c r="A107" s="44" t="s">
        <v>0</v>
      </c>
      <c r="B107" s="45"/>
      <c r="C107" s="46"/>
      <c r="D107" s="46"/>
      <c r="E107" s="46"/>
      <c r="F107" s="46"/>
      <c r="G107" s="46"/>
      <c r="H107" s="46"/>
      <c r="I107" s="46"/>
    </row>
    <row r="108" spans="1:9" ht="23.25">
      <c r="A108" s="44" t="s">
        <v>1</v>
      </c>
      <c r="B108" s="45"/>
      <c r="C108" s="46"/>
      <c r="D108" s="46"/>
      <c r="E108" s="46"/>
      <c r="F108" s="46"/>
      <c r="G108" s="46"/>
      <c r="H108" s="46"/>
      <c r="I108" s="46"/>
    </row>
    <row r="109" spans="1:9" ht="21" customHeight="1">
      <c r="A109" s="44"/>
      <c r="B109" s="45"/>
      <c r="C109" s="65"/>
      <c r="D109" s="65"/>
      <c r="E109" s="65"/>
      <c r="F109" s="65"/>
      <c r="G109" s="65"/>
      <c r="H109" s="65"/>
      <c r="I109" s="65"/>
    </row>
    <row r="110" spans="1:9" ht="21" customHeight="1">
      <c r="A110" s="44"/>
      <c r="B110" s="45"/>
      <c r="C110" s="176" t="s">
        <v>47</v>
      </c>
      <c r="D110" s="176"/>
      <c r="E110" s="176"/>
      <c r="F110" s="99"/>
      <c r="G110" s="176" t="s">
        <v>205</v>
      </c>
      <c r="H110" s="176"/>
      <c r="I110" s="176"/>
    </row>
    <row r="111" spans="1:9" ht="21" customHeight="1">
      <c r="A111" s="44"/>
      <c r="B111" s="45"/>
      <c r="C111" s="100" t="s">
        <v>86</v>
      </c>
      <c r="D111" s="101"/>
      <c r="E111" s="48" t="s">
        <v>4</v>
      </c>
      <c r="F111" s="101"/>
      <c r="G111" s="48" t="s">
        <v>86</v>
      </c>
      <c r="H111" s="101"/>
      <c r="I111" s="100" t="s">
        <v>4</v>
      </c>
    </row>
    <row r="112" spans="1:9" ht="23.25">
      <c r="A112" s="44" t="s">
        <v>23</v>
      </c>
      <c r="B112" s="49" t="s">
        <v>6</v>
      </c>
      <c r="C112" s="50">
        <v>2560</v>
      </c>
      <c r="D112" s="50"/>
      <c r="E112" s="50">
        <v>2559</v>
      </c>
      <c r="F112" s="50"/>
      <c r="G112" s="50">
        <v>2560</v>
      </c>
      <c r="H112" s="50"/>
      <c r="I112" s="50">
        <v>2559</v>
      </c>
    </row>
    <row r="113" spans="1:9" ht="21" customHeight="1">
      <c r="A113" s="65"/>
      <c r="B113" s="49"/>
      <c r="C113" s="100" t="s">
        <v>82</v>
      </c>
      <c r="D113" s="51"/>
      <c r="E113" s="48" t="s">
        <v>83</v>
      </c>
      <c r="F113" s="100"/>
      <c r="G113" s="100" t="s">
        <v>82</v>
      </c>
      <c r="H113" s="100"/>
      <c r="I113" s="48" t="s">
        <v>83</v>
      </c>
    </row>
    <row r="114" spans="1:9" ht="21" customHeight="1">
      <c r="A114" s="65"/>
      <c r="B114" s="49"/>
      <c r="C114" s="100" t="s">
        <v>84</v>
      </c>
      <c r="D114" s="51"/>
      <c r="E114" s="48"/>
      <c r="F114" s="100"/>
      <c r="G114" s="100" t="s">
        <v>84</v>
      </c>
      <c r="H114" s="100"/>
      <c r="I114" s="48"/>
    </row>
    <row r="115" spans="1:9" ht="21" customHeight="1">
      <c r="A115" s="46"/>
      <c r="B115" s="45"/>
      <c r="C115" s="177" t="s">
        <v>85</v>
      </c>
      <c r="D115" s="177"/>
      <c r="E115" s="177"/>
      <c r="F115" s="177"/>
      <c r="G115" s="177"/>
      <c r="H115" s="177"/>
      <c r="I115" s="177"/>
    </row>
    <row r="116" spans="1:9" ht="21" customHeight="1">
      <c r="A116" s="46"/>
      <c r="B116" s="45"/>
      <c r="C116" s="53"/>
      <c r="D116" s="53"/>
      <c r="E116" s="53"/>
      <c r="F116" s="53"/>
      <c r="G116" s="53"/>
      <c r="H116" s="53"/>
      <c r="I116" s="53"/>
    </row>
    <row r="117" spans="1:9" ht="23.25">
      <c r="A117" s="54" t="s">
        <v>223</v>
      </c>
      <c r="B117" s="49"/>
      <c r="C117" s="46"/>
      <c r="D117" s="46"/>
      <c r="E117" s="46"/>
      <c r="F117" s="46"/>
      <c r="G117" s="46"/>
      <c r="H117" s="46"/>
      <c r="I117" s="46"/>
    </row>
    <row r="118" spans="1:9" ht="23.25">
      <c r="A118" s="55" t="s">
        <v>48</v>
      </c>
      <c r="B118" s="58">
        <v>25</v>
      </c>
      <c r="C118" s="46"/>
      <c r="D118" s="46"/>
      <c r="E118" s="46"/>
      <c r="F118" s="46"/>
      <c r="G118" s="46"/>
      <c r="H118" s="46"/>
      <c r="I118" s="46"/>
    </row>
    <row r="119" spans="1:9" ht="24" thickBot="1">
      <c r="A119" s="55" t="s">
        <v>49</v>
      </c>
      <c r="B119" s="45"/>
      <c r="C119" s="71">
        <v>48775744</v>
      </c>
      <c r="D119" s="46"/>
      <c r="E119" s="72">
        <v>48775744</v>
      </c>
      <c r="F119" s="46"/>
      <c r="G119" s="71">
        <v>48775744</v>
      </c>
      <c r="H119" s="46"/>
      <c r="I119" s="72">
        <v>48775744</v>
      </c>
    </row>
    <row r="120" spans="1:9" ht="24" thickTop="1">
      <c r="A120" s="55" t="s">
        <v>50</v>
      </c>
      <c r="B120" s="49"/>
      <c r="C120" s="73">
        <v>34250905</v>
      </c>
      <c r="D120" s="56"/>
      <c r="E120" s="56">
        <v>34250905</v>
      </c>
      <c r="F120" s="56"/>
      <c r="G120" s="73">
        <v>34250905</v>
      </c>
      <c r="H120" s="56"/>
      <c r="I120" s="56">
        <v>34250905</v>
      </c>
    </row>
    <row r="121" spans="1:9" ht="23.25">
      <c r="A121" s="55" t="s">
        <v>51</v>
      </c>
      <c r="B121" s="58">
        <v>26</v>
      </c>
      <c r="C121" s="73">
        <v>14050</v>
      </c>
      <c r="D121" s="56"/>
      <c r="E121" s="56">
        <v>14050</v>
      </c>
      <c r="F121" s="56"/>
      <c r="G121" s="73">
        <v>14050</v>
      </c>
      <c r="H121" s="56"/>
      <c r="I121" s="56">
        <v>14050</v>
      </c>
    </row>
    <row r="122" spans="1:9" ht="23.25">
      <c r="A122" s="55" t="s">
        <v>52</v>
      </c>
      <c r="B122" s="49"/>
      <c r="C122" s="73"/>
      <c r="D122" s="56"/>
      <c r="E122" s="56"/>
      <c r="F122" s="56"/>
      <c r="G122" s="73"/>
      <c r="H122" s="56"/>
      <c r="I122" s="56"/>
    </row>
    <row r="123" spans="1:9" ht="23.25">
      <c r="A123" s="55" t="s">
        <v>53</v>
      </c>
      <c r="B123" s="58">
        <v>25</v>
      </c>
      <c r="C123" s="73">
        <v>-10163276</v>
      </c>
      <c r="D123" s="56"/>
      <c r="E123" s="56">
        <v>-10163276</v>
      </c>
      <c r="F123" s="56"/>
      <c r="G123" s="56">
        <v>-10163276</v>
      </c>
      <c r="H123" s="56"/>
      <c r="I123" s="56">
        <v>-10163276</v>
      </c>
    </row>
    <row r="124" spans="1:9" ht="23.25">
      <c r="A124" s="55" t="s">
        <v>54</v>
      </c>
      <c r="B124" s="49"/>
      <c r="C124" s="73">
        <v>206307</v>
      </c>
      <c r="D124" s="56"/>
      <c r="E124" s="56">
        <v>206307</v>
      </c>
      <c r="F124" s="56"/>
      <c r="G124" s="56">
        <v>206307</v>
      </c>
      <c r="H124" s="56"/>
      <c r="I124" s="56">
        <v>206307</v>
      </c>
    </row>
    <row r="125" spans="1:9" ht="23.25">
      <c r="A125" s="55" t="s">
        <v>55</v>
      </c>
      <c r="B125" s="49"/>
      <c r="C125" s="73"/>
      <c r="D125" s="56"/>
      <c r="E125" s="56"/>
      <c r="F125" s="56"/>
      <c r="G125" s="56"/>
      <c r="H125" s="56"/>
      <c r="I125" s="56"/>
    </row>
    <row r="126" spans="1:9" ht="23.25">
      <c r="A126" s="74" t="s">
        <v>56</v>
      </c>
      <c r="B126" s="49"/>
      <c r="C126" s="73"/>
      <c r="D126" s="56"/>
      <c r="E126" s="56"/>
      <c r="F126" s="56"/>
      <c r="G126" s="56"/>
      <c r="H126" s="56"/>
      <c r="I126" s="56"/>
    </row>
    <row r="127" spans="1:9" ht="23.25">
      <c r="A127" s="74" t="s">
        <v>57</v>
      </c>
      <c r="B127" s="58"/>
      <c r="C127" s="56">
        <v>763977</v>
      </c>
      <c r="D127" s="56"/>
      <c r="E127" s="56">
        <v>763977</v>
      </c>
      <c r="F127" s="56"/>
      <c r="G127" s="56">
        <v>763977</v>
      </c>
      <c r="H127" s="56"/>
      <c r="I127" s="56">
        <v>763977</v>
      </c>
    </row>
    <row r="128" spans="1:9" ht="23.25">
      <c r="A128" s="74" t="s">
        <v>58</v>
      </c>
      <c r="B128" s="49"/>
      <c r="C128" s="75">
        <f>'CH Conso 5-6'!M30</f>
        <v>-21679351</v>
      </c>
      <c r="D128" s="56"/>
      <c r="E128" s="75">
        <v>-22923616</v>
      </c>
      <c r="F128" s="56"/>
      <c r="G128" s="75">
        <f>'CH Separate 7-8'!M26</f>
        <v>-23628155</v>
      </c>
      <c r="H128" s="56"/>
      <c r="I128" s="75">
        <v>-24809213</v>
      </c>
    </row>
    <row r="129" spans="1:9" ht="23.25">
      <c r="A129" s="44" t="s">
        <v>59</v>
      </c>
      <c r="B129" s="49"/>
      <c r="C129" s="76">
        <f>SUM(C120:C128)</f>
        <v>3392612</v>
      </c>
      <c r="D129" s="77"/>
      <c r="E129" s="76">
        <f>SUM(E120:E128)</f>
        <v>2148347</v>
      </c>
      <c r="F129" s="78">
        <v>0</v>
      </c>
      <c r="G129" s="76">
        <f>SUM(G120:G128)</f>
        <v>1443808</v>
      </c>
      <c r="H129" s="78">
        <v>0</v>
      </c>
      <c r="I129" s="76">
        <f>SUM(I120:I128)</f>
        <v>262750</v>
      </c>
    </row>
    <row r="130" spans="1:9" ht="23.25">
      <c r="A130" s="55" t="s">
        <v>60</v>
      </c>
      <c r="B130" s="79"/>
      <c r="C130" s="56">
        <v>9438555</v>
      </c>
      <c r="D130" s="56"/>
      <c r="E130" s="56">
        <v>8719879</v>
      </c>
      <c r="F130" s="56"/>
      <c r="G130" s="56">
        <v>0</v>
      </c>
      <c r="H130" s="56"/>
      <c r="I130" s="56">
        <v>0</v>
      </c>
    </row>
    <row r="131" spans="1:9" ht="23.25">
      <c r="A131" s="44" t="s">
        <v>61</v>
      </c>
      <c r="B131" s="49"/>
      <c r="C131" s="59">
        <f>SUM(C129:C130)</f>
        <v>12831167</v>
      </c>
      <c r="D131" s="66"/>
      <c r="E131" s="59">
        <f>SUM(E129:E130)</f>
        <v>10868226</v>
      </c>
      <c r="F131" s="66"/>
      <c r="G131" s="59">
        <f>SUM(G129:G130)</f>
        <v>1443808</v>
      </c>
      <c r="H131" s="66"/>
      <c r="I131" s="59">
        <f>SUM(I129:I130)</f>
        <v>262750</v>
      </c>
    </row>
    <row r="132" spans="1:9" ht="23.25">
      <c r="A132" s="44"/>
      <c r="B132" s="49"/>
      <c r="C132" s="60"/>
      <c r="D132" s="66"/>
      <c r="E132" s="60"/>
      <c r="F132" s="66"/>
      <c r="G132" s="60"/>
      <c r="H132" s="66"/>
      <c r="I132" s="60"/>
    </row>
    <row r="133" spans="1:9" ht="24" thickBot="1">
      <c r="A133" s="44" t="s">
        <v>62</v>
      </c>
      <c r="B133" s="49"/>
      <c r="C133" s="61">
        <f>C94+C131</f>
        <v>33079347</v>
      </c>
      <c r="D133" s="66"/>
      <c r="E133" s="61">
        <f>E94+E131</f>
        <v>32614668</v>
      </c>
      <c r="F133" s="66"/>
      <c r="G133" s="61">
        <f>G94+G131</f>
        <v>19398460</v>
      </c>
      <c r="H133" s="66"/>
      <c r="I133" s="61">
        <f>I94+I131</f>
        <v>18813890</v>
      </c>
    </row>
    <row r="134" spans="1:9" ht="21" customHeight="1" thickTop="1">
      <c r="A134" s="44"/>
      <c r="B134" s="49"/>
      <c r="C134" s="80"/>
      <c r="D134" s="49"/>
      <c r="E134" s="49"/>
      <c r="F134" s="49"/>
      <c r="G134" s="80"/>
      <c r="H134" s="49"/>
      <c r="I134" s="49"/>
    </row>
    <row r="135" spans="1:9" ht="21" customHeight="1">
      <c r="A135" s="44"/>
      <c r="B135" s="49"/>
      <c r="C135" s="60"/>
      <c r="D135" s="60"/>
      <c r="E135" s="60"/>
      <c r="F135" s="60"/>
      <c r="G135" s="60"/>
      <c r="H135" s="60"/>
      <c r="I135" s="60"/>
    </row>
    <row r="136" spans="1:9" ht="21" customHeight="1">
      <c r="A136" s="44"/>
      <c r="B136" s="49"/>
      <c r="C136" s="60"/>
      <c r="D136" s="66"/>
      <c r="E136" s="60"/>
      <c r="F136" s="66"/>
      <c r="G136" s="60"/>
      <c r="H136" s="66"/>
      <c r="I136" s="60"/>
    </row>
    <row r="137" spans="1:9" ht="21" customHeight="1">
      <c r="A137" s="44"/>
      <c r="B137" s="49"/>
      <c r="C137" s="60"/>
      <c r="D137" s="66"/>
      <c r="E137" s="60"/>
      <c r="F137" s="66"/>
      <c r="G137" s="60"/>
      <c r="H137" s="66"/>
      <c r="I137" s="60"/>
    </row>
    <row r="138" spans="1:9" ht="21" customHeight="1">
      <c r="A138" s="44"/>
      <c r="B138" s="49"/>
      <c r="C138" s="60"/>
      <c r="D138" s="66"/>
      <c r="E138" s="60"/>
      <c r="F138" s="66"/>
      <c r="G138" s="60"/>
      <c r="H138" s="66"/>
      <c r="I138" s="60"/>
    </row>
    <row r="139" spans="1:9" ht="21" customHeight="1">
      <c r="A139" s="44"/>
      <c r="B139" s="49"/>
      <c r="C139" s="60"/>
      <c r="D139" s="66"/>
      <c r="E139" s="60"/>
      <c r="F139" s="66"/>
      <c r="G139" s="60"/>
      <c r="H139" s="66"/>
      <c r="I139" s="60"/>
    </row>
    <row r="140" spans="1:9" ht="21" customHeight="1">
      <c r="A140" s="44"/>
      <c r="B140" s="49"/>
      <c r="C140" s="60"/>
      <c r="D140" s="66"/>
      <c r="E140" s="60"/>
      <c r="F140" s="66"/>
      <c r="G140" s="60"/>
      <c r="H140" s="66"/>
      <c r="I140" s="60"/>
    </row>
    <row r="141" spans="1:9" ht="21" customHeight="1">
      <c r="A141" s="44"/>
      <c r="B141" s="49"/>
      <c r="C141" s="60"/>
      <c r="D141" s="66"/>
      <c r="E141" s="60"/>
      <c r="F141" s="66"/>
      <c r="G141" s="60"/>
      <c r="H141" s="66"/>
      <c r="I141" s="60"/>
    </row>
    <row r="142" spans="1:9" ht="21" customHeight="1">
      <c r="A142" s="44"/>
      <c r="B142" s="49"/>
      <c r="C142" s="60"/>
      <c r="D142" s="66"/>
      <c r="E142" s="60"/>
      <c r="F142" s="66"/>
      <c r="G142" s="60"/>
      <c r="H142" s="66"/>
      <c r="I142" s="60"/>
    </row>
    <row r="143" spans="1:9" ht="21" customHeight="1">
      <c r="A143" s="44"/>
      <c r="B143" s="49"/>
      <c r="C143" s="60"/>
      <c r="D143" s="66"/>
      <c r="E143" s="60"/>
      <c r="F143" s="66"/>
      <c r="G143" s="60"/>
      <c r="H143" s="66"/>
      <c r="I143" s="60"/>
    </row>
    <row r="144" spans="1:9" ht="21" customHeight="1">
      <c r="A144" s="44"/>
      <c r="B144" s="49"/>
      <c r="C144" s="60"/>
      <c r="D144" s="66"/>
      <c r="E144" s="60"/>
      <c r="F144" s="66"/>
      <c r="G144" s="60"/>
      <c r="H144" s="66"/>
      <c r="I144" s="60"/>
    </row>
    <row r="145" spans="1:9" ht="21" customHeight="1">
      <c r="A145" s="44"/>
      <c r="B145" s="49"/>
      <c r="C145" s="60"/>
      <c r="D145" s="66"/>
      <c r="E145" s="60"/>
      <c r="F145" s="66"/>
      <c r="G145" s="60"/>
      <c r="H145" s="66"/>
      <c r="I145" s="60"/>
    </row>
    <row r="146" spans="1:9" ht="21" customHeight="1">
      <c r="A146" s="44"/>
      <c r="B146" s="49"/>
      <c r="C146" s="60"/>
      <c r="D146" s="66"/>
      <c r="E146" s="60"/>
      <c r="F146" s="66"/>
      <c r="G146" s="60"/>
      <c r="H146" s="66"/>
      <c r="I146" s="60"/>
    </row>
    <row r="147" spans="1:9" ht="21" customHeight="1">
      <c r="A147" s="44"/>
      <c r="B147" s="49"/>
      <c r="C147" s="60"/>
      <c r="D147" s="66"/>
      <c r="E147" s="60"/>
      <c r="F147" s="66"/>
      <c r="G147" s="60"/>
      <c r="H147" s="66"/>
      <c r="I147" s="60"/>
    </row>
    <row r="148" spans="1:9" ht="21" customHeight="1">
      <c r="A148" s="44"/>
      <c r="B148" s="49"/>
      <c r="C148" s="60"/>
      <c r="D148" s="66"/>
      <c r="E148" s="60"/>
      <c r="F148" s="66"/>
      <c r="G148" s="60"/>
      <c r="H148" s="66"/>
      <c r="I148" s="60"/>
    </row>
    <row r="149" spans="1:9" ht="21" customHeight="1">
      <c r="A149" s="44"/>
      <c r="B149" s="49"/>
      <c r="C149" s="60"/>
      <c r="D149" s="66"/>
      <c r="E149" s="60"/>
      <c r="F149" s="66"/>
      <c r="G149" s="60"/>
      <c r="H149" s="66"/>
      <c r="I149" s="60"/>
    </row>
    <row r="150" spans="1:9" ht="21" customHeight="1">
      <c r="A150" s="44"/>
      <c r="B150" s="49"/>
      <c r="C150" s="60"/>
      <c r="D150" s="66"/>
      <c r="E150" s="60"/>
      <c r="F150" s="66"/>
      <c r="G150" s="60"/>
      <c r="H150" s="66"/>
      <c r="I150" s="60"/>
    </row>
    <row r="151" spans="1:9" ht="21" customHeight="1">
      <c r="A151" s="44"/>
      <c r="B151" s="49"/>
      <c r="C151" s="60"/>
      <c r="D151" s="66"/>
      <c r="E151" s="60"/>
      <c r="F151" s="66"/>
      <c r="G151" s="60"/>
      <c r="H151" s="66"/>
      <c r="I151" s="60"/>
    </row>
    <row r="152" spans="1:9" ht="21" customHeight="1">
      <c r="A152" s="44"/>
      <c r="B152" s="49"/>
      <c r="C152" s="60"/>
      <c r="D152" s="66"/>
      <c r="E152" s="60"/>
      <c r="F152" s="66"/>
      <c r="G152" s="60"/>
      <c r="H152" s="66"/>
      <c r="I152" s="60"/>
    </row>
    <row r="153" spans="1:9" ht="21" customHeight="1">
      <c r="A153" s="44"/>
      <c r="B153" s="49"/>
      <c r="C153" s="60"/>
      <c r="D153" s="66"/>
      <c r="E153" s="60"/>
      <c r="F153" s="66"/>
      <c r="G153" s="60"/>
      <c r="H153" s="66"/>
      <c r="I153" s="60"/>
    </row>
    <row r="154" spans="1:9" ht="21" customHeight="1">
      <c r="A154" s="44"/>
      <c r="B154" s="49"/>
      <c r="C154" s="60"/>
      <c r="D154" s="66"/>
      <c r="E154" s="60"/>
      <c r="F154" s="66"/>
      <c r="G154" s="60"/>
      <c r="H154" s="66"/>
      <c r="I154" s="60"/>
    </row>
    <row r="155" spans="1:9" ht="23.25">
      <c r="B155" s="45"/>
      <c r="C155" s="46"/>
      <c r="D155" s="46"/>
      <c r="E155" s="46"/>
      <c r="F155" s="46"/>
      <c r="G155" s="46"/>
      <c r="H155" s="46"/>
      <c r="I155" s="46"/>
    </row>
    <row r="156" spans="1:9" ht="23.25">
      <c r="A156" s="55"/>
      <c r="B156" s="45"/>
      <c r="C156" s="46"/>
      <c r="D156" s="46"/>
      <c r="E156" s="46"/>
      <c r="F156" s="46"/>
      <c r="G156" s="46"/>
      <c r="H156" s="46"/>
      <c r="I156" s="46"/>
    </row>
    <row r="157" spans="1:9" s="51" customFormat="1" ht="23.25">
      <c r="A157" s="62" t="s">
        <v>171</v>
      </c>
      <c r="B157" s="103"/>
      <c r="C157" s="104"/>
      <c r="D157" s="104"/>
      <c r="E157" s="104"/>
      <c r="F157" s="104"/>
      <c r="G157" s="104"/>
      <c r="H157" s="104"/>
      <c r="I157" s="104"/>
    </row>
    <row r="158" spans="1:9" ht="23.25">
      <c r="B158" s="45"/>
      <c r="C158" s="46"/>
      <c r="D158" s="46"/>
      <c r="E158" s="46"/>
      <c r="F158" s="46"/>
      <c r="G158" s="46"/>
      <c r="H158" s="46"/>
      <c r="I158" s="46"/>
    </row>
    <row r="159" spans="1:9" ht="23.25">
      <c r="A159" s="55"/>
      <c r="B159" s="45"/>
      <c r="C159" s="46"/>
      <c r="D159" s="46"/>
      <c r="E159" s="46"/>
      <c r="F159" s="46"/>
      <c r="G159" s="46"/>
      <c r="H159" s="46"/>
      <c r="I159" s="46"/>
    </row>
    <row r="160" spans="1:9" ht="21" customHeight="1">
      <c r="A160" s="44" t="s">
        <v>0</v>
      </c>
      <c r="B160" s="45"/>
      <c r="C160" s="81"/>
      <c r="D160" s="81"/>
      <c r="E160" s="81"/>
      <c r="F160" s="81"/>
      <c r="G160" s="81"/>
      <c r="H160" s="81"/>
      <c r="I160" s="82" t="s">
        <v>87</v>
      </c>
    </row>
    <row r="161" spans="1:9" ht="23.25">
      <c r="A161" s="44" t="s">
        <v>166</v>
      </c>
      <c r="B161" s="45"/>
      <c r="C161" s="81"/>
      <c r="D161" s="81"/>
      <c r="E161" s="81"/>
      <c r="F161" s="81"/>
      <c r="G161" s="81"/>
      <c r="H161" s="81"/>
      <c r="I161" s="82" t="s">
        <v>88</v>
      </c>
    </row>
    <row r="162" spans="1:9" ht="23.25">
      <c r="A162" s="44"/>
      <c r="B162" s="45"/>
      <c r="C162" s="65"/>
      <c r="D162" s="65"/>
      <c r="E162" s="65"/>
      <c r="F162" s="65"/>
      <c r="G162" s="65"/>
      <c r="H162" s="65"/>
      <c r="I162" s="65"/>
    </row>
    <row r="163" spans="1:9" ht="21" customHeight="1">
      <c r="A163" s="46"/>
      <c r="B163" s="45"/>
      <c r="C163" s="180" t="s">
        <v>2</v>
      </c>
      <c r="D163" s="180"/>
      <c r="E163" s="180"/>
      <c r="F163" s="101"/>
      <c r="G163" s="180" t="s">
        <v>206</v>
      </c>
      <c r="H163" s="180"/>
      <c r="I163" s="180"/>
    </row>
    <row r="164" spans="1:9" ht="21" customHeight="1">
      <c r="A164" s="46"/>
      <c r="B164" s="45"/>
      <c r="C164" s="178" t="s">
        <v>89</v>
      </c>
      <c r="D164" s="178"/>
      <c r="E164" s="178"/>
      <c r="F164" s="101"/>
      <c r="G164" s="178" t="s">
        <v>89</v>
      </c>
      <c r="H164" s="178"/>
      <c r="I164" s="178"/>
    </row>
    <row r="165" spans="1:9" ht="21" customHeight="1">
      <c r="A165" s="46"/>
      <c r="B165" s="45"/>
      <c r="C165" s="178" t="s">
        <v>90</v>
      </c>
      <c r="D165" s="178"/>
      <c r="E165" s="178"/>
      <c r="F165" s="101"/>
      <c r="G165" s="178" t="s">
        <v>90</v>
      </c>
      <c r="H165" s="178"/>
      <c r="I165" s="178"/>
    </row>
    <row r="166" spans="1:9" ht="21" customHeight="1">
      <c r="A166" s="46"/>
      <c r="B166" s="49" t="s">
        <v>6</v>
      </c>
      <c r="C166" s="50">
        <v>2560</v>
      </c>
      <c r="D166" s="50"/>
      <c r="E166" s="50">
        <v>2559</v>
      </c>
      <c r="F166" s="50"/>
      <c r="G166" s="50">
        <v>2560</v>
      </c>
      <c r="H166" s="50"/>
      <c r="I166" s="50">
        <v>2559</v>
      </c>
    </row>
    <row r="167" spans="1:9" ht="21" customHeight="1">
      <c r="A167" s="46"/>
      <c r="B167" s="52"/>
      <c r="C167" s="179" t="s">
        <v>85</v>
      </c>
      <c r="D167" s="179"/>
      <c r="E167" s="179"/>
      <c r="F167" s="179"/>
      <c r="G167" s="179"/>
      <c r="H167" s="179"/>
      <c r="I167" s="179"/>
    </row>
    <row r="168" spans="1:9" ht="23.25">
      <c r="A168" s="54" t="s">
        <v>63</v>
      </c>
      <c r="B168" s="49"/>
      <c r="C168" s="46"/>
      <c r="D168" s="46"/>
      <c r="E168" s="46"/>
      <c r="F168" s="46"/>
      <c r="G168" s="46"/>
      <c r="H168" s="46"/>
      <c r="I168" s="46"/>
    </row>
    <row r="169" spans="1:9" ht="23.25">
      <c r="A169" s="55" t="s">
        <v>64</v>
      </c>
      <c r="B169" s="58" t="s">
        <v>220</v>
      </c>
      <c r="C169" s="56">
        <v>6298875</v>
      </c>
      <c r="D169" s="56"/>
      <c r="E169" s="56">
        <v>5579853</v>
      </c>
      <c r="F169" s="56"/>
      <c r="G169" s="56">
        <v>2772856</v>
      </c>
      <c r="H169" s="56"/>
      <c r="I169" s="56">
        <v>2750497</v>
      </c>
    </row>
    <row r="170" spans="1:9" ht="23.25">
      <c r="A170" s="55" t="s">
        <v>65</v>
      </c>
      <c r="B170" s="58"/>
      <c r="C170" s="56">
        <v>21671</v>
      </c>
      <c r="D170" s="56"/>
      <c r="E170" s="56">
        <v>2667</v>
      </c>
      <c r="F170" s="56"/>
      <c r="G170" s="56">
        <v>71732</v>
      </c>
      <c r="H170" s="56"/>
      <c r="I170" s="56">
        <v>32115</v>
      </c>
    </row>
    <row r="171" spans="1:9" ht="23.25">
      <c r="A171" s="55" t="s">
        <v>66</v>
      </c>
      <c r="B171" s="58"/>
      <c r="C171" s="56"/>
      <c r="D171" s="56"/>
      <c r="E171" s="56"/>
      <c r="F171" s="56"/>
      <c r="G171" s="56"/>
      <c r="H171" s="56"/>
      <c r="I171" s="56"/>
    </row>
    <row r="172" spans="1:9" ht="23.25">
      <c r="A172" s="55" t="s">
        <v>67</v>
      </c>
      <c r="B172" s="58">
        <v>22</v>
      </c>
      <c r="C172" s="56">
        <v>0</v>
      </c>
      <c r="D172" s="56"/>
      <c r="E172" s="56">
        <v>25956</v>
      </c>
      <c r="F172" s="56"/>
      <c r="G172" s="56">
        <v>0</v>
      </c>
      <c r="H172" s="56"/>
      <c r="I172" s="56">
        <v>25956</v>
      </c>
    </row>
    <row r="173" spans="1:9" ht="23.25">
      <c r="A173" s="83" t="s">
        <v>168</v>
      </c>
      <c r="B173" s="58">
        <v>9</v>
      </c>
      <c r="C173" s="56">
        <v>0</v>
      </c>
      <c r="D173" s="56"/>
      <c r="E173" s="56">
        <v>0</v>
      </c>
      <c r="F173" s="56"/>
      <c r="G173" s="56">
        <v>201069</v>
      </c>
      <c r="H173" s="56"/>
      <c r="I173" s="56">
        <v>25975</v>
      </c>
    </row>
    <row r="174" spans="1:9" ht="23.25">
      <c r="A174" s="83" t="s">
        <v>193</v>
      </c>
      <c r="B174" s="58"/>
      <c r="C174" s="56"/>
      <c r="D174" s="56"/>
      <c r="E174" s="56"/>
      <c r="F174" s="56"/>
      <c r="G174" s="56"/>
      <c r="H174" s="56"/>
      <c r="I174" s="56"/>
    </row>
    <row r="175" spans="1:9" ht="23.25">
      <c r="A175" s="55" t="s">
        <v>194</v>
      </c>
      <c r="B175" s="58">
        <v>22</v>
      </c>
      <c r="C175" s="56">
        <v>764903</v>
      </c>
      <c r="D175" s="56"/>
      <c r="E175" s="56">
        <v>0</v>
      </c>
      <c r="F175" s="56"/>
      <c r="G175" s="56">
        <v>764902</v>
      </c>
      <c r="H175" s="56"/>
      <c r="I175" s="56">
        <v>0</v>
      </c>
    </row>
    <row r="176" spans="1:9" ht="23.25">
      <c r="A176" s="83" t="s">
        <v>189</v>
      </c>
      <c r="B176" s="58">
        <v>22</v>
      </c>
      <c r="C176" s="56">
        <v>0</v>
      </c>
      <c r="D176" s="56"/>
      <c r="E176" s="56">
        <v>0</v>
      </c>
      <c r="F176" s="56"/>
      <c r="G176" s="56">
        <v>0</v>
      </c>
      <c r="H176" s="56"/>
      <c r="I176" s="56">
        <v>0</v>
      </c>
    </row>
    <row r="177" spans="1:9" ht="23.25">
      <c r="A177" s="83" t="s">
        <v>198</v>
      </c>
      <c r="B177" s="58" t="s">
        <v>221</v>
      </c>
      <c r="C177" s="56">
        <v>622311</v>
      </c>
      <c r="D177" s="56"/>
      <c r="E177" s="56">
        <v>0</v>
      </c>
      <c r="F177" s="56"/>
      <c r="G177" s="56">
        <v>0</v>
      </c>
      <c r="H177" s="56"/>
      <c r="I177" s="56">
        <v>0</v>
      </c>
    </row>
    <row r="178" spans="1:9" ht="23.25">
      <c r="A178" s="55" t="s">
        <v>91</v>
      </c>
      <c r="B178" s="58"/>
      <c r="C178" s="56">
        <v>542974</v>
      </c>
      <c r="D178" s="56"/>
      <c r="E178" s="56">
        <v>269779</v>
      </c>
      <c r="F178" s="56"/>
      <c r="G178" s="56">
        <v>354318</v>
      </c>
      <c r="H178" s="56"/>
      <c r="I178" s="56">
        <v>147258</v>
      </c>
    </row>
    <row r="179" spans="1:9" ht="23.25">
      <c r="A179" s="55" t="s">
        <v>69</v>
      </c>
      <c r="B179" s="58"/>
      <c r="C179" s="56">
        <v>40320</v>
      </c>
      <c r="D179" s="56"/>
      <c r="E179" s="56">
        <v>29234</v>
      </c>
      <c r="F179" s="56"/>
      <c r="G179" s="56">
        <v>32746</v>
      </c>
      <c r="H179" s="56"/>
      <c r="I179" s="56">
        <v>26381</v>
      </c>
    </row>
    <row r="180" spans="1:9" ht="23.25">
      <c r="A180" s="44" t="s">
        <v>70</v>
      </c>
      <c r="B180" s="49"/>
      <c r="C180" s="84">
        <f>SUM(C169:C179)</f>
        <v>8291054</v>
      </c>
      <c r="D180" s="66"/>
      <c r="E180" s="84">
        <f>SUM(E169:E179)</f>
        <v>5907489</v>
      </c>
      <c r="F180" s="66"/>
      <c r="G180" s="84">
        <f>SUM(G169:G179)</f>
        <v>4197623</v>
      </c>
      <c r="H180" s="66"/>
      <c r="I180" s="84">
        <f>SUM(I169:I179)</f>
        <v>3008182</v>
      </c>
    </row>
    <row r="181" spans="1:9" ht="6" customHeight="1">
      <c r="A181" s="46"/>
      <c r="B181" s="49"/>
      <c r="C181" s="49"/>
      <c r="D181" s="46"/>
      <c r="E181" s="46"/>
      <c r="F181" s="46"/>
      <c r="G181" s="46"/>
      <c r="H181" s="46"/>
      <c r="I181" s="46"/>
    </row>
    <row r="182" spans="1:9" ht="23.25">
      <c r="A182" s="54" t="s">
        <v>71</v>
      </c>
      <c r="B182" s="49"/>
      <c r="C182" s="46"/>
      <c r="D182" s="46"/>
      <c r="E182" s="46"/>
      <c r="F182" s="46"/>
      <c r="G182" s="46"/>
      <c r="H182" s="46"/>
      <c r="I182" s="46"/>
    </row>
    <row r="183" spans="1:9" ht="23.25">
      <c r="A183" s="47" t="s">
        <v>188</v>
      </c>
      <c r="B183" s="58" t="s">
        <v>222</v>
      </c>
      <c r="C183" s="56">
        <v>5668481</v>
      </c>
      <c r="D183" s="56"/>
      <c r="E183" s="56">
        <v>5219410</v>
      </c>
      <c r="F183" s="56"/>
      <c r="G183" s="56">
        <v>2563575</v>
      </c>
      <c r="H183" s="56"/>
      <c r="I183" s="56">
        <v>2607479</v>
      </c>
    </row>
    <row r="184" spans="1:9" ht="23.25">
      <c r="A184" s="47" t="s">
        <v>224</v>
      </c>
      <c r="B184" s="58"/>
      <c r="C184" s="56">
        <v>0</v>
      </c>
      <c r="D184" s="56"/>
      <c r="E184" s="56">
        <v>50365</v>
      </c>
      <c r="F184" s="56"/>
      <c r="G184" s="56">
        <v>0</v>
      </c>
      <c r="H184" s="56"/>
      <c r="I184" s="56">
        <v>50365</v>
      </c>
    </row>
    <row r="185" spans="1:9" ht="23.25">
      <c r="A185" s="47" t="s">
        <v>233</v>
      </c>
      <c r="B185" s="58"/>
      <c r="C185" s="75">
        <v>45585</v>
      </c>
      <c r="D185" s="56"/>
      <c r="E185" s="75">
        <v>-66668</v>
      </c>
      <c r="F185" s="56"/>
      <c r="G185" s="75">
        <v>45583</v>
      </c>
      <c r="H185" s="56"/>
      <c r="I185" s="75">
        <v>-57670</v>
      </c>
    </row>
    <row r="186" spans="1:9" ht="23.25">
      <c r="A186" s="47" t="s">
        <v>195</v>
      </c>
      <c r="B186" s="58"/>
      <c r="C186" s="56">
        <f>SUM(C183:C185)</f>
        <v>5714066</v>
      </c>
      <c r="D186" s="56"/>
      <c r="E186" s="56">
        <f>SUM(E183:E185)</f>
        <v>5203107</v>
      </c>
      <c r="F186" s="56"/>
      <c r="G186" s="56">
        <f>SUM(G183:G185)</f>
        <v>2609158</v>
      </c>
      <c r="H186" s="56"/>
      <c r="I186" s="56">
        <f>SUM(I183:I185)</f>
        <v>2600174</v>
      </c>
    </row>
    <row r="187" spans="1:9" ht="23.25">
      <c r="A187" s="55" t="s">
        <v>72</v>
      </c>
      <c r="B187" s="49"/>
      <c r="C187" s="56">
        <v>122430</v>
      </c>
      <c r="D187" s="56"/>
      <c r="E187" s="56">
        <v>126149</v>
      </c>
      <c r="F187" s="56"/>
      <c r="G187" s="56">
        <v>79138</v>
      </c>
      <c r="H187" s="56"/>
      <c r="I187" s="56">
        <v>86027</v>
      </c>
    </row>
    <row r="188" spans="1:9" ht="23.25">
      <c r="A188" s="55" t="s">
        <v>73</v>
      </c>
      <c r="B188" s="49"/>
      <c r="C188" s="56">
        <v>179384</v>
      </c>
      <c r="D188" s="56"/>
      <c r="E188" s="56">
        <v>290661</v>
      </c>
      <c r="F188" s="56"/>
      <c r="G188" s="56">
        <v>60638</v>
      </c>
      <c r="H188" s="56"/>
      <c r="I188" s="56">
        <v>184540</v>
      </c>
    </row>
    <row r="189" spans="1:9" ht="23.25">
      <c r="A189" s="55" t="s">
        <v>74</v>
      </c>
      <c r="B189" s="49"/>
      <c r="C189" s="56"/>
      <c r="D189" s="56"/>
      <c r="E189" s="56"/>
      <c r="F189" s="56"/>
      <c r="G189" s="56"/>
      <c r="H189" s="56"/>
      <c r="I189" s="56"/>
    </row>
    <row r="190" spans="1:9" ht="23.25">
      <c r="A190" s="55" t="s">
        <v>75</v>
      </c>
      <c r="B190" s="58">
        <v>22</v>
      </c>
      <c r="C190" s="56">
        <v>67835</v>
      </c>
      <c r="D190" s="56"/>
      <c r="E190" s="56">
        <v>0</v>
      </c>
      <c r="F190" s="56"/>
      <c r="G190" s="56">
        <v>67835</v>
      </c>
      <c r="H190" s="56"/>
      <c r="I190" s="56">
        <v>0</v>
      </c>
    </row>
    <row r="191" spans="1:9" ht="23.25">
      <c r="A191" s="83" t="s">
        <v>76</v>
      </c>
      <c r="B191" s="58">
        <v>29</v>
      </c>
      <c r="C191" s="56">
        <v>3363</v>
      </c>
      <c r="D191" s="56"/>
      <c r="E191" s="56">
        <v>3694</v>
      </c>
      <c r="F191" s="56"/>
      <c r="G191" s="56">
        <v>3225</v>
      </c>
      <c r="H191" s="56"/>
      <c r="I191" s="56">
        <v>3551</v>
      </c>
    </row>
    <row r="192" spans="1:9" ht="23.25">
      <c r="A192" s="55" t="s">
        <v>77</v>
      </c>
      <c r="B192" s="58"/>
      <c r="C192" s="56">
        <v>237076</v>
      </c>
      <c r="D192" s="56"/>
      <c r="E192" s="56">
        <v>218444</v>
      </c>
      <c r="F192" s="56"/>
      <c r="G192" s="56">
        <v>196571</v>
      </c>
      <c r="H192" s="56"/>
      <c r="I192" s="56">
        <v>202722</v>
      </c>
    </row>
    <row r="193" spans="1:9" ht="23.25">
      <c r="A193" s="44" t="s">
        <v>78</v>
      </c>
      <c r="B193" s="49"/>
      <c r="C193" s="84">
        <f>SUM(C186:C192)</f>
        <v>6324154</v>
      </c>
      <c r="D193" s="85"/>
      <c r="E193" s="84">
        <f>SUM(E186:E192)</f>
        <v>5842055</v>
      </c>
      <c r="F193" s="78"/>
      <c r="G193" s="84">
        <f>SUM(G186:G192)</f>
        <v>3016565</v>
      </c>
      <c r="H193" s="78"/>
      <c r="I193" s="84">
        <f>SUM(I186:I192)</f>
        <v>3077014</v>
      </c>
    </row>
    <row r="194" spans="1:9" ht="6" customHeight="1">
      <c r="A194" s="46"/>
      <c r="B194" s="49"/>
      <c r="C194" s="46"/>
      <c r="D194" s="46"/>
      <c r="E194" s="46"/>
      <c r="F194" s="46"/>
      <c r="G194" s="46"/>
      <c r="H194" s="46"/>
      <c r="I194" s="46"/>
    </row>
    <row r="195" spans="1:9" ht="23.25">
      <c r="A195" s="57" t="s">
        <v>178</v>
      </c>
      <c r="B195" s="86"/>
      <c r="C195" s="56">
        <f>C180-C193</f>
        <v>1966900</v>
      </c>
      <c r="D195" s="56"/>
      <c r="E195" s="56">
        <f>E180-E193</f>
        <v>65434</v>
      </c>
      <c r="F195" s="56">
        <v>0</v>
      </c>
      <c r="G195" s="56">
        <f>G180-G193</f>
        <v>1181058</v>
      </c>
      <c r="H195" s="56"/>
      <c r="I195" s="56">
        <f>I180-I193</f>
        <v>-68832</v>
      </c>
    </row>
    <row r="196" spans="1:9" ht="23.25">
      <c r="A196" s="83" t="s">
        <v>79</v>
      </c>
      <c r="B196" s="58"/>
      <c r="C196" s="56">
        <v>3959</v>
      </c>
      <c r="D196" s="56"/>
      <c r="E196" s="56">
        <v>7081</v>
      </c>
      <c r="F196" s="56"/>
      <c r="G196" s="56">
        <v>0</v>
      </c>
      <c r="H196" s="56"/>
      <c r="I196" s="56">
        <v>0</v>
      </c>
    </row>
    <row r="197" spans="1:9" ht="23.25">
      <c r="A197" s="87" t="s">
        <v>169</v>
      </c>
      <c r="B197" s="58"/>
      <c r="C197" s="98">
        <f>C195-C196</f>
        <v>1962941</v>
      </c>
      <c r="D197" s="70"/>
      <c r="E197" s="98">
        <f>E195-E196</f>
        <v>58353</v>
      </c>
      <c r="F197" s="70"/>
      <c r="G197" s="98">
        <f>G195-G196</f>
        <v>1181058</v>
      </c>
      <c r="H197" s="70"/>
      <c r="I197" s="98">
        <f>I195-I196</f>
        <v>-68832</v>
      </c>
    </row>
    <row r="198" spans="1:9" ht="6" customHeight="1">
      <c r="A198" s="83"/>
      <c r="B198" s="58"/>
      <c r="C198" s="65"/>
      <c r="D198" s="89"/>
      <c r="E198" s="65"/>
      <c r="F198" s="89"/>
      <c r="G198" s="90"/>
      <c r="H198" s="89"/>
      <c r="I198" s="90"/>
    </row>
    <row r="199" spans="1:9" ht="23.25">
      <c r="A199" s="44" t="s">
        <v>167</v>
      </c>
      <c r="B199" s="58"/>
      <c r="C199" s="75">
        <v>0</v>
      </c>
      <c r="D199" s="89"/>
      <c r="E199" s="75">
        <v>0</v>
      </c>
      <c r="F199" s="89"/>
      <c r="G199" s="75">
        <v>0</v>
      </c>
      <c r="H199" s="89"/>
      <c r="I199" s="75">
        <v>0</v>
      </c>
    </row>
    <row r="200" spans="1:9" ht="6" customHeight="1">
      <c r="A200" s="55"/>
      <c r="B200" s="58"/>
      <c r="C200" s="65"/>
      <c r="D200" s="89"/>
      <c r="E200" s="65"/>
      <c r="F200" s="89"/>
      <c r="G200" s="90"/>
      <c r="H200" s="89"/>
      <c r="I200" s="90"/>
    </row>
    <row r="201" spans="1:9" ht="24" thickBot="1">
      <c r="A201" s="44" t="s">
        <v>225</v>
      </c>
      <c r="B201" s="58"/>
      <c r="C201" s="91">
        <f>C197+C199</f>
        <v>1962941</v>
      </c>
      <c r="D201" s="70"/>
      <c r="E201" s="91">
        <f>E197+E199</f>
        <v>58353</v>
      </c>
      <c r="F201" s="70"/>
      <c r="G201" s="91">
        <f>G197+G199</f>
        <v>1181058</v>
      </c>
      <c r="H201" s="70"/>
      <c r="I201" s="91">
        <f>I197+I199</f>
        <v>-68832</v>
      </c>
    </row>
    <row r="202" spans="1:9" ht="6" customHeight="1" thickTop="1">
      <c r="A202" s="55"/>
      <c r="B202" s="58"/>
      <c r="C202" s="65"/>
      <c r="D202" s="89"/>
      <c r="E202" s="65"/>
      <c r="F202" s="89"/>
      <c r="G202" s="90"/>
      <c r="H202" s="89"/>
      <c r="I202" s="90"/>
    </row>
    <row r="203" spans="1:9" ht="23.25">
      <c r="A203" s="44" t="s">
        <v>170</v>
      </c>
      <c r="B203" s="49"/>
      <c r="C203" s="60"/>
      <c r="D203" s="66"/>
      <c r="E203" s="60"/>
      <c r="F203" s="66"/>
      <c r="G203" s="60"/>
      <c r="H203" s="66"/>
      <c r="I203" s="60"/>
    </row>
    <row r="204" spans="1:9" ht="23.25">
      <c r="A204" s="55" t="s">
        <v>80</v>
      </c>
      <c r="B204" s="49"/>
      <c r="C204" s="56">
        <v>1244265</v>
      </c>
      <c r="D204" s="56"/>
      <c r="E204" s="56">
        <v>-34490</v>
      </c>
      <c r="F204" s="56"/>
      <c r="G204" s="56">
        <v>1181058</v>
      </c>
      <c r="H204" s="56"/>
      <c r="I204" s="56">
        <v>-68832</v>
      </c>
    </row>
    <row r="205" spans="1:9" ht="23.25">
      <c r="A205" s="55" t="s">
        <v>81</v>
      </c>
      <c r="B205" s="49"/>
      <c r="C205" s="56">
        <v>718676</v>
      </c>
      <c r="D205" s="56"/>
      <c r="E205" s="56">
        <v>92843</v>
      </c>
      <c r="F205" s="56"/>
      <c r="G205" s="56">
        <v>0</v>
      </c>
      <c r="H205" s="56"/>
      <c r="I205" s="56">
        <v>0</v>
      </c>
    </row>
    <row r="206" spans="1:9" ht="24" thickBot="1">
      <c r="A206" s="44" t="s">
        <v>169</v>
      </c>
      <c r="B206" s="49"/>
      <c r="C206" s="88">
        <f>C197</f>
        <v>1962941</v>
      </c>
      <c r="D206" s="66"/>
      <c r="E206" s="88">
        <f>E197</f>
        <v>58353</v>
      </c>
      <c r="F206" s="66"/>
      <c r="G206" s="88">
        <f>G197</f>
        <v>1181058</v>
      </c>
      <c r="H206" s="66"/>
      <c r="I206" s="88">
        <f>I197</f>
        <v>-68832</v>
      </c>
    </row>
    <row r="207" spans="1:9" ht="6" customHeight="1" thickTop="1">
      <c r="A207" s="44"/>
      <c r="B207" s="49"/>
      <c r="C207" s="96"/>
      <c r="D207" s="66"/>
      <c r="E207" s="96"/>
      <c r="F207" s="66"/>
      <c r="G207" s="96"/>
      <c r="H207" s="66"/>
      <c r="I207" s="96"/>
    </row>
    <row r="208" spans="1:9" ht="23.25">
      <c r="A208" s="44" t="s">
        <v>226</v>
      </c>
      <c r="B208" s="49"/>
      <c r="C208" s="97"/>
      <c r="D208" s="97"/>
      <c r="E208" s="97"/>
      <c r="F208" s="97"/>
      <c r="G208" s="97"/>
      <c r="H208" s="97"/>
      <c r="I208" s="97"/>
    </row>
    <row r="209" spans="1:9" ht="23.25">
      <c r="A209" s="55" t="s">
        <v>207</v>
      </c>
      <c r="B209" s="49"/>
      <c r="C209" s="56">
        <f>C204</f>
        <v>1244265</v>
      </c>
      <c r="D209" s="56"/>
      <c r="E209" s="56">
        <f>E204</f>
        <v>-34490</v>
      </c>
      <c r="F209" s="56"/>
      <c r="G209" s="56">
        <f>G204</f>
        <v>1181058</v>
      </c>
      <c r="H209" s="56"/>
      <c r="I209" s="56">
        <f>I204</f>
        <v>-68832</v>
      </c>
    </row>
    <row r="210" spans="1:9" ht="23.25">
      <c r="A210" s="55" t="s">
        <v>208</v>
      </c>
      <c r="B210" s="49"/>
      <c r="C210" s="56">
        <f>C205</f>
        <v>718676</v>
      </c>
      <c r="D210" s="56"/>
      <c r="E210" s="56">
        <f>E205</f>
        <v>92843</v>
      </c>
      <c r="F210" s="56"/>
      <c r="G210" s="56">
        <f>G205</f>
        <v>0</v>
      </c>
      <c r="H210" s="56"/>
      <c r="I210" s="56">
        <f>I205</f>
        <v>0</v>
      </c>
    </row>
    <row r="211" spans="1:9" ht="24" thickBot="1">
      <c r="A211" s="44" t="s">
        <v>225</v>
      </c>
      <c r="B211" s="49"/>
      <c r="C211" s="88">
        <f>SUM(C209:C210)</f>
        <v>1962941</v>
      </c>
      <c r="D211" s="66"/>
      <c r="E211" s="88">
        <f>SUM(E209:E210)</f>
        <v>58353</v>
      </c>
      <c r="F211" s="66"/>
      <c r="G211" s="88">
        <f>SUM(G209:G210)</f>
        <v>1181058</v>
      </c>
      <c r="H211" s="66"/>
      <c r="I211" s="88">
        <f>SUM(I209:I210)</f>
        <v>-68832</v>
      </c>
    </row>
    <row r="212" spans="1:9" ht="6" customHeight="1" thickTop="1">
      <c r="A212" s="44"/>
      <c r="B212" s="49"/>
      <c r="C212" s="96"/>
      <c r="D212" s="66"/>
      <c r="E212" s="96"/>
      <c r="F212" s="66"/>
      <c r="G212" s="96"/>
      <c r="H212" s="66"/>
      <c r="I212" s="96"/>
    </row>
    <row r="213" spans="1:9" ht="23.25">
      <c r="A213" s="44" t="s">
        <v>227</v>
      </c>
      <c r="B213" s="58">
        <v>30</v>
      </c>
      <c r="C213" s="92"/>
      <c r="D213" s="46"/>
      <c r="E213" s="92"/>
      <c r="F213" s="46"/>
      <c r="G213" s="93"/>
      <c r="H213" s="46"/>
      <c r="I213" s="93"/>
    </row>
    <row r="214" spans="1:9" ht="24" thickBot="1">
      <c r="A214" s="55" t="s">
        <v>196</v>
      </c>
      <c r="C214" s="94">
        <v>0.18163975838434451</v>
      </c>
      <c r="D214" s="95"/>
      <c r="E214" s="94">
        <v>-5.0349650047582404E-3</v>
      </c>
      <c r="F214" s="95"/>
      <c r="G214" s="94">
        <v>0.17241271598616947</v>
      </c>
      <c r="H214" s="95"/>
      <c r="I214" s="94">
        <v>-1.0048122973937975E-2</v>
      </c>
    </row>
    <row r="215" spans="1:9" ht="24" customHeight="1" thickTop="1">
      <c r="A215" s="46"/>
      <c r="B215" s="45"/>
      <c r="C215" s="93"/>
      <c r="D215" s="66"/>
      <c r="E215" s="93"/>
      <c r="F215" s="85"/>
      <c r="G215" s="93"/>
      <c r="H215" s="85"/>
      <c r="I215" s="93"/>
    </row>
    <row r="216" spans="1:9" ht="29.25" customHeight="1">
      <c r="A216" s="55" t="s">
        <v>171</v>
      </c>
      <c r="B216" s="45"/>
      <c r="C216" s="46"/>
      <c r="D216" s="46"/>
      <c r="E216" s="46"/>
      <c r="F216" s="46"/>
      <c r="G216" s="46"/>
      <c r="H216" s="46"/>
      <c r="I216" s="46"/>
    </row>
  </sheetData>
  <mergeCells count="16">
    <mergeCell ref="C165:E165"/>
    <mergeCell ref="G165:I165"/>
    <mergeCell ref="C167:I167"/>
    <mergeCell ref="C163:E163"/>
    <mergeCell ref="G163:I163"/>
    <mergeCell ref="C164:E164"/>
    <mergeCell ref="G164:I164"/>
    <mergeCell ref="C4:E4"/>
    <mergeCell ref="G4:I4"/>
    <mergeCell ref="C110:E110"/>
    <mergeCell ref="G110:I110"/>
    <mergeCell ref="C115:I115"/>
    <mergeCell ref="C57:E57"/>
    <mergeCell ref="G57:I57"/>
    <mergeCell ref="C62:I62"/>
    <mergeCell ref="C9:I9"/>
  </mergeCells>
  <pageMargins left="0.9055118110236221" right="0.11811023622047245" top="0.70866141732283472" bottom="0.31496062992125984" header="0.78740157480314965" footer="0"/>
  <pageSetup paperSize="9" scale="65" orientation="portrait" r:id="rId1"/>
  <headerFooter>
    <oddFooter>&amp;C&amp;P</oddFooter>
  </headerFooter>
  <rowBreaks count="3" manualBreakCount="3">
    <brk id="53" max="16383" man="1"/>
    <brk id="106" max="16383" man="1"/>
    <brk id="1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Normal="85" zoomScaleSheetLayoutView="100" workbookViewId="0">
      <pane ySplit="7" topLeftCell="A8" activePane="bottomLeft" state="frozen"/>
      <selection activeCell="A150" sqref="A150:XFD150"/>
      <selection pane="bottomLeft" activeCell="A8" sqref="A8"/>
    </sheetView>
  </sheetViews>
  <sheetFormatPr defaultColWidth="9" defaultRowHeight="21" customHeight="1"/>
  <cols>
    <col min="1" max="1" width="52.28515625" style="31" bestFit="1" customWidth="1"/>
    <col min="2" max="2" width="9" style="31" bestFit="1" customWidth="1"/>
    <col min="3" max="3" width="15.5703125" style="31" customWidth="1"/>
    <col min="4" max="4" width="1.140625" style="31" customWidth="1"/>
    <col min="5" max="5" width="15.5703125" style="31" bestFit="1" customWidth="1"/>
    <col min="6" max="6" width="1.140625" style="31" customWidth="1"/>
    <col min="7" max="7" width="14.5703125" style="31" bestFit="1" customWidth="1"/>
    <col min="8" max="8" width="1.140625" style="31" customWidth="1"/>
    <col min="9" max="9" width="12.5703125" style="31" customWidth="1"/>
    <col min="10" max="10" width="1.140625" style="31" customWidth="1"/>
    <col min="11" max="11" width="12.5703125" style="31" customWidth="1"/>
    <col min="12" max="12" width="1.140625" style="31" customWidth="1"/>
    <col min="13" max="13" width="12.5703125" style="31" customWidth="1"/>
    <col min="14" max="14" width="1.140625" style="31" customWidth="1"/>
    <col min="15" max="15" width="12.5703125" style="31" customWidth="1"/>
    <col min="16" max="16" width="1.140625" style="31" customWidth="1"/>
    <col min="17" max="17" width="14.42578125" style="31" bestFit="1" customWidth="1"/>
    <col min="18" max="18" width="1.140625" style="31" customWidth="1"/>
    <col min="19" max="19" width="12.5703125" style="31" customWidth="1"/>
    <col min="20" max="16384" width="9" style="31"/>
  </cols>
  <sheetData>
    <row r="1" spans="1:19" ht="21" customHeight="1">
      <c r="A1" s="34" t="s">
        <v>0</v>
      </c>
      <c r="S1" s="32" t="s">
        <v>87</v>
      </c>
    </row>
    <row r="2" spans="1:19" ht="21" customHeight="1">
      <c r="A2" s="34" t="s">
        <v>92</v>
      </c>
      <c r="S2" s="32" t="s">
        <v>88</v>
      </c>
    </row>
    <row r="3" spans="1:19" ht="21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19" ht="21" customHeight="1">
      <c r="C4" s="182" t="s">
        <v>47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</row>
    <row r="5" spans="1:19" ht="21" customHeight="1">
      <c r="B5" s="32"/>
      <c r="C5" s="32" t="s">
        <v>93</v>
      </c>
      <c r="E5" s="32"/>
      <c r="G5" s="183" t="s">
        <v>94</v>
      </c>
      <c r="H5" s="183"/>
      <c r="I5" s="183"/>
      <c r="J5" s="35"/>
      <c r="K5" s="183" t="s">
        <v>95</v>
      </c>
      <c r="L5" s="183"/>
      <c r="M5" s="183"/>
      <c r="O5" s="32" t="s">
        <v>96</v>
      </c>
      <c r="Q5" s="32" t="s">
        <v>97</v>
      </c>
      <c r="R5" s="32"/>
    </row>
    <row r="6" spans="1:19" ht="21" customHeight="1">
      <c r="B6" s="32"/>
      <c r="C6" s="32" t="s">
        <v>98</v>
      </c>
      <c r="E6" s="32" t="s">
        <v>99</v>
      </c>
      <c r="G6" s="32" t="s">
        <v>100</v>
      </c>
      <c r="I6" s="32" t="s">
        <v>101</v>
      </c>
      <c r="J6" s="32"/>
      <c r="K6" s="32" t="s">
        <v>102</v>
      </c>
      <c r="L6" s="32"/>
      <c r="M6" s="32" t="s">
        <v>103</v>
      </c>
      <c r="N6" s="32"/>
      <c r="O6" s="32" t="s">
        <v>104</v>
      </c>
      <c r="Q6" s="32" t="s">
        <v>105</v>
      </c>
      <c r="R6" s="32"/>
      <c r="S6" s="32" t="s">
        <v>96</v>
      </c>
    </row>
    <row r="7" spans="1:19" ht="21" customHeight="1">
      <c r="B7" s="33" t="s">
        <v>6</v>
      </c>
      <c r="C7" s="32" t="s">
        <v>106</v>
      </c>
      <c r="E7" s="32" t="s">
        <v>107</v>
      </c>
      <c r="G7" s="32" t="s">
        <v>108</v>
      </c>
      <c r="H7" s="32"/>
      <c r="I7" s="32" t="s">
        <v>109</v>
      </c>
      <c r="J7" s="32"/>
      <c r="K7" s="32" t="s">
        <v>110</v>
      </c>
      <c r="L7" s="32"/>
      <c r="M7" s="32" t="s">
        <v>111</v>
      </c>
      <c r="N7" s="32"/>
      <c r="O7" s="32" t="s">
        <v>112</v>
      </c>
      <c r="Q7" s="32" t="s">
        <v>113</v>
      </c>
      <c r="R7" s="32"/>
      <c r="S7" s="32" t="s">
        <v>104</v>
      </c>
    </row>
    <row r="8" spans="1:19" ht="21.75">
      <c r="A8" s="34" t="s">
        <v>184</v>
      </c>
      <c r="B8" s="33"/>
      <c r="C8" s="181" t="s">
        <v>85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</row>
    <row r="9" spans="1:19" ht="21.75">
      <c r="A9" s="34" t="s">
        <v>185</v>
      </c>
      <c r="B9" s="33"/>
      <c r="C9" s="2">
        <f>'BS&amp;PL 1-4'!E120</f>
        <v>34250905</v>
      </c>
      <c r="D9" s="15"/>
      <c r="E9" s="3">
        <f>'BS&amp;PL 1-4'!E121</f>
        <v>14050</v>
      </c>
      <c r="F9" s="15"/>
      <c r="G9" s="2">
        <f>'BS&amp;PL 1-4'!E123</f>
        <v>-10163276</v>
      </c>
      <c r="H9" s="2"/>
      <c r="I9" s="2">
        <f>'BS&amp;PL 1-4'!E124</f>
        <v>206307</v>
      </c>
      <c r="J9" s="2"/>
      <c r="K9" s="2">
        <f>'BS&amp;PL 1-4'!E127</f>
        <v>763977</v>
      </c>
      <c r="L9" s="2"/>
      <c r="M9" s="2">
        <v>-22923616</v>
      </c>
      <c r="N9" s="2"/>
      <c r="O9" s="2">
        <f>SUM(C9:M9)</f>
        <v>2148347</v>
      </c>
      <c r="P9" s="2"/>
      <c r="Q9" s="2">
        <v>8719879</v>
      </c>
      <c r="R9" s="2"/>
      <c r="S9" s="2">
        <f>SUM(O9:Q9)</f>
        <v>10868226</v>
      </c>
    </row>
    <row r="10" spans="1:19" ht="21.75">
      <c r="A10" s="34" t="s">
        <v>114</v>
      </c>
      <c r="B10" s="33"/>
      <c r="C10" s="2"/>
      <c r="D10" s="15"/>
      <c r="E10" s="3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1.75">
      <c r="A11" s="16" t="s">
        <v>115</v>
      </c>
      <c r="B11" s="33"/>
      <c r="C11" s="2"/>
      <c r="D11" s="15"/>
      <c r="E11" s="2"/>
      <c r="F11" s="15"/>
      <c r="G11" s="2"/>
      <c r="H11" s="2"/>
      <c r="I11" s="2"/>
      <c r="J11" s="2"/>
      <c r="K11" s="2"/>
      <c r="L11" s="2"/>
      <c r="M11" s="2"/>
      <c r="N11" s="2"/>
      <c r="O11" s="2"/>
      <c r="P11" s="2"/>
      <c r="Q11" s="4"/>
      <c r="R11" s="2"/>
      <c r="S11" s="2"/>
    </row>
    <row r="12" spans="1:19" ht="21.75">
      <c r="A12" s="39" t="s">
        <v>116</v>
      </c>
      <c r="B12" s="5">
        <v>26</v>
      </c>
      <c r="C12" s="6">
        <v>0</v>
      </c>
      <c r="D12" s="15"/>
      <c r="E12" s="6">
        <v>0</v>
      </c>
      <c r="F12" s="15"/>
      <c r="G12" s="6">
        <v>0</v>
      </c>
      <c r="H12" s="2"/>
      <c r="I12" s="6">
        <v>0</v>
      </c>
      <c r="J12" s="2"/>
      <c r="K12" s="6">
        <v>0</v>
      </c>
      <c r="L12" s="2"/>
      <c r="M12" s="6">
        <v>0</v>
      </c>
      <c r="N12" s="2"/>
      <c r="O12" s="6">
        <f>SUM(C12:M12)</f>
        <v>0</v>
      </c>
      <c r="P12" s="2"/>
      <c r="Q12" s="6">
        <v>0</v>
      </c>
      <c r="R12" s="2"/>
      <c r="S12" s="6">
        <f>SUM(O12:Q12)</f>
        <v>0</v>
      </c>
    </row>
    <row r="13" spans="1:19" ht="21.75">
      <c r="A13" s="39" t="s">
        <v>117</v>
      </c>
      <c r="B13" s="5">
        <v>25</v>
      </c>
      <c r="C13" s="6">
        <v>0</v>
      </c>
      <c r="D13" s="15"/>
      <c r="E13" s="6">
        <v>0</v>
      </c>
      <c r="F13" s="15"/>
      <c r="G13" s="6">
        <v>0</v>
      </c>
      <c r="H13" s="2"/>
      <c r="I13" s="6">
        <v>0</v>
      </c>
      <c r="J13" s="2"/>
      <c r="K13" s="6">
        <v>0</v>
      </c>
      <c r="L13" s="2"/>
      <c r="M13" s="6">
        <v>0</v>
      </c>
      <c r="N13" s="2"/>
      <c r="O13" s="6">
        <f>SUM(C13:M13)</f>
        <v>0</v>
      </c>
      <c r="P13" s="2"/>
      <c r="Q13" s="6">
        <v>0</v>
      </c>
      <c r="R13" s="2"/>
      <c r="S13" s="6">
        <f>SUM(O13:Q13)</f>
        <v>0</v>
      </c>
    </row>
    <row r="14" spans="1:19" ht="21.75">
      <c r="A14" s="39" t="s">
        <v>183</v>
      </c>
      <c r="B14" s="5"/>
      <c r="C14" s="10">
        <v>0</v>
      </c>
      <c r="D14" s="15"/>
      <c r="E14" s="10">
        <v>0</v>
      </c>
      <c r="F14" s="15"/>
      <c r="G14" s="10">
        <v>0</v>
      </c>
      <c r="H14" s="2"/>
      <c r="I14" s="10">
        <v>0</v>
      </c>
      <c r="J14" s="2"/>
      <c r="K14" s="10">
        <v>0</v>
      </c>
      <c r="L14" s="2"/>
      <c r="M14" s="10">
        <v>0</v>
      </c>
      <c r="N14" s="2"/>
      <c r="O14" s="10">
        <f>SUM(C14:M14)</f>
        <v>0</v>
      </c>
      <c r="P14" s="2"/>
      <c r="Q14" s="10">
        <v>0</v>
      </c>
      <c r="R14" s="2"/>
      <c r="S14" s="6">
        <f>SUM(O14:Q14)</f>
        <v>0</v>
      </c>
    </row>
    <row r="15" spans="1:19" ht="21.75">
      <c r="A15" s="16" t="s">
        <v>118</v>
      </c>
      <c r="B15" s="5"/>
      <c r="C15" s="7">
        <f>SUM(C12:C14)</f>
        <v>0</v>
      </c>
      <c r="D15" s="15"/>
      <c r="E15" s="7">
        <f>SUM(E12:E14)</f>
        <v>0</v>
      </c>
      <c r="F15" s="15"/>
      <c r="G15" s="7">
        <f>SUM(G12:G14)</f>
        <v>0</v>
      </c>
      <c r="H15" s="2"/>
      <c r="I15" s="7">
        <f>SUM(I12:I14)</f>
        <v>0</v>
      </c>
      <c r="J15" s="2"/>
      <c r="K15" s="7">
        <f>SUM(K12:K14)</f>
        <v>0</v>
      </c>
      <c r="L15" s="2"/>
      <c r="M15" s="7">
        <f>SUM(M12:M14)</f>
        <v>0</v>
      </c>
      <c r="N15" s="2"/>
      <c r="O15" s="7">
        <f>SUM(O12:O14)</f>
        <v>0</v>
      </c>
      <c r="P15" s="2"/>
      <c r="Q15" s="7">
        <f>SUM(Q12:Q14)</f>
        <v>0</v>
      </c>
      <c r="R15" s="2"/>
      <c r="S15" s="7">
        <f>SUM(S12:S14)</f>
        <v>0</v>
      </c>
    </row>
    <row r="16" spans="1:19" ht="21" customHeight="1">
      <c r="B16" s="5"/>
      <c r="C16" s="13"/>
      <c r="D16" s="15"/>
      <c r="E16" s="6"/>
      <c r="F16" s="15"/>
      <c r="G16" s="13"/>
      <c r="H16" s="2"/>
      <c r="I16" s="6"/>
      <c r="J16" s="2"/>
      <c r="K16" s="6"/>
      <c r="L16" s="2"/>
      <c r="M16" s="6"/>
      <c r="N16" s="2"/>
      <c r="O16" s="13"/>
      <c r="P16" s="2"/>
      <c r="Q16" s="6"/>
      <c r="R16" s="2"/>
      <c r="S16" s="13"/>
    </row>
    <row r="17" spans="1:19" ht="21.75">
      <c r="A17" s="17" t="s">
        <v>119</v>
      </c>
    </row>
    <row r="18" spans="1:19" ht="21.75">
      <c r="A18" s="39" t="s">
        <v>120</v>
      </c>
      <c r="B18" s="5">
        <v>9</v>
      </c>
      <c r="C18" s="6">
        <v>0</v>
      </c>
      <c r="D18" s="15"/>
      <c r="E18" s="6">
        <v>0</v>
      </c>
      <c r="F18" s="15"/>
      <c r="G18" s="6">
        <v>0</v>
      </c>
      <c r="H18" s="2"/>
      <c r="I18" s="6">
        <v>0</v>
      </c>
      <c r="J18" s="2"/>
      <c r="K18" s="6">
        <v>0</v>
      </c>
      <c r="L18" s="2"/>
      <c r="M18" s="6">
        <v>0</v>
      </c>
      <c r="N18" s="2"/>
      <c r="O18" s="6">
        <f>SUM(C18:M18)</f>
        <v>0</v>
      </c>
      <c r="P18" s="2"/>
      <c r="Q18" s="6">
        <v>0</v>
      </c>
      <c r="R18" s="2"/>
      <c r="S18" s="6">
        <f>SUM(O18:Q18)</f>
        <v>0</v>
      </c>
    </row>
    <row r="19" spans="1:19" ht="21.75">
      <c r="A19" s="9" t="s">
        <v>121</v>
      </c>
      <c r="B19" s="5"/>
      <c r="C19" s="6"/>
      <c r="D19" s="15"/>
      <c r="E19" s="6"/>
      <c r="F19" s="15"/>
      <c r="G19" s="6"/>
      <c r="H19" s="2"/>
      <c r="I19" s="6"/>
      <c r="J19" s="2"/>
      <c r="K19" s="6"/>
      <c r="L19" s="2"/>
      <c r="M19" s="6"/>
      <c r="N19" s="2"/>
      <c r="O19" s="6"/>
      <c r="P19" s="2"/>
      <c r="Q19" s="6"/>
      <c r="R19" s="2"/>
      <c r="S19" s="6"/>
    </row>
    <row r="20" spans="1:19" ht="21.75">
      <c r="A20" s="9" t="s">
        <v>122</v>
      </c>
      <c r="B20" s="5">
        <v>9</v>
      </c>
      <c r="C20" s="10">
        <v>0</v>
      </c>
      <c r="D20" s="9"/>
      <c r="E20" s="10">
        <v>0</v>
      </c>
      <c r="F20" s="9"/>
      <c r="G20" s="10">
        <v>0</v>
      </c>
      <c r="H20" s="9"/>
      <c r="I20" s="10">
        <v>0</v>
      </c>
      <c r="J20" s="9"/>
      <c r="K20" s="10">
        <v>0</v>
      </c>
      <c r="L20" s="9"/>
      <c r="M20" s="10">
        <v>0</v>
      </c>
      <c r="N20" s="11"/>
      <c r="O20" s="6">
        <f>SUM(C20:M20)</f>
        <v>0</v>
      </c>
      <c r="P20" s="9"/>
      <c r="Q20" s="10">
        <v>0</v>
      </c>
      <c r="R20" s="9"/>
      <c r="S20" s="6">
        <f>SUM(O20:Q20)</f>
        <v>0</v>
      </c>
    </row>
    <row r="21" spans="1:19" ht="21.75">
      <c r="A21" s="17" t="s">
        <v>123</v>
      </c>
      <c r="B21" s="33"/>
      <c r="C21" s="7">
        <f>SUM(C18:C20)</f>
        <v>0</v>
      </c>
      <c r="D21" s="15"/>
      <c r="E21" s="7">
        <f>SUM(E18:E20)</f>
        <v>0</v>
      </c>
      <c r="F21" s="15"/>
      <c r="G21" s="7">
        <f>SUM(G18:G20)</f>
        <v>0</v>
      </c>
      <c r="H21" s="2"/>
      <c r="I21" s="7">
        <f>SUM(I18:I20)</f>
        <v>0</v>
      </c>
      <c r="J21" s="2"/>
      <c r="K21" s="7">
        <f>SUM(K18:K20)</f>
        <v>0</v>
      </c>
      <c r="L21" s="2"/>
      <c r="M21" s="7">
        <f>SUM(M18:M20)</f>
        <v>0</v>
      </c>
      <c r="N21" s="2"/>
      <c r="O21" s="7">
        <f>SUM(O18:O20)</f>
        <v>0</v>
      </c>
      <c r="P21" s="2"/>
      <c r="Q21" s="7">
        <f>SUM(Q18:Q20)</f>
        <v>0</v>
      </c>
      <c r="R21" s="2"/>
      <c r="S21" s="7">
        <f>SUM(S18:S20)</f>
        <v>0</v>
      </c>
    </row>
    <row r="22" spans="1:19" ht="21.75">
      <c r="A22" s="18" t="s">
        <v>124</v>
      </c>
      <c r="B22" s="33"/>
      <c r="C22" s="3"/>
      <c r="D22" s="19"/>
      <c r="E22" s="3"/>
      <c r="F22" s="19"/>
      <c r="G22" s="3"/>
      <c r="H22" s="2"/>
      <c r="I22" s="3"/>
      <c r="J22" s="2"/>
      <c r="K22" s="3"/>
      <c r="L22" s="2"/>
      <c r="M22" s="3"/>
      <c r="N22" s="3"/>
      <c r="O22" s="3"/>
      <c r="P22" s="2"/>
      <c r="Q22" s="2"/>
      <c r="R22" s="2"/>
      <c r="S22" s="12"/>
    </row>
    <row r="23" spans="1:19" ht="21.75">
      <c r="A23" s="18" t="s">
        <v>125</v>
      </c>
      <c r="B23" s="33"/>
      <c r="C23" s="10">
        <f>C15+C21</f>
        <v>0</v>
      </c>
      <c r="D23" s="15"/>
      <c r="E23" s="10">
        <f>E15+E21</f>
        <v>0</v>
      </c>
      <c r="F23" s="15"/>
      <c r="G23" s="10">
        <f>G15+G21</f>
        <v>0</v>
      </c>
      <c r="H23" s="2"/>
      <c r="I23" s="10">
        <f>I15+I21</f>
        <v>0</v>
      </c>
      <c r="J23" s="3"/>
      <c r="K23" s="10">
        <f>K15+K21</f>
        <v>0</v>
      </c>
      <c r="L23" s="3"/>
      <c r="M23" s="10">
        <f>M15+M21</f>
        <v>0</v>
      </c>
      <c r="N23" s="3"/>
      <c r="O23" s="10">
        <f>O15+O21</f>
        <v>0</v>
      </c>
      <c r="P23" s="2"/>
      <c r="Q23" s="10">
        <f>Q15+Q21</f>
        <v>0</v>
      </c>
      <c r="R23" s="2"/>
      <c r="S23" s="10">
        <f>S15+S21</f>
        <v>0</v>
      </c>
    </row>
    <row r="24" spans="1:19" ht="21" customHeight="1">
      <c r="B24" s="33"/>
      <c r="C24" s="2"/>
      <c r="D24" s="15"/>
      <c r="E24" s="2"/>
      <c r="F24" s="1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21.75">
      <c r="A25" s="34" t="s">
        <v>126</v>
      </c>
      <c r="B25" s="33"/>
      <c r="C25" s="2"/>
      <c r="D25" s="15"/>
      <c r="E25" s="2"/>
      <c r="F25" s="1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21.75">
      <c r="A26" s="39" t="s">
        <v>127</v>
      </c>
      <c r="B26" s="5"/>
      <c r="C26" s="6">
        <v>0</v>
      </c>
      <c r="D26" s="6"/>
      <c r="E26" s="6">
        <v>0</v>
      </c>
      <c r="F26" s="6"/>
      <c r="G26" s="6">
        <v>0</v>
      </c>
      <c r="H26" s="6"/>
      <c r="I26" s="6">
        <v>0</v>
      </c>
      <c r="J26" s="6"/>
      <c r="K26" s="6">
        <v>0</v>
      </c>
      <c r="L26" s="13"/>
      <c r="M26" s="13">
        <f>'BS&amp;PL 1-4'!C204</f>
        <v>1244265</v>
      </c>
      <c r="N26" s="13"/>
      <c r="O26" s="13">
        <f>SUM(C26:M26)</f>
        <v>1244265</v>
      </c>
      <c r="P26" s="13"/>
      <c r="Q26" s="13">
        <f>'BS&amp;PL 1-4'!C205</f>
        <v>718676</v>
      </c>
      <c r="R26" s="13"/>
      <c r="S26" s="13">
        <f>SUM(O26:Q26)</f>
        <v>1962941</v>
      </c>
    </row>
    <row r="27" spans="1:19" ht="21.75">
      <c r="A27" s="39" t="s">
        <v>128</v>
      </c>
      <c r="B27" s="20"/>
      <c r="C27" s="10">
        <v>0</v>
      </c>
      <c r="D27" s="9"/>
      <c r="E27" s="10">
        <v>0</v>
      </c>
      <c r="F27" s="9"/>
      <c r="G27" s="10">
        <v>0</v>
      </c>
      <c r="H27" s="9"/>
      <c r="I27" s="10">
        <v>0</v>
      </c>
      <c r="J27" s="9"/>
      <c r="K27" s="10">
        <v>0</v>
      </c>
      <c r="L27" s="9"/>
      <c r="M27" s="10">
        <v>0</v>
      </c>
      <c r="N27" s="11"/>
      <c r="O27" s="6">
        <f>SUM(C27:M27)</f>
        <v>0</v>
      </c>
      <c r="P27" s="9"/>
      <c r="Q27" s="10">
        <v>0</v>
      </c>
      <c r="R27" s="9"/>
      <c r="S27" s="10">
        <v>0</v>
      </c>
    </row>
    <row r="28" spans="1:19" ht="21.75">
      <c r="A28" s="34" t="s">
        <v>129</v>
      </c>
      <c r="B28" s="22"/>
      <c r="C28" s="8">
        <f>SUM(C26:C27)</f>
        <v>0</v>
      </c>
      <c r="D28" s="15"/>
      <c r="E28" s="8">
        <f>SUM(E26:E27)</f>
        <v>0</v>
      </c>
      <c r="F28" s="15"/>
      <c r="G28" s="8">
        <f>SUM(G26:G27)</f>
        <v>0</v>
      </c>
      <c r="H28" s="2"/>
      <c r="I28" s="8">
        <f>SUM(I26:I27)</f>
        <v>0</v>
      </c>
      <c r="J28" s="2"/>
      <c r="K28" s="8">
        <f>SUM(K26:K27)</f>
        <v>0</v>
      </c>
      <c r="L28" s="2"/>
      <c r="M28" s="8">
        <f>SUM(M26:M27)</f>
        <v>1244265</v>
      </c>
      <c r="N28" s="2"/>
      <c r="O28" s="8">
        <f>SUM(O26:O27)</f>
        <v>1244265</v>
      </c>
      <c r="P28" s="2"/>
      <c r="Q28" s="8">
        <f>SUM(Q26:Q27)</f>
        <v>718676</v>
      </c>
      <c r="R28" s="2"/>
      <c r="S28" s="8">
        <f>SUM(S26:S27)</f>
        <v>1962941</v>
      </c>
    </row>
    <row r="29" spans="1:19" ht="21" customHeight="1">
      <c r="A29" s="22"/>
      <c r="B29" s="22"/>
    </row>
    <row r="30" spans="1:19" ht="22.5" thickBot="1">
      <c r="A30" s="34" t="s">
        <v>186</v>
      </c>
      <c r="B30" s="22"/>
      <c r="C30" s="21">
        <f>C9+C23+C28</f>
        <v>34250905</v>
      </c>
      <c r="D30" s="19"/>
      <c r="E30" s="21">
        <f>E9+E23+E28</f>
        <v>14050</v>
      </c>
      <c r="F30" s="19"/>
      <c r="G30" s="21">
        <f>G9+G23+G28</f>
        <v>-10163276</v>
      </c>
      <c r="H30" s="2"/>
      <c r="I30" s="21">
        <f>I9+I23+I28</f>
        <v>206307</v>
      </c>
      <c r="J30" s="2"/>
      <c r="K30" s="21">
        <f>K9+K23+K28</f>
        <v>763977</v>
      </c>
      <c r="L30" s="2"/>
      <c r="M30" s="21">
        <f>M9+M23+M28</f>
        <v>-21679351</v>
      </c>
      <c r="N30" s="2"/>
      <c r="O30" s="21">
        <f>O9+O23+O28</f>
        <v>3392612</v>
      </c>
      <c r="P30" s="2"/>
      <c r="Q30" s="21">
        <f>Q9+Q23+Q28</f>
        <v>9438555</v>
      </c>
      <c r="R30" s="2"/>
      <c r="S30" s="21">
        <f>S9+S23+S28</f>
        <v>12831167</v>
      </c>
    </row>
    <row r="31" spans="1:19" ht="22.5" thickTop="1">
      <c r="A31" s="34"/>
      <c r="B31" s="22"/>
      <c r="C31" s="23"/>
      <c r="D31" s="19"/>
      <c r="E31" s="23"/>
      <c r="F31" s="19"/>
      <c r="G31" s="23"/>
      <c r="H31" s="2"/>
      <c r="I31" s="23"/>
      <c r="J31" s="2"/>
      <c r="K31" s="23"/>
      <c r="L31" s="2"/>
      <c r="M31" s="23"/>
      <c r="N31" s="2"/>
      <c r="O31" s="23"/>
      <c r="P31" s="2"/>
      <c r="Q31" s="23"/>
      <c r="R31" s="2"/>
      <c r="S31" s="23"/>
    </row>
    <row r="32" spans="1:19" ht="21.75">
      <c r="A32" s="1" t="s">
        <v>171</v>
      </c>
      <c r="B32" s="22"/>
      <c r="C32" s="23"/>
      <c r="D32" s="19"/>
      <c r="E32" s="23"/>
      <c r="F32" s="19"/>
      <c r="G32" s="23"/>
      <c r="H32" s="2"/>
      <c r="I32" s="23"/>
      <c r="J32" s="2"/>
      <c r="K32" s="23"/>
      <c r="L32" s="2"/>
      <c r="M32" s="23"/>
      <c r="N32" s="2"/>
      <c r="O32" s="23"/>
      <c r="P32" s="2"/>
      <c r="Q32" s="23"/>
      <c r="R32" s="2"/>
      <c r="S32" s="23"/>
    </row>
    <row r="33" spans="1:19" ht="21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</row>
    <row r="34" spans="1:19" ht="21.75">
      <c r="A34" s="34" t="s">
        <v>130</v>
      </c>
      <c r="B34" s="33"/>
      <c r="C34" s="181" t="s">
        <v>85</v>
      </c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</row>
    <row r="35" spans="1:19" ht="21.75">
      <c r="A35" s="34" t="s">
        <v>131</v>
      </c>
      <c r="B35" s="33"/>
      <c r="C35" s="2">
        <v>34250905</v>
      </c>
      <c r="D35" s="15"/>
      <c r="E35" s="3">
        <v>14050</v>
      </c>
      <c r="F35" s="15"/>
      <c r="G35" s="2">
        <v>-10163276</v>
      </c>
      <c r="H35" s="2"/>
      <c r="I35" s="2">
        <v>206307</v>
      </c>
      <c r="J35" s="2"/>
      <c r="K35" s="2">
        <v>763977</v>
      </c>
      <c r="L35" s="2"/>
      <c r="M35" s="2">
        <v>-21880352</v>
      </c>
      <c r="N35" s="2"/>
      <c r="O35" s="2">
        <f>SUM(C35:M35)</f>
        <v>3191611</v>
      </c>
      <c r="P35" s="2"/>
      <c r="Q35" s="2">
        <v>8725103</v>
      </c>
      <c r="R35" s="2"/>
      <c r="S35" s="2">
        <f>SUM(O35:Q35)</f>
        <v>11916714</v>
      </c>
    </row>
    <row r="36" spans="1:19" ht="21.75">
      <c r="A36" s="34" t="s">
        <v>114</v>
      </c>
      <c r="B36" s="33"/>
      <c r="C36" s="2"/>
      <c r="D36" s="15"/>
      <c r="E36" s="3"/>
      <c r="F36" s="15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21.75">
      <c r="A37" s="16" t="s">
        <v>115</v>
      </c>
      <c r="B37" s="33"/>
      <c r="C37" s="2"/>
      <c r="D37" s="15"/>
      <c r="E37" s="2"/>
      <c r="F37" s="15"/>
      <c r="G37" s="2"/>
      <c r="H37" s="2"/>
      <c r="I37" s="2"/>
      <c r="J37" s="2"/>
      <c r="K37" s="2"/>
      <c r="L37" s="2"/>
      <c r="M37" s="2"/>
      <c r="N37" s="2"/>
      <c r="O37" s="2"/>
      <c r="P37" s="2"/>
      <c r="Q37" s="4"/>
      <c r="R37" s="2"/>
      <c r="S37" s="2"/>
    </row>
    <row r="38" spans="1:19" ht="21.75">
      <c r="A38" s="39" t="s">
        <v>116</v>
      </c>
      <c r="B38" s="5">
        <v>26</v>
      </c>
      <c r="C38" s="6">
        <v>0</v>
      </c>
      <c r="D38" s="15"/>
      <c r="E38" s="6">
        <v>0</v>
      </c>
      <c r="F38" s="15"/>
      <c r="G38" s="6">
        <v>0</v>
      </c>
      <c r="H38" s="2"/>
      <c r="I38" s="6">
        <v>0</v>
      </c>
      <c r="J38" s="2"/>
      <c r="K38" s="6">
        <v>0</v>
      </c>
      <c r="L38" s="2"/>
      <c r="M38" s="6">
        <v>0</v>
      </c>
      <c r="N38" s="2"/>
      <c r="O38" s="6">
        <f>SUM(C38:M38)</f>
        <v>0</v>
      </c>
      <c r="P38" s="2"/>
      <c r="Q38" s="6">
        <v>0</v>
      </c>
      <c r="R38" s="2"/>
      <c r="S38" s="6">
        <f>SUM(O38:Q38)</f>
        <v>0</v>
      </c>
    </row>
    <row r="39" spans="1:19" ht="21.75">
      <c r="A39" s="39" t="s">
        <v>117</v>
      </c>
      <c r="B39" s="5">
        <v>25</v>
      </c>
      <c r="C39" s="6">
        <v>0</v>
      </c>
      <c r="D39" s="15"/>
      <c r="E39" s="6">
        <v>0</v>
      </c>
      <c r="F39" s="15"/>
      <c r="G39" s="6">
        <v>0</v>
      </c>
      <c r="H39" s="2"/>
      <c r="I39" s="6">
        <v>0</v>
      </c>
      <c r="J39" s="2"/>
      <c r="K39" s="6">
        <v>0</v>
      </c>
      <c r="L39" s="2"/>
      <c r="M39" s="6">
        <v>0</v>
      </c>
      <c r="N39" s="2"/>
      <c r="O39" s="6">
        <f>SUM(C39:M39)</f>
        <v>0</v>
      </c>
      <c r="P39" s="2"/>
      <c r="Q39" s="6">
        <v>0</v>
      </c>
      <c r="R39" s="2"/>
      <c r="S39" s="6">
        <f>SUM(O39:Q39)</f>
        <v>0</v>
      </c>
    </row>
    <row r="40" spans="1:19" ht="21.75">
      <c r="A40" s="39" t="s">
        <v>183</v>
      </c>
      <c r="B40" s="5"/>
      <c r="C40" s="10">
        <v>0</v>
      </c>
      <c r="D40" s="15"/>
      <c r="E40" s="10">
        <v>0</v>
      </c>
      <c r="F40" s="15"/>
      <c r="G40" s="10">
        <v>0</v>
      </c>
      <c r="H40" s="2"/>
      <c r="I40" s="10">
        <v>0</v>
      </c>
      <c r="J40" s="2"/>
      <c r="K40" s="10">
        <v>0</v>
      </c>
      <c r="L40" s="2"/>
      <c r="M40" s="10">
        <v>0</v>
      </c>
      <c r="N40" s="2"/>
      <c r="O40" s="10">
        <f>SUM(C40:M40)</f>
        <v>0</v>
      </c>
      <c r="P40" s="2"/>
      <c r="Q40" s="10">
        <v>0</v>
      </c>
      <c r="R40" s="2"/>
      <c r="S40" s="6">
        <f>SUM(O40:Q40)</f>
        <v>0</v>
      </c>
    </row>
    <row r="41" spans="1:19" ht="21.75">
      <c r="A41" s="16" t="s">
        <v>118</v>
      </c>
      <c r="B41" s="5"/>
      <c r="C41" s="7">
        <f>SUM(C38:C40)</f>
        <v>0</v>
      </c>
      <c r="D41" s="15"/>
      <c r="E41" s="7">
        <f>SUM(E38:E40)</f>
        <v>0</v>
      </c>
      <c r="F41" s="15"/>
      <c r="G41" s="7">
        <f>SUM(G38:G40)</f>
        <v>0</v>
      </c>
      <c r="H41" s="2"/>
      <c r="I41" s="7">
        <f>SUM(I38:I40)</f>
        <v>0</v>
      </c>
      <c r="J41" s="2"/>
      <c r="K41" s="7">
        <f>SUM(K38:K40)</f>
        <v>0</v>
      </c>
      <c r="L41" s="2"/>
      <c r="M41" s="7">
        <f>SUM(M38:M40)</f>
        <v>0</v>
      </c>
      <c r="N41" s="2"/>
      <c r="O41" s="7">
        <f>SUM(O38:O40)</f>
        <v>0</v>
      </c>
      <c r="P41" s="2"/>
      <c r="Q41" s="7">
        <f>SUM(Q38:Q40)</f>
        <v>0</v>
      </c>
      <c r="R41" s="2"/>
      <c r="S41" s="7">
        <f>SUM(S38:S40)</f>
        <v>0</v>
      </c>
    </row>
    <row r="42" spans="1:19" ht="21" customHeight="1">
      <c r="B42" s="5"/>
      <c r="C42" s="13"/>
      <c r="D42" s="15"/>
      <c r="E42" s="6"/>
      <c r="F42" s="15"/>
      <c r="G42" s="13"/>
      <c r="H42" s="2"/>
      <c r="I42" s="6"/>
      <c r="J42" s="2"/>
      <c r="K42" s="6"/>
      <c r="L42" s="2"/>
      <c r="M42" s="6"/>
      <c r="N42" s="2"/>
      <c r="O42" s="13"/>
      <c r="P42" s="2"/>
      <c r="Q42" s="6"/>
      <c r="R42" s="2"/>
      <c r="S42" s="13"/>
    </row>
    <row r="43" spans="1:19" ht="21.75">
      <c r="A43" s="17" t="s">
        <v>119</v>
      </c>
    </row>
    <row r="44" spans="1:19" ht="21.75">
      <c r="A44" s="39" t="s">
        <v>120</v>
      </c>
      <c r="B44" s="5">
        <v>9</v>
      </c>
      <c r="C44" s="6">
        <v>0</v>
      </c>
      <c r="D44" s="15"/>
      <c r="E44" s="6">
        <v>0</v>
      </c>
      <c r="F44" s="15"/>
      <c r="G44" s="6">
        <v>0</v>
      </c>
      <c r="H44" s="2"/>
      <c r="I44" s="6">
        <v>0</v>
      </c>
      <c r="J44" s="2"/>
      <c r="K44" s="6">
        <v>0</v>
      </c>
      <c r="L44" s="2"/>
      <c r="M44" s="6">
        <v>0</v>
      </c>
      <c r="N44" s="2"/>
      <c r="O44" s="6">
        <f>SUM(C44:M44)</f>
        <v>0</v>
      </c>
      <c r="P44" s="2"/>
      <c r="Q44" s="6">
        <v>0</v>
      </c>
      <c r="R44" s="2"/>
      <c r="S44" s="6">
        <f>SUM(O44:Q44)</f>
        <v>0</v>
      </c>
    </row>
    <row r="45" spans="1:19" ht="21.75">
      <c r="A45" s="9" t="s">
        <v>121</v>
      </c>
      <c r="B45" s="5"/>
      <c r="C45" s="6"/>
      <c r="D45" s="15"/>
      <c r="E45" s="6"/>
      <c r="F45" s="15"/>
      <c r="G45" s="6"/>
      <c r="H45" s="2"/>
      <c r="I45" s="6"/>
      <c r="J45" s="2"/>
      <c r="K45" s="6"/>
      <c r="L45" s="2"/>
      <c r="M45" s="6"/>
      <c r="N45" s="2"/>
      <c r="O45" s="6"/>
      <c r="P45" s="2"/>
      <c r="Q45" s="6"/>
      <c r="R45" s="2"/>
      <c r="S45" s="6"/>
    </row>
    <row r="46" spans="1:19" ht="21.75">
      <c r="A46" s="9" t="s">
        <v>122</v>
      </c>
      <c r="B46" s="5">
        <v>9</v>
      </c>
      <c r="C46" s="10">
        <v>0</v>
      </c>
      <c r="D46" s="9"/>
      <c r="E46" s="10">
        <v>0</v>
      </c>
      <c r="F46" s="9"/>
      <c r="G46" s="10">
        <v>0</v>
      </c>
      <c r="H46" s="9"/>
      <c r="I46" s="10">
        <v>0</v>
      </c>
      <c r="J46" s="9"/>
      <c r="K46" s="10">
        <v>0</v>
      </c>
      <c r="L46" s="9"/>
      <c r="M46" s="10">
        <v>0</v>
      </c>
      <c r="N46" s="11"/>
      <c r="O46" s="6">
        <f>SUM(C46:M46)</f>
        <v>0</v>
      </c>
      <c r="P46" s="9"/>
      <c r="Q46" s="10">
        <v>0</v>
      </c>
      <c r="R46" s="9"/>
      <c r="S46" s="6">
        <f>SUM(O46:Q46)</f>
        <v>0</v>
      </c>
    </row>
    <row r="47" spans="1:19" ht="21.75">
      <c r="A47" s="17" t="s">
        <v>123</v>
      </c>
      <c r="B47" s="33"/>
      <c r="C47" s="7">
        <f>SUM(C44:C46)</f>
        <v>0</v>
      </c>
      <c r="D47" s="15"/>
      <c r="E47" s="7">
        <f>SUM(E44:E46)</f>
        <v>0</v>
      </c>
      <c r="F47" s="15"/>
      <c r="G47" s="7">
        <f>SUM(G44:G46)</f>
        <v>0</v>
      </c>
      <c r="H47" s="2"/>
      <c r="I47" s="7">
        <f>SUM(I44:I46)</f>
        <v>0</v>
      </c>
      <c r="J47" s="2"/>
      <c r="K47" s="7">
        <f>SUM(K44:K46)</f>
        <v>0</v>
      </c>
      <c r="L47" s="2"/>
      <c r="M47" s="7">
        <f>SUM(M44:M46)</f>
        <v>0</v>
      </c>
      <c r="N47" s="2"/>
      <c r="O47" s="7">
        <f>SUM(O44:O46)</f>
        <v>0</v>
      </c>
      <c r="P47" s="2"/>
      <c r="Q47" s="7">
        <f>SUM(Q44:Q46)</f>
        <v>0</v>
      </c>
      <c r="R47" s="2"/>
      <c r="S47" s="7">
        <f>SUM(S44:S46)</f>
        <v>0</v>
      </c>
    </row>
    <row r="48" spans="1:19" ht="21.75">
      <c r="A48" s="18" t="s">
        <v>124</v>
      </c>
      <c r="B48" s="33"/>
      <c r="C48" s="3"/>
      <c r="D48" s="19"/>
      <c r="E48" s="3"/>
      <c r="F48" s="19"/>
      <c r="G48" s="3"/>
      <c r="H48" s="2"/>
      <c r="I48" s="3"/>
      <c r="J48" s="2"/>
      <c r="K48" s="3"/>
      <c r="L48" s="2"/>
      <c r="M48" s="3"/>
      <c r="N48" s="3"/>
      <c r="O48" s="3"/>
      <c r="P48" s="2"/>
      <c r="Q48" s="2"/>
      <c r="R48" s="2"/>
      <c r="S48" s="12"/>
    </row>
    <row r="49" spans="1:19" ht="21.75">
      <c r="A49" s="18" t="s">
        <v>125</v>
      </c>
      <c r="B49" s="33"/>
      <c r="C49" s="10">
        <f>C41+C47</f>
        <v>0</v>
      </c>
      <c r="D49" s="15"/>
      <c r="E49" s="10">
        <f>E41+E47</f>
        <v>0</v>
      </c>
      <c r="F49" s="15"/>
      <c r="G49" s="10">
        <f>G41+G47</f>
        <v>0</v>
      </c>
      <c r="H49" s="2"/>
      <c r="I49" s="10">
        <f>I41+I47</f>
        <v>0</v>
      </c>
      <c r="J49" s="3"/>
      <c r="K49" s="10">
        <f>K41+K47</f>
        <v>0</v>
      </c>
      <c r="L49" s="3"/>
      <c r="M49" s="10">
        <f>M41+M47</f>
        <v>0</v>
      </c>
      <c r="N49" s="3"/>
      <c r="O49" s="10">
        <f>O41+O47</f>
        <v>0</v>
      </c>
      <c r="P49" s="2"/>
      <c r="Q49" s="10">
        <f>Q41+Q47</f>
        <v>0</v>
      </c>
      <c r="R49" s="2"/>
      <c r="S49" s="10">
        <f>S41+S47</f>
        <v>0</v>
      </c>
    </row>
    <row r="50" spans="1:19" ht="21" customHeight="1">
      <c r="B50" s="33"/>
      <c r="C50" s="2"/>
      <c r="D50" s="15"/>
      <c r="E50" s="2"/>
      <c r="F50" s="1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21.75">
      <c r="A51" s="34" t="s">
        <v>126</v>
      </c>
      <c r="B51" s="33"/>
      <c r="C51" s="2"/>
      <c r="D51" s="15"/>
      <c r="E51" s="2"/>
      <c r="F51" s="1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21.75">
      <c r="A52" s="39" t="s">
        <v>127</v>
      </c>
      <c r="B52" s="5"/>
      <c r="C52" s="6">
        <v>0</v>
      </c>
      <c r="D52" s="6"/>
      <c r="E52" s="6">
        <v>0</v>
      </c>
      <c r="F52" s="6"/>
      <c r="G52" s="6">
        <v>0</v>
      </c>
      <c r="H52" s="6"/>
      <c r="I52" s="6">
        <v>0</v>
      </c>
      <c r="J52" s="6"/>
      <c r="K52" s="6">
        <v>0</v>
      </c>
      <c r="L52" s="13"/>
      <c r="M52" s="13">
        <f>'BS&amp;PL 1-4'!E204</f>
        <v>-34490</v>
      </c>
      <c r="N52" s="13"/>
      <c r="O52" s="13">
        <f>SUM(C52:M52)</f>
        <v>-34490</v>
      </c>
      <c r="P52" s="13"/>
      <c r="Q52" s="13">
        <f>'BS&amp;PL 1-4'!E205</f>
        <v>92843</v>
      </c>
      <c r="R52" s="13"/>
      <c r="S52" s="13">
        <f>SUM(O52:Q52)</f>
        <v>58353</v>
      </c>
    </row>
    <row r="53" spans="1:19" ht="21.75">
      <c r="A53" s="39" t="s">
        <v>128</v>
      </c>
      <c r="B53" s="20"/>
      <c r="C53" s="10">
        <v>0</v>
      </c>
      <c r="D53" s="9"/>
      <c r="E53" s="10">
        <v>0</v>
      </c>
      <c r="F53" s="9"/>
      <c r="G53" s="10">
        <v>0</v>
      </c>
      <c r="H53" s="9"/>
      <c r="I53" s="10">
        <v>0</v>
      </c>
      <c r="J53" s="9"/>
      <c r="K53" s="10">
        <v>0</v>
      </c>
      <c r="L53" s="9"/>
      <c r="M53" s="10">
        <v>0</v>
      </c>
      <c r="N53" s="11"/>
      <c r="O53" s="6">
        <f>SUM(C53:M53)</f>
        <v>0</v>
      </c>
      <c r="P53" s="9"/>
      <c r="Q53" s="10">
        <v>0</v>
      </c>
      <c r="R53" s="9"/>
      <c r="S53" s="10">
        <v>0</v>
      </c>
    </row>
    <row r="54" spans="1:19" ht="21.75">
      <c r="A54" s="34" t="s">
        <v>129</v>
      </c>
      <c r="B54" s="22"/>
      <c r="C54" s="8">
        <f>SUM(C52:C53)</f>
        <v>0</v>
      </c>
      <c r="D54" s="15"/>
      <c r="E54" s="8">
        <f>SUM(E52:E53)</f>
        <v>0</v>
      </c>
      <c r="F54" s="15"/>
      <c r="G54" s="8">
        <f>SUM(G52:G53)</f>
        <v>0</v>
      </c>
      <c r="H54" s="2"/>
      <c r="I54" s="8">
        <f>SUM(I52:I53)</f>
        <v>0</v>
      </c>
      <c r="J54" s="2"/>
      <c r="K54" s="8">
        <f>SUM(K52:K53)</f>
        <v>0</v>
      </c>
      <c r="L54" s="2"/>
      <c r="M54" s="8">
        <f>SUM(M52:M53)</f>
        <v>-34490</v>
      </c>
      <c r="N54" s="2"/>
      <c r="O54" s="8">
        <f>SUM(O52:O53)</f>
        <v>-34490</v>
      </c>
      <c r="P54" s="2"/>
      <c r="Q54" s="8">
        <f>SUM(Q52:Q53)</f>
        <v>92843</v>
      </c>
      <c r="R54" s="2"/>
      <c r="S54" s="8">
        <f>SUM(S52:S53)</f>
        <v>58353</v>
      </c>
    </row>
    <row r="55" spans="1:19" ht="21" customHeight="1">
      <c r="A55" s="22"/>
      <c r="B55" s="22"/>
    </row>
    <row r="56" spans="1:19" ht="22.5" thickBot="1">
      <c r="A56" s="34" t="s">
        <v>132</v>
      </c>
      <c r="B56" s="22"/>
      <c r="C56" s="21">
        <f>C35+C49+C54</f>
        <v>34250905</v>
      </c>
      <c r="D56" s="19"/>
      <c r="E56" s="21">
        <f>E35+E49+E54</f>
        <v>14050</v>
      </c>
      <c r="F56" s="19"/>
      <c r="G56" s="21">
        <f>G35+G49+G54</f>
        <v>-10163276</v>
      </c>
      <c r="H56" s="2"/>
      <c r="I56" s="21">
        <f>I35+I49+I54</f>
        <v>206307</v>
      </c>
      <c r="J56" s="2"/>
      <c r="K56" s="21">
        <f>K35+K49+K54</f>
        <v>763977</v>
      </c>
      <c r="L56" s="2"/>
      <c r="M56" s="21">
        <f>M35+M49+M54</f>
        <v>-21914842</v>
      </c>
      <c r="N56" s="2"/>
      <c r="O56" s="21">
        <f>O35+O49+O54</f>
        <v>3157121</v>
      </c>
      <c r="P56" s="2"/>
      <c r="Q56" s="21">
        <f>Q35+Q49+Q54</f>
        <v>8817946</v>
      </c>
      <c r="R56" s="2"/>
      <c r="S56" s="21">
        <f>S35+S49+S54</f>
        <v>11975067</v>
      </c>
    </row>
    <row r="57" spans="1:19" ht="21" customHeight="1" thickTop="1"/>
    <row r="60" spans="1:19" ht="21.75">
      <c r="A60" s="1" t="s">
        <v>171</v>
      </c>
    </row>
  </sheetData>
  <mergeCells count="5">
    <mergeCell ref="C34:S34"/>
    <mergeCell ref="C4:S4"/>
    <mergeCell ref="G5:I5"/>
    <mergeCell ref="K5:M5"/>
    <mergeCell ref="C8:S8"/>
  </mergeCells>
  <pageMargins left="0.39370078740157483" right="0.19685039370078741" top="0.74803149606299213" bottom="0.51181102362204722" header="0.74803149606299213" footer="0.23622047244094491"/>
  <pageSetup paperSize="9" scale="65" firstPageNumber="5" orientation="landscape" useFirstPageNumber="1" r:id="rId1"/>
  <headerFooter>
    <oddFooter>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view="pageBreakPreview" zoomScaleNormal="100" zoomScaleSheetLayoutView="100" workbookViewId="0"/>
  </sheetViews>
  <sheetFormatPr defaultColWidth="9" defaultRowHeight="21" customHeight="1"/>
  <cols>
    <col min="1" max="1" width="54.28515625" style="31" customWidth="1"/>
    <col min="2" max="2" width="11.42578125" style="31" customWidth="1"/>
    <col min="3" max="3" width="13.28515625" style="31" customWidth="1"/>
    <col min="4" max="4" width="1.140625" style="31" customWidth="1"/>
    <col min="5" max="5" width="15.5703125" style="31" customWidth="1"/>
    <col min="6" max="6" width="1.140625" style="31" customWidth="1"/>
    <col min="7" max="7" width="14.5703125" style="31" bestFit="1" customWidth="1"/>
    <col min="8" max="8" width="1.140625" style="31" customWidth="1"/>
    <col min="9" max="9" width="15.5703125" style="31" customWidth="1"/>
    <col min="10" max="10" width="1.140625" style="31" customWidth="1"/>
    <col min="11" max="11" width="15.5703125" style="31" customWidth="1"/>
    <col min="12" max="12" width="1.140625" style="31" customWidth="1"/>
    <col min="13" max="13" width="15.5703125" style="31" customWidth="1"/>
    <col min="14" max="14" width="1.140625" style="31" customWidth="1"/>
    <col min="15" max="15" width="15.5703125" style="31" customWidth="1"/>
    <col min="16" max="16384" width="9" style="31"/>
  </cols>
  <sheetData>
    <row r="1" spans="1:15" ht="21" customHeight="1">
      <c r="A1" s="34" t="s">
        <v>0</v>
      </c>
      <c r="O1" s="32" t="s">
        <v>87</v>
      </c>
    </row>
    <row r="2" spans="1:15" ht="21" customHeight="1">
      <c r="A2" s="34" t="s">
        <v>92</v>
      </c>
      <c r="O2" s="32" t="s">
        <v>88</v>
      </c>
    </row>
    <row r="3" spans="1:15" ht="21" customHeight="1">
      <c r="A3" s="184"/>
      <c r="B3" s="184"/>
      <c r="C3" s="184"/>
      <c r="D3" s="184"/>
      <c r="E3" s="184"/>
      <c r="F3" s="184"/>
      <c r="G3" s="184"/>
      <c r="H3" s="184"/>
      <c r="I3" s="184"/>
    </row>
    <row r="4" spans="1:15" ht="21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15" ht="21" customHeight="1">
      <c r="C5" s="182" t="s">
        <v>133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</row>
    <row r="6" spans="1:15" ht="21" customHeight="1">
      <c r="B6" s="32"/>
      <c r="C6" s="32" t="s">
        <v>93</v>
      </c>
      <c r="E6" s="32"/>
      <c r="G6" s="183" t="s">
        <v>94</v>
      </c>
      <c r="H6" s="183"/>
      <c r="I6" s="183"/>
      <c r="J6" s="35"/>
      <c r="K6" s="183" t="s">
        <v>134</v>
      </c>
      <c r="L6" s="183"/>
      <c r="M6" s="183"/>
      <c r="O6" s="32" t="s">
        <v>96</v>
      </c>
    </row>
    <row r="7" spans="1:15" ht="21" customHeight="1">
      <c r="B7" s="32"/>
      <c r="C7" s="32" t="s">
        <v>98</v>
      </c>
      <c r="E7" s="32" t="s">
        <v>99</v>
      </c>
      <c r="G7" s="32" t="s">
        <v>100</v>
      </c>
      <c r="I7" s="32" t="s">
        <v>101</v>
      </c>
      <c r="J7" s="32"/>
      <c r="K7" s="32" t="s">
        <v>102</v>
      </c>
      <c r="L7" s="32"/>
      <c r="M7" s="32" t="s">
        <v>103</v>
      </c>
      <c r="O7" s="32" t="s">
        <v>104</v>
      </c>
    </row>
    <row r="8" spans="1:15" ht="21" customHeight="1">
      <c r="B8" s="33" t="s">
        <v>6</v>
      </c>
      <c r="C8" s="32" t="s">
        <v>106</v>
      </c>
      <c r="E8" s="32" t="s">
        <v>107</v>
      </c>
      <c r="G8" s="32" t="s">
        <v>108</v>
      </c>
      <c r="H8" s="32"/>
      <c r="I8" s="32" t="s">
        <v>109</v>
      </c>
      <c r="J8" s="32"/>
      <c r="K8" s="32" t="s">
        <v>110</v>
      </c>
      <c r="L8" s="32"/>
      <c r="M8" s="32" t="s">
        <v>111</v>
      </c>
      <c r="O8" s="32" t="s">
        <v>112</v>
      </c>
    </row>
    <row r="9" spans="1:15" ht="21.75">
      <c r="A9" s="34" t="s">
        <v>184</v>
      </c>
      <c r="B9" s="33"/>
      <c r="C9" s="181" t="s">
        <v>85</v>
      </c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</row>
    <row r="10" spans="1:15" ht="21.75">
      <c r="A10" s="34" t="s">
        <v>185</v>
      </c>
      <c r="B10" s="33"/>
      <c r="C10" s="2">
        <f>'BS&amp;PL 1-4'!I120</f>
        <v>34250905</v>
      </c>
      <c r="D10" s="15"/>
      <c r="E10" s="3">
        <f>'BS&amp;PL 1-4'!I121</f>
        <v>14050</v>
      </c>
      <c r="F10" s="15"/>
      <c r="G10" s="2">
        <f>'BS&amp;PL 1-4'!I123</f>
        <v>-10163276</v>
      </c>
      <c r="H10" s="2"/>
      <c r="I10" s="2">
        <f>'BS&amp;PL 1-4'!I124</f>
        <v>206307</v>
      </c>
      <c r="J10" s="2"/>
      <c r="K10" s="2">
        <f>'BS&amp;PL 1-4'!I127</f>
        <v>763977</v>
      </c>
      <c r="L10" s="2"/>
      <c r="M10" s="2">
        <f>'BS&amp;PL 1-4'!I128</f>
        <v>-24809213</v>
      </c>
      <c r="N10" s="27"/>
      <c r="O10" s="23">
        <f>SUM(C10:M10)</f>
        <v>262750</v>
      </c>
    </row>
    <row r="11" spans="1:15" ht="21.75">
      <c r="A11" s="34" t="s">
        <v>114</v>
      </c>
      <c r="B11" s="33"/>
      <c r="C11" s="2"/>
      <c r="D11" s="15"/>
      <c r="E11" s="2"/>
      <c r="F11" s="15"/>
      <c r="G11" s="2"/>
      <c r="H11" s="2"/>
      <c r="I11" s="2"/>
      <c r="J11" s="2"/>
      <c r="K11" s="2"/>
      <c r="L11" s="2"/>
      <c r="M11" s="2"/>
      <c r="N11" s="27"/>
      <c r="O11" s="2"/>
    </row>
    <row r="12" spans="1:15" ht="21.75">
      <c r="A12" s="16" t="s">
        <v>135</v>
      </c>
      <c r="B12" s="33"/>
      <c r="C12" s="2"/>
      <c r="D12" s="15"/>
      <c r="E12" s="2"/>
      <c r="F12" s="15"/>
      <c r="G12" s="2"/>
      <c r="H12" s="2"/>
      <c r="I12" s="2"/>
      <c r="J12" s="2"/>
      <c r="K12" s="2"/>
      <c r="L12" s="2"/>
      <c r="M12" s="2"/>
      <c r="N12" s="27"/>
      <c r="O12" s="2"/>
    </row>
    <row r="13" spans="1:15" ht="21.75">
      <c r="A13" s="16" t="s">
        <v>136</v>
      </c>
      <c r="B13" s="33"/>
      <c r="C13" s="2"/>
      <c r="D13" s="15"/>
      <c r="E13" s="2"/>
      <c r="F13" s="15"/>
      <c r="G13" s="2"/>
      <c r="H13" s="2"/>
      <c r="I13" s="2"/>
      <c r="J13" s="2"/>
      <c r="K13" s="2"/>
      <c r="L13" s="2"/>
      <c r="M13" s="2"/>
      <c r="N13" s="27"/>
      <c r="O13" s="2"/>
    </row>
    <row r="14" spans="1:15" ht="21.75">
      <c r="A14" s="22" t="s">
        <v>137</v>
      </c>
      <c r="B14" s="33">
        <v>26</v>
      </c>
      <c r="C14" s="24">
        <v>0</v>
      </c>
      <c r="D14" s="15"/>
      <c r="E14" s="24">
        <v>0</v>
      </c>
      <c r="F14" s="15"/>
      <c r="G14" s="24">
        <v>0</v>
      </c>
      <c r="H14" s="13"/>
      <c r="I14" s="24">
        <v>0</v>
      </c>
      <c r="J14" s="13"/>
      <c r="K14" s="24">
        <v>0</v>
      </c>
      <c r="L14" s="13"/>
      <c r="M14" s="24">
        <v>0</v>
      </c>
      <c r="N14" s="27"/>
      <c r="O14" s="24">
        <f>SUM(C14:M14)</f>
        <v>0</v>
      </c>
    </row>
    <row r="15" spans="1:15" ht="21.75">
      <c r="A15" s="22" t="s">
        <v>138</v>
      </c>
      <c r="B15" s="5">
        <v>25</v>
      </c>
      <c r="C15" s="25">
        <v>0</v>
      </c>
      <c r="D15" s="36"/>
      <c r="E15" s="37">
        <v>0</v>
      </c>
      <c r="F15" s="36"/>
      <c r="G15" s="25">
        <v>0</v>
      </c>
      <c r="H15" s="13"/>
      <c r="I15" s="37">
        <v>0</v>
      </c>
      <c r="J15" s="13"/>
      <c r="K15" s="37">
        <v>0</v>
      </c>
      <c r="L15" s="13"/>
      <c r="M15" s="37">
        <v>0</v>
      </c>
      <c r="N15" s="38"/>
      <c r="O15" s="25">
        <f>SUM(C15:M15)</f>
        <v>0</v>
      </c>
    </row>
    <row r="16" spans="1:15" ht="21.75">
      <c r="A16" s="26" t="s">
        <v>139</v>
      </c>
      <c r="B16" s="20"/>
      <c r="C16" s="2"/>
      <c r="D16" s="19"/>
      <c r="E16" s="2"/>
      <c r="F16" s="19"/>
      <c r="G16" s="2"/>
      <c r="H16" s="2"/>
      <c r="I16" s="2"/>
      <c r="J16" s="2"/>
      <c r="K16" s="2"/>
      <c r="L16" s="2"/>
      <c r="M16" s="2"/>
      <c r="N16" s="27"/>
      <c r="O16" s="2"/>
    </row>
    <row r="17" spans="1:15" ht="21.75">
      <c r="A17" s="16" t="s">
        <v>140</v>
      </c>
      <c r="B17" s="33"/>
      <c r="C17" s="25">
        <f>SUM(C14:C15)</f>
        <v>0</v>
      </c>
      <c r="D17" s="15"/>
      <c r="E17" s="25">
        <f>SUM(E14:E15)</f>
        <v>0</v>
      </c>
      <c r="F17" s="15"/>
      <c r="G17" s="25">
        <f>SUM(G14:G15)</f>
        <v>0</v>
      </c>
      <c r="H17" s="2"/>
      <c r="I17" s="25">
        <f>SUM(I14:I15)</f>
        <v>0</v>
      </c>
      <c r="J17" s="2"/>
      <c r="K17" s="25">
        <f>SUM(K14:K15)</f>
        <v>0</v>
      </c>
      <c r="L17" s="2"/>
      <c r="M17" s="25">
        <f>SUM(M14:M15)</f>
        <v>0</v>
      </c>
      <c r="N17" s="27"/>
      <c r="O17" s="25">
        <f>SUM(O14:O15)</f>
        <v>0</v>
      </c>
    </row>
    <row r="18" spans="1:15" ht="21.75">
      <c r="A18" s="18" t="s">
        <v>124</v>
      </c>
      <c r="B18" s="33"/>
      <c r="C18" s="2"/>
      <c r="D18" s="19"/>
      <c r="E18" s="2"/>
      <c r="F18" s="19"/>
      <c r="G18" s="2"/>
      <c r="H18" s="2"/>
      <c r="I18" s="2"/>
      <c r="J18" s="2"/>
      <c r="K18" s="2"/>
      <c r="L18" s="2"/>
      <c r="M18" s="2"/>
      <c r="N18" s="27"/>
      <c r="O18" s="2"/>
    </row>
    <row r="19" spans="1:15" ht="21.75">
      <c r="A19" s="18" t="s">
        <v>125</v>
      </c>
      <c r="B19" s="33"/>
      <c r="C19" s="25">
        <f>C17</f>
        <v>0</v>
      </c>
      <c r="D19" s="15"/>
      <c r="E19" s="25">
        <f>E17</f>
        <v>0</v>
      </c>
      <c r="F19" s="15"/>
      <c r="G19" s="25">
        <f>G17</f>
        <v>0</v>
      </c>
      <c r="H19" s="2"/>
      <c r="I19" s="25">
        <f>I17</f>
        <v>0</v>
      </c>
      <c r="J19" s="2"/>
      <c r="K19" s="25">
        <f>K17</f>
        <v>0</v>
      </c>
      <c r="L19" s="2"/>
      <c r="M19" s="25">
        <f>M17</f>
        <v>0</v>
      </c>
      <c r="N19" s="27"/>
      <c r="O19" s="25">
        <f>O17</f>
        <v>0</v>
      </c>
    </row>
    <row r="20" spans="1:15" ht="21" customHeight="1">
      <c r="B20" s="33"/>
      <c r="C20" s="2"/>
      <c r="D20" s="15"/>
      <c r="E20" s="2"/>
      <c r="F20" s="15"/>
      <c r="G20" s="2"/>
      <c r="H20" s="2"/>
      <c r="I20" s="2"/>
      <c r="J20" s="2"/>
      <c r="K20" s="2"/>
      <c r="L20" s="2"/>
      <c r="M20" s="2"/>
      <c r="N20" s="27"/>
      <c r="O20" s="2"/>
    </row>
    <row r="21" spans="1:15" ht="21.75">
      <c r="A21" s="34" t="s">
        <v>126</v>
      </c>
      <c r="B21" s="33"/>
      <c r="C21" s="2"/>
      <c r="D21" s="15"/>
      <c r="E21" s="2"/>
      <c r="F21" s="15"/>
      <c r="G21" s="2"/>
      <c r="H21" s="2"/>
      <c r="I21" s="2"/>
      <c r="J21" s="2"/>
      <c r="K21" s="2"/>
      <c r="L21" s="2"/>
      <c r="M21" s="2"/>
      <c r="N21" s="27"/>
      <c r="O21" s="2"/>
    </row>
    <row r="22" spans="1:15" ht="21.75">
      <c r="A22" s="39" t="s">
        <v>141</v>
      </c>
      <c r="B22" s="33"/>
      <c r="C22" s="24">
        <v>0</v>
      </c>
      <c r="D22" s="40"/>
      <c r="E22" s="24">
        <v>0</v>
      </c>
      <c r="F22" s="40"/>
      <c r="G22" s="24">
        <v>0</v>
      </c>
      <c r="H22" s="13"/>
      <c r="I22" s="24">
        <v>0</v>
      </c>
      <c r="J22" s="13"/>
      <c r="K22" s="24">
        <v>0</v>
      </c>
      <c r="L22" s="2"/>
      <c r="M22" s="24">
        <f>'BS&amp;PL 1-4'!G204</f>
        <v>1181058</v>
      </c>
      <c r="N22" s="27"/>
      <c r="O22" s="24">
        <f>SUM(C22:M22)</f>
        <v>1181058</v>
      </c>
    </row>
    <row r="23" spans="1:15" ht="21.75">
      <c r="A23" s="39" t="s">
        <v>128</v>
      </c>
      <c r="B23" s="33"/>
      <c r="C23" s="41">
        <v>0</v>
      </c>
      <c r="D23" s="36"/>
      <c r="E23" s="42">
        <v>0</v>
      </c>
      <c r="F23" s="36"/>
      <c r="G23" s="41">
        <v>0</v>
      </c>
      <c r="H23" s="13"/>
      <c r="I23" s="42">
        <v>0</v>
      </c>
      <c r="J23" s="13"/>
      <c r="K23" s="42">
        <v>0</v>
      </c>
      <c r="L23" s="13"/>
      <c r="M23" s="42">
        <v>0</v>
      </c>
      <c r="N23" s="38"/>
      <c r="O23" s="25">
        <f>SUM(C23:M23)</f>
        <v>0</v>
      </c>
    </row>
    <row r="24" spans="1:15" ht="21.75">
      <c r="A24" s="34" t="s">
        <v>129</v>
      </c>
      <c r="B24" s="33"/>
      <c r="C24" s="8">
        <f>SUM(C22:C23)</f>
        <v>0</v>
      </c>
      <c r="D24" s="15"/>
      <c r="E24" s="8">
        <f>SUM(E22:E23)</f>
        <v>0</v>
      </c>
      <c r="F24" s="15"/>
      <c r="G24" s="8">
        <f>SUM(G22:G23)</f>
        <v>0</v>
      </c>
      <c r="H24" s="2"/>
      <c r="I24" s="8">
        <f>SUM(I22:I23)</f>
        <v>0</v>
      </c>
      <c r="J24" s="2"/>
      <c r="K24" s="8">
        <f>SUM(K22:K23)</f>
        <v>0</v>
      </c>
      <c r="L24" s="2"/>
      <c r="M24" s="8">
        <f>SUM(M22:M23)</f>
        <v>1181058</v>
      </c>
      <c r="N24" s="27"/>
      <c r="O24" s="8">
        <f>SUM(O22:O23)</f>
        <v>1181058</v>
      </c>
    </row>
    <row r="25" spans="1:15" ht="21" customHeight="1">
      <c r="A25" s="22"/>
      <c r="B25" s="33"/>
      <c r="C25" s="2"/>
      <c r="D25" s="15"/>
      <c r="E25" s="2"/>
      <c r="F25" s="15"/>
      <c r="G25" s="2"/>
      <c r="H25" s="2"/>
      <c r="I25" s="2"/>
      <c r="J25" s="2"/>
      <c r="K25" s="2"/>
      <c r="L25" s="2"/>
      <c r="M25" s="2"/>
      <c r="N25" s="27"/>
      <c r="O25" s="12"/>
    </row>
    <row r="26" spans="1:15" ht="22.5" thickBot="1">
      <c r="A26" s="34" t="s">
        <v>186</v>
      </c>
      <c r="B26" s="33"/>
      <c r="C26" s="21">
        <f>C10+C19+C24</f>
        <v>34250905</v>
      </c>
      <c r="D26" s="28"/>
      <c r="E26" s="21">
        <f>E10+E19+E24</f>
        <v>14050</v>
      </c>
      <c r="F26" s="28"/>
      <c r="G26" s="21">
        <f>G10+G19+G24</f>
        <v>-10163276</v>
      </c>
      <c r="H26" s="29"/>
      <c r="I26" s="21">
        <f>I10+I19+I24</f>
        <v>206307</v>
      </c>
      <c r="J26" s="28"/>
      <c r="K26" s="21">
        <f>K10+K19+K24</f>
        <v>763977</v>
      </c>
      <c r="L26" s="28"/>
      <c r="M26" s="21">
        <f>M10+M19+M24</f>
        <v>-23628155</v>
      </c>
      <c r="N26" s="43"/>
      <c r="O26" s="21">
        <f>O10+O19+O24</f>
        <v>1443808</v>
      </c>
    </row>
    <row r="27" spans="1:15" ht="22.5" thickTop="1">
      <c r="A27" s="34"/>
      <c r="B27" s="33"/>
      <c r="C27" s="23"/>
      <c r="D27" s="28"/>
      <c r="E27" s="23"/>
      <c r="F27" s="28"/>
      <c r="G27" s="23"/>
      <c r="H27" s="29"/>
      <c r="I27" s="23"/>
      <c r="J27" s="28"/>
      <c r="K27" s="23"/>
      <c r="L27" s="28"/>
      <c r="M27" s="23"/>
      <c r="N27" s="43"/>
      <c r="O27" s="23"/>
    </row>
    <row r="28" spans="1:15" ht="21.75">
      <c r="A28" s="34"/>
      <c r="B28" s="33"/>
      <c r="C28" s="23"/>
      <c r="D28" s="28"/>
      <c r="E28" s="23"/>
      <c r="F28" s="28"/>
      <c r="G28" s="23"/>
      <c r="H28" s="29"/>
      <c r="I28" s="23"/>
      <c r="J28" s="28"/>
      <c r="K28" s="23"/>
      <c r="L28" s="28"/>
      <c r="M28" s="23"/>
      <c r="N28" s="43"/>
      <c r="O28" s="23"/>
    </row>
    <row r="29" spans="1:15" ht="21.75">
      <c r="A29" s="1" t="s">
        <v>171</v>
      </c>
      <c r="B29" s="33"/>
      <c r="C29" s="23"/>
      <c r="D29" s="28"/>
      <c r="E29" s="23"/>
      <c r="F29" s="28"/>
      <c r="G29" s="23"/>
      <c r="H29" s="29"/>
      <c r="I29" s="23"/>
      <c r="J29" s="28"/>
      <c r="K29" s="23"/>
      <c r="L29" s="28"/>
      <c r="M29" s="23"/>
      <c r="N29" s="43"/>
      <c r="O29" s="23"/>
    </row>
    <row r="30" spans="1:15" ht="21" customHeight="1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30"/>
      <c r="O30" s="19"/>
    </row>
    <row r="31" spans="1:15" ht="21.75">
      <c r="A31" s="34" t="s">
        <v>130</v>
      </c>
      <c r="B31" s="33"/>
      <c r="C31" s="181" t="s">
        <v>85</v>
      </c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</row>
    <row r="32" spans="1:15" ht="21.75">
      <c r="A32" s="34" t="s">
        <v>131</v>
      </c>
      <c r="B32" s="33"/>
      <c r="C32" s="2">
        <v>34250905</v>
      </c>
      <c r="D32" s="15"/>
      <c r="E32" s="3">
        <v>14050</v>
      </c>
      <c r="F32" s="15"/>
      <c r="G32" s="2">
        <v>-10163276</v>
      </c>
      <c r="H32" s="2"/>
      <c r="I32" s="2">
        <v>206307</v>
      </c>
      <c r="J32" s="2"/>
      <c r="K32" s="2">
        <v>763977</v>
      </c>
      <c r="L32" s="2"/>
      <c r="M32" s="2">
        <v>-23712432</v>
      </c>
      <c r="N32" s="27"/>
      <c r="O32" s="23">
        <f>SUM(C32:M32)</f>
        <v>1359531</v>
      </c>
    </row>
    <row r="33" spans="1:15" ht="21.75">
      <c r="A33" s="34" t="s">
        <v>114</v>
      </c>
      <c r="B33" s="33"/>
      <c r="C33" s="2"/>
      <c r="D33" s="15"/>
      <c r="E33" s="2"/>
      <c r="F33" s="15"/>
      <c r="G33" s="2"/>
      <c r="H33" s="2"/>
      <c r="I33" s="2"/>
      <c r="J33" s="2"/>
      <c r="K33" s="2"/>
      <c r="L33" s="2"/>
      <c r="M33" s="2"/>
      <c r="N33" s="27"/>
      <c r="O33" s="2"/>
    </row>
    <row r="34" spans="1:15" ht="21.75">
      <c r="A34" s="16" t="s">
        <v>135</v>
      </c>
      <c r="B34" s="33"/>
      <c r="C34" s="2"/>
      <c r="D34" s="15"/>
      <c r="E34" s="2"/>
      <c r="F34" s="15"/>
      <c r="G34" s="2"/>
      <c r="H34" s="2"/>
      <c r="I34" s="2"/>
      <c r="J34" s="2"/>
      <c r="K34" s="2"/>
      <c r="L34" s="2"/>
      <c r="M34" s="2"/>
      <c r="N34" s="27"/>
      <c r="O34" s="2"/>
    </row>
    <row r="35" spans="1:15" ht="21.75">
      <c r="A35" s="16" t="s">
        <v>136</v>
      </c>
      <c r="B35" s="33"/>
      <c r="C35" s="2"/>
      <c r="D35" s="15"/>
      <c r="E35" s="2"/>
      <c r="F35" s="15"/>
      <c r="G35" s="2"/>
      <c r="H35" s="2"/>
      <c r="I35" s="2"/>
      <c r="J35" s="2"/>
      <c r="K35" s="2"/>
      <c r="L35" s="2"/>
      <c r="M35" s="2"/>
      <c r="N35" s="27"/>
      <c r="O35" s="2"/>
    </row>
    <row r="36" spans="1:15" ht="21.75">
      <c r="A36" s="22" t="s">
        <v>137</v>
      </c>
      <c r="B36" s="33">
        <v>26</v>
      </c>
      <c r="C36" s="24">
        <v>0</v>
      </c>
      <c r="D36" s="15"/>
      <c r="E36" s="24">
        <v>0</v>
      </c>
      <c r="F36" s="15"/>
      <c r="G36" s="24">
        <v>0</v>
      </c>
      <c r="H36" s="13"/>
      <c r="I36" s="24">
        <v>0</v>
      </c>
      <c r="J36" s="13"/>
      <c r="K36" s="24">
        <v>0</v>
      </c>
      <c r="L36" s="13"/>
      <c r="M36" s="24">
        <v>0</v>
      </c>
      <c r="N36" s="27"/>
      <c r="O36" s="24">
        <f>SUM(C36:M36)</f>
        <v>0</v>
      </c>
    </row>
    <row r="37" spans="1:15" ht="21.75">
      <c r="A37" s="22" t="s">
        <v>138</v>
      </c>
      <c r="B37" s="5">
        <v>25</v>
      </c>
      <c r="C37" s="25">
        <v>0</v>
      </c>
      <c r="D37" s="36"/>
      <c r="E37" s="37">
        <v>0</v>
      </c>
      <c r="F37" s="36"/>
      <c r="G37" s="25">
        <v>0</v>
      </c>
      <c r="H37" s="13"/>
      <c r="I37" s="37">
        <v>0</v>
      </c>
      <c r="J37" s="13"/>
      <c r="K37" s="37">
        <v>0</v>
      </c>
      <c r="L37" s="13"/>
      <c r="M37" s="37">
        <v>0</v>
      </c>
      <c r="N37" s="38"/>
      <c r="O37" s="25">
        <f>SUM(C37:M37)</f>
        <v>0</v>
      </c>
    </row>
    <row r="38" spans="1:15" ht="21.75">
      <c r="A38" s="26" t="s">
        <v>139</v>
      </c>
      <c r="B38" s="20"/>
      <c r="C38" s="2"/>
      <c r="D38" s="19"/>
      <c r="E38" s="2"/>
      <c r="F38" s="19"/>
      <c r="G38" s="2"/>
      <c r="H38" s="2"/>
      <c r="I38" s="2"/>
      <c r="J38" s="2"/>
      <c r="K38" s="2"/>
      <c r="L38" s="2"/>
      <c r="M38" s="2"/>
      <c r="N38" s="27"/>
      <c r="O38" s="2"/>
    </row>
    <row r="39" spans="1:15" ht="21.75">
      <c r="A39" s="16" t="s">
        <v>140</v>
      </c>
      <c r="B39" s="33"/>
      <c r="C39" s="25">
        <f>SUM(C36:C37)</f>
        <v>0</v>
      </c>
      <c r="D39" s="15"/>
      <c r="E39" s="25">
        <f>SUM(E36:E37)</f>
        <v>0</v>
      </c>
      <c r="F39" s="15"/>
      <c r="G39" s="25">
        <f>SUM(G36:G37)</f>
        <v>0</v>
      </c>
      <c r="H39" s="2"/>
      <c r="I39" s="25">
        <f>SUM(I36:I37)</f>
        <v>0</v>
      </c>
      <c r="J39" s="2"/>
      <c r="K39" s="25">
        <f>SUM(K36:K37)</f>
        <v>0</v>
      </c>
      <c r="L39" s="2"/>
      <c r="M39" s="25">
        <f>SUM(M36:M37)</f>
        <v>0</v>
      </c>
      <c r="N39" s="27"/>
      <c r="O39" s="25">
        <f>SUM(O36:O37)</f>
        <v>0</v>
      </c>
    </row>
    <row r="40" spans="1:15" ht="21.75">
      <c r="A40" s="18" t="s">
        <v>124</v>
      </c>
      <c r="B40" s="33"/>
      <c r="C40" s="2"/>
      <c r="D40" s="19"/>
      <c r="E40" s="2"/>
      <c r="F40" s="19"/>
      <c r="G40" s="2"/>
      <c r="H40" s="2"/>
      <c r="I40" s="2"/>
      <c r="J40" s="2"/>
      <c r="K40" s="2"/>
      <c r="L40" s="2"/>
      <c r="M40" s="2"/>
      <c r="N40" s="27"/>
      <c r="O40" s="2"/>
    </row>
    <row r="41" spans="1:15" ht="21.75">
      <c r="A41" s="18" t="s">
        <v>125</v>
      </c>
      <c r="B41" s="33"/>
      <c r="C41" s="25">
        <f>C39</f>
        <v>0</v>
      </c>
      <c r="D41" s="15"/>
      <c r="E41" s="25">
        <f>E39</f>
        <v>0</v>
      </c>
      <c r="F41" s="15"/>
      <c r="G41" s="25">
        <f>G39</f>
        <v>0</v>
      </c>
      <c r="H41" s="2"/>
      <c r="I41" s="25">
        <f>I39</f>
        <v>0</v>
      </c>
      <c r="J41" s="2"/>
      <c r="K41" s="25">
        <f>K39</f>
        <v>0</v>
      </c>
      <c r="L41" s="2"/>
      <c r="M41" s="25">
        <f>M39</f>
        <v>0</v>
      </c>
      <c r="N41" s="27"/>
      <c r="O41" s="25">
        <f>O39</f>
        <v>0</v>
      </c>
    </row>
    <row r="42" spans="1:15" ht="21" customHeight="1">
      <c r="B42" s="33"/>
      <c r="C42" s="2"/>
      <c r="D42" s="15"/>
      <c r="E42" s="2"/>
      <c r="F42" s="15"/>
      <c r="G42" s="2"/>
      <c r="H42" s="2"/>
      <c r="I42" s="2"/>
      <c r="J42" s="2"/>
      <c r="K42" s="2"/>
      <c r="L42" s="2"/>
      <c r="M42" s="2"/>
      <c r="N42" s="27"/>
      <c r="O42" s="2"/>
    </row>
    <row r="43" spans="1:15" ht="21.75">
      <c r="A43" s="34" t="s">
        <v>126</v>
      </c>
      <c r="B43" s="33"/>
      <c r="C43" s="2"/>
      <c r="D43" s="15"/>
      <c r="E43" s="2"/>
      <c r="F43" s="15"/>
      <c r="G43" s="2"/>
      <c r="H43" s="2"/>
      <c r="I43" s="2"/>
      <c r="J43" s="2"/>
      <c r="K43" s="2"/>
      <c r="L43" s="2"/>
      <c r="M43" s="2"/>
      <c r="N43" s="27"/>
      <c r="O43" s="2"/>
    </row>
    <row r="44" spans="1:15" ht="21.75">
      <c r="A44" s="39" t="s">
        <v>141</v>
      </c>
      <c r="B44" s="33"/>
      <c r="C44" s="24">
        <v>0</v>
      </c>
      <c r="D44" s="40"/>
      <c r="E44" s="24">
        <v>0</v>
      </c>
      <c r="F44" s="40"/>
      <c r="G44" s="24">
        <v>0</v>
      </c>
      <c r="H44" s="13"/>
      <c r="I44" s="24">
        <v>0</v>
      </c>
      <c r="J44" s="13"/>
      <c r="K44" s="24">
        <v>0</v>
      </c>
      <c r="L44" s="2"/>
      <c r="M44" s="24">
        <f>'BS&amp;PL 1-4'!I204</f>
        <v>-68832</v>
      </c>
      <c r="N44" s="27"/>
      <c r="O44" s="24">
        <f>SUM(C44:M44)</f>
        <v>-68832</v>
      </c>
    </row>
    <row r="45" spans="1:15" ht="21.75">
      <c r="A45" s="39" t="s">
        <v>128</v>
      </c>
      <c r="B45" s="33"/>
      <c r="C45" s="41">
        <v>0</v>
      </c>
      <c r="D45" s="36"/>
      <c r="E45" s="42">
        <v>0</v>
      </c>
      <c r="F45" s="36"/>
      <c r="G45" s="41">
        <v>0</v>
      </c>
      <c r="H45" s="13"/>
      <c r="I45" s="42">
        <v>0</v>
      </c>
      <c r="J45" s="13"/>
      <c r="K45" s="42">
        <v>0</v>
      </c>
      <c r="L45" s="13"/>
      <c r="M45" s="42">
        <v>0</v>
      </c>
      <c r="N45" s="38"/>
      <c r="O45" s="25">
        <f>SUM(C45:M45)</f>
        <v>0</v>
      </c>
    </row>
    <row r="46" spans="1:15" ht="21.75">
      <c r="A46" s="34" t="s">
        <v>129</v>
      </c>
      <c r="B46" s="33"/>
      <c r="C46" s="8">
        <f>SUM(C44:C45)</f>
        <v>0</v>
      </c>
      <c r="D46" s="15"/>
      <c r="E46" s="8">
        <f>SUM(E44:E45)</f>
        <v>0</v>
      </c>
      <c r="F46" s="15"/>
      <c r="G46" s="8">
        <f>SUM(G44:G45)</f>
        <v>0</v>
      </c>
      <c r="H46" s="2"/>
      <c r="I46" s="8">
        <f>SUM(I44:I45)</f>
        <v>0</v>
      </c>
      <c r="J46" s="2"/>
      <c r="K46" s="8">
        <f>SUM(K44:K45)</f>
        <v>0</v>
      </c>
      <c r="L46" s="2"/>
      <c r="M46" s="8">
        <f>SUM(M44:M45)</f>
        <v>-68832</v>
      </c>
      <c r="N46" s="27"/>
      <c r="O46" s="8">
        <f>SUM(O44:O45)</f>
        <v>-68832</v>
      </c>
    </row>
    <row r="47" spans="1:15" ht="21" customHeight="1">
      <c r="A47" s="22"/>
      <c r="B47" s="33"/>
      <c r="C47" s="2"/>
      <c r="D47" s="15"/>
      <c r="E47" s="2"/>
      <c r="F47" s="15"/>
      <c r="G47" s="2"/>
      <c r="H47" s="2"/>
      <c r="I47" s="2"/>
      <c r="J47" s="2"/>
      <c r="K47" s="2"/>
      <c r="L47" s="2"/>
      <c r="M47" s="2"/>
      <c r="N47" s="27"/>
      <c r="O47" s="12"/>
    </row>
    <row r="48" spans="1:15" ht="22.5" thickBot="1">
      <c r="A48" s="34" t="s">
        <v>132</v>
      </c>
      <c r="B48" s="33"/>
      <c r="C48" s="21">
        <f>C32+C41+C46</f>
        <v>34250905</v>
      </c>
      <c r="D48" s="28"/>
      <c r="E48" s="21">
        <f>E32+E41+E46</f>
        <v>14050</v>
      </c>
      <c r="F48" s="28"/>
      <c r="G48" s="21">
        <f>G32+G41+G46</f>
        <v>-10163276</v>
      </c>
      <c r="H48" s="29"/>
      <c r="I48" s="21">
        <f>I32+I41+I46</f>
        <v>206307</v>
      </c>
      <c r="J48" s="28"/>
      <c r="K48" s="21">
        <f>K32+K41+K46</f>
        <v>763977</v>
      </c>
      <c r="L48" s="28"/>
      <c r="M48" s="21">
        <f>M32+M41+M46</f>
        <v>-23781264</v>
      </c>
      <c r="N48" s="43"/>
      <c r="O48" s="21">
        <f>O32+O41+O46</f>
        <v>1290699</v>
      </c>
    </row>
    <row r="51" spans="1:1" ht="21.75">
      <c r="A51" s="1" t="s">
        <v>171</v>
      </c>
    </row>
  </sheetData>
  <mergeCells count="6">
    <mergeCell ref="C31:O31"/>
    <mergeCell ref="A3:I3"/>
    <mergeCell ref="C5:O5"/>
    <mergeCell ref="G6:I6"/>
    <mergeCell ref="K6:M6"/>
    <mergeCell ref="C9:O9"/>
  </mergeCells>
  <pageMargins left="0.47244094488188981" right="0.19685039370078741" top="0.74803149606299213" bottom="0.51181102362204722" header="0.74803149606299213" footer="0.23622047244094491"/>
  <pageSetup paperSize="9" scale="70" firstPageNumber="7" orientation="landscape" useFirstPageNumber="1" r:id="rId1"/>
  <headerFooter>
    <oddFooter>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view="pageBreakPreview" zoomScaleNormal="100" zoomScaleSheetLayoutView="100" workbookViewId="0"/>
  </sheetViews>
  <sheetFormatPr defaultColWidth="9" defaultRowHeight="21" customHeight="1"/>
  <cols>
    <col min="1" max="1" width="56.5703125" style="145" customWidth="1"/>
    <col min="2" max="2" width="8.5703125" style="145" customWidth="1"/>
    <col min="3" max="3" width="14.5703125" style="145" customWidth="1"/>
    <col min="4" max="4" width="1.28515625" style="145" customWidth="1"/>
    <col min="5" max="5" width="14.5703125" style="145" customWidth="1"/>
    <col min="6" max="6" width="1.28515625" style="145" customWidth="1"/>
    <col min="7" max="7" width="14.5703125" style="145" customWidth="1"/>
    <col min="8" max="8" width="1.28515625" style="145" customWidth="1"/>
    <col min="9" max="9" width="14.5703125" style="145" customWidth="1"/>
    <col min="10" max="16384" width="9" style="145"/>
  </cols>
  <sheetData>
    <row r="1" spans="1:9" ht="21" customHeight="1">
      <c r="A1" s="146" t="s">
        <v>0</v>
      </c>
      <c r="I1" s="147" t="s">
        <v>87</v>
      </c>
    </row>
    <row r="2" spans="1:9" ht="21" customHeight="1">
      <c r="A2" s="148" t="s">
        <v>190</v>
      </c>
      <c r="I2" s="147" t="s">
        <v>88</v>
      </c>
    </row>
    <row r="3" spans="1:9" ht="21" customHeight="1">
      <c r="A3" s="149"/>
      <c r="B3" s="150"/>
      <c r="C3" s="151"/>
      <c r="D3" s="151"/>
      <c r="E3" s="151"/>
      <c r="F3" s="151"/>
      <c r="G3" s="151"/>
      <c r="H3" s="151"/>
      <c r="I3" s="151"/>
    </row>
    <row r="4" spans="1:9" s="51" customFormat="1" ht="23.25" customHeight="1">
      <c r="B4" s="119"/>
      <c r="C4" s="180" t="s">
        <v>2</v>
      </c>
      <c r="D4" s="180"/>
      <c r="E4" s="180"/>
      <c r="F4" s="121"/>
      <c r="G4" s="180" t="s">
        <v>133</v>
      </c>
      <c r="H4" s="180"/>
      <c r="I4" s="180"/>
    </row>
    <row r="5" spans="1:9" s="51" customFormat="1" ht="23.25" customHeight="1">
      <c r="B5" s="119"/>
      <c r="C5" s="178" t="s">
        <v>89</v>
      </c>
      <c r="D5" s="178"/>
      <c r="E5" s="178"/>
      <c r="F5" s="121"/>
      <c r="G5" s="178" t="s">
        <v>89</v>
      </c>
      <c r="H5" s="178"/>
      <c r="I5" s="178"/>
    </row>
    <row r="6" spans="1:9" s="51" customFormat="1" ht="23.25" customHeight="1">
      <c r="B6" s="119"/>
      <c r="C6" s="178" t="s">
        <v>90</v>
      </c>
      <c r="D6" s="178"/>
      <c r="E6" s="178"/>
      <c r="F6" s="121"/>
      <c r="G6" s="178" t="s">
        <v>90</v>
      </c>
      <c r="H6" s="178"/>
      <c r="I6" s="178"/>
    </row>
    <row r="7" spans="1:9" s="51" customFormat="1" ht="23.25" customHeight="1">
      <c r="B7" s="120" t="s">
        <v>6</v>
      </c>
      <c r="C7" s="119">
        <v>2560</v>
      </c>
      <c r="D7" s="119"/>
      <c r="E7" s="119">
        <v>2559</v>
      </c>
      <c r="F7" s="119"/>
      <c r="G7" s="119">
        <v>2560</v>
      </c>
      <c r="H7" s="119"/>
      <c r="I7" s="119">
        <v>2559</v>
      </c>
    </row>
    <row r="8" spans="1:9" s="51" customFormat="1" ht="23.25" customHeight="1">
      <c r="B8" s="119"/>
      <c r="C8" s="179" t="s">
        <v>85</v>
      </c>
      <c r="D8" s="179"/>
      <c r="E8" s="179"/>
      <c r="F8" s="179"/>
      <c r="G8" s="179"/>
      <c r="H8" s="179"/>
      <c r="I8" s="179"/>
    </row>
    <row r="9" spans="1:9" s="51" customFormat="1" ht="23.25" customHeight="1">
      <c r="A9" s="122" t="s">
        <v>143</v>
      </c>
      <c r="B9" s="119"/>
      <c r="C9" s="123"/>
      <c r="D9" s="105"/>
      <c r="E9" s="123"/>
    </row>
    <row r="10" spans="1:9" s="51" customFormat="1" ht="23.25" customHeight="1">
      <c r="A10" s="51" t="s">
        <v>144</v>
      </c>
      <c r="B10" s="119"/>
      <c r="C10" s="106">
        <f>'BS&amp;PL 1-4'!C197</f>
        <v>1962941</v>
      </c>
      <c r="D10" s="106"/>
      <c r="E10" s="106">
        <f>'BS&amp;PL 1-4'!E197</f>
        <v>58353</v>
      </c>
      <c r="F10" s="106"/>
      <c r="G10" s="106">
        <f>'BS&amp;PL 1-4'!G197</f>
        <v>1181058</v>
      </c>
      <c r="H10" s="106"/>
      <c r="I10" s="106">
        <f>'BS&amp;PL 1-4'!I197</f>
        <v>-68832</v>
      </c>
    </row>
    <row r="11" spans="1:9" s="51" customFormat="1" ht="23.25" customHeight="1">
      <c r="A11" s="124" t="s">
        <v>145</v>
      </c>
      <c r="B11" s="119"/>
      <c r="C11" s="125"/>
      <c r="D11" s="106"/>
      <c r="E11" s="125"/>
      <c r="F11" s="106"/>
      <c r="G11" s="125"/>
      <c r="H11" s="106"/>
      <c r="I11" s="125"/>
    </row>
    <row r="12" spans="1:9" s="51" customFormat="1" ht="23.25" customHeight="1">
      <c r="A12" s="51" t="s">
        <v>146</v>
      </c>
      <c r="B12" s="119"/>
      <c r="C12" s="105">
        <v>474146</v>
      </c>
      <c r="D12" s="106"/>
      <c r="E12" s="105">
        <v>476922</v>
      </c>
      <c r="F12" s="106"/>
      <c r="G12" s="73">
        <v>220261</v>
      </c>
      <c r="H12" s="106"/>
      <c r="I12" s="73">
        <v>226491</v>
      </c>
    </row>
    <row r="13" spans="1:9" s="51" customFormat="1" ht="23.25" customHeight="1">
      <c r="A13" s="51" t="s">
        <v>147</v>
      </c>
      <c r="B13" s="119"/>
      <c r="C13" s="73">
        <v>-1</v>
      </c>
      <c r="D13" s="106"/>
      <c r="E13" s="73">
        <v>-1</v>
      </c>
      <c r="F13" s="106"/>
      <c r="G13" s="73">
        <v>-1</v>
      </c>
      <c r="H13" s="106"/>
      <c r="I13" s="73">
        <v>-1</v>
      </c>
    </row>
    <row r="14" spans="1:9" s="51" customFormat="1" ht="23.25" customHeight="1">
      <c r="A14" s="51" t="s">
        <v>77</v>
      </c>
      <c r="B14" s="119"/>
      <c r="C14" s="105">
        <v>237076</v>
      </c>
      <c r="D14" s="106"/>
      <c r="E14" s="105">
        <v>154010</v>
      </c>
      <c r="F14" s="106"/>
      <c r="G14" s="73">
        <v>196571</v>
      </c>
      <c r="H14" s="106"/>
      <c r="I14" s="73">
        <v>138288</v>
      </c>
    </row>
    <row r="15" spans="1:9" s="51" customFormat="1" ht="23.25" customHeight="1">
      <c r="A15" s="51" t="s">
        <v>148</v>
      </c>
      <c r="B15" s="107"/>
      <c r="C15" s="106">
        <v>-437149</v>
      </c>
      <c r="D15" s="105"/>
      <c r="E15" s="106">
        <v>-302664</v>
      </c>
      <c r="F15" s="105"/>
      <c r="G15" s="73">
        <v>-342265</v>
      </c>
      <c r="H15" s="105"/>
      <c r="I15" s="73">
        <v>-192912</v>
      </c>
    </row>
    <row r="16" spans="1:9" s="51" customFormat="1" ht="23.25" customHeight="1">
      <c r="A16" s="51" t="s">
        <v>228</v>
      </c>
      <c r="B16" s="107"/>
      <c r="C16" s="106">
        <v>-21671</v>
      </c>
      <c r="D16" s="108"/>
      <c r="E16" s="106">
        <v>-2667</v>
      </c>
      <c r="F16" s="108"/>
      <c r="G16" s="73">
        <v>-71732</v>
      </c>
      <c r="H16" s="108"/>
      <c r="I16" s="73">
        <v>-32115</v>
      </c>
    </row>
    <row r="17" spans="1:9" s="51" customFormat="1" ht="23.25" customHeight="1">
      <c r="A17" s="51" t="s">
        <v>229</v>
      </c>
      <c r="B17" s="107">
        <v>22</v>
      </c>
      <c r="C17" s="109">
        <v>0</v>
      </c>
      <c r="D17" s="108"/>
      <c r="E17" s="109">
        <v>0</v>
      </c>
      <c r="F17" s="108"/>
      <c r="G17" s="73">
        <v>3225</v>
      </c>
      <c r="H17" s="108"/>
      <c r="I17" s="73">
        <v>3551</v>
      </c>
    </row>
    <row r="18" spans="1:9" s="51" customFormat="1" ht="23.25" customHeight="1">
      <c r="A18" s="51" t="s">
        <v>230</v>
      </c>
      <c r="B18" s="107"/>
      <c r="C18" s="106">
        <v>45585</v>
      </c>
      <c r="D18" s="105"/>
      <c r="E18" s="106">
        <v>-66668</v>
      </c>
      <c r="F18" s="105"/>
      <c r="G18" s="73">
        <v>45583</v>
      </c>
      <c r="H18" s="105"/>
      <c r="I18" s="73">
        <v>-57670</v>
      </c>
    </row>
    <row r="19" spans="1:9" s="51" customFormat="1" ht="23.25" customHeight="1">
      <c r="A19" s="51" t="s">
        <v>68</v>
      </c>
      <c r="B19" s="107"/>
      <c r="C19" s="73">
        <v>-15406</v>
      </c>
      <c r="D19" s="108"/>
      <c r="E19" s="110">
        <v>0</v>
      </c>
      <c r="F19" s="108"/>
      <c r="G19" s="73">
        <v>-15406</v>
      </c>
      <c r="H19" s="108"/>
      <c r="I19" s="110">
        <v>0</v>
      </c>
    </row>
    <row r="20" spans="1:9" s="51" customFormat="1" ht="23.25" customHeight="1">
      <c r="A20" s="126" t="s">
        <v>231</v>
      </c>
      <c r="B20" s="107">
        <v>22</v>
      </c>
      <c r="C20" s="73">
        <v>-764902</v>
      </c>
      <c r="D20" s="105"/>
      <c r="E20" s="110">
        <v>0</v>
      </c>
      <c r="F20" s="105"/>
      <c r="G20" s="73">
        <v>-764902</v>
      </c>
      <c r="H20" s="105"/>
      <c r="I20" s="110">
        <v>0</v>
      </c>
    </row>
    <row r="21" spans="1:9" s="51" customFormat="1" ht="23.25" customHeight="1">
      <c r="A21" s="127" t="s">
        <v>199</v>
      </c>
      <c r="B21" s="107">
        <v>28</v>
      </c>
      <c r="C21" s="73">
        <v>-622311</v>
      </c>
      <c r="D21" s="105"/>
      <c r="E21" s="110">
        <v>0</v>
      </c>
      <c r="F21" s="105"/>
      <c r="G21" s="110">
        <v>0</v>
      </c>
      <c r="H21" s="105"/>
      <c r="I21" s="110">
        <v>0</v>
      </c>
    </row>
    <row r="22" spans="1:9" s="51" customFormat="1" ht="23.25" customHeight="1">
      <c r="A22" s="51" t="s">
        <v>234</v>
      </c>
      <c r="B22" s="107"/>
      <c r="C22" s="105"/>
      <c r="D22" s="105"/>
      <c r="E22" s="105"/>
      <c r="F22" s="105"/>
      <c r="G22" s="73"/>
      <c r="H22" s="105"/>
      <c r="I22" s="73"/>
    </row>
    <row r="23" spans="1:9" s="51" customFormat="1" ht="23.25" customHeight="1">
      <c r="A23" s="51" t="s">
        <v>235</v>
      </c>
      <c r="B23" s="107">
        <v>22</v>
      </c>
      <c r="C23" s="73">
        <v>67835</v>
      </c>
      <c r="D23" s="105"/>
      <c r="E23" s="73">
        <v>-25956</v>
      </c>
      <c r="F23" s="105"/>
      <c r="G23" s="73">
        <v>67835</v>
      </c>
      <c r="H23" s="105"/>
      <c r="I23" s="73">
        <v>-25956</v>
      </c>
    </row>
    <row r="24" spans="1:9" s="51" customFormat="1" ht="23.25" customHeight="1">
      <c r="A24" s="62" t="s">
        <v>232</v>
      </c>
      <c r="B24" s="107">
        <v>9</v>
      </c>
      <c r="C24" s="109">
        <v>0</v>
      </c>
      <c r="D24" s="106"/>
      <c r="E24" s="109">
        <v>0</v>
      </c>
      <c r="F24" s="106"/>
      <c r="G24" s="73">
        <v>-201069</v>
      </c>
      <c r="H24" s="106"/>
      <c r="I24" s="73">
        <v>-25975</v>
      </c>
    </row>
    <row r="25" spans="1:9" s="51" customFormat="1" ht="23.25" customHeight="1">
      <c r="A25" s="51" t="s">
        <v>149</v>
      </c>
      <c r="B25" s="107"/>
      <c r="C25" s="111">
        <v>7358</v>
      </c>
      <c r="D25" s="105"/>
      <c r="E25" s="111">
        <v>0</v>
      </c>
      <c r="F25" s="105"/>
      <c r="G25" s="106">
        <v>0</v>
      </c>
      <c r="H25" s="105"/>
      <c r="I25" s="110">
        <v>0</v>
      </c>
    </row>
    <row r="26" spans="1:9" s="51" customFormat="1" ht="23.25" customHeight="1">
      <c r="A26" s="128" t="s">
        <v>150</v>
      </c>
      <c r="B26" s="107">
        <v>22</v>
      </c>
      <c r="C26" s="110">
        <v>0</v>
      </c>
      <c r="D26" s="112"/>
      <c r="E26" s="73">
        <v>64434</v>
      </c>
      <c r="F26" s="112"/>
      <c r="G26" s="106">
        <v>0</v>
      </c>
      <c r="H26" s="112"/>
      <c r="I26" s="73">
        <v>64434</v>
      </c>
    </row>
    <row r="27" spans="1:9" s="51" customFormat="1" ht="23.25" customHeight="1">
      <c r="A27" s="128" t="s">
        <v>44</v>
      </c>
      <c r="B27" s="107"/>
      <c r="C27" s="113">
        <v>3122</v>
      </c>
      <c r="D27" s="112"/>
      <c r="E27" s="113">
        <v>2925</v>
      </c>
      <c r="F27" s="112"/>
      <c r="G27" s="73">
        <v>1362</v>
      </c>
      <c r="H27" s="112"/>
      <c r="I27" s="73">
        <v>1294</v>
      </c>
    </row>
    <row r="28" spans="1:9" s="51" customFormat="1" ht="23.25" customHeight="1">
      <c r="A28" s="128" t="s">
        <v>79</v>
      </c>
      <c r="B28" s="107"/>
      <c r="C28" s="114">
        <v>3959</v>
      </c>
      <c r="D28" s="112"/>
      <c r="E28" s="114">
        <v>7081</v>
      </c>
      <c r="F28" s="112"/>
      <c r="G28" s="115">
        <v>0</v>
      </c>
      <c r="H28" s="116"/>
      <c r="I28" s="115">
        <v>0</v>
      </c>
    </row>
    <row r="29" spans="1:9" s="51" customFormat="1" ht="23.25" customHeight="1">
      <c r="B29" s="107"/>
      <c r="C29" s="125">
        <f>SUM(C10:C28)</f>
        <v>940582</v>
      </c>
      <c r="D29" s="106"/>
      <c r="E29" s="125">
        <f>SUM(E10:E28)</f>
        <v>365769</v>
      </c>
      <c r="F29" s="106"/>
      <c r="G29" s="125">
        <f>SUM(G10:G28)</f>
        <v>320520</v>
      </c>
      <c r="H29" s="106"/>
      <c r="I29" s="125">
        <f>SUM(I10:I28)</f>
        <v>30597</v>
      </c>
    </row>
    <row r="30" spans="1:9" s="51" customFormat="1" ht="23.25" customHeight="1">
      <c r="A30" s="124" t="s">
        <v>151</v>
      </c>
      <c r="B30" s="119"/>
      <c r="C30" s="123"/>
      <c r="D30" s="105"/>
      <c r="E30" s="123"/>
      <c r="F30" s="105"/>
      <c r="G30" s="123"/>
      <c r="H30" s="105"/>
      <c r="I30" s="123"/>
    </row>
    <row r="31" spans="1:9" s="51" customFormat="1" ht="23.25" customHeight="1">
      <c r="A31" s="126" t="s">
        <v>9</v>
      </c>
      <c r="B31" s="119"/>
      <c r="C31" s="117">
        <v>-15909</v>
      </c>
      <c r="D31" s="123"/>
      <c r="E31" s="117">
        <v>6329</v>
      </c>
      <c r="F31" s="123"/>
      <c r="G31" s="73">
        <v>33979</v>
      </c>
      <c r="H31" s="123"/>
      <c r="I31" s="73">
        <v>-156</v>
      </c>
    </row>
    <row r="32" spans="1:9" s="51" customFormat="1" ht="23.25" customHeight="1">
      <c r="A32" s="126" t="s">
        <v>10</v>
      </c>
      <c r="B32" s="119"/>
      <c r="C32" s="117">
        <v>0</v>
      </c>
      <c r="D32" s="123"/>
      <c r="E32" s="117">
        <v>0</v>
      </c>
      <c r="F32" s="123"/>
      <c r="G32" s="73">
        <v>-18</v>
      </c>
      <c r="H32" s="129"/>
      <c r="I32" s="73">
        <v>3980</v>
      </c>
    </row>
    <row r="33" spans="1:9" s="51" customFormat="1" ht="23.25" customHeight="1">
      <c r="A33" s="126" t="s">
        <v>11</v>
      </c>
      <c r="B33" s="119"/>
      <c r="C33" s="117">
        <v>-695460</v>
      </c>
      <c r="D33" s="123"/>
      <c r="E33" s="117">
        <v>357136</v>
      </c>
      <c r="F33" s="123"/>
      <c r="G33" s="73">
        <v>-604876</v>
      </c>
      <c r="H33" s="129"/>
      <c r="I33" s="73">
        <v>302065</v>
      </c>
    </row>
    <row r="34" spans="1:9" s="51" customFormat="1" ht="23.25" customHeight="1">
      <c r="A34" s="126" t="s">
        <v>13</v>
      </c>
      <c r="B34" s="119"/>
      <c r="C34" s="106">
        <v>-122952</v>
      </c>
      <c r="D34" s="123"/>
      <c r="E34" s="106">
        <v>-21954</v>
      </c>
      <c r="F34" s="123"/>
      <c r="G34" s="73">
        <v>-28501</v>
      </c>
      <c r="H34" s="129"/>
      <c r="I34" s="73">
        <v>-3971</v>
      </c>
    </row>
    <row r="35" spans="1:9" s="51" customFormat="1" ht="23.25" customHeight="1">
      <c r="A35" s="126" t="s">
        <v>20</v>
      </c>
      <c r="B35" s="119"/>
      <c r="C35" s="106">
        <v>-69093</v>
      </c>
      <c r="D35" s="123"/>
      <c r="E35" s="106">
        <v>-89737</v>
      </c>
      <c r="F35" s="123"/>
      <c r="G35" s="73">
        <v>-21480</v>
      </c>
      <c r="H35" s="123"/>
      <c r="I35" s="73">
        <v>-49248</v>
      </c>
    </row>
    <row r="36" spans="1:9" s="51" customFormat="1" ht="23.25" customHeight="1">
      <c r="A36" s="126" t="s">
        <v>26</v>
      </c>
      <c r="B36" s="119"/>
      <c r="C36" s="106">
        <v>428888</v>
      </c>
      <c r="D36" s="123"/>
      <c r="E36" s="106">
        <v>-626527</v>
      </c>
      <c r="F36" s="123"/>
      <c r="G36" s="73">
        <v>388058</v>
      </c>
      <c r="H36" s="123"/>
      <c r="I36" s="73">
        <v>-575886.63155000086</v>
      </c>
    </row>
    <row r="37" spans="1:9" s="51" customFormat="1" ht="23.25" customHeight="1">
      <c r="A37" s="51" t="s">
        <v>35</v>
      </c>
      <c r="B37" s="119"/>
      <c r="C37" s="106">
        <v>-41999</v>
      </c>
      <c r="D37" s="123"/>
      <c r="E37" s="106">
        <v>20129</v>
      </c>
      <c r="F37" s="123"/>
      <c r="G37" s="73">
        <v>5269</v>
      </c>
      <c r="H37" s="123"/>
      <c r="I37" s="73">
        <v>10340</v>
      </c>
    </row>
    <row r="38" spans="1:9" s="51" customFormat="1" ht="23.25" customHeight="1">
      <c r="A38" s="51" t="s">
        <v>36</v>
      </c>
      <c r="B38" s="119"/>
      <c r="C38" s="117">
        <v>-213690</v>
      </c>
      <c r="D38" s="123"/>
      <c r="E38" s="117">
        <v>125074</v>
      </c>
      <c r="F38" s="123"/>
      <c r="G38" s="73">
        <v>-72611</v>
      </c>
      <c r="H38" s="123"/>
      <c r="I38" s="73">
        <v>174658</v>
      </c>
    </row>
    <row r="39" spans="1:9" s="51" customFormat="1" ht="23.25" customHeight="1">
      <c r="A39" s="51" t="s">
        <v>39</v>
      </c>
      <c r="B39" s="119"/>
      <c r="C39" s="106">
        <v>2566</v>
      </c>
      <c r="D39" s="123"/>
      <c r="E39" s="106">
        <v>-12551</v>
      </c>
      <c r="F39" s="123"/>
      <c r="G39" s="73">
        <v>-1240</v>
      </c>
      <c r="H39" s="123"/>
      <c r="I39" s="73">
        <v>-1857</v>
      </c>
    </row>
    <row r="40" spans="1:9" s="51" customFormat="1" ht="23.25" customHeight="1">
      <c r="A40" s="105" t="s">
        <v>181</v>
      </c>
      <c r="B40" s="119"/>
      <c r="C40" s="106">
        <v>-1512</v>
      </c>
      <c r="D40" s="123"/>
      <c r="E40" s="106">
        <v>13271</v>
      </c>
      <c r="F40" s="123"/>
      <c r="G40" s="73">
        <v>-90</v>
      </c>
      <c r="H40" s="123"/>
      <c r="I40" s="73">
        <v>-3</v>
      </c>
    </row>
    <row r="41" spans="1:9" s="51" customFormat="1" ht="23.25" customHeight="1">
      <c r="A41" s="132" t="s">
        <v>152</v>
      </c>
      <c r="B41" s="119"/>
      <c r="C41" s="130">
        <f>SUM(C29:C40)</f>
        <v>211421</v>
      </c>
      <c r="D41" s="131"/>
      <c r="E41" s="130">
        <f>SUM(E29:E40)</f>
        <v>136939</v>
      </c>
      <c r="F41" s="131"/>
      <c r="G41" s="130">
        <f>SUM(G29:G40)</f>
        <v>19010</v>
      </c>
      <c r="H41" s="131"/>
      <c r="I41" s="130">
        <f>SUM(I29:I40)</f>
        <v>-109481.63155000086</v>
      </c>
    </row>
    <row r="42" spans="1:9" ht="21" customHeight="1">
      <c r="A42" s="146"/>
      <c r="B42" s="147"/>
      <c r="C42" s="162"/>
      <c r="D42" s="161"/>
      <c r="E42" s="162"/>
      <c r="F42" s="161"/>
      <c r="G42" s="162"/>
      <c r="H42" s="161"/>
      <c r="I42" s="163" t="s">
        <v>179</v>
      </c>
    </row>
    <row r="43" spans="1:9" ht="21" customHeight="1">
      <c r="A43" s="146"/>
      <c r="B43" s="147"/>
      <c r="C43" s="162"/>
      <c r="D43" s="161"/>
      <c r="E43" s="162"/>
      <c r="F43" s="161"/>
      <c r="G43" s="162"/>
      <c r="H43" s="161"/>
      <c r="I43" s="162"/>
    </row>
    <row r="44" spans="1:9" ht="21" customHeight="1">
      <c r="A44" s="146"/>
      <c r="B44" s="147"/>
      <c r="C44" s="162"/>
      <c r="D44" s="161"/>
      <c r="E44" s="162"/>
      <c r="F44" s="161"/>
      <c r="G44" s="162"/>
      <c r="H44" s="161"/>
      <c r="I44" s="162"/>
    </row>
    <row r="45" spans="1:9" ht="21" customHeight="1">
      <c r="A45" s="146"/>
      <c r="B45" s="147"/>
      <c r="C45" s="162"/>
      <c r="D45" s="161"/>
      <c r="E45" s="162"/>
      <c r="F45" s="161"/>
      <c r="G45" s="162"/>
      <c r="H45" s="161"/>
      <c r="I45" s="162"/>
    </row>
    <row r="46" spans="1:9" ht="21" customHeight="1">
      <c r="A46" s="146"/>
      <c r="B46" s="147"/>
      <c r="C46" s="162"/>
      <c r="D46" s="161"/>
      <c r="E46" s="162"/>
      <c r="F46" s="161"/>
      <c r="G46" s="162"/>
      <c r="H46" s="161"/>
      <c r="I46" s="162"/>
    </row>
    <row r="47" spans="1:9" ht="23.25">
      <c r="A47" s="158" t="s">
        <v>171</v>
      </c>
      <c r="B47" s="147"/>
      <c r="C47" s="162"/>
      <c r="D47" s="161"/>
      <c r="E47" s="162"/>
      <c r="F47" s="161"/>
      <c r="G47" s="162"/>
      <c r="H47" s="161"/>
      <c r="I47" s="162"/>
    </row>
    <row r="48" spans="1:9" ht="21" customHeight="1">
      <c r="A48" s="146"/>
      <c r="D48" s="161"/>
      <c r="E48" s="162"/>
      <c r="F48" s="161"/>
      <c r="G48" s="162"/>
      <c r="H48" s="161"/>
      <c r="I48" s="162"/>
    </row>
    <row r="49" spans="1:9" ht="21" customHeight="1">
      <c r="A49" s="146"/>
      <c r="B49" s="164">
        <v>9</v>
      </c>
      <c r="D49" s="161"/>
      <c r="E49" s="159"/>
      <c r="F49" s="161"/>
      <c r="G49" s="165"/>
      <c r="H49" s="161"/>
      <c r="I49" s="159"/>
    </row>
    <row r="50" spans="1:9" ht="21" customHeight="1">
      <c r="A50" s="146"/>
      <c r="B50" s="164" t="s">
        <v>180</v>
      </c>
      <c r="D50" s="161"/>
      <c r="E50" s="159"/>
      <c r="F50" s="161"/>
      <c r="G50" s="165"/>
      <c r="H50" s="161"/>
      <c r="I50" s="159"/>
    </row>
    <row r="51" spans="1:9" ht="21" customHeight="1">
      <c r="A51" s="146" t="s">
        <v>0</v>
      </c>
      <c r="I51" s="147" t="s">
        <v>87</v>
      </c>
    </row>
    <row r="52" spans="1:9" ht="21" customHeight="1">
      <c r="A52" s="166" t="s">
        <v>142</v>
      </c>
      <c r="I52" s="147" t="s">
        <v>88</v>
      </c>
    </row>
    <row r="53" spans="1:9" ht="21" customHeight="1">
      <c r="A53" s="187"/>
      <c r="B53" s="187"/>
      <c r="C53" s="187"/>
      <c r="D53" s="187"/>
      <c r="E53" s="187"/>
    </row>
    <row r="54" spans="1:9" ht="21" customHeight="1">
      <c r="B54" s="147"/>
      <c r="C54" s="188" t="s">
        <v>2</v>
      </c>
      <c r="D54" s="188"/>
      <c r="E54" s="188"/>
      <c r="F54" s="152"/>
      <c r="G54" s="188" t="s">
        <v>133</v>
      </c>
      <c r="H54" s="188"/>
      <c r="I54" s="188"/>
    </row>
    <row r="55" spans="1:9" ht="21" customHeight="1">
      <c r="B55" s="147"/>
      <c r="C55" s="185" t="s">
        <v>89</v>
      </c>
      <c r="D55" s="185"/>
      <c r="E55" s="185"/>
      <c r="F55" s="152"/>
      <c r="G55" s="185" t="s">
        <v>89</v>
      </c>
      <c r="H55" s="185"/>
      <c r="I55" s="185"/>
    </row>
    <row r="56" spans="1:9" ht="21" customHeight="1">
      <c r="B56" s="147"/>
      <c r="C56" s="185" t="s">
        <v>90</v>
      </c>
      <c r="D56" s="185"/>
      <c r="E56" s="185"/>
      <c r="F56" s="152"/>
      <c r="G56" s="185" t="s">
        <v>90</v>
      </c>
      <c r="H56" s="185"/>
      <c r="I56" s="185"/>
    </row>
    <row r="57" spans="1:9" ht="21" customHeight="1">
      <c r="B57" s="153" t="s">
        <v>6</v>
      </c>
      <c r="C57" s="147">
        <v>2560</v>
      </c>
      <c r="D57" s="147"/>
      <c r="E57" s="147">
        <v>2559</v>
      </c>
      <c r="F57" s="147"/>
      <c r="G57" s="147">
        <v>2560</v>
      </c>
      <c r="H57" s="147"/>
      <c r="I57" s="147">
        <v>2559</v>
      </c>
    </row>
    <row r="58" spans="1:9" ht="21" customHeight="1">
      <c r="B58" s="147"/>
      <c r="C58" s="186" t="s">
        <v>85</v>
      </c>
      <c r="D58" s="186"/>
      <c r="E58" s="186"/>
      <c r="F58" s="186"/>
      <c r="G58" s="186"/>
      <c r="H58" s="186"/>
      <c r="I58" s="186"/>
    </row>
    <row r="59" spans="1:9" s="51" customFormat="1" ht="23.25" customHeight="1">
      <c r="A59" s="122" t="s">
        <v>153</v>
      </c>
      <c r="B59" s="119"/>
      <c r="C59" s="123"/>
      <c r="D59" s="105"/>
      <c r="E59" s="123"/>
      <c r="F59" s="105"/>
      <c r="G59" s="105"/>
      <c r="H59" s="105"/>
      <c r="I59" s="105"/>
    </row>
    <row r="60" spans="1:9" s="51" customFormat="1" ht="23.25" customHeight="1">
      <c r="A60" s="51" t="s">
        <v>154</v>
      </c>
      <c r="B60" s="119"/>
      <c r="C60" s="117">
        <v>1</v>
      </c>
      <c r="D60" s="123"/>
      <c r="E60" s="117">
        <v>1</v>
      </c>
      <c r="F60" s="123"/>
      <c r="G60" s="73">
        <v>1</v>
      </c>
      <c r="H60" s="129"/>
      <c r="I60" s="73">
        <v>1</v>
      </c>
    </row>
    <row r="61" spans="1:9" s="51" customFormat="1" ht="23.25" customHeight="1">
      <c r="A61" s="51" t="s">
        <v>155</v>
      </c>
      <c r="B61" s="119"/>
      <c r="C61" s="106">
        <v>-794</v>
      </c>
      <c r="D61" s="123"/>
      <c r="E61" s="106">
        <v>-516</v>
      </c>
      <c r="F61" s="123"/>
      <c r="G61" s="73">
        <v>-287</v>
      </c>
      <c r="H61" s="129"/>
      <c r="I61" s="109">
        <v>0</v>
      </c>
    </row>
    <row r="62" spans="1:9" s="51" customFormat="1" ht="23.25" customHeight="1">
      <c r="A62" s="118" t="s">
        <v>191</v>
      </c>
      <c r="B62" s="119"/>
      <c r="C62" s="106">
        <v>-81</v>
      </c>
      <c r="D62" s="123"/>
      <c r="E62" s="106">
        <v>0</v>
      </c>
      <c r="F62" s="123"/>
      <c r="G62" s="106">
        <v>0</v>
      </c>
      <c r="H62" s="129"/>
      <c r="I62" s="109">
        <v>0</v>
      </c>
    </row>
    <row r="63" spans="1:9" s="51" customFormat="1" ht="23.25" customHeight="1">
      <c r="A63" s="51" t="s">
        <v>156</v>
      </c>
      <c r="B63" s="119"/>
      <c r="C63" s="109">
        <v>0</v>
      </c>
      <c r="D63" s="123"/>
      <c r="E63" s="109">
        <v>0</v>
      </c>
      <c r="F63" s="123"/>
      <c r="G63" s="73">
        <v>-1</v>
      </c>
      <c r="H63" s="129"/>
      <c r="I63" s="109">
        <v>0</v>
      </c>
    </row>
    <row r="64" spans="1:9" ht="21" customHeight="1">
      <c r="A64" s="167" t="s">
        <v>192</v>
      </c>
      <c r="B64" s="147"/>
      <c r="C64" s="157"/>
      <c r="D64" s="154"/>
      <c r="E64" s="157"/>
      <c r="F64" s="154"/>
      <c r="G64" s="155">
        <v>0</v>
      </c>
      <c r="H64" s="160"/>
      <c r="I64" s="157"/>
    </row>
    <row r="65" spans="1:9" s="51" customFormat="1" ht="23.25" customHeight="1">
      <c r="A65" s="132" t="s">
        <v>157</v>
      </c>
      <c r="B65" s="119"/>
      <c r="C65" s="130">
        <f>SUM(C60:C64)</f>
        <v>-874</v>
      </c>
      <c r="D65" s="131"/>
      <c r="E65" s="130">
        <f>SUM(E60:E64)</f>
        <v>-515</v>
      </c>
      <c r="F65" s="131"/>
      <c r="G65" s="130">
        <f>SUM(G60:G64)</f>
        <v>-287</v>
      </c>
      <c r="H65" s="131"/>
      <c r="I65" s="130">
        <f>SUM(I60:I64)</f>
        <v>1</v>
      </c>
    </row>
    <row r="66" spans="1:9" s="51" customFormat="1" ht="23.25" customHeight="1">
      <c r="A66" s="132"/>
      <c r="B66" s="119"/>
      <c r="C66" s="133"/>
      <c r="D66" s="131"/>
      <c r="E66" s="133"/>
      <c r="F66" s="131"/>
      <c r="G66" s="133"/>
      <c r="H66" s="131"/>
      <c r="I66" s="133"/>
    </row>
    <row r="67" spans="1:9" s="51" customFormat="1" ht="23.25" customHeight="1">
      <c r="A67" s="134" t="s">
        <v>158</v>
      </c>
      <c r="B67" s="135"/>
      <c r="C67" s="136"/>
      <c r="D67" s="137"/>
      <c r="E67" s="136"/>
      <c r="F67" s="137"/>
      <c r="G67" s="136"/>
      <c r="H67" s="137"/>
      <c r="I67" s="136"/>
    </row>
    <row r="68" spans="1:9" s="51" customFormat="1" ht="23.25" customHeight="1">
      <c r="A68" s="51" t="s">
        <v>159</v>
      </c>
      <c r="B68" s="119"/>
      <c r="C68" s="106">
        <v>-571085</v>
      </c>
      <c r="D68" s="108"/>
      <c r="E68" s="106">
        <v>12590</v>
      </c>
      <c r="F68" s="108"/>
      <c r="G68" s="73">
        <v>-31660</v>
      </c>
      <c r="H68" s="108"/>
      <c r="I68" s="73">
        <v>15430</v>
      </c>
    </row>
    <row r="69" spans="1:9" s="51" customFormat="1" ht="23.25" customHeight="1">
      <c r="A69" s="51" t="s">
        <v>160</v>
      </c>
      <c r="B69" s="119"/>
      <c r="C69" s="106">
        <v>-4103</v>
      </c>
      <c r="D69" s="108"/>
      <c r="E69" s="106">
        <v>-7813</v>
      </c>
      <c r="F69" s="108"/>
      <c r="G69" s="110">
        <v>0</v>
      </c>
      <c r="H69" s="138"/>
      <c r="I69" s="73">
        <v>-4513</v>
      </c>
    </row>
    <row r="70" spans="1:9" s="51" customFormat="1" ht="23.25" customHeight="1">
      <c r="A70" s="51" t="s">
        <v>200</v>
      </c>
      <c r="B70" s="119"/>
      <c r="C70" s="106">
        <v>-906110</v>
      </c>
      <c r="D70" s="108"/>
      <c r="E70" s="106">
        <v>0</v>
      </c>
      <c r="F70" s="108"/>
      <c r="G70" s="110">
        <v>0</v>
      </c>
      <c r="H70" s="138"/>
      <c r="I70" s="110">
        <v>0</v>
      </c>
    </row>
    <row r="71" spans="1:9" s="51" customFormat="1" ht="23.25" customHeight="1">
      <c r="A71" s="51" t="s">
        <v>182</v>
      </c>
      <c r="B71" s="119"/>
      <c r="C71" s="73">
        <v>-18600</v>
      </c>
      <c r="D71" s="105"/>
      <c r="E71" s="73">
        <v>-3600</v>
      </c>
      <c r="F71" s="105"/>
      <c r="G71" s="73">
        <v>-18600</v>
      </c>
      <c r="H71" s="139"/>
      <c r="I71" s="73">
        <v>-3600</v>
      </c>
    </row>
    <row r="72" spans="1:9" s="51" customFormat="1" ht="23.25" customHeight="1">
      <c r="A72" s="51" t="s">
        <v>176</v>
      </c>
      <c r="B72" s="119"/>
      <c r="C72" s="106">
        <v>1395696</v>
      </c>
      <c r="D72" s="105"/>
      <c r="E72" s="106">
        <v>24355</v>
      </c>
      <c r="F72" s="105"/>
      <c r="G72" s="73">
        <v>-1964</v>
      </c>
      <c r="H72" s="139"/>
      <c r="I72" s="73">
        <v>24354</v>
      </c>
    </row>
    <row r="73" spans="1:9" s="51" customFormat="1" ht="23.25" customHeight="1">
      <c r="A73" s="51" t="s">
        <v>172</v>
      </c>
      <c r="B73" s="119"/>
      <c r="C73" s="109">
        <v>0</v>
      </c>
      <c r="D73" s="140"/>
      <c r="E73" s="109">
        <v>0</v>
      </c>
      <c r="F73" s="140"/>
      <c r="G73" s="73">
        <v>77200</v>
      </c>
      <c r="H73" s="139"/>
      <c r="I73" s="73">
        <v>73950</v>
      </c>
    </row>
    <row r="74" spans="1:9" s="51" customFormat="1" ht="23.25" customHeight="1">
      <c r="A74" s="51" t="s">
        <v>177</v>
      </c>
      <c r="B74" s="119"/>
      <c r="C74" s="73">
        <v>-36000</v>
      </c>
      <c r="D74" s="140"/>
      <c r="E74" s="117">
        <v>20000</v>
      </c>
      <c r="F74" s="140"/>
      <c r="G74" s="73">
        <v>-36000</v>
      </c>
      <c r="H74" s="139"/>
      <c r="I74" s="73">
        <v>20000</v>
      </c>
    </row>
    <row r="75" spans="1:9" s="51" customFormat="1" ht="23.25" customHeight="1">
      <c r="A75" s="132" t="s">
        <v>161</v>
      </c>
      <c r="B75" s="119"/>
      <c r="C75" s="141">
        <f>SUM(C68:C74)</f>
        <v>-140202</v>
      </c>
      <c r="D75" s="142"/>
      <c r="E75" s="141">
        <f>SUM(E68:E74)</f>
        <v>45532</v>
      </c>
      <c r="F75" s="142"/>
      <c r="G75" s="141">
        <f>SUM(G68:G74)</f>
        <v>-11024</v>
      </c>
      <c r="H75" s="142"/>
      <c r="I75" s="141">
        <f>SUM(I68:I74)</f>
        <v>125621</v>
      </c>
    </row>
    <row r="76" spans="1:9" s="51" customFormat="1" ht="23.25" customHeight="1">
      <c r="A76" s="132"/>
      <c r="B76" s="119"/>
      <c r="C76" s="112"/>
      <c r="D76" s="142"/>
      <c r="E76" s="112"/>
      <c r="F76" s="142"/>
      <c r="G76" s="137"/>
      <c r="H76" s="142"/>
      <c r="I76" s="137"/>
    </row>
    <row r="77" spans="1:9" s="51" customFormat="1" ht="23.25" customHeight="1">
      <c r="A77" s="132" t="s">
        <v>162</v>
      </c>
      <c r="B77" s="119"/>
      <c r="C77" s="143">
        <f>C41+C65+C75</f>
        <v>70345</v>
      </c>
      <c r="D77" s="142"/>
      <c r="E77" s="143">
        <f>E41+E65+E75</f>
        <v>181956</v>
      </c>
      <c r="F77" s="142"/>
      <c r="G77" s="143">
        <f>G41+G65+G75</f>
        <v>7699</v>
      </c>
      <c r="H77" s="142"/>
      <c r="I77" s="143">
        <f>I41+I65+I75</f>
        <v>16140.368449999136</v>
      </c>
    </row>
    <row r="78" spans="1:9" s="51" customFormat="1" ht="23.25" customHeight="1">
      <c r="A78" s="126" t="s">
        <v>163</v>
      </c>
      <c r="B78" s="119"/>
      <c r="C78" s="106">
        <f>'BS&amp;PL 1-4'!E12</f>
        <v>623204</v>
      </c>
      <c r="D78" s="106"/>
      <c r="E78" s="106">
        <v>159333</v>
      </c>
      <c r="F78" s="106"/>
      <c r="G78" s="73">
        <v>9850</v>
      </c>
      <c r="H78" s="106"/>
      <c r="I78" s="106">
        <v>1327</v>
      </c>
    </row>
    <row r="79" spans="1:9" s="51" customFormat="1" ht="23.25" customHeight="1">
      <c r="A79" s="126" t="s">
        <v>164</v>
      </c>
      <c r="B79" s="119"/>
      <c r="C79" s="106">
        <v>-197</v>
      </c>
      <c r="D79" s="106"/>
      <c r="E79" s="106">
        <v>-71</v>
      </c>
      <c r="F79" s="106"/>
      <c r="G79" s="106">
        <v>0</v>
      </c>
      <c r="H79" s="106"/>
      <c r="I79" s="106">
        <v>0</v>
      </c>
    </row>
    <row r="80" spans="1:9" s="51" customFormat="1" ht="23.25" customHeight="1" thickBot="1">
      <c r="A80" s="132" t="s">
        <v>165</v>
      </c>
      <c r="B80" s="120"/>
      <c r="C80" s="144">
        <f>SUM(C77:C79)</f>
        <v>693352</v>
      </c>
      <c r="D80" s="142"/>
      <c r="E80" s="144">
        <f>SUM(E77:E79)</f>
        <v>341218</v>
      </c>
      <c r="F80" s="142"/>
      <c r="G80" s="144">
        <f>SUM(G77:G79)</f>
        <v>17549</v>
      </c>
      <c r="H80" s="142"/>
      <c r="I80" s="144">
        <f>SUM(I77:I79)</f>
        <v>17467.368449999136</v>
      </c>
    </row>
    <row r="81" spans="1:9" ht="21" customHeight="1" thickTop="1">
      <c r="G81" s="156"/>
    </row>
    <row r="82" spans="1:9" s="172" customFormat="1" ht="23.25" customHeight="1">
      <c r="A82" s="171" t="s">
        <v>173</v>
      </c>
    </row>
    <row r="83" spans="1:9" s="172" customFormat="1" ht="23.25" customHeight="1">
      <c r="A83" s="51" t="s">
        <v>201</v>
      </c>
      <c r="C83" s="173">
        <v>72240</v>
      </c>
      <c r="D83" s="173"/>
      <c r="E83" s="173">
        <v>0</v>
      </c>
      <c r="F83" s="173"/>
      <c r="G83" s="173">
        <v>0</v>
      </c>
      <c r="H83" s="173"/>
      <c r="I83" s="173">
        <v>0</v>
      </c>
    </row>
    <row r="84" spans="1:9" s="172" customFormat="1" ht="23.25" customHeight="1">
      <c r="A84" s="172" t="s">
        <v>174</v>
      </c>
      <c r="C84" s="174">
        <v>0</v>
      </c>
      <c r="E84" s="173">
        <v>101036</v>
      </c>
      <c r="G84" s="174">
        <v>0</v>
      </c>
      <c r="I84" s="173">
        <v>101036</v>
      </c>
    </row>
    <row r="85" spans="1:9" s="172" customFormat="1" ht="23.25" customHeight="1">
      <c r="A85" s="172" t="s">
        <v>175</v>
      </c>
      <c r="C85" s="173">
        <v>2230988</v>
      </c>
      <c r="E85" s="173">
        <v>293924</v>
      </c>
      <c r="G85" s="175">
        <v>2230988</v>
      </c>
      <c r="I85" s="175">
        <v>293924</v>
      </c>
    </row>
    <row r="86" spans="1:9" s="172" customFormat="1" ht="23.25" customHeight="1">
      <c r="A86" s="172" t="s">
        <v>209</v>
      </c>
      <c r="C86" s="173">
        <v>4442185</v>
      </c>
      <c r="E86" s="173">
        <v>0</v>
      </c>
      <c r="G86" s="175">
        <v>4442185</v>
      </c>
      <c r="I86" s="175">
        <v>0</v>
      </c>
    </row>
    <row r="87" spans="1:9" s="172" customFormat="1" ht="23.25" customHeight="1">
      <c r="A87" s="172" t="s">
        <v>202</v>
      </c>
      <c r="C87" s="173">
        <v>1453513</v>
      </c>
      <c r="E87" s="173">
        <v>0</v>
      </c>
      <c r="F87" s="173"/>
      <c r="G87" s="173">
        <v>0</v>
      </c>
      <c r="H87" s="173"/>
      <c r="I87" s="173">
        <v>0</v>
      </c>
    </row>
    <row r="88" spans="1:9" s="172" customFormat="1" ht="23.25" customHeight="1">
      <c r="A88" s="172" t="s">
        <v>203</v>
      </c>
      <c r="C88" s="173">
        <v>612840</v>
      </c>
      <c r="E88" s="173">
        <v>0</v>
      </c>
      <c r="F88" s="173"/>
      <c r="G88" s="173">
        <v>0</v>
      </c>
      <c r="H88" s="173"/>
      <c r="I88" s="173">
        <v>0</v>
      </c>
    </row>
    <row r="89" spans="1:9" s="172" customFormat="1" ht="23.25" customHeight="1">
      <c r="A89" s="172" t="s">
        <v>204</v>
      </c>
      <c r="C89" s="173">
        <v>1182189</v>
      </c>
      <c r="E89" s="173">
        <v>0</v>
      </c>
      <c r="F89" s="173"/>
      <c r="G89" s="173">
        <v>0</v>
      </c>
      <c r="H89" s="173"/>
      <c r="I89" s="173">
        <v>0</v>
      </c>
    </row>
    <row r="90" spans="1:9" s="172" customFormat="1" ht="23.25" customHeight="1">
      <c r="A90" s="172" t="s">
        <v>210</v>
      </c>
      <c r="C90" s="173">
        <v>206578</v>
      </c>
      <c r="E90" s="173">
        <v>0</v>
      </c>
      <c r="F90" s="173"/>
      <c r="G90" s="173">
        <v>0</v>
      </c>
      <c r="H90" s="173"/>
      <c r="I90" s="173">
        <v>0</v>
      </c>
    </row>
    <row r="91" spans="1:9" ht="21" customHeight="1">
      <c r="C91" s="168"/>
      <c r="E91" s="168"/>
      <c r="G91" s="169"/>
      <c r="I91" s="169"/>
    </row>
    <row r="92" spans="1:9" ht="21" customHeight="1">
      <c r="C92" s="168"/>
      <c r="E92" s="168"/>
      <c r="G92" s="169"/>
      <c r="I92" s="169"/>
    </row>
    <row r="93" spans="1:9" ht="21" customHeight="1">
      <c r="A93" s="149"/>
      <c r="B93" s="170"/>
      <c r="C93" s="168"/>
      <c r="E93" s="168"/>
      <c r="G93" s="169"/>
      <c r="I93" s="169"/>
    </row>
    <row r="94" spans="1:9" ht="21" customHeight="1">
      <c r="A94" s="149"/>
      <c r="B94" s="170"/>
      <c r="C94" s="168"/>
      <c r="E94" s="168"/>
      <c r="G94" s="169"/>
      <c r="I94" s="169"/>
    </row>
    <row r="95" spans="1:9" ht="21" customHeight="1">
      <c r="A95" s="149"/>
      <c r="B95" s="170"/>
      <c r="C95" s="168"/>
      <c r="E95" s="168"/>
      <c r="G95" s="169"/>
      <c r="I95" s="169"/>
    </row>
    <row r="96" spans="1:9" ht="21" customHeight="1">
      <c r="A96" s="149"/>
      <c r="B96" s="170"/>
      <c r="C96" s="168"/>
      <c r="E96" s="168"/>
      <c r="G96" s="169"/>
      <c r="I96" s="169"/>
    </row>
    <row r="98" spans="1:2" ht="23.25">
      <c r="A98" s="158" t="s">
        <v>171</v>
      </c>
    </row>
    <row r="100" spans="1:2" ht="21" customHeight="1">
      <c r="A100" s="158"/>
      <c r="B100" s="164">
        <v>10</v>
      </c>
    </row>
  </sheetData>
  <mergeCells count="15">
    <mergeCell ref="C56:E56"/>
    <mergeCell ref="G56:I56"/>
    <mergeCell ref="C58:I58"/>
    <mergeCell ref="C8:I8"/>
    <mergeCell ref="A53:E53"/>
    <mergeCell ref="C54:E54"/>
    <mergeCell ref="G54:I54"/>
    <mergeCell ref="C55:E55"/>
    <mergeCell ref="G55:I55"/>
    <mergeCell ref="C6:E6"/>
    <mergeCell ref="G6:I6"/>
    <mergeCell ref="C4:E4"/>
    <mergeCell ref="G4:I4"/>
    <mergeCell ref="C5:E5"/>
    <mergeCell ref="G5:I5"/>
  </mergeCells>
  <pageMargins left="0.83" right="0.11811023622047245" top="0.86614173228346458" bottom="0.31496062992125984" header="0.78740157480314965" footer="0"/>
  <pageSetup paperSize="9" scale="67" firstPageNumber="9" orientation="portrait" r:id="rId1"/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BS&amp;PL 1-4</vt:lpstr>
      <vt:lpstr>CH Conso 5-6</vt:lpstr>
      <vt:lpstr>CH Separate 7-8</vt:lpstr>
      <vt:lpstr>CF 9-10</vt:lpstr>
      <vt:lpstr>'BS&amp;PL 1-4'!Print_Area</vt:lpstr>
      <vt:lpstr>'CF 9-10'!Print_Area</vt:lpstr>
      <vt:lpstr>'CH Conso 5-6'!Print_Area</vt:lpstr>
      <vt:lpstr>'CH Separate 7-8'!Print_Area</vt:lpstr>
      <vt:lpstr>'CH Conso 5-6'!Print_Titles</vt:lpstr>
      <vt:lpstr>'CH Separate 7-8'!Print_Titles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chuchaiu</cp:lastModifiedBy>
  <cp:lastPrinted>2017-05-15T06:54:59Z</cp:lastPrinted>
  <dcterms:created xsi:type="dcterms:W3CDTF">2016-04-13T03:28:07Z</dcterms:created>
  <dcterms:modified xsi:type="dcterms:W3CDTF">2017-05-15T06:55:07Z</dcterms:modified>
</cp:coreProperties>
</file>