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245" yWindow="-15" windowWidth="10290" windowHeight="8115" activeTab="4"/>
  </bookViews>
  <sheets>
    <sheet name="BS" sheetId="1" r:id="rId1"/>
    <sheet name="PL" sheetId="13" r:id="rId2"/>
    <sheet name="CH_conso" sheetId="15" r:id="rId3"/>
    <sheet name="CH_separate" sheetId="11" r:id="rId4"/>
    <sheet name="CF" sheetId="14" r:id="rId5"/>
    <sheet name="Sheet1" sheetId="16" r:id="rId6"/>
  </sheets>
  <definedNames>
    <definedName name="_Hlk120336604" localSheetId="4">CF!#REF!</definedName>
    <definedName name="_xlnm.Print_Area" localSheetId="0">BS!$A$1:$J$103</definedName>
    <definedName name="_xlnm.Print_Area" localSheetId="4">CF!$A$1:$J$82</definedName>
    <definedName name="_xlnm.Print_Area" localSheetId="2">CH_conso!$A$1:$R$52</definedName>
    <definedName name="_xlnm.Print_Area" localSheetId="3">CH_separate!$A$1:$N$46</definedName>
    <definedName name="_xlnm.Print_Area" localSheetId="1">PL!$A$1:$J$60</definedName>
  </definedNames>
  <calcPr calcId="144525"/>
</workbook>
</file>

<file path=xl/calcChain.xml><?xml version="1.0" encoding="utf-8"?>
<calcChain xmlns="http://schemas.openxmlformats.org/spreadsheetml/2006/main">
  <c r="J37" i="1" l="1"/>
  <c r="H37" i="1"/>
  <c r="F37" i="1"/>
  <c r="D37" i="1"/>
  <c r="J47" i="11"/>
  <c r="E48" i="11"/>
  <c r="G48" i="11"/>
  <c r="I48" i="11"/>
  <c r="K48" i="11"/>
  <c r="M48" i="11"/>
  <c r="L47" i="11"/>
  <c r="H47" i="11"/>
  <c r="F47" i="11"/>
  <c r="D47" i="11"/>
  <c r="D24" i="13"/>
  <c r="E56" i="15"/>
  <c r="G56" i="15"/>
  <c r="I56" i="15"/>
  <c r="K56" i="15"/>
  <c r="M56" i="15"/>
  <c r="O56" i="15"/>
  <c r="Q56" i="15"/>
  <c r="P55" i="15"/>
  <c r="L55" i="15"/>
  <c r="J55" i="15"/>
  <c r="H55" i="15"/>
  <c r="F55" i="15"/>
  <c r="D55" i="15"/>
  <c r="N22" i="15"/>
  <c r="R22" i="15" s="1"/>
  <c r="H27" i="15"/>
  <c r="F27" i="15"/>
  <c r="D27" i="15"/>
  <c r="R25" i="15"/>
  <c r="J25" i="15"/>
  <c r="P23" i="15"/>
  <c r="J23" i="15"/>
  <c r="P17" i="15"/>
  <c r="P18" i="15" s="1"/>
  <c r="R16" i="15"/>
  <c r="R17" i="15" s="1"/>
  <c r="R18" i="15" s="1"/>
  <c r="N16" i="15"/>
  <c r="N17" i="15" s="1"/>
  <c r="N18" i="15" s="1"/>
  <c r="L16" i="15"/>
  <c r="L17" i="15" s="1"/>
  <c r="L18" i="15" s="1"/>
  <c r="J16" i="15"/>
  <c r="J17" i="15" s="1"/>
  <c r="J18" i="15" s="1"/>
  <c r="H16" i="15"/>
  <c r="H17" i="15" s="1"/>
  <c r="H18" i="15" s="1"/>
  <c r="F16" i="15"/>
  <c r="F17" i="15" s="1"/>
  <c r="F18" i="15" s="1"/>
  <c r="D16" i="15"/>
  <c r="D17" i="15" s="1"/>
  <c r="D18" i="15" s="1"/>
  <c r="N11" i="15"/>
  <c r="R11" i="15" s="1"/>
  <c r="H51" i="15"/>
  <c r="F51" i="15"/>
  <c r="D51" i="15"/>
  <c r="R49" i="15"/>
  <c r="J49" i="15"/>
  <c r="P45" i="15"/>
  <c r="P47" i="15" s="1"/>
  <c r="P51" i="15" s="1"/>
  <c r="N40" i="15"/>
  <c r="R40" i="15" s="1"/>
  <c r="H56" i="15" l="1"/>
  <c r="F56" i="15"/>
  <c r="D56" i="15"/>
  <c r="P27" i="15"/>
  <c r="N21" i="15"/>
  <c r="R21" i="15" s="1"/>
  <c r="R23" i="15" s="1"/>
  <c r="R27" i="15" s="1"/>
  <c r="L23" i="15"/>
  <c r="L27" i="15" s="1"/>
  <c r="J27" i="15"/>
  <c r="P56" i="15"/>
  <c r="N23" i="15" l="1"/>
  <c r="N27" i="15" s="1"/>
  <c r="H28" i="13" l="1"/>
  <c r="D80" i="14" l="1"/>
  <c r="H80" i="14"/>
  <c r="J19" i="11"/>
  <c r="N19" i="11" s="1"/>
  <c r="F22" i="1"/>
  <c r="J38" i="13"/>
  <c r="H38" i="13"/>
  <c r="F38" i="13"/>
  <c r="F39" i="13" s="1"/>
  <c r="D38" i="13"/>
  <c r="D39" i="13" s="1"/>
  <c r="H66" i="1"/>
  <c r="H77" i="14"/>
  <c r="H83" i="14"/>
  <c r="D83" i="14"/>
  <c r="J42" i="11"/>
  <c r="N42" i="11" s="1"/>
  <c r="H40" i="11"/>
  <c r="H44" i="11" s="1"/>
  <c r="H48" i="11" s="1"/>
  <c r="F44" i="11"/>
  <c r="F48" i="11" s="1"/>
  <c r="D44" i="11"/>
  <c r="D48" i="11" s="1"/>
  <c r="D56" i="13"/>
  <c r="N33" i="11"/>
  <c r="L90" i="11"/>
  <c r="L92" i="11" s="1"/>
  <c r="F90" i="11"/>
  <c r="F92" i="11" s="1"/>
  <c r="D90" i="11"/>
  <c r="D92" i="11" s="1"/>
  <c r="H21" i="11"/>
  <c r="F21" i="11"/>
  <c r="D21" i="11"/>
  <c r="F77" i="14"/>
  <c r="D77" i="14"/>
  <c r="F15" i="13"/>
  <c r="F97" i="1"/>
  <c r="F99" i="1" s="1"/>
  <c r="T40" i="15" s="1"/>
  <c r="U40" i="15" s="1"/>
  <c r="G101" i="1"/>
  <c r="J97" i="1"/>
  <c r="J99" i="1" s="1"/>
  <c r="H97" i="1"/>
  <c r="H99" i="1" s="1"/>
  <c r="N47" i="11" s="1"/>
  <c r="J75" i="1"/>
  <c r="H75" i="1"/>
  <c r="F75" i="1"/>
  <c r="D75" i="1"/>
  <c r="J66" i="1"/>
  <c r="F66" i="1"/>
  <c r="D66" i="1"/>
  <c r="J22" i="1"/>
  <c r="H22" i="1"/>
  <c r="D22" i="1"/>
  <c r="J77" i="14"/>
  <c r="J67" i="14"/>
  <c r="F67" i="14"/>
  <c r="J24" i="13"/>
  <c r="J15" i="13"/>
  <c r="F24" i="13"/>
  <c r="F56" i="13"/>
  <c r="H67" i="14"/>
  <c r="D67" i="14"/>
  <c r="I55" i="14"/>
  <c r="D15" i="13"/>
  <c r="G61" i="13"/>
  <c r="I61" i="13"/>
  <c r="H24" i="13"/>
  <c r="H15" i="13"/>
  <c r="J27" i="14"/>
  <c r="J52" i="14" s="1"/>
  <c r="J55" i="14" s="1"/>
  <c r="F27" i="14"/>
  <c r="F52" i="14" s="1"/>
  <c r="F55" i="14" s="1"/>
  <c r="D97" i="1"/>
  <c r="L16" i="11" l="1"/>
  <c r="N16" i="11" s="1"/>
  <c r="J39" i="13"/>
  <c r="L39" i="11"/>
  <c r="N39" i="11" s="1"/>
  <c r="H39" i="13"/>
  <c r="F27" i="13"/>
  <c r="F29" i="13" s="1"/>
  <c r="F40" i="13" s="1"/>
  <c r="F57" i="13" s="1"/>
  <c r="F55" i="13" s="1"/>
  <c r="D99" i="1"/>
  <c r="N55" i="15"/>
  <c r="L46" i="15"/>
  <c r="D27" i="13"/>
  <c r="D29" i="13" s="1"/>
  <c r="F39" i="1"/>
  <c r="D39" i="1"/>
  <c r="H27" i="13"/>
  <c r="J79" i="14"/>
  <c r="J81" i="14" s="1"/>
  <c r="F79" i="14"/>
  <c r="F81" i="14" s="1"/>
  <c r="L17" i="11"/>
  <c r="L21" i="11" s="1"/>
  <c r="J27" i="13"/>
  <c r="J29" i="13" s="1"/>
  <c r="J40" i="13" s="1"/>
  <c r="J76" i="1"/>
  <c r="J101" i="1" s="1"/>
  <c r="F76" i="1"/>
  <c r="F101" i="1" s="1"/>
  <c r="J39" i="1"/>
  <c r="H76" i="1"/>
  <c r="H101" i="1" s="1"/>
  <c r="D76" i="1"/>
  <c r="D101" i="1" s="1"/>
  <c r="H39" i="1"/>
  <c r="F52" i="13" l="1"/>
  <c r="F50" i="13" s="1"/>
  <c r="F60" i="13" s="1"/>
  <c r="L40" i="11"/>
  <c r="L44" i="11" s="1"/>
  <c r="L48" i="11" s="1"/>
  <c r="D40" i="13"/>
  <c r="D57" i="13" s="1"/>
  <c r="D55" i="13" s="1"/>
  <c r="H29" i="13"/>
  <c r="J38" i="11" s="1"/>
  <c r="J40" i="11" s="1"/>
  <c r="J44" i="11" s="1"/>
  <c r="J48" i="11" s="1"/>
  <c r="R55" i="15"/>
  <c r="R53" i="15"/>
  <c r="L47" i="15"/>
  <c r="L51" i="15" s="1"/>
  <c r="L56" i="15" s="1"/>
  <c r="N46" i="15"/>
  <c r="R46" i="15" s="1"/>
  <c r="F104" i="1"/>
  <c r="D52" i="13"/>
  <c r="D104" i="1"/>
  <c r="J104" i="1"/>
  <c r="J57" i="13"/>
  <c r="J55" i="13" s="1"/>
  <c r="J15" i="11"/>
  <c r="J52" i="13"/>
  <c r="H104" i="1"/>
  <c r="H52" i="13" l="1"/>
  <c r="H40" i="13"/>
  <c r="H57" i="13" s="1"/>
  <c r="H55" i="13" s="1"/>
  <c r="H10" i="14"/>
  <c r="H27" i="14" s="1"/>
  <c r="H52" i="14" s="1"/>
  <c r="H55" i="14" s="1"/>
  <c r="H79" i="14" s="1"/>
  <c r="H81" i="14" s="1"/>
  <c r="H84" i="14" s="1"/>
  <c r="H60" i="13"/>
  <c r="H50" i="13"/>
  <c r="D10" i="14"/>
  <c r="D27" i="14" s="1"/>
  <c r="D52" i="14" s="1"/>
  <c r="D50" i="13"/>
  <c r="N38" i="11"/>
  <c r="N40" i="11" s="1"/>
  <c r="N44" i="11" s="1"/>
  <c r="N48" i="11" s="1"/>
  <c r="N15" i="11"/>
  <c r="N17" i="11" s="1"/>
  <c r="N21" i="11" s="1"/>
  <c r="J17" i="11"/>
  <c r="J21" i="11" s="1"/>
  <c r="J60" i="13"/>
  <c r="J50" i="13"/>
  <c r="J45" i="15" l="1"/>
  <c r="J47" i="15" s="1"/>
  <c r="D55" i="14"/>
  <c r="D79" i="14" s="1"/>
  <c r="D81" i="14" s="1"/>
  <c r="D84" i="14" s="1"/>
  <c r="D60" i="13"/>
  <c r="J51" i="15" l="1"/>
  <c r="J56" i="15" s="1"/>
  <c r="N45" i="15"/>
  <c r="R45" i="15" s="1"/>
  <c r="R47" i="15" s="1"/>
  <c r="R51" i="15" s="1"/>
  <c r="N47" i="15" l="1"/>
  <c r="N51" i="15" s="1"/>
  <c r="N56" i="15" s="1"/>
  <c r="R56" i="15"/>
  <c r="R54" i="15"/>
</calcChain>
</file>

<file path=xl/sharedStrings.xml><?xml version="1.0" encoding="utf-8"?>
<sst xmlns="http://schemas.openxmlformats.org/spreadsheetml/2006/main" count="411" uniqueCount="220">
  <si>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</si>
  <si>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</si>
  <si>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</si>
  <si>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</si>
  <si>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</si>
  <si>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</si>
  <si>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</si>
  <si>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</si>
  <si>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</si>
  <si>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</si>
  <si>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</si>
  <si>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</si>
  <si>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</si>
  <si>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</si>
  <si>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</si>
  <si>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</si>
  <si>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</si>
  <si>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</si>
  <si>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</si>
  <si>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</si>
  <si>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</si>
  <si>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</si>
  <si>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</si>
  <si>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</si>
  <si>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</si>
  <si>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</si>
  <si>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</si>
  <si>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</si>
  <si>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</si>
  <si>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</si>
  <si>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</si>
  <si>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</si>
  <si>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ทุนจดทะเบียน</t>
  </si>
  <si>
    <t>ยังไม่ได้</t>
  </si>
  <si>
    <t>รับดอกเบี้ย</t>
  </si>
  <si>
    <t xml:space="preserve">งบการเงินเฉพาะกิจการ </t>
  </si>
  <si>
    <t>งบการเงินเฉพาะกิจการ</t>
  </si>
  <si>
    <t xml:space="preserve">   จัดสรรแล้ว</t>
  </si>
  <si>
    <t>งบการเงินรวม</t>
  </si>
  <si>
    <t>ภาษีเงินได้ถูกหัก ณ ที่จ่าย</t>
  </si>
  <si>
    <t>เงินฝากธนาคารที่ติดภาระค้ำประกัน</t>
  </si>
  <si>
    <t>เงินรับล่วงหน้าตามสัญญาก่อสร้าง</t>
  </si>
  <si>
    <t>เงินประกันผลงานจากผู้รับเหมาช่วง</t>
  </si>
  <si>
    <t xml:space="preserve">  ภายในหนึ่งปี</t>
  </si>
  <si>
    <t xml:space="preserve">งบการเงินรวม </t>
  </si>
  <si>
    <t>โอนกลับค่าเผื่อหนี้สงสัยจะสูญ</t>
  </si>
  <si>
    <t>เงินจ่ายล่วงหน้าให้ผู้รับเหมาช่วง</t>
  </si>
  <si>
    <t>สินทรัพย์ไม่หมุนเวียนอื่น</t>
  </si>
  <si>
    <t>จ่ายภาษีเงินได้ถูกหัก ณ ที่จ่าย</t>
  </si>
  <si>
    <t xml:space="preserve">  ชำระภายในหนึ่งปี</t>
  </si>
  <si>
    <t>เจ้าหนี้ตามแผนปรับโครงสร้างหนี้ที่ถึงกำหนด</t>
  </si>
  <si>
    <t>สินทรัพย์ไม่มีตัวตน</t>
  </si>
  <si>
    <t>ลูกหนี้การค้า</t>
  </si>
  <si>
    <t>ซื้อสินทรัพย์ไม่มีตัวตน</t>
  </si>
  <si>
    <t>หนี้สินตามสัญญาเช่าการเงินที่ถึงกำหนดชำระ</t>
  </si>
  <si>
    <t>ลูกหนี้เงินประกันผลงานตามสัญญาก่อสร้าง</t>
  </si>
  <si>
    <t>มูลค่างานระหว่างก่อสร้างที่ยังไม่เรียกเก็บจากลูกค้า</t>
  </si>
  <si>
    <t>กำไรสะสม</t>
  </si>
  <si>
    <t xml:space="preserve">   ยังไม่ได้จัดสรร</t>
  </si>
  <si>
    <t>ค่าเสื่อมราคาและค่าตัดจำหน่าย</t>
  </si>
  <si>
    <t>จัดสรร</t>
  </si>
  <si>
    <t>เงินลงทุนในบริษัทร่วม</t>
  </si>
  <si>
    <t>ภาษีมูลค่าเพิ่มรอออกใบกำกับภาษี</t>
  </si>
  <si>
    <t xml:space="preserve">   ส่วนเกินมูลค่าหุ้นสามัญ</t>
  </si>
  <si>
    <t xml:space="preserve">        ทุนสำรองตามกฎหมาย</t>
  </si>
  <si>
    <t>ค่าใช้จ่ายในการบริหาร</t>
  </si>
  <si>
    <t>ต้นทุนทางการเงิน</t>
  </si>
  <si>
    <t>มูลค่าหุ้นสามัญ</t>
  </si>
  <si>
    <t>ขายอุปกรณ์</t>
  </si>
  <si>
    <t>จ่ายชำระหนี้สินตามสัญญาเช่าการเงิน</t>
  </si>
  <si>
    <t>เงินเบิกเกินบัญชีธนาคาร</t>
  </si>
  <si>
    <t xml:space="preserve">   ทุนที่ออกและชำระแล้ว</t>
  </si>
  <si>
    <t>31 มีนาคม</t>
  </si>
  <si>
    <t>31 ธันวาคม</t>
  </si>
  <si>
    <t>(พันบาท)</t>
  </si>
  <si>
    <t>ค่าใช้จ่ายอื่น</t>
  </si>
  <si>
    <t xml:space="preserve">  ขั้นพื้นฐาน (บาท)</t>
  </si>
  <si>
    <t>และชำระแล้ว</t>
  </si>
  <si>
    <t>งบแสดงฐานะการเงิน</t>
  </si>
  <si>
    <t>องค์ประกอบอื่นของส่วนของผู้ถือหุ้น</t>
  </si>
  <si>
    <t>อสังหาริมทรัพย์เพื่อการลงทุน</t>
  </si>
  <si>
    <t>(ยังไม่ได้ตรวจสอบ)</t>
  </si>
  <si>
    <t>ดอกเบี้ยจ่าย</t>
  </si>
  <si>
    <t>จ่ายดอกเบี้ย</t>
  </si>
  <si>
    <t>เงินลงทุนชั่วคราว</t>
  </si>
  <si>
    <t>ส่วนเกินมูลค่าหุ้น</t>
  </si>
  <si>
    <t xml:space="preserve">  ส่วนที่เป็นของบริษัทใหญ่</t>
  </si>
  <si>
    <t>ทุนที่ออก</t>
  </si>
  <si>
    <t>หนี้สงสัยจะสูญ</t>
  </si>
  <si>
    <t>การแบ่งปันกำไร(ขาดทุน)เบ็ดเสร็จรวม :-</t>
  </si>
  <si>
    <t>ซื้อเงินลงทุนชั่วคราว</t>
  </si>
  <si>
    <t>เงินสดรับจากเงินลงทุนชั่วคราว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</si>
  <si>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</si>
  <si>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</si>
  <si>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</si>
  <si>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รวมส่วนของ</t>
  </si>
  <si>
    <t>ผู้ถือหุ้น</t>
  </si>
  <si>
    <t>ส่วนของส่วนได้เสีย</t>
  </si>
  <si>
    <t>ที่ไม่มีอำนาจ</t>
  </si>
  <si>
    <t>ควบคุม</t>
  </si>
  <si>
    <t>รวม</t>
  </si>
  <si>
    <t xml:space="preserve">  ส่วนที่เป็นของส่วนได้เสียที่ไม่มีอำนาจควบคุม</t>
  </si>
  <si>
    <t>เงินลงทุนระยะยาวอื่น</t>
  </si>
  <si>
    <t>เงินให้กู้ยืมระยะยาว</t>
  </si>
  <si>
    <t xml:space="preserve">ที่ดิน อาคารและอุปกรณ์ </t>
  </si>
  <si>
    <t xml:space="preserve">สินทรัพย์ไม่หมุนเวียนอื่น </t>
  </si>
  <si>
    <t>บริษัท ซินเท็ค คอนสตรัคชั่น จำกัด (มหาชน) และบริษัทย่อย</t>
  </si>
  <si>
    <t>ภาษีมูลค่าเพิ่มรอใบกำกับภาษี</t>
  </si>
  <si>
    <t>หนี้สินภาษีเงินได้รอการตัดบัญชี</t>
  </si>
  <si>
    <t>กำไรจากอัตราแลกเปลี่ยนที่ยังไม่เกิดขึ้นจริง</t>
  </si>
  <si>
    <t>สิทธิการเช่า</t>
  </si>
  <si>
    <t>ประมาณการผลขาดทุนที่คาดว่าจะเกิดขึ้นจากงานก่อสร้าง</t>
  </si>
  <si>
    <t>ส่วนแบ่งขาดทุนจากเงินลงทุนในบริษัทร่วม</t>
  </si>
  <si>
    <t>การแบ่งปันกำไร(ขาดทุน) :-</t>
  </si>
  <si>
    <t>กำไรเบ็ดเสร็จรวมสำหรับงวด</t>
  </si>
  <si>
    <t>ซื้อที่ดิน อาคาร และอุปกรณ์</t>
  </si>
  <si>
    <t>เงินสดและรายการเทียบเท่าเงินสด ณ วันที่ 1 มกราคม</t>
  </si>
  <si>
    <t>เงินกู้ยืมระยะยาวที่ถึงกำหนดชำระภายในหนึ่งปี</t>
  </si>
  <si>
    <t>กำไรที่ยังไม่เกิดขึ้นจริงจากการเปลี่ยนแปลงในมูลค่า</t>
  </si>
  <si>
    <t xml:space="preserve">  ยุติธรรมของเงินลงทุนชั่วคราว</t>
  </si>
  <si>
    <t>กำไรก่อนภาษีเงินได้</t>
  </si>
  <si>
    <t>กำไรสำหรับงวด</t>
  </si>
  <si>
    <t>กำไรต่อหุ้น</t>
  </si>
  <si>
    <t>ค่าใช้จ่ายภาษีเงินได้</t>
  </si>
  <si>
    <t>สำหรับงวดสามเดือน</t>
  </si>
  <si>
    <t>สิ้นสุดวันที่ 31 มีนาคม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</si>
  <si>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</si>
  <si>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</si>
  <si>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งบกระแสเงินสด  (ยังไม่ได้ตรวจสอบ)</t>
  </si>
  <si>
    <t>เงินสดและรายการเทียบเท่าเงินสด ณ วันที่ 31 มีนาคม</t>
  </si>
  <si>
    <t>สินทรัพย์หมุนเวียนอื่น</t>
  </si>
  <si>
    <t>2559</t>
  </si>
  <si>
    <t>เงินกู้ยืมระยะยาว</t>
  </si>
  <si>
    <t>องค์ประกอบอื่น</t>
  </si>
  <si>
    <t>ของส่วนของผู้ถือหุ้น</t>
  </si>
  <si>
    <t>ทุนสำรอง</t>
  </si>
  <si>
    <t>ตามกฎหมาย</t>
  </si>
  <si>
    <t>5, 35, 37</t>
  </si>
  <si>
    <t>ขาดทุนจากการจำหน่ายเงินลงทุน</t>
  </si>
  <si>
    <t>ขาดทุนจากการด้อยค่าของสินทรัพย์ (โอนกลับ)</t>
  </si>
  <si>
    <t>กำไรก่อนต้นทุนทางการเงินและภาษีเงินได้</t>
  </si>
  <si>
    <t>ภาษีเงินได้</t>
  </si>
  <si>
    <t>สำหรับงวดสามเดือนสิ้นสุดวันที่ 31 มีนาคม 2559</t>
  </si>
  <si>
    <t xml:space="preserve">ยอดคงเหลือ ณ วันที่ 1 มกราคม 2559 </t>
  </si>
  <si>
    <t>ยอดคงเหลือ ณ วันที่ 31 มีนาคม 2559</t>
  </si>
  <si>
    <t>ภาษีเงินได้นิติบุคคลค้างจ่าย</t>
  </si>
  <si>
    <t xml:space="preserve">  รวมการเปลี่ยนแปลงในส่วนได้เสียในบริษัทย่อย</t>
  </si>
  <si>
    <t>เงินสดรับจากส่วนได้เสียที่ไม่มีอำนาจควบคุม</t>
  </si>
  <si>
    <t xml:space="preserve">      โดยอำนาจการควบคุมไม่เปลี่ยนแปลง</t>
  </si>
  <si>
    <t xml:space="preserve">   การได้มาซึ่งส่วนได้เสียที่ไม่มีอำนาจควบคุม</t>
  </si>
  <si>
    <t>เงินสดจ่ายเงินให้กู้ยืมระยะสั้น</t>
  </si>
  <si>
    <t>จ่ายชำระเงินกู้ยืมระยะยาว</t>
  </si>
  <si>
    <t>เงินสดรับจากเงินกู้ยืมระยะสั้น</t>
  </si>
  <si>
    <t>เงินสดและรายการเทียบเท่าเงินสดเพิ่มขึ้น(ลดลง)สุทธิ</t>
  </si>
  <si>
    <t xml:space="preserve">   การเปลี่ยนแปลงในส่วนได้เสียในบริษัทย่อย :</t>
  </si>
  <si>
    <t>กำไรขาดทุนเบ็ดเสร็จอื่น</t>
  </si>
  <si>
    <t xml:space="preserve">   กำไร</t>
  </si>
  <si>
    <t>รายการกับผู้ถือหุ้นที่บันทึกโดยตรงเข้าส่วนของผู้ถือหุ้น:</t>
  </si>
  <si>
    <t>รวมรายการกับผู้ถือหุ้นที่บันทึกโดยตรงเข้าส่วนของผู้ถือหุ้น</t>
  </si>
  <si>
    <t xml:space="preserve">   กำไรเบ็ดเสร็จอื่น</t>
  </si>
  <si>
    <t>เงินให้กู้ยืมระยะยาวที่ครบกำหนดรับชำระภายใน</t>
  </si>
  <si>
    <t xml:space="preserve">   หนึ่งปี</t>
  </si>
  <si>
    <t>กำไรขาดทุนเบ็ดเสร็จสำหรับงวด</t>
  </si>
  <si>
    <t>เงินชดเชยค่าเสียหาย</t>
  </si>
  <si>
    <t>ณ วันที่ 31 มีนาคม 2560</t>
  </si>
  <si>
    <t>2560</t>
  </si>
  <si>
    <t>เงินกู้ยืมระระยาวที่เจ้าหนี้สามารถเรียกคืนได้ทันที</t>
  </si>
  <si>
    <t>เงินกู้ยืมระยะสั้นอื่น</t>
  </si>
  <si>
    <t>เงินมัดจำรับจากลูกค้า</t>
  </si>
  <si>
    <t>ยอดคงเหลือ ณ วันที่ 1 มกราคม 2559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</si>
  <si>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</si>
  <si>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</si>
  <si>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</si>
  <si>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25560</t>
  </si>
  <si>
    <t>เงินสดจ่ายเงินให้กู้ยืมระยะยาว</t>
  </si>
  <si>
    <t>รับเงินคืนภาษีเงินได้ถูกหัก ณ ที่จ่าย</t>
  </si>
  <si>
    <t>ขาดทุนจากการตัดบัญชีเงินลงทุนในบริษัทย่อย</t>
  </si>
  <si>
    <t>งบแสดงการเปลี่ยนแปลงส่วนของผู้ถือหุ้น (ยังไม่ได้ตรวจสอบ)</t>
  </si>
  <si>
    <t>เงินลงทุนเผื่อขาย</t>
  </si>
  <si>
    <t>รายได้ค่าก่อสร้าง</t>
  </si>
  <si>
    <t>รายได้ดอกเบี้ย</t>
  </si>
  <si>
    <t>ต้นทุนการก่อสร้าง</t>
  </si>
  <si>
    <t>ต้นทุนในการจัดจำหน่าย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</si>
  <si>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</si>
  <si>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</si>
  <si>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</si>
  <si>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</si>
  <si>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ปรับรายการที่กระทบกำไรเป็นเงินสดรับ(จ่าย)</t>
  </si>
  <si>
    <t>ประมาณการผลประโยชน์พนักงาน</t>
  </si>
  <si>
    <t>ลูกหนี้หมุนเวียนอื่น</t>
  </si>
  <si>
    <t>กระแสเงินสดได้มาจากกิจกรรมดำเนินงาน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</si>
  <si>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</si>
  <si>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</si>
  <si>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กระแสเงินสดสุทธิได้มาจาก(ใช้ไปใน)กิจกรรมจัดหาเงิน</t>
  </si>
  <si>
    <t>ประมาณการหนี้สินหมุนเวียนอื่น</t>
  </si>
  <si>
    <t>ประมาณการหนี้สินไม่หมุนเวียนอื่น</t>
  </si>
  <si>
    <t>ผลกำไรจากการวัดมูลค่าเงินลงทุนเผื่อขาย</t>
  </si>
  <si>
    <t>ขาดทุนจากการตัดบัญชีภาษีเงินได้หัก ณ ที่จ่าย</t>
  </si>
  <si>
    <t>เงินสดจ่ายชำระเงินกู้ยืมระยะสั้นอื่น</t>
  </si>
  <si>
    <t>รายได้จากการให้บริการห้องพัก</t>
  </si>
  <si>
    <t>ต้นทุนการให้บริการห้องพัก</t>
  </si>
  <si>
    <t>รายการที่อาจจะถูกจัดประเภทใหม่ไว้ใน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</si>
  <si>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</si>
  <si>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</si>
  <si>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</si>
  <si>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โอนไปสำรองตามกฎหมาย</t>
  </si>
  <si>
    <t xml:space="preserve">   กำไรหรือขาดทุนในภายหลัง :-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</si>
  <si>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</si>
  <si>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</si>
  <si>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</si>
  <si>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</si>
  <si>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กำไรเบ็ดเสร็จอื่นสำหรับงวด - สุทธิจากภาษีเงินได้</t>
  </si>
  <si>
    <t>กำไรจากการจำหน่ายและตัดบัญชีอุปกรณ์</t>
  </si>
  <si>
    <t>5, 7</t>
  </si>
  <si>
    <t>5, 8</t>
  </si>
  <si>
    <t>5, 15</t>
  </si>
  <si>
    <t>5, 14</t>
  </si>
  <si>
    <t>5, 21</t>
  </si>
  <si>
    <t>5, 22</t>
  </si>
  <si>
    <t>7, 9, 10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</si>
</sst>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#,##0.00;\(#,##0.00\);&quot;-     &quot;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</cellStyleXfs>
  <cellXfs count="135">
    <xf numFmtId="0" fontId="0" fillId="0" borderId="0" xfId="0"/>
    <xf numFmtId="37" fontId="4" fillId="0" borderId="0" xfId="0" applyNumberFormat="1" applyFont="1" applyFill="1" applyBorder="1" applyAlignment="1"/>
    <xf numFmtId="0" fontId="0" fillId="0" borderId="0" xfId="0" applyFill="1" applyAlignment="1"/>
    <xf numFmtId="37" fontId="4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Fill="1" applyAlignment="1"/>
    <xf numFmtId="189" fontId="4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189" fontId="0" fillId="0" borderId="0" xfId="0" applyNumberFormat="1" applyFont="1" applyFill="1" applyAlignment="1"/>
    <xf numFmtId="189" fontId="0" fillId="0" borderId="0" xfId="0" applyNumberFormat="1" applyFill="1" applyAlignment="1"/>
    <xf numFmtId="190" fontId="0" fillId="0" borderId="0" xfId="0" applyNumberFormat="1" applyFont="1" applyFill="1" applyAlignment="1"/>
    <xf numFmtId="190" fontId="4" fillId="0" borderId="1" xfId="0" applyNumberFormat="1" applyFont="1" applyFill="1" applyBorder="1" applyAlignment="1"/>
    <xf numFmtId="190" fontId="4" fillId="0" borderId="0" xfId="0" applyNumberFormat="1" applyFont="1" applyFill="1" applyAlignment="1"/>
    <xf numFmtId="189" fontId="0" fillId="0" borderId="0" xfId="0" applyNumberFormat="1" applyFill="1" applyAlignment="1">
      <alignment horizontal="center"/>
    </xf>
    <xf numFmtId="189" fontId="4" fillId="0" borderId="1" xfId="0" applyNumberFormat="1" applyFont="1" applyFill="1" applyBorder="1" applyAlignment="1"/>
    <xf numFmtId="189" fontId="4" fillId="0" borderId="2" xfId="0" applyNumberFormat="1" applyFont="1" applyFill="1" applyBorder="1" applyAlignment="1"/>
    <xf numFmtId="189" fontId="0" fillId="0" borderId="2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center"/>
    </xf>
    <xf numFmtId="190" fontId="0" fillId="0" borderId="0" xfId="0" applyNumberFormat="1" applyFill="1" applyAlignment="1"/>
    <xf numFmtId="189" fontId="3" fillId="0" borderId="0" xfId="1" applyNumberFormat="1" applyFont="1" applyFill="1" applyAlignment="1"/>
    <xf numFmtId="0" fontId="0" fillId="0" borderId="0" xfId="0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/>
    <xf numFmtId="191" fontId="4" fillId="0" borderId="0" xfId="0" applyNumberFormat="1" applyFont="1" applyFill="1" applyAlignment="1"/>
    <xf numFmtId="191" fontId="0" fillId="0" borderId="0" xfId="0" applyNumberFormat="1" applyFill="1" applyAlignment="1"/>
    <xf numFmtId="191" fontId="0" fillId="0" borderId="3" xfId="0" applyNumberFormat="1" applyFont="1" applyFill="1" applyBorder="1" applyAlignment="1"/>
    <xf numFmtId="191" fontId="0" fillId="0" borderId="0" xfId="0" applyNumberFormat="1" applyFont="1" applyFill="1" applyBorder="1" applyAlignment="1"/>
    <xf numFmtId="191" fontId="4" fillId="0" borderId="4" xfId="0" applyNumberFormat="1" applyFont="1" applyFill="1" applyBorder="1" applyAlignment="1"/>
    <xf numFmtId="191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Border="1" applyAlignment="1"/>
    <xf numFmtId="192" fontId="0" fillId="0" borderId="0" xfId="0" applyNumberFormat="1" applyFill="1" applyAlignment="1">
      <alignment horizontal="right"/>
    </xf>
    <xf numFmtId="192" fontId="0" fillId="0" borderId="0" xfId="0" applyNumberFormat="1" applyFill="1" applyAlignment="1"/>
    <xf numFmtId="192" fontId="0" fillId="0" borderId="0" xfId="0" applyNumberFormat="1" applyFont="1" applyFill="1" applyAlignment="1">
      <alignment horizontal="right"/>
    </xf>
    <xf numFmtId="192" fontId="0" fillId="0" borderId="0" xfId="1" applyNumberFormat="1" applyFont="1" applyFill="1" applyAlignment="1"/>
    <xf numFmtId="192" fontId="0" fillId="0" borderId="0" xfId="0" applyNumberFormat="1" applyFill="1" applyBorder="1" applyAlignment="1">
      <alignment horizontal="right"/>
    </xf>
    <xf numFmtId="192" fontId="0" fillId="0" borderId="0" xfId="0" applyNumberFormat="1" applyFill="1" applyBorder="1" applyAlignment="1"/>
    <xf numFmtId="192" fontId="4" fillId="0" borderId="0" xfId="0" applyNumberFormat="1" applyFont="1" applyFill="1" applyBorder="1" applyAlignment="1">
      <alignment horizontal="right"/>
    </xf>
    <xf numFmtId="192" fontId="3" fillId="0" borderId="0" xfId="1" applyNumberFormat="1" applyFont="1" applyFill="1" applyAlignment="1"/>
    <xf numFmtId="192" fontId="4" fillId="0" borderId="1" xfId="0" applyNumberFormat="1" applyFont="1" applyFill="1" applyBorder="1" applyAlignment="1"/>
    <xf numFmtId="192" fontId="0" fillId="0" borderId="0" xfId="0" applyNumberFormat="1" applyFont="1" applyFill="1" applyAlignment="1"/>
    <xf numFmtId="191" fontId="3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192" fontId="3" fillId="0" borderId="3" xfId="0" applyNumberFormat="1" applyFont="1" applyFill="1" applyBorder="1" applyAlignment="1"/>
    <xf numFmtId="192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192" fontId="0" fillId="0" borderId="0" xfId="0" applyNumberFormat="1" applyFont="1" applyFill="1" applyAlignment="1">
      <alignment horizontal="center"/>
    </xf>
    <xf numFmtId="192" fontId="4" fillId="0" borderId="0" xfId="0" applyNumberFormat="1" applyFont="1" applyFill="1" applyAlignment="1"/>
    <xf numFmtId="191" fontId="3" fillId="0" borderId="0" xfId="0" applyNumberFormat="1" applyFont="1" applyFill="1" applyAlignment="1"/>
    <xf numFmtId="191" fontId="0" fillId="0" borderId="5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193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87" fontId="0" fillId="0" borderId="0" xfId="1" applyFont="1" applyFill="1" applyAlignment="1"/>
    <xf numFmtId="189" fontId="4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0" fontId="4" fillId="0" borderId="0" xfId="0" applyNumberFormat="1" applyFont="1" applyFill="1" applyBorder="1" applyAlignment="1"/>
    <xf numFmtId="189" fontId="0" fillId="0" borderId="0" xfId="0" applyNumberFormat="1" applyFont="1" applyFill="1" applyBorder="1" applyAlignment="1"/>
    <xf numFmtId="193" fontId="4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194" fontId="0" fillId="0" borderId="0" xfId="0" applyNumberFormat="1" applyFill="1" applyAlignment="1"/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192" fontId="0" fillId="0" borderId="5" xfId="0" applyNumberFormat="1" applyFill="1" applyBorder="1" applyAlignment="1"/>
    <xf numFmtId="192" fontId="0" fillId="0" borderId="5" xfId="0" applyNumberFormat="1" applyFont="1" applyFill="1" applyBorder="1" applyAlignment="1"/>
    <xf numFmtId="0" fontId="4" fillId="0" borderId="0" xfId="0" applyFont="1" applyFill="1" applyBorder="1"/>
    <xf numFmtId="0" fontId="0" fillId="0" borderId="0" xfId="0" applyFill="1" applyBorder="1" applyAlignment="1"/>
    <xf numFmtId="192" fontId="0" fillId="0" borderId="3" xfId="0" applyNumberFormat="1" applyFont="1" applyFill="1" applyBorder="1" applyAlignment="1"/>
    <xf numFmtId="0" fontId="0" fillId="0" borderId="5" xfId="0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189" fontId="4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0" fontId="0" fillId="0" borderId="5" xfId="0" applyFill="1" applyBorder="1" applyAlignment="1"/>
    <xf numFmtId="187" fontId="4" fillId="0" borderId="0" xfId="1" applyFont="1" applyFill="1" applyBorder="1" applyAlignment="1"/>
    <xf numFmtId="189" fontId="0" fillId="0" borderId="5" xfId="0" applyNumberFormat="1" applyFont="1" applyFill="1" applyBorder="1" applyAlignment="1">
      <alignment horizontal="right"/>
    </xf>
    <xf numFmtId="187" fontId="7" fillId="0" borderId="0" xfId="1" applyFont="1" applyFill="1" applyAlignment="1"/>
    <xf numFmtId="187" fontId="4" fillId="0" borderId="0" xfId="1" applyFont="1" applyFill="1" applyAlignment="1"/>
    <xf numFmtId="187" fontId="0" fillId="0" borderId="0" xfId="1" applyFont="1" applyFill="1" applyAlignment="1">
      <alignment horizontal="left"/>
    </xf>
    <xf numFmtId="187" fontId="5" fillId="0" borderId="0" xfId="1" applyFont="1" applyFill="1" applyAlignment="1"/>
    <xf numFmtId="187" fontId="0" fillId="0" borderId="0" xfId="1" applyFont="1" applyFill="1" applyBorder="1" applyAlignment="1"/>
    <xf numFmtId="187" fontId="0" fillId="0" borderId="0" xfId="0" applyNumberFormat="1" applyFill="1" applyAlignment="1"/>
    <xf numFmtId="189" fontId="4" fillId="0" borderId="0" xfId="1" applyNumberFormat="1" applyFont="1" applyFill="1" applyAlignment="1">
      <alignment horizontal="left"/>
    </xf>
    <xf numFmtId="189" fontId="6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left"/>
    </xf>
    <xf numFmtId="189" fontId="5" fillId="0" borderId="0" xfId="1" applyNumberFormat="1" applyFont="1" applyFill="1" applyAlignment="1"/>
    <xf numFmtId="189" fontId="0" fillId="0" borderId="0" xfId="1" applyNumberFormat="1" applyFont="1" applyFill="1" applyBorder="1" applyAlignment="1"/>
    <xf numFmtId="192" fontId="0" fillId="0" borderId="0" xfId="0" applyNumberFormat="1" applyFont="1" applyFill="1" applyBorder="1" applyAlignment="1"/>
    <xf numFmtId="187" fontId="3" fillId="0" borderId="0" xfId="1" applyFont="1" applyFill="1" applyAlignment="1"/>
    <xf numFmtId="191" fontId="4" fillId="0" borderId="5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Q104"/>
  <sheetViews>
    <sheetView showGridLines="0" view="pageBreakPreview" topLeftCell="A84" zoomScale="110" zoomScaleSheetLayoutView="110" workbookViewId="0">
      <selection activeCell="B94" sqref="B94"/>
    </sheetView>
  </sheetViews>
  <sheetFormatPr defaultRowHeight="23.25" customHeight="1" x14ac:dyDescent="0.45"/>
  <cols>
    <col min="1" max="1" width="47.28515625" style="7" customWidth="1"/>
    <col min="2" max="2" width="8.28515625" style="2" customWidth="1"/>
    <col min="3" max="3" width="1.42578125" style="2" customWidth="1"/>
    <col min="4" max="4" width="16.140625" style="2" bestFit="1" customWidth="1"/>
    <col min="5" max="5" width="1.42578125" style="2" customWidth="1"/>
    <col min="6" max="6" width="11.42578125" style="2" customWidth="1"/>
    <col min="7" max="7" width="1.140625" style="2" customWidth="1"/>
    <col min="8" max="8" width="16.140625" style="2" bestFit="1" customWidth="1"/>
    <col min="9" max="9" width="1.42578125" style="2" customWidth="1"/>
    <col min="10" max="10" width="10.28515625" style="2" bestFit="1" customWidth="1"/>
    <col min="11" max="11" width="12" style="2" customWidth="1"/>
    <col min="12" max="12" width="11" style="2" bestFit="1" customWidth="1"/>
    <col min="13" max="16384" width="9.140625" style="2"/>
  </cols>
  <sheetData>
    <row r="1" spans="1:43" s="15" customFormat="1" ht="23.25" customHeight="1" x14ac:dyDescent="0.5">
      <c r="A1" s="60" t="s">
        <v>106</v>
      </c>
      <c r="AQ1" s="14" t="s">
        <v>106</v>
      </c>
    </row>
    <row r="2" spans="1:43" s="15" customFormat="1" ht="22.5" customHeight="1" x14ac:dyDescent="0.5">
      <c r="A2" s="14" t="s">
        <v>78</v>
      </c>
    </row>
    <row r="3" spans="1:43" s="15" customFormat="1" ht="23.25" customHeight="1" x14ac:dyDescent="0.5">
      <c r="A3" s="14" t="s">
        <v>164</v>
      </c>
    </row>
    <row r="4" spans="1:43" ht="20.25" customHeight="1" x14ac:dyDescent="0.45">
      <c r="A4" s="13"/>
      <c r="B4" s="8"/>
      <c r="C4" s="8"/>
      <c r="D4" s="8"/>
      <c r="E4" s="8"/>
      <c r="F4" s="8"/>
      <c r="G4" s="8"/>
      <c r="H4" s="8"/>
      <c r="I4" s="8"/>
      <c r="J4" s="8"/>
    </row>
    <row r="5" spans="1:43" s="78" customFormat="1" ht="26.25" customHeight="1" x14ac:dyDescent="0.45">
      <c r="A5" s="77"/>
      <c r="B5" s="69"/>
      <c r="C5" s="69"/>
      <c r="D5" s="130" t="s">
        <v>38</v>
      </c>
      <c r="E5" s="130"/>
      <c r="F5" s="130"/>
      <c r="G5" s="130"/>
      <c r="H5" s="130" t="s">
        <v>35</v>
      </c>
      <c r="I5" s="130"/>
      <c r="J5" s="130"/>
      <c r="K5" s="29"/>
      <c r="L5" s="29"/>
    </row>
    <row r="6" spans="1:43" s="61" customFormat="1" ht="26.25" customHeight="1" x14ac:dyDescent="0.45">
      <c r="A6" s="13" t="s">
        <v>0</v>
      </c>
      <c r="B6" s="125" t="s">
        <v>1</v>
      </c>
      <c r="C6" s="79"/>
      <c r="D6" s="80" t="s">
        <v>72</v>
      </c>
      <c r="E6" s="80"/>
      <c r="F6" s="80" t="s">
        <v>73</v>
      </c>
      <c r="G6" s="80"/>
      <c r="H6" s="80" t="s">
        <v>72</v>
      </c>
      <c r="I6" s="80"/>
      <c r="J6" s="80" t="s">
        <v>73</v>
      </c>
      <c r="K6" s="29"/>
      <c r="L6" s="29"/>
    </row>
    <row r="7" spans="1:43" s="78" customFormat="1" ht="26.25" customHeight="1" x14ac:dyDescent="0.45">
      <c r="A7" s="73"/>
      <c r="B7" s="67"/>
      <c r="C7" s="81"/>
      <c r="D7" s="87" t="s">
        <v>165</v>
      </c>
      <c r="E7" s="80"/>
      <c r="F7" s="87" t="s">
        <v>131</v>
      </c>
      <c r="G7" s="80"/>
      <c r="H7" s="87" t="s">
        <v>165</v>
      </c>
      <c r="I7" s="80"/>
      <c r="J7" s="87" t="s">
        <v>131</v>
      </c>
      <c r="K7" s="29"/>
      <c r="L7" s="29"/>
    </row>
    <row r="8" spans="1:43" s="83" customFormat="1" ht="23.25" customHeight="1" x14ac:dyDescent="0.45">
      <c r="A8" s="13"/>
      <c r="B8" s="125"/>
      <c r="C8" s="82"/>
      <c r="D8" s="82" t="s">
        <v>81</v>
      </c>
      <c r="F8" s="82"/>
      <c r="G8" s="82"/>
      <c r="H8" s="82" t="s">
        <v>81</v>
      </c>
      <c r="I8" s="82"/>
      <c r="J8" s="82"/>
      <c r="K8" s="29"/>
      <c r="L8" s="29"/>
    </row>
    <row r="9" spans="1:43" s="83" customFormat="1" ht="23.25" customHeight="1" x14ac:dyDescent="0.45">
      <c r="A9" s="13"/>
      <c r="B9" s="125"/>
      <c r="C9" s="82"/>
      <c r="D9" s="129" t="s">
        <v>74</v>
      </c>
      <c r="E9" s="129"/>
      <c r="F9" s="129"/>
      <c r="G9" s="129"/>
      <c r="H9" s="129"/>
      <c r="I9" s="129"/>
      <c r="J9" s="129"/>
      <c r="K9" s="29"/>
      <c r="L9" s="29"/>
    </row>
    <row r="10" spans="1:43" ht="23.25" customHeight="1" x14ac:dyDescent="0.45">
      <c r="A10" s="56" t="s">
        <v>2</v>
      </c>
      <c r="B10" s="125"/>
      <c r="C10" s="125"/>
      <c r="D10" s="8"/>
      <c r="E10" s="8"/>
      <c r="F10" s="8"/>
      <c r="G10" s="8"/>
      <c r="H10" s="8"/>
      <c r="I10" s="8"/>
      <c r="J10" s="8"/>
    </row>
    <row r="11" spans="1:43" ht="23.25" customHeight="1" x14ac:dyDescent="0.45">
      <c r="A11" s="7" t="s">
        <v>3</v>
      </c>
      <c r="B11" s="125"/>
      <c r="C11" s="125"/>
      <c r="D11" s="19">
        <v>353893</v>
      </c>
      <c r="E11" s="19"/>
      <c r="F11" s="19">
        <v>500280</v>
      </c>
      <c r="G11" s="19"/>
      <c r="H11" s="19">
        <v>284970</v>
      </c>
      <c r="I11" s="19"/>
      <c r="J11" s="19">
        <v>430675</v>
      </c>
    </row>
    <row r="12" spans="1:43" ht="23.25" customHeight="1" x14ac:dyDescent="0.45">
      <c r="A12" s="7" t="s">
        <v>84</v>
      </c>
      <c r="B12" s="125">
        <v>6</v>
      </c>
      <c r="C12" s="125"/>
      <c r="D12" s="19">
        <v>1507963</v>
      </c>
      <c r="E12" s="19"/>
      <c r="F12" s="28">
        <v>1249057</v>
      </c>
      <c r="G12" s="28"/>
      <c r="H12" s="19">
        <v>1467471</v>
      </c>
      <c r="I12" s="19"/>
      <c r="J12" s="28">
        <v>1208713</v>
      </c>
    </row>
    <row r="13" spans="1:43" ht="23.25" customHeight="1" x14ac:dyDescent="0.45">
      <c r="A13" s="57" t="s">
        <v>52</v>
      </c>
      <c r="B13" s="125" t="s">
        <v>213</v>
      </c>
      <c r="C13" s="125"/>
      <c r="D13" s="19">
        <v>636636</v>
      </c>
      <c r="E13" s="19"/>
      <c r="F13" s="19">
        <v>855355</v>
      </c>
      <c r="G13" s="19"/>
      <c r="H13" s="19">
        <v>641938</v>
      </c>
      <c r="I13" s="19"/>
      <c r="J13" s="19">
        <v>849092</v>
      </c>
    </row>
    <row r="14" spans="1:43" ht="23.25" customHeight="1" x14ac:dyDescent="0.45">
      <c r="A14" s="7" t="s">
        <v>183</v>
      </c>
      <c r="B14" s="125" t="s">
        <v>214</v>
      </c>
      <c r="C14" s="125"/>
      <c r="D14" s="28">
        <v>78530</v>
      </c>
      <c r="E14" s="19"/>
      <c r="F14" s="19">
        <v>54098</v>
      </c>
      <c r="G14" s="19"/>
      <c r="H14" s="19">
        <v>77946</v>
      </c>
      <c r="I14" s="19"/>
      <c r="J14" s="19">
        <v>61029</v>
      </c>
    </row>
    <row r="15" spans="1:43" ht="23.25" customHeight="1" x14ac:dyDescent="0.45">
      <c r="A15" s="57" t="s">
        <v>55</v>
      </c>
      <c r="B15" s="125">
        <v>9</v>
      </c>
      <c r="C15" s="125"/>
      <c r="D15" s="19">
        <v>475210</v>
      </c>
      <c r="E15" s="19"/>
      <c r="F15" s="19">
        <v>490803</v>
      </c>
      <c r="G15" s="19"/>
      <c r="H15" s="19">
        <v>475210</v>
      </c>
      <c r="I15" s="19"/>
      <c r="J15" s="19">
        <v>490803</v>
      </c>
    </row>
    <row r="16" spans="1:43" ht="23.25" customHeight="1" x14ac:dyDescent="0.45">
      <c r="A16" s="57" t="s">
        <v>56</v>
      </c>
      <c r="B16" s="125">
        <v>10</v>
      </c>
      <c r="C16" s="125"/>
      <c r="D16" s="19">
        <v>282223</v>
      </c>
      <c r="E16" s="19"/>
      <c r="F16" s="19">
        <v>255440</v>
      </c>
      <c r="G16" s="19"/>
      <c r="H16" s="19">
        <v>282223</v>
      </c>
      <c r="I16" s="19"/>
      <c r="J16" s="19">
        <v>255440</v>
      </c>
    </row>
    <row r="17" spans="1:12" ht="23.25" customHeight="1" x14ac:dyDescent="0.45">
      <c r="A17" s="57" t="s">
        <v>160</v>
      </c>
      <c r="B17" s="125"/>
      <c r="C17" s="125"/>
      <c r="D17" s="19"/>
      <c r="E17" s="19"/>
      <c r="F17" s="19"/>
      <c r="G17" s="19"/>
      <c r="H17" s="19"/>
      <c r="I17" s="19"/>
      <c r="J17" s="19"/>
    </row>
    <row r="18" spans="1:12" ht="23.25" customHeight="1" x14ac:dyDescent="0.45">
      <c r="A18" s="57" t="s">
        <v>161</v>
      </c>
      <c r="B18" s="125" t="s">
        <v>215</v>
      </c>
      <c r="C18" s="125"/>
      <c r="D18" s="19">
        <v>0</v>
      </c>
      <c r="E18" s="19"/>
      <c r="F18" s="19">
        <v>0</v>
      </c>
      <c r="G18" s="19"/>
      <c r="H18" s="19">
        <v>85000</v>
      </c>
      <c r="I18" s="19"/>
      <c r="J18" s="19">
        <v>85000</v>
      </c>
    </row>
    <row r="19" spans="1:12" ht="23.25" customHeight="1" x14ac:dyDescent="0.45">
      <c r="A19" s="10" t="s">
        <v>4</v>
      </c>
      <c r="B19" s="125">
        <v>11</v>
      </c>
      <c r="C19" s="125"/>
      <c r="D19" s="19">
        <v>182932</v>
      </c>
      <c r="E19" s="19"/>
      <c r="F19" s="19">
        <v>143883</v>
      </c>
      <c r="G19" s="19"/>
      <c r="H19" s="19">
        <v>182465</v>
      </c>
      <c r="I19" s="19"/>
      <c r="J19" s="19">
        <v>143448</v>
      </c>
    </row>
    <row r="20" spans="1:12" ht="23.25" customHeight="1" x14ac:dyDescent="0.45">
      <c r="A20" s="7" t="s">
        <v>46</v>
      </c>
      <c r="B20" s="125"/>
      <c r="C20" s="125"/>
      <c r="D20" s="19">
        <v>451166</v>
      </c>
      <c r="E20" s="19"/>
      <c r="F20" s="19">
        <v>481898</v>
      </c>
      <c r="G20" s="19"/>
      <c r="H20" s="19">
        <v>426527</v>
      </c>
      <c r="I20" s="19"/>
      <c r="J20" s="19">
        <v>468827</v>
      </c>
    </row>
    <row r="21" spans="1:12" ht="23.25" hidden="1" customHeight="1" x14ac:dyDescent="0.45">
      <c r="A21" s="10" t="s">
        <v>130</v>
      </c>
      <c r="B21" s="125"/>
      <c r="C21" s="125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</row>
    <row r="22" spans="1:12" ht="23.25" customHeight="1" x14ac:dyDescent="0.45">
      <c r="A22" s="13" t="s">
        <v>5</v>
      </c>
      <c r="B22" s="125"/>
      <c r="C22" s="125"/>
      <c r="D22" s="20">
        <f>SUM(D11:D21)</f>
        <v>3968553</v>
      </c>
      <c r="E22" s="21"/>
      <c r="F22" s="20">
        <f>SUM(F11:F21)</f>
        <v>4030814</v>
      </c>
      <c r="G22" s="74"/>
      <c r="H22" s="20">
        <f>SUM(H11:H21)</f>
        <v>3923750</v>
      </c>
      <c r="I22" s="21"/>
      <c r="J22" s="20">
        <f>SUM(J11:J21)</f>
        <v>3993027</v>
      </c>
    </row>
    <row r="23" spans="1:12" ht="10.5" customHeight="1" x14ac:dyDescent="0.45">
      <c r="A23" s="10"/>
      <c r="B23" s="125"/>
      <c r="C23" s="125"/>
      <c r="D23" s="9"/>
      <c r="E23" s="9"/>
      <c r="F23" s="9"/>
      <c r="G23" s="9"/>
      <c r="H23" s="9"/>
      <c r="I23" s="9"/>
      <c r="J23" s="9"/>
    </row>
    <row r="24" spans="1:12" ht="23.25" customHeight="1" x14ac:dyDescent="0.45">
      <c r="A24" s="56" t="s">
        <v>6</v>
      </c>
      <c r="B24" s="125"/>
      <c r="C24" s="125"/>
      <c r="D24" s="9"/>
      <c r="E24" s="9"/>
      <c r="F24" s="9"/>
      <c r="G24" s="9"/>
      <c r="H24" s="9"/>
      <c r="I24" s="9"/>
      <c r="J24" s="9"/>
    </row>
    <row r="25" spans="1:12" ht="23.25" customHeight="1" x14ac:dyDescent="0.45">
      <c r="A25" s="7" t="s">
        <v>178</v>
      </c>
      <c r="B25" s="125">
        <v>5</v>
      </c>
      <c r="C25" s="125"/>
      <c r="D25" s="22">
        <v>567544</v>
      </c>
      <c r="E25" s="17"/>
      <c r="F25" s="22">
        <v>556268</v>
      </c>
      <c r="G25" s="22"/>
      <c r="H25" s="17">
        <v>567544</v>
      </c>
      <c r="I25" s="17"/>
      <c r="J25" s="17">
        <v>556268</v>
      </c>
    </row>
    <row r="26" spans="1:12" ht="23.25" customHeight="1" x14ac:dyDescent="0.45">
      <c r="A26" s="2" t="s">
        <v>61</v>
      </c>
      <c r="B26" s="125">
        <v>12</v>
      </c>
      <c r="C26" s="125"/>
      <c r="D26" s="22">
        <v>266</v>
      </c>
      <c r="E26" s="17"/>
      <c r="F26" s="22">
        <v>276</v>
      </c>
      <c r="G26" s="22"/>
      <c r="H26" s="17">
        <v>0</v>
      </c>
      <c r="I26" s="17"/>
      <c r="J26" s="17">
        <v>0</v>
      </c>
    </row>
    <row r="27" spans="1:12" s="8" customFormat="1" ht="23.25" customHeight="1" x14ac:dyDescent="0.45">
      <c r="A27" s="8" t="s">
        <v>92</v>
      </c>
      <c r="B27" s="125">
        <v>13</v>
      </c>
      <c r="C27" s="125"/>
      <c r="D27" s="123">
        <v>0</v>
      </c>
      <c r="E27" s="9"/>
      <c r="F27" s="123">
        <v>0</v>
      </c>
      <c r="G27" s="123"/>
      <c r="H27" s="17">
        <v>810000</v>
      </c>
      <c r="I27" s="9"/>
      <c r="J27" s="17">
        <v>810000</v>
      </c>
    </row>
    <row r="28" spans="1:12" ht="23.25" customHeight="1" x14ac:dyDescent="0.45">
      <c r="A28" s="7" t="s">
        <v>102</v>
      </c>
      <c r="B28" s="125" t="s">
        <v>216</v>
      </c>
      <c r="C28" s="125"/>
      <c r="D28" s="17">
        <v>48371</v>
      </c>
      <c r="E28" s="17"/>
      <c r="F28" s="17">
        <v>48371</v>
      </c>
      <c r="G28" s="17"/>
      <c r="H28" s="17">
        <v>48371</v>
      </c>
      <c r="I28" s="17"/>
      <c r="J28" s="17">
        <v>48371</v>
      </c>
      <c r="L28" s="18"/>
    </row>
    <row r="29" spans="1:12" ht="23.25" customHeight="1" x14ac:dyDescent="0.45">
      <c r="A29" s="7" t="s">
        <v>103</v>
      </c>
      <c r="B29" s="125" t="s">
        <v>215</v>
      </c>
      <c r="C29" s="125"/>
      <c r="D29" s="22">
        <v>0</v>
      </c>
      <c r="E29" s="17"/>
      <c r="F29" s="22">
        <v>0</v>
      </c>
      <c r="G29" s="22"/>
      <c r="H29" s="17">
        <v>65000</v>
      </c>
      <c r="I29" s="17"/>
      <c r="J29" s="17">
        <v>40000</v>
      </c>
    </row>
    <row r="30" spans="1:12" ht="23.25" customHeight="1" x14ac:dyDescent="0.45">
      <c r="A30" s="7" t="s">
        <v>80</v>
      </c>
      <c r="B30" s="125">
        <v>16</v>
      </c>
      <c r="C30" s="125"/>
      <c r="D30" s="17">
        <v>103448</v>
      </c>
      <c r="E30" s="17"/>
      <c r="F30" s="17">
        <v>103523</v>
      </c>
      <c r="G30" s="17"/>
      <c r="H30" s="17">
        <v>103448</v>
      </c>
      <c r="I30" s="17"/>
      <c r="J30" s="17">
        <v>103523</v>
      </c>
    </row>
    <row r="31" spans="1:12" ht="23.25" customHeight="1" x14ac:dyDescent="0.45">
      <c r="A31" s="7" t="s">
        <v>104</v>
      </c>
      <c r="B31" s="125">
        <v>17</v>
      </c>
      <c r="C31" s="125"/>
      <c r="D31" s="17">
        <v>3991991</v>
      </c>
      <c r="E31" s="17"/>
      <c r="F31" s="17">
        <v>4019827</v>
      </c>
      <c r="G31" s="17"/>
      <c r="H31" s="17">
        <v>920198</v>
      </c>
      <c r="I31" s="17"/>
      <c r="J31" s="17">
        <v>943920</v>
      </c>
    </row>
    <row r="32" spans="1:12" ht="23.25" customHeight="1" x14ac:dyDescent="0.45">
      <c r="A32" s="7" t="s">
        <v>110</v>
      </c>
      <c r="B32" s="125">
        <v>18</v>
      </c>
      <c r="C32" s="125"/>
      <c r="D32" s="17">
        <v>325163</v>
      </c>
      <c r="E32" s="17"/>
      <c r="F32" s="17">
        <v>330133</v>
      </c>
      <c r="G32" s="17"/>
      <c r="H32" s="17">
        <v>325163</v>
      </c>
      <c r="I32" s="17"/>
      <c r="J32" s="17">
        <v>330133</v>
      </c>
    </row>
    <row r="33" spans="1:12" ht="23.25" customHeight="1" x14ac:dyDescent="0.45">
      <c r="A33" s="7" t="s">
        <v>51</v>
      </c>
      <c r="B33" s="125">
        <v>19</v>
      </c>
      <c r="C33" s="125"/>
      <c r="D33" s="17">
        <v>11650</v>
      </c>
      <c r="E33" s="17"/>
      <c r="F33" s="17">
        <v>12772</v>
      </c>
      <c r="G33" s="17"/>
      <c r="H33" s="17">
        <v>6032</v>
      </c>
      <c r="I33" s="17"/>
      <c r="J33" s="17">
        <v>6491</v>
      </c>
    </row>
    <row r="34" spans="1:12" ht="23.25" customHeight="1" x14ac:dyDescent="0.45">
      <c r="A34" s="10" t="s">
        <v>39</v>
      </c>
      <c r="B34" s="125"/>
      <c r="C34" s="125"/>
      <c r="D34" s="17">
        <v>40611</v>
      </c>
      <c r="E34" s="17"/>
      <c r="F34" s="17">
        <v>245534</v>
      </c>
      <c r="G34" s="17"/>
      <c r="H34" s="17">
        <v>34181</v>
      </c>
      <c r="I34" s="17"/>
      <c r="J34" s="17">
        <v>240165</v>
      </c>
    </row>
    <row r="35" spans="1:12" ht="23.25" customHeight="1" x14ac:dyDescent="0.45">
      <c r="A35" s="7" t="s">
        <v>40</v>
      </c>
      <c r="B35" s="125"/>
      <c r="C35" s="125"/>
      <c r="D35" s="17">
        <v>129157</v>
      </c>
      <c r="E35" s="17"/>
      <c r="F35" s="17">
        <v>139563</v>
      </c>
      <c r="G35" s="17"/>
      <c r="H35" s="17">
        <v>109156</v>
      </c>
      <c r="I35" s="17"/>
      <c r="J35" s="17">
        <v>119562</v>
      </c>
    </row>
    <row r="36" spans="1:12" ht="23.25" customHeight="1" x14ac:dyDescent="0.45">
      <c r="A36" s="7" t="s">
        <v>105</v>
      </c>
      <c r="B36" s="125"/>
      <c r="C36" s="125"/>
      <c r="D36" s="17">
        <v>32953</v>
      </c>
      <c r="E36" s="17"/>
      <c r="F36" s="17">
        <v>36139</v>
      </c>
      <c r="G36" s="17"/>
      <c r="H36" s="17">
        <v>28829</v>
      </c>
      <c r="I36" s="17"/>
      <c r="J36" s="17">
        <v>35051</v>
      </c>
    </row>
    <row r="37" spans="1:12" ht="23.25" customHeight="1" x14ac:dyDescent="0.45">
      <c r="A37" s="13" t="s">
        <v>7</v>
      </c>
      <c r="B37" s="125"/>
      <c r="C37" s="125"/>
      <c r="D37" s="23">
        <f>SUM(D25:D36)</f>
        <v>5251154</v>
      </c>
      <c r="E37" s="12"/>
      <c r="F37" s="23">
        <f>SUM(F25:F36)</f>
        <v>5492406</v>
      </c>
      <c r="G37" s="71"/>
      <c r="H37" s="23">
        <f>SUM(H25:H36)</f>
        <v>3017922</v>
      </c>
      <c r="I37" s="12"/>
      <c r="J37" s="23">
        <f>SUM(J25:J36)</f>
        <v>3233484</v>
      </c>
    </row>
    <row r="38" spans="1:12" ht="5.25" customHeight="1" x14ac:dyDescent="0.45">
      <c r="A38" s="13"/>
      <c r="B38" s="125"/>
      <c r="C38" s="125"/>
      <c r="D38" s="12"/>
      <c r="E38" s="12"/>
      <c r="F38" s="12"/>
      <c r="G38" s="12"/>
      <c r="H38" s="12"/>
      <c r="I38" s="12"/>
      <c r="J38" s="12"/>
    </row>
    <row r="39" spans="1:12" ht="23.25" customHeight="1" thickBot="1" x14ac:dyDescent="0.5">
      <c r="A39" s="13" t="s">
        <v>8</v>
      </c>
      <c r="B39" s="125"/>
      <c r="C39" s="125"/>
      <c r="D39" s="24">
        <f>D22+D37</f>
        <v>9219707</v>
      </c>
      <c r="E39" s="12"/>
      <c r="F39" s="24">
        <f>F22+F37</f>
        <v>9523220</v>
      </c>
      <c r="G39" s="71"/>
      <c r="H39" s="24">
        <f>H22+H37</f>
        <v>6941672</v>
      </c>
      <c r="I39" s="12"/>
      <c r="J39" s="24">
        <f>J22+J37</f>
        <v>7226511</v>
      </c>
    </row>
    <row r="40" spans="1:12" s="15" customFormat="1" ht="23.25" customHeight="1" thickTop="1" x14ac:dyDescent="0.5">
      <c r="A40" s="14" t="s">
        <v>106</v>
      </c>
    </row>
    <row r="41" spans="1:12" s="15" customFormat="1" ht="23.25" customHeight="1" x14ac:dyDescent="0.5">
      <c r="A41" s="14" t="s">
        <v>78</v>
      </c>
    </row>
    <row r="42" spans="1:12" s="15" customFormat="1" ht="23.25" customHeight="1" x14ac:dyDescent="0.5">
      <c r="A42" s="14" t="s">
        <v>164</v>
      </c>
    </row>
    <row r="43" spans="1:12" ht="23.25" customHeight="1" x14ac:dyDescent="0.45">
      <c r="A43" s="13"/>
      <c r="B43" s="8"/>
      <c r="C43" s="8"/>
      <c r="D43" s="8"/>
      <c r="E43" s="8"/>
      <c r="F43" s="8"/>
      <c r="G43" s="8"/>
      <c r="H43" s="8"/>
      <c r="I43" s="8"/>
      <c r="J43" s="8"/>
    </row>
    <row r="44" spans="1:12" s="78" customFormat="1" ht="26.25" customHeight="1" x14ac:dyDescent="0.45">
      <c r="A44" s="77"/>
      <c r="B44" s="69"/>
      <c r="C44" s="69"/>
      <c r="D44" s="130" t="s">
        <v>38</v>
      </c>
      <c r="E44" s="130"/>
      <c r="F44" s="130"/>
      <c r="G44" s="130"/>
      <c r="H44" s="130" t="s">
        <v>35</v>
      </c>
      <c r="I44" s="130"/>
      <c r="J44" s="130"/>
      <c r="K44" s="29"/>
      <c r="L44" s="29"/>
    </row>
    <row r="45" spans="1:12" s="61" customFormat="1" ht="26.25" customHeight="1" x14ac:dyDescent="0.45">
      <c r="A45" s="13" t="s">
        <v>9</v>
      </c>
      <c r="B45" s="125" t="s">
        <v>1</v>
      </c>
      <c r="C45" s="79"/>
      <c r="D45" s="80" t="s">
        <v>72</v>
      </c>
      <c r="E45" s="80"/>
      <c r="F45" s="80" t="s">
        <v>73</v>
      </c>
      <c r="G45" s="80"/>
      <c r="H45" s="80" t="s">
        <v>72</v>
      </c>
      <c r="I45" s="80"/>
      <c r="J45" s="80" t="s">
        <v>73</v>
      </c>
      <c r="K45" s="29"/>
      <c r="L45" s="29"/>
    </row>
    <row r="46" spans="1:12" s="78" customFormat="1" ht="26.25" customHeight="1" x14ac:dyDescent="0.45">
      <c r="A46" s="73"/>
      <c r="B46" s="67"/>
      <c r="C46" s="81"/>
      <c r="D46" s="87" t="s">
        <v>165</v>
      </c>
      <c r="E46" s="80"/>
      <c r="F46" s="87" t="s">
        <v>131</v>
      </c>
      <c r="G46" s="80"/>
      <c r="H46" s="87" t="s">
        <v>165</v>
      </c>
      <c r="I46" s="80"/>
      <c r="J46" s="87" t="s">
        <v>131</v>
      </c>
      <c r="K46" s="29"/>
      <c r="L46" s="29"/>
    </row>
    <row r="47" spans="1:12" s="83" customFormat="1" ht="23.25" customHeight="1" x14ac:dyDescent="0.45">
      <c r="A47" s="13"/>
      <c r="B47" s="125"/>
      <c r="C47" s="82"/>
      <c r="D47" s="82" t="s">
        <v>81</v>
      </c>
      <c r="F47" s="82"/>
      <c r="G47" s="82"/>
      <c r="H47" s="82" t="s">
        <v>81</v>
      </c>
      <c r="I47" s="82"/>
      <c r="J47" s="82"/>
      <c r="K47" s="29"/>
      <c r="L47" s="29"/>
    </row>
    <row r="48" spans="1:12" s="83" customFormat="1" ht="23.25" customHeight="1" x14ac:dyDescent="0.45">
      <c r="A48" s="13"/>
      <c r="B48" s="125"/>
      <c r="C48" s="82"/>
      <c r="D48" s="129" t="s">
        <v>74</v>
      </c>
      <c r="E48" s="129"/>
      <c r="F48" s="129"/>
      <c r="G48" s="129"/>
      <c r="H48" s="129"/>
      <c r="I48" s="129"/>
      <c r="J48" s="129"/>
      <c r="K48" s="29"/>
      <c r="L48" s="29"/>
    </row>
    <row r="49" spans="1:10" ht="23.25" customHeight="1" x14ac:dyDescent="0.45">
      <c r="A49" s="56" t="s">
        <v>10</v>
      </c>
      <c r="B49" s="127"/>
      <c r="C49" s="127"/>
      <c r="D49" s="9"/>
      <c r="E49" s="9"/>
      <c r="F49" s="9"/>
      <c r="G49" s="9"/>
      <c r="H49" s="9"/>
      <c r="I49" s="9"/>
      <c r="J49" s="9"/>
    </row>
    <row r="50" spans="1:10" ht="23.25" customHeight="1" x14ac:dyDescent="0.45">
      <c r="A50" s="7" t="s">
        <v>70</v>
      </c>
      <c r="B50" s="125"/>
      <c r="C50" s="125"/>
      <c r="D50" s="29">
        <v>1238</v>
      </c>
      <c r="E50" s="17"/>
      <c r="F50" s="11">
        <v>1806</v>
      </c>
      <c r="G50" s="11"/>
      <c r="H50" s="11">
        <v>0</v>
      </c>
      <c r="I50" s="17"/>
      <c r="J50" s="11">
        <v>0</v>
      </c>
    </row>
    <row r="51" spans="1:10" ht="23.25" customHeight="1" x14ac:dyDescent="0.45">
      <c r="A51" s="7" t="s">
        <v>11</v>
      </c>
      <c r="B51" s="125" t="s">
        <v>217</v>
      </c>
      <c r="C51" s="125"/>
      <c r="D51" s="29">
        <v>501164</v>
      </c>
      <c r="E51" s="17"/>
      <c r="F51" s="29">
        <v>430849</v>
      </c>
      <c r="G51" s="29"/>
      <c r="H51" s="11">
        <v>498464</v>
      </c>
      <c r="I51" s="17"/>
      <c r="J51" s="29">
        <v>428261</v>
      </c>
    </row>
    <row r="52" spans="1:10" ht="23.25" customHeight="1" x14ac:dyDescent="0.45">
      <c r="A52" s="7" t="s">
        <v>184</v>
      </c>
      <c r="B52" s="125" t="s">
        <v>218</v>
      </c>
      <c r="C52" s="125"/>
      <c r="D52" s="29">
        <v>471077</v>
      </c>
      <c r="E52" s="17"/>
      <c r="F52" s="11">
        <v>832158</v>
      </c>
      <c r="G52" s="11"/>
      <c r="H52" s="11">
        <v>418616</v>
      </c>
      <c r="I52" s="17"/>
      <c r="J52" s="11">
        <v>784926</v>
      </c>
    </row>
    <row r="53" spans="1:10" ht="24.75" customHeight="1" x14ac:dyDescent="0.45">
      <c r="A53" s="7" t="s">
        <v>50</v>
      </c>
      <c r="B53" s="125"/>
      <c r="C53" s="125"/>
      <c r="D53" s="29"/>
      <c r="E53" s="17"/>
      <c r="F53" s="11"/>
      <c r="G53" s="11"/>
      <c r="H53" s="11"/>
      <c r="I53" s="17"/>
      <c r="J53" s="11"/>
    </row>
    <row r="54" spans="1:10" ht="24.75" customHeight="1" x14ac:dyDescent="0.45">
      <c r="A54" s="7" t="s">
        <v>49</v>
      </c>
      <c r="B54" s="125"/>
      <c r="C54" s="125"/>
      <c r="D54" s="29">
        <v>25980</v>
      </c>
      <c r="E54" s="17"/>
      <c r="F54" s="29">
        <v>26580</v>
      </c>
      <c r="G54" s="29"/>
      <c r="H54" s="29">
        <v>25980</v>
      </c>
      <c r="I54" s="17"/>
      <c r="J54" s="29">
        <v>26580</v>
      </c>
    </row>
    <row r="55" spans="1:10" ht="24.75" customHeight="1" x14ac:dyDescent="0.45">
      <c r="A55" s="7" t="s">
        <v>166</v>
      </c>
      <c r="B55" s="125">
        <v>24</v>
      </c>
      <c r="C55" s="125"/>
      <c r="D55" s="29">
        <v>184182</v>
      </c>
      <c r="E55" s="17"/>
      <c r="F55" s="29">
        <v>190182</v>
      </c>
      <c r="G55" s="29"/>
      <c r="H55" s="29">
        <v>0</v>
      </c>
      <c r="I55" s="17"/>
      <c r="J55" s="29">
        <v>0</v>
      </c>
    </row>
    <row r="56" spans="1:10" ht="24.75" customHeight="1" x14ac:dyDescent="0.45">
      <c r="A56" s="7" t="s">
        <v>117</v>
      </c>
      <c r="B56" s="125">
        <v>24</v>
      </c>
      <c r="C56" s="125"/>
      <c r="D56" s="29">
        <v>92000</v>
      </c>
      <c r="E56" s="17"/>
      <c r="F56" s="29">
        <v>92000</v>
      </c>
      <c r="G56" s="29"/>
      <c r="H56" s="29">
        <v>0</v>
      </c>
      <c r="I56" s="17"/>
      <c r="J56" s="29">
        <v>0</v>
      </c>
    </row>
    <row r="57" spans="1:10" ht="23.25" customHeight="1" x14ac:dyDescent="0.45">
      <c r="A57" s="7" t="s">
        <v>54</v>
      </c>
      <c r="B57" s="125"/>
      <c r="C57" s="125"/>
      <c r="D57" s="29"/>
      <c r="E57" s="17"/>
      <c r="F57" s="11"/>
      <c r="G57" s="11"/>
      <c r="H57" s="11"/>
      <c r="I57" s="17"/>
    </row>
    <row r="58" spans="1:10" ht="23.25" customHeight="1" x14ac:dyDescent="0.45">
      <c r="A58" s="7" t="s">
        <v>43</v>
      </c>
      <c r="B58" s="125"/>
      <c r="C58" s="125"/>
      <c r="D58" s="29">
        <v>21426</v>
      </c>
      <c r="E58" s="17"/>
      <c r="F58" s="29">
        <v>29839</v>
      </c>
      <c r="G58" s="29"/>
      <c r="H58" s="29">
        <v>21426</v>
      </c>
      <c r="I58" s="17"/>
      <c r="J58" s="29">
        <v>29839</v>
      </c>
    </row>
    <row r="59" spans="1:10" ht="23.25" customHeight="1" x14ac:dyDescent="0.45">
      <c r="A59" s="7" t="s">
        <v>167</v>
      </c>
      <c r="B59" s="125">
        <v>23</v>
      </c>
      <c r="C59" s="125"/>
      <c r="D59" s="29">
        <v>0</v>
      </c>
      <c r="E59" s="17"/>
      <c r="F59" s="29">
        <v>160000</v>
      </c>
      <c r="G59" s="29"/>
      <c r="H59" s="29">
        <v>0</v>
      </c>
      <c r="I59" s="17"/>
      <c r="J59" s="29">
        <v>160000</v>
      </c>
    </row>
    <row r="60" spans="1:10" ht="23.25" customHeight="1" x14ac:dyDescent="0.45">
      <c r="A60" s="7" t="s">
        <v>41</v>
      </c>
      <c r="B60" s="125">
        <v>10</v>
      </c>
      <c r="C60" s="125"/>
      <c r="D60" s="29">
        <v>771696</v>
      </c>
      <c r="E60" s="17"/>
      <c r="F60" s="11">
        <v>881590</v>
      </c>
      <c r="G60" s="11"/>
      <c r="H60" s="11">
        <v>771696</v>
      </c>
      <c r="I60" s="17"/>
      <c r="J60" s="11">
        <v>881590</v>
      </c>
    </row>
    <row r="61" spans="1:10" ht="23.25" customHeight="1" x14ac:dyDescent="0.45">
      <c r="A61" s="7" t="s">
        <v>42</v>
      </c>
      <c r="B61" s="125"/>
      <c r="C61" s="125"/>
      <c r="D61" s="29">
        <v>324368</v>
      </c>
      <c r="E61" s="17"/>
      <c r="F61" s="11">
        <v>315191</v>
      </c>
      <c r="G61" s="11"/>
      <c r="H61" s="11">
        <v>324368</v>
      </c>
      <c r="I61" s="17"/>
      <c r="J61" s="11">
        <v>315191</v>
      </c>
    </row>
    <row r="62" spans="1:10" ht="23.25" customHeight="1" x14ac:dyDescent="0.45">
      <c r="A62" s="7" t="s">
        <v>62</v>
      </c>
      <c r="B62" s="125"/>
      <c r="C62" s="125"/>
      <c r="D62" s="29">
        <v>61484</v>
      </c>
      <c r="E62" s="17"/>
      <c r="F62" s="11">
        <v>71300</v>
      </c>
      <c r="G62" s="11"/>
      <c r="H62" s="11">
        <v>61484</v>
      </c>
      <c r="I62" s="17"/>
      <c r="J62" s="11">
        <v>71300</v>
      </c>
    </row>
    <row r="63" spans="1:10" ht="23.25" customHeight="1" x14ac:dyDescent="0.45">
      <c r="A63" s="7" t="s">
        <v>145</v>
      </c>
      <c r="B63" s="125"/>
      <c r="C63" s="125"/>
      <c r="D63" s="29">
        <v>3895</v>
      </c>
      <c r="E63" s="17"/>
      <c r="F63" s="11">
        <v>0</v>
      </c>
      <c r="G63" s="11"/>
      <c r="H63" s="11">
        <v>3895</v>
      </c>
      <c r="I63" s="17"/>
      <c r="J63" s="11">
        <v>0</v>
      </c>
    </row>
    <row r="64" spans="1:10" ht="23.25" customHeight="1" x14ac:dyDescent="0.45">
      <c r="A64" s="7" t="s">
        <v>194</v>
      </c>
      <c r="B64" s="125">
        <v>26</v>
      </c>
      <c r="C64" s="125"/>
      <c r="D64" s="29">
        <v>28748</v>
      </c>
      <c r="E64" s="17"/>
      <c r="F64" s="29">
        <v>25748</v>
      </c>
      <c r="G64" s="29"/>
      <c r="H64" s="11">
        <v>28748</v>
      </c>
      <c r="I64" s="17"/>
      <c r="J64" s="29">
        <v>25748</v>
      </c>
    </row>
    <row r="65" spans="1:10" ht="23.25" customHeight="1" x14ac:dyDescent="0.45">
      <c r="A65" s="10" t="s">
        <v>12</v>
      </c>
      <c r="B65" s="125"/>
      <c r="C65" s="125"/>
      <c r="D65" s="29">
        <v>35867</v>
      </c>
      <c r="E65" s="17"/>
      <c r="F65" s="11">
        <v>29320</v>
      </c>
      <c r="G65" s="11"/>
      <c r="H65" s="11">
        <v>9734</v>
      </c>
      <c r="I65" s="17"/>
      <c r="J65" s="11">
        <v>8816</v>
      </c>
    </row>
    <row r="66" spans="1:10" ht="23.25" customHeight="1" x14ac:dyDescent="0.45">
      <c r="A66" s="13" t="s">
        <v>13</v>
      </c>
      <c r="B66" s="125"/>
      <c r="C66" s="125"/>
      <c r="D66" s="23">
        <f>SUM(D50:D65)</f>
        <v>2523125</v>
      </c>
      <c r="E66" s="12"/>
      <c r="F66" s="23">
        <f>SUM(F50:F65)</f>
        <v>3086563</v>
      </c>
      <c r="G66" s="71"/>
      <c r="H66" s="23">
        <f>SUM(H50:H65)</f>
        <v>2164411</v>
      </c>
      <c r="I66" s="12"/>
      <c r="J66" s="23">
        <f>SUM(J50:J65)</f>
        <v>2732251</v>
      </c>
    </row>
    <row r="67" spans="1:10" ht="9.75" customHeight="1" x14ac:dyDescent="0.45">
      <c r="A67" s="10"/>
      <c r="B67" s="125"/>
      <c r="C67" s="125"/>
      <c r="D67" s="17"/>
      <c r="E67" s="17"/>
      <c r="F67" s="17"/>
      <c r="G67" s="17"/>
      <c r="H67" s="17"/>
      <c r="I67" s="17"/>
      <c r="J67" s="17"/>
    </row>
    <row r="68" spans="1:10" ht="23.25" customHeight="1" x14ac:dyDescent="0.45">
      <c r="A68" s="56" t="s">
        <v>14</v>
      </c>
      <c r="B68" s="125"/>
      <c r="C68" s="125"/>
      <c r="D68" s="17"/>
      <c r="E68" s="17"/>
      <c r="F68" s="17"/>
      <c r="G68" s="17"/>
      <c r="H68" s="17"/>
      <c r="I68" s="17"/>
      <c r="J68" s="17"/>
    </row>
    <row r="69" spans="1:10" ht="23.25" customHeight="1" x14ac:dyDescent="0.45">
      <c r="A69" s="7" t="s">
        <v>132</v>
      </c>
      <c r="B69" s="125">
        <v>24</v>
      </c>
      <c r="C69" s="125"/>
      <c r="D69" s="17">
        <v>1421054</v>
      </c>
      <c r="E69" s="17"/>
      <c r="F69" s="17">
        <v>1424448</v>
      </c>
      <c r="G69" s="17"/>
      <c r="H69" s="17">
        <v>0</v>
      </c>
      <c r="I69" s="17"/>
      <c r="J69" s="17">
        <v>0</v>
      </c>
    </row>
    <row r="70" spans="1:10" ht="23.25" customHeight="1" x14ac:dyDescent="0.45">
      <c r="A70" s="7" t="s">
        <v>108</v>
      </c>
      <c r="B70" s="125">
        <v>20</v>
      </c>
      <c r="C70" s="125"/>
      <c r="D70" s="17">
        <v>24681</v>
      </c>
      <c r="E70" s="17"/>
      <c r="F70" s="17">
        <v>20279</v>
      </c>
      <c r="G70" s="17"/>
      <c r="H70" s="17">
        <v>24681</v>
      </c>
      <c r="I70" s="17"/>
      <c r="J70" s="17">
        <v>20279</v>
      </c>
    </row>
    <row r="71" spans="1:10" ht="23.25" customHeight="1" x14ac:dyDescent="0.45">
      <c r="A71" s="7" t="s">
        <v>185</v>
      </c>
      <c r="B71" s="125"/>
      <c r="C71" s="125"/>
      <c r="D71" s="17"/>
      <c r="E71" s="17"/>
      <c r="F71" s="17"/>
      <c r="G71" s="17"/>
      <c r="H71" s="17"/>
      <c r="I71" s="17"/>
      <c r="J71" s="17"/>
    </row>
    <row r="72" spans="1:10" ht="23.25" customHeight="1" x14ac:dyDescent="0.45">
      <c r="A72" s="7" t="s">
        <v>186</v>
      </c>
      <c r="B72" s="125">
        <v>25</v>
      </c>
      <c r="C72" s="125"/>
      <c r="D72" s="17">
        <v>146556</v>
      </c>
      <c r="E72" s="17"/>
      <c r="F72" s="17">
        <v>139625</v>
      </c>
      <c r="G72" s="17"/>
      <c r="H72" s="17">
        <v>143214</v>
      </c>
      <c r="I72" s="17"/>
      <c r="J72" s="17">
        <v>136570</v>
      </c>
    </row>
    <row r="73" spans="1:10" ht="23.25" customHeight="1" x14ac:dyDescent="0.45">
      <c r="A73" s="7" t="s">
        <v>195</v>
      </c>
      <c r="B73" s="125">
        <v>26</v>
      </c>
      <c r="C73" s="125"/>
      <c r="D73" s="17">
        <v>29384</v>
      </c>
      <c r="E73" s="17"/>
      <c r="F73" s="17">
        <v>29384</v>
      </c>
      <c r="G73" s="17"/>
      <c r="H73" s="17">
        <v>29384</v>
      </c>
      <c r="I73" s="17"/>
      <c r="J73" s="17">
        <v>29384</v>
      </c>
    </row>
    <row r="74" spans="1:10" ht="23.25" customHeight="1" x14ac:dyDescent="0.45">
      <c r="A74" s="7" t="s">
        <v>168</v>
      </c>
      <c r="B74" s="125"/>
      <c r="C74" s="125"/>
      <c r="D74" s="17">
        <v>17480</v>
      </c>
      <c r="E74" s="17"/>
      <c r="F74" s="17">
        <v>20729</v>
      </c>
      <c r="G74" s="17"/>
      <c r="H74" s="17">
        <v>0</v>
      </c>
      <c r="I74" s="17"/>
      <c r="J74" s="17">
        <v>0</v>
      </c>
    </row>
    <row r="75" spans="1:10" ht="23.25" customHeight="1" x14ac:dyDescent="0.45">
      <c r="A75" s="13" t="s">
        <v>15</v>
      </c>
      <c r="B75" s="125"/>
      <c r="C75" s="125"/>
      <c r="D75" s="23">
        <f>SUM(D69:D74)</f>
        <v>1639155</v>
      </c>
      <c r="E75" s="12"/>
      <c r="F75" s="23">
        <f>SUM(F69:F74)</f>
        <v>1634465</v>
      </c>
      <c r="G75" s="71"/>
      <c r="H75" s="23">
        <f>SUM(H69:H74)</f>
        <v>197279</v>
      </c>
      <c r="I75" s="12"/>
      <c r="J75" s="23">
        <f>SUM(J69:J74)</f>
        <v>186233</v>
      </c>
    </row>
    <row r="76" spans="1:10" ht="23.25" customHeight="1" x14ac:dyDescent="0.45">
      <c r="A76" s="13" t="s">
        <v>16</v>
      </c>
      <c r="B76" s="125"/>
      <c r="C76" s="125"/>
      <c r="D76" s="23">
        <f>D66+D75</f>
        <v>4162280</v>
      </c>
      <c r="E76" s="12"/>
      <c r="F76" s="23">
        <f>F66+F75</f>
        <v>4721028</v>
      </c>
      <c r="G76" s="71"/>
      <c r="H76" s="23">
        <f>H66+H75</f>
        <v>2361690</v>
      </c>
      <c r="I76" s="12"/>
      <c r="J76" s="23">
        <f>J66+J75</f>
        <v>2918484</v>
      </c>
    </row>
    <row r="77" spans="1:10" s="15" customFormat="1" ht="23.25" customHeight="1" x14ac:dyDescent="0.5">
      <c r="A77" s="14" t="s">
        <v>106</v>
      </c>
    </row>
    <row r="78" spans="1:10" s="15" customFormat="1" ht="23.25" customHeight="1" x14ac:dyDescent="0.5">
      <c r="A78" s="14" t="s">
        <v>78</v>
      </c>
    </row>
    <row r="79" spans="1:10" s="15" customFormat="1" ht="23.25" customHeight="1" x14ac:dyDescent="0.5">
      <c r="A79" s="14" t="s">
        <v>164</v>
      </c>
    </row>
    <row r="80" spans="1:10" ht="23.25" customHeight="1" x14ac:dyDescent="0.45">
      <c r="A80" s="13"/>
      <c r="B80" s="8"/>
      <c r="C80" s="8"/>
      <c r="D80" s="8"/>
      <c r="E80" s="8"/>
      <c r="F80" s="8"/>
      <c r="G80" s="8"/>
      <c r="H80" s="8"/>
      <c r="I80" s="8"/>
      <c r="J80" s="8"/>
    </row>
    <row r="81" spans="1:12" s="78" customFormat="1" ht="26.25" customHeight="1" x14ac:dyDescent="0.45">
      <c r="A81" s="77"/>
      <c r="B81" s="69"/>
      <c r="C81" s="69"/>
      <c r="D81" s="130" t="s">
        <v>38</v>
      </c>
      <c r="E81" s="130"/>
      <c r="F81" s="130"/>
      <c r="G81" s="130"/>
      <c r="H81" s="130" t="s">
        <v>35</v>
      </c>
      <c r="I81" s="130"/>
      <c r="J81" s="130"/>
      <c r="K81" s="29"/>
      <c r="L81" s="29"/>
    </row>
    <row r="82" spans="1:12" s="61" customFormat="1" ht="26.25" customHeight="1" x14ac:dyDescent="0.45">
      <c r="A82" s="13" t="s">
        <v>9</v>
      </c>
      <c r="B82" s="125" t="s">
        <v>1</v>
      </c>
      <c r="C82" s="79"/>
      <c r="D82" s="80" t="s">
        <v>72</v>
      </c>
      <c r="E82" s="80"/>
      <c r="F82" s="80" t="s">
        <v>73</v>
      </c>
      <c r="G82" s="80"/>
      <c r="H82" s="80" t="s">
        <v>72</v>
      </c>
      <c r="I82" s="80"/>
      <c r="J82" s="80" t="s">
        <v>73</v>
      </c>
      <c r="K82" s="29"/>
      <c r="L82" s="29"/>
    </row>
    <row r="83" spans="1:12" s="78" customFormat="1" ht="26.25" customHeight="1" x14ac:dyDescent="0.45">
      <c r="A83" s="73"/>
      <c r="B83" s="67"/>
      <c r="C83" s="81"/>
      <c r="D83" s="87" t="s">
        <v>165</v>
      </c>
      <c r="E83" s="80"/>
      <c r="F83" s="87" t="s">
        <v>131</v>
      </c>
      <c r="G83" s="80"/>
      <c r="H83" s="87" t="s">
        <v>165</v>
      </c>
      <c r="I83" s="80"/>
      <c r="J83" s="87" t="s">
        <v>131</v>
      </c>
      <c r="K83" s="29"/>
      <c r="L83" s="29"/>
    </row>
    <row r="84" spans="1:12" s="83" customFormat="1" ht="23.25" customHeight="1" x14ac:dyDescent="0.45">
      <c r="A84" s="13"/>
      <c r="B84" s="125"/>
      <c r="C84" s="82"/>
      <c r="D84" s="82" t="s">
        <v>81</v>
      </c>
      <c r="F84" s="82"/>
      <c r="G84" s="82"/>
      <c r="H84" s="82" t="s">
        <v>81</v>
      </c>
      <c r="I84" s="82"/>
      <c r="J84" s="82"/>
      <c r="K84" s="29"/>
      <c r="L84" s="29"/>
    </row>
    <row r="85" spans="1:12" s="83" customFormat="1" ht="23.25" customHeight="1" x14ac:dyDescent="0.45">
      <c r="A85" s="13"/>
      <c r="B85" s="125"/>
      <c r="C85" s="82"/>
      <c r="D85" s="129" t="s">
        <v>74</v>
      </c>
      <c r="E85" s="129"/>
      <c r="F85" s="129"/>
      <c r="G85" s="129"/>
      <c r="H85" s="129"/>
      <c r="I85" s="129"/>
      <c r="J85" s="129"/>
      <c r="K85" s="29"/>
      <c r="L85" s="29"/>
    </row>
    <row r="86" spans="1:12" ht="23.25" customHeight="1" x14ac:dyDescent="0.45">
      <c r="A86" s="56" t="s">
        <v>17</v>
      </c>
      <c r="B86" s="125"/>
      <c r="C86" s="125"/>
      <c r="D86" s="9"/>
      <c r="E86" s="9"/>
      <c r="F86" s="9"/>
      <c r="G86" s="9"/>
      <c r="H86" s="9"/>
      <c r="I86" s="9"/>
      <c r="J86" s="9"/>
    </row>
    <row r="87" spans="1:12" ht="23.25" customHeight="1" x14ac:dyDescent="0.45">
      <c r="A87" s="10" t="s">
        <v>18</v>
      </c>
      <c r="B87" s="125">
        <v>27</v>
      </c>
      <c r="C87" s="125"/>
      <c r="D87" s="9"/>
      <c r="E87" s="9"/>
      <c r="F87" s="9"/>
      <c r="G87" s="9"/>
      <c r="H87" s="9"/>
      <c r="I87" s="9"/>
      <c r="J87" s="9"/>
    </row>
    <row r="88" spans="1:12" ht="23.25" customHeight="1" thickBot="1" x14ac:dyDescent="0.5">
      <c r="A88" s="10" t="s">
        <v>32</v>
      </c>
      <c r="B88" s="125"/>
      <c r="C88" s="125"/>
      <c r="D88" s="25">
        <v>1600000</v>
      </c>
      <c r="E88" s="17"/>
      <c r="F88" s="25">
        <v>1600000</v>
      </c>
      <c r="G88" s="75"/>
      <c r="H88" s="25">
        <v>1600000</v>
      </c>
      <c r="I88" s="17"/>
      <c r="J88" s="25">
        <v>1600000</v>
      </c>
    </row>
    <row r="89" spans="1:12" ht="23.25" customHeight="1" thickTop="1" x14ac:dyDescent="0.45">
      <c r="A89" s="7" t="s">
        <v>71</v>
      </c>
      <c r="B89" s="125"/>
      <c r="C89" s="125"/>
      <c r="D89" s="17">
        <v>1600000</v>
      </c>
      <c r="E89" s="17"/>
      <c r="F89" s="17">
        <v>1600000</v>
      </c>
      <c r="G89" s="17"/>
      <c r="H89" s="17">
        <v>1600000</v>
      </c>
      <c r="I89" s="17"/>
      <c r="J89" s="17">
        <v>1600000</v>
      </c>
    </row>
    <row r="90" spans="1:12" ht="23.25" customHeight="1" x14ac:dyDescent="0.45">
      <c r="A90" s="7" t="s">
        <v>85</v>
      </c>
      <c r="C90" s="125"/>
      <c r="D90" s="17"/>
      <c r="E90" s="17"/>
      <c r="F90" s="17"/>
      <c r="G90" s="17"/>
      <c r="H90" s="17"/>
      <c r="I90" s="17"/>
      <c r="J90" s="17"/>
    </row>
    <row r="91" spans="1:12" ht="23.25" customHeight="1" x14ac:dyDescent="0.45">
      <c r="A91" s="7" t="s">
        <v>63</v>
      </c>
      <c r="B91" s="125"/>
      <c r="C91" s="125"/>
      <c r="D91" s="17">
        <v>24</v>
      </c>
      <c r="E91" s="17"/>
      <c r="F91" s="17">
        <v>24</v>
      </c>
      <c r="G91" s="17"/>
      <c r="H91" s="17">
        <v>24</v>
      </c>
      <c r="I91" s="17"/>
      <c r="J91" s="17">
        <v>24</v>
      </c>
    </row>
    <row r="92" spans="1:12" ht="23.25" customHeight="1" x14ac:dyDescent="0.45">
      <c r="A92" s="7" t="s">
        <v>57</v>
      </c>
      <c r="B92" s="125"/>
      <c r="C92" s="125"/>
      <c r="D92" s="17"/>
      <c r="E92" s="17"/>
      <c r="F92" s="17"/>
      <c r="G92" s="17"/>
      <c r="H92" s="17"/>
      <c r="I92" s="17"/>
      <c r="J92" s="17"/>
    </row>
    <row r="93" spans="1:12" ht="23.25" customHeight="1" x14ac:dyDescent="0.45">
      <c r="A93" s="10" t="s">
        <v>37</v>
      </c>
      <c r="B93" s="125"/>
      <c r="C93" s="125"/>
      <c r="D93" s="17"/>
      <c r="E93" s="17"/>
      <c r="F93" s="17"/>
      <c r="G93" s="17"/>
      <c r="H93" s="17"/>
      <c r="I93" s="17"/>
      <c r="J93" s="17"/>
    </row>
    <row r="94" spans="1:12" ht="23.25" customHeight="1" x14ac:dyDescent="0.45">
      <c r="A94" s="7" t="s">
        <v>64</v>
      </c>
      <c r="B94" s="125"/>
      <c r="C94" s="125"/>
      <c r="D94" s="17">
        <v>160000</v>
      </c>
      <c r="E94" s="17"/>
      <c r="F94" s="17">
        <v>158551</v>
      </c>
      <c r="G94" s="17"/>
      <c r="H94" s="17">
        <v>160000</v>
      </c>
      <c r="I94" s="17"/>
      <c r="J94" s="17">
        <v>158551</v>
      </c>
      <c r="K94" s="70"/>
      <c r="L94" s="70"/>
    </row>
    <row r="95" spans="1:12" ht="23.25" customHeight="1" x14ac:dyDescent="0.45">
      <c r="A95" s="7" t="s">
        <v>58</v>
      </c>
      <c r="B95" s="125"/>
      <c r="C95" s="125"/>
      <c r="D95" s="17">
        <v>2468910</v>
      </c>
      <c r="E95" s="17"/>
      <c r="F95" s="17">
        <v>2218651</v>
      </c>
      <c r="G95" s="17"/>
      <c r="H95" s="17">
        <v>2543321</v>
      </c>
      <c r="I95" s="17"/>
      <c r="J95" s="18">
        <v>2281836</v>
      </c>
      <c r="K95" s="70"/>
      <c r="L95" s="70"/>
    </row>
    <row r="96" spans="1:12" ht="23.25" customHeight="1" x14ac:dyDescent="0.45">
      <c r="A96" s="7" t="s">
        <v>79</v>
      </c>
      <c r="B96" s="125">
        <v>5</v>
      </c>
      <c r="C96" s="125"/>
      <c r="D96" s="17">
        <v>276637</v>
      </c>
      <c r="E96" s="17"/>
      <c r="F96" s="17">
        <v>267616</v>
      </c>
      <c r="G96" s="17"/>
      <c r="H96" s="17">
        <v>276637</v>
      </c>
      <c r="I96" s="17"/>
      <c r="J96" s="17">
        <v>267616</v>
      </c>
      <c r="K96" s="70"/>
      <c r="L96" s="70"/>
    </row>
    <row r="97" spans="1:12" ht="23.25" customHeight="1" x14ac:dyDescent="0.45">
      <c r="A97" s="13" t="s">
        <v>93</v>
      </c>
      <c r="B97" s="125"/>
      <c r="C97" s="125"/>
      <c r="D97" s="23">
        <f>SUM(D89:D96)</f>
        <v>4505571</v>
      </c>
      <c r="E97" s="12"/>
      <c r="F97" s="23">
        <f>SUM(F89:F96)</f>
        <v>4244842</v>
      </c>
      <c r="G97" s="71"/>
      <c r="H97" s="23">
        <f>SUM(H89:H96)</f>
        <v>4579982</v>
      </c>
      <c r="I97" s="12"/>
      <c r="J97" s="23">
        <f>SUM(J89:J96)</f>
        <v>4308027</v>
      </c>
      <c r="K97" s="70"/>
      <c r="L97" s="70"/>
    </row>
    <row r="98" spans="1:12" ht="23.25" customHeight="1" x14ac:dyDescent="0.45">
      <c r="A98" s="7" t="s">
        <v>94</v>
      </c>
      <c r="B98" s="125"/>
      <c r="C98" s="125"/>
      <c r="D98" s="18">
        <v>551856</v>
      </c>
      <c r="E98" s="17"/>
      <c r="F98" s="17">
        <v>557350</v>
      </c>
      <c r="G98" s="17"/>
      <c r="H98" s="17">
        <v>0</v>
      </c>
      <c r="I98" s="17"/>
      <c r="J98" s="17">
        <v>0</v>
      </c>
      <c r="K98" s="70"/>
      <c r="L98" s="70"/>
    </row>
    <row r="99" spans="1:12" ht="23.25" customHeight="1" x14ac:dyDescent="0.45">
      <c r="A99" s="13" t="s">
        <v>19</v>
      </c>
      <c r="B99" s="125"/>
      <c r="C99" s="125"/>
      <c r="D99" s="23">
        <f>+D97+D98</f>
        <v>5057427</v>
      </c>
      <c r="E99" s="12"/>
      <c r="F99" s="23">
        <f>+F97+F98</f>
        <v>4802192</v>
      </c>
      <c r="G99" s="71"/>
      <c r="H99" s="23">
        <f>+H97+H98</f>
        <v>4579982</v>
      </c>
      <c r="I99" s="12"/>
      <c r="J99" s="23">
        <f>+J97+J98</f>
        <v>4308027</v>
      </c>
      <c r="K99" s="70"/>
      <c r="L99" s="70"/>
    </row>
    <row r="100" spans="1:12" ht="7.5" customHeight="1" x14ac:dyDescent="0.45">
      <c r="A100" s="13"/>
      <c r="B100" s="125"/>
      <c r="C100" s="125"/>
      <c r="D100" s="71"/>
      <c r="E100" s="12"/>
      <c r="F100" s="71"/>
      <c r="G100" s="71"/>
      <c r="H100" s="71"/>
      <c r="I100" s="12"/>
      <c r="J100" s="71"/>
      <c r="K100" s="70"/>
      <c r="L100" s="70"/>
    </row>
    <row r="101" spans="1:12" ht="23.25" customHeight="1" thickBot="1" x14ac:dyDescent="0.5">
      <c r="A101" s="13" t="s">
        <v>20</v>
      </c>
      <c r="B101" s="125"/>
      <c r="C101" s="125"/>
      <c r="D101" s="24">
        <f>D76+D99</f>
        <v>9219707</v>
      </c>
      <c r="E101" s="12"/>
      <c r="F101" s="24">
        <f>F76+F99</f>
        <v>9523220</v>
      </c>
      <c r="G101" s="71">
        <f>G76+G99</f>
        <v>0</v>
      </c>
      <c r="H101" s="24">
        <f>H76+H99</f>
        <v>6941672</v>
      </c>
      <c r="I101" s="12"/>
      <c r="J101" s="24">
        <f>+J99+J76</f>
        <v>7226511</v>
      </c>
      <c r="K101" s="70"/>
      <c r="L101" s="70"/>
    </row>
    <row r="102" spans="1:12" ht="23.25" customHeight="1" thickTop="1" x14ac:dyDescent="0.45">
      <c r="A102" s="13"/>
      <c r="B102" s="125"/>
      <c r="C102" s="125"/>
      <c r="E102" s="3"/>
      <c r="F102" s="1"/>
      <c r="G102" s="1"/>
      <c r="H102" s="1"/>
      <c r="I102" s="3"/>
      <c r="J102" s="1"/>
      <c r="K102" s="70"/>
      <c r="L102" s="70"/>
    </row>
    <row r="104" spans="1:12" ht="23.25" customHeight="1" x14ac:dyDescent="0.45">
      <c r="D104" s="106">
        <f>D39-D101</f>
        <v>0</v>
      </c>
      <c r="F104" s="106">
        <f>F39-F101</f>
        <v>0</v>
      </c>
      <c r="H104" s="18">
        <f>+H39-H101</f>
        <v>0</v>
      </c>
      <c r="J104" s="106">
        <f>J39-J101</f>
        <v>0</v>
      </c>
    </row>
  </sheetData>
  <sheetProtection password="F7ED" sheet="1" objects="1" scenarios="1"/>
  <mergeCells count="9">
    <mergeCell ref="D85:J85"/>
    <mergeCell ref="H5:J5"/>
    <mergeCell ref="D9:J9"/>
    <mergeCell ref="D44:G44"/>
    <mergeCell ref="H44:J44"/>
    <mergeCell ref="D48:J48"/>
    <mergeCell ref="D81:G81"/>
    <mergeCell ref="H81:J81"/>
    <mergeCell ref="D5:G5"/>
  </mergeCells>
  <phoneticPr fontId="0" type="noConversion"/>
  <pageMargins left="0.88" right="0.5" top="0.47244094488188998" bottom="0.39370078740157499" header="0.511811023622047" footer="0.39370078740157499"/>
  <pageSetup paperSize="9" scale="86" firstPageNumber="3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2" manualBreakCount="2">
    <brk id="39" max="9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Q61"/>
  <sheetViews>
    <sheetView showGridLines="0" view="pageBreakPreview" topLeftCell="A25" zoomScale="98" zoomScaleSheetLayoutView="98" workbookViewId="0">
      <selection activeCell="A34" sqref="A34"/>
    </sheetView>
  </sheetViews>
  <sheetFormatPr defaultRowHeight="23.25" customHeight="1" x14ac:dyDescent="0.45"/>
  <cols>
    <col min="1" max="1" width="49.140625" style="7" customWidth="1"/>
    <col min="2" max="2" width="9.7109375" style="2" customWidth="1"/>
    <col min="3" max="3" width="1.42578125" style="2" customWidth="1"/>
    <col min="4" max="4" width="14" style="2" customWidth="1"/>
    <col min="5" max="5" width="1.42578125" style="2" customWidth="1"/>
    <col min="6" max="6" width="13.7109375" style="2" customWidth="1"/>
    <col min="7" max="7" width="1.140625" style="2" customWidth="1"/>
    <col min="8" max="8" width="14" style="2" customWidth="1"/>
    <col min="9" max="9" width="1.42578125" style="2" customWidth="1"/>
    <col min="10" max="10" width="13.7109375" style="2" customWidth="1"/>
    <col min="11" max="11" width="12" style="2" bestFit="1" customWidth="1"/>
    <col min="12" max="12" width="4.7109375" style="2" bestFit="1" customWidth="1"/>
    <col min="13" max="13" width="9.140625" style="2"/>
    <col min="14" max="14" width="2.140625" style="2" customWidth="1"/>
    <col min="15" max="16384" width="9.140625" style="2"/>
  </cols>
  <sheetData>
    <row r="1" spans="1:43" s="15" customFormat="1" ht="23.25" customHeight="1" x14ac:dyDescent="0.5">
      <c r="A1" s="60" t="s">
        <v>106</v>
      </c>
      <c r="J1" s="16"/>
      <c r="AQ1" s="14" t="s">
        <v>106</v>
      </c>
    </row>
    <row r="2" spans="1:43" s="15" customFormat="1" ht="23.25" customHeight="1" x14ac:dyDescent="0.5">
      <c r="A2" s="14" t="s">
        <v>127</v>
      </c>
      <c r="J2" s="16"/>
    </row>
    <row r="3" spans="1:43" ht="23.25" customHeight="1" x14ac:dyDescent="0.45">
      <c r="A3" s="10"/>
      <c r="B3" s="127"/>
      <c r="C3" s="127"/>
      <c r="D3" s="131" t="s">
        <v>44</v>
      </c>
      <c r="E3" s="131"/>
      <c r="F3" s="131"/>
      <c r="G3" s="126"/>
      <c r="H3" s="131" t="s">
        <v>35</v>
      </c>
      <c r="I3" s="131"/>
      <c r="J3" s="131"/>
    </row>
    <row r="4" spans="1:43" ht="23.25" customHeight="1" x14ac:dyDescent="0.45">
      <c r="A4" s="10"/>
      <c r="B4" s="127"/>
      <c r="C4" s="127"/>
      <c r="D4" s="132" t="s">
        <v>124</v>
      </c>
      <c r="E4" s="132"/>
      <c r="F4" s="132"/>
      <c r="G4" s="126"/>
      <c r="H4" s="132" t="s">
        <v>124</v>
      </c>
      <c r="I4" s="132"/>
      <c r="J4" s="132"/>
    </row>
    <row r="5" spans="1:43" ht="23.25" customHeight="1" x14ac:dyDescent="0.45">
      <c r="A5" s="10"/>
      <c r="B5" s="127"/>
      <c r="C5" s="127"/>
      <c r="D5" s="132" t="s">
        <v>125</v>
      </c>
      <c r="E5" s="132"/>
      <c r="F5" s="132"/>
      <c r="G5" s="126"/>
      <c r="H5" s="132" t="s">
        <v>125</v>
      </c>
      <c r="I5" s="132"/>
      <c r="J5" s="132"/>
    </row>
    <row r="6" spans="1:43" ht="23.25" customHeight="1" x14ac:dyDescent="0.45">
      <c r="A6" s="10"/>
      <c r="B6" s="125" t="s">
        <v>1</v>
      </c>
      <c r="C6" s="125"/>
      <c r="D6" s="127">
        <v>2560</v>
      </c>
      <c r="E6" s="127"/>
      <c r="F6" s="127">
        <v>2559</v>
      </c>
      <c r="G6" s="127"/>
      <c r="H6" s="127">
        <v>2560</v>
      </c>
      <c r="I6" s="127"/>
      <c r="J6" s="127">
        <v>2559</v>
      </c>
    </row>
    <row r="7" spans="1:43" ht="18.75" customHeight="1" x14ac:dyDescent="0.45">
      <c r="A7" s="10"/>
      <c r="B7" s="125"/>
      <c r="C7" s="125"/>
      <c r="D7" s="129" t="s">
        <v>74</v>
      </c>
      <c r="E7" s="129"/>
      <c r="F7" s="129"/>
      <c r="G7" s="129"/>
      <c r="H7" s="129"/>
      <c r="I7" s="129"/>
      <c r="J7" s="129"/>
    </row>
    <row r="8" spans="1:43" ht="23.25" customHeight="1" x14ac:dyDescent="0.45">
      <c r="A8" s="56" t="s">
        <v>21</v>
      </c>
      <c r="B8" s="125"/>
      <c r="C8" s="125"/>
      <c r="D8" s="8"/>
      <c r="E8" s="8"/>
    </row>
    <row r="9" spans="1:43" ht="23.25" customHeight="1" x14ac:dyDescent="0.45">
      <c r="A9" s="7" t="s">
        <v>179</v>
      </c>
      <c r="B9" s="125"/>
      <c r="C9" s="125"/>
      <c r="D9" s="32">
        <v>1986575</v>
      </c>
      <c r="E9" s="32"/>
      <c r="F9" s="32">
        <v>1675452</v>
      </c>
      <c r="G9" s="32"/>
      <c r="H9" s="32">
        <v>1997210</v>
      </c>
      <c r="I9" s="32"/>
      <c r="J9" s="32">
        <v>1675452</v>
      </c>
    </row>
    <row r="10" spans="1:43" ht="23.25" customHeight="1" x14ac:dyDescent="0.45">
      <c r="A10" s="7" t="s">
        <v>199</v>
      </c>
      <c r="B10" s="125"/>
      <c r="C10" s="125"/>
      <c r="D10" s="32">
        <v>103512</v>
      </c>
      <c r="E10" s="32"/>
      <c r="F10" s="32">
        <v>46299</v>
      </c>
      <c r="G10" s="32"/>
      <c r="H10" s="32">
        <v>32363</v>
      </c>
      <c r="I10" s="32"/>
      <c r="J10" s="32">
        <v>29371</v>
      </c>
    </row>
    <row r="11" spans="1:43" ht="23.25" customHeight="1" x14ac:dyDescent="0.45">
      <c r="A11" s="7" t="s">
        <v>180</v>
      </c>
      <c r="B11" s="125"/>
      <c r="C11" s="125"/>
      <c r="D11" s="32">
        <v>1795</v>
      </c>
      <c r="E11" s="32"/>
      <c r="F11" s="32">
        <v>2242</v>
      </c>
      <c r="G11" s="32"/>
      <c r="H11" s="32">
        <v>3258</v>
      </c>
      <c r="I11" s="32"/>
      <c r="J11" s="32">
        <v>3348</v>
      </c>
    </row>
    <row r="12" spans="1:43" ht="23.25" customHeight="1" x14ac:dyDescent="0.45">
      <c r="A12" s="7" t="s">
        <v>163</v>
      </c>
      <c r="B12" s="125">
        <v>32</v>
      </c>
      <c r="C12" s="125"/>
      <c r="D12" s="32">
        <v>0</v>
      </c>
      <c r="E12" s="32"/>
      <c r="F12" s="32">
        <v>58510</v>
      </c>
      <c r="G12" s="32"/>
      <c r="H12" s="32">
        <v>0</v>
      </c>
      <c r="I12" s="32"/>
      <c r="J12" s="32">
        <v>58510</v>
      </c>
    </row>
    <row r="13" spans="1:43" ht="23.25" customHeight="1" x14ac:dyDescent="0.45">
      <c r="A13" s="7" t="s">
        <v>45</v>
      </c>
      <c r="B13" s="125" t="s">
        <v>219</v>
      </c>
      <c r="C13" s="125"/>
      <c r="D13" s="32">
        <v>0</v>
      </c>
      <c r="E13" s="32"/>
      <c r="F13" s="32">
        <v>20010</v>
      </c>
      <c r="G13" s="32"/>
      <c r="H13" s="32">
        <v>0</v>
      </c>
      <c r="I13" s="32"/>
      <c r="J13" s="32">
        <v>20010</v>
      </c>
    </row>
    <row r="14" spans="1:43" ht="23.25" customHeight="1" x14ac:dyDescent="0.45">
      <c r="A14" s="10" t="s">
        <v>23</v>
      </c>
      <c r="B14" s="125"/>
      <c r="C14" s="125"/>
      <c r="D14" s="32">
        <v>17924</v>
      </c>
      <c r="E14" s="32"/>
      <c r="F14" s="32">
        <v>24066</v>
      </c>
      <c r="G14" s="32"/>
      <c r="H14" s="32">
        <v>8028</v>
      </c>
      <c r="I14" s="32"/>
      <c r="J14" s="32">
        <v>23449</v>
      </c>
    </row>
    <row r="15" spans="1:43" ht="23.25" customHeight="1" x14ac:dyDescent="0.45">
      <c r="A15" s="13" t="s">
        <v>24</v>
      </c>
      <c r="B15" s="125"/>
      <c r="C15" s="125"/>
      <c r="D15" s="33">
        <f>SUM(D9:D14)</f>
        <v>2109806</v>
      </c>
      <c r="E15" s="34"/>
      <c r="F15" s="33">
        <f>SUM(F9:F14)</f>
        <v>1826579</v>
      </c>
      <c r="G15" s="39"/>
      <c r="H15" s="33">
        <f>SUM(H9:H14)</f>
        <v>2040859</v>
      </c>
      <c r="I15" s="34"/>
      <c r="J15" s="33">
        <f>SUM(J9:J14)</f>
        <v>1810140</v>
      </c>
    </row>
    <row r="16" spans="1:43" ht="6.75" customHeight="1" x14ac:dyDescent="0.45">
      <c r="A16" s="10"/>
      <c r="B16" s="125"/>
      <c r="C16" s="125"/>
      <c r="D16" s="32"/>
      <c r="E16" s="32"/>
      <c r="F16" s="32"/>
      <c r="G16" s="32"/>
      <c r="H16" s="32"/>
      <c r="I16" s="32"/>
      <c r="J16" s="32"/>
    </row>
    <row r="17" spans="1:15" ht="23.25" customHeight="1" x14ac:dyDescent="0.45">
      <c r="A17" s="56" t="s">
        <v>25</v>
      </c>
      <c r="B17" s="125"/>
      <c r="C17" s="125"/>
      <c r="D17" s="32"/>
      <c r="E17" s="32"/>
      <c r="F17" s="32"/>
      <c r="G17" s="32"/>
      <c r="H17" s="32"/>
      <c r="I17" s="32"/>
      <c r="J17" s="32"/>
    </row>
    <row r="18" spans="1:15" ht="23.25" customHeight="1" x14ac:dyDescent="0.45">
      <c r="A18" s="7" t="s">
        <v>181</v>
      </c>
      <c r="B18" s="125"/>
      <c r="C18" s="125"/>
      <c r="D18" s="32">
        <v>1571383</v>
      </c>
      <c r="E18" s="32"/>
      <c r="F18" s="32">
        <v>1381466</v>
      </c>
      <c r="G18" s="32"/>
      <c r="H18" s="32">
        <v>1578415</v>
      </c>
      <c r="I18" s="32"/>
      <c r="J18" s="32">
        <v>1381466</v>
      </c>
      <c r="K18" s="32"/>
      <c r="O18" s="35"/>
    </row>
    <row r="19" spans="1:15" ht="23.25" customHeight="1" x14ac:dyDescent="0.45">
      <c r="A19" s="7" t="s">
        <v>200</v>
      </c>
      <c r="B19" s="125"/>
      <c r="C19" s="125"/>
      <c r="D19" s="32">
        <v>62250</v>
      </c>
      <c r="E19" s="32"/>
      <c r="F19" s="32">
        <v>27291</v>
      </c>
      <c r="G19" s="32"/>
      <c r="H19" s="32">
        <v>18246</v>
      </c>
      <c r="I19" s="32"/>
      <c r="J19" s="32">
        <v>21933</v>
      </c>
    </row>
    <row r="20" spans="1:15" ht="23.25" customHeight="1" x14ac:dyDescent="0.45">
      <c r="A20" s="7" t="s">
        <v>182</v>
      </c>
      <c r="C20" s="125"/>
      <c r="D20" s="32">
        <v>4207</v>
      </c>
      <c r="E20" s="32"/>
      <c r="F20" s="32">
        <v>275</v>
      </c>
      <c r="G20" s="32"/>
      <c r="H20" s="32">
        <v>150</v>
      </c>
      <c r="I20" s="32"/>
      <c r="J20" s="32">
        <v>110</v>
      </c>
    </row>
    <row r="21" spans="1:15" ht="23.25" customHeight="1" x14ac:dyDescent="0.45">
      <c r="A21" s="7" t="s">
        <v>65</v>
      </c>
      <c r="B21" s="125"/>
      <c r="C21" s="125"/>
      <c r="D21" s="32">
        <v>143702</v>
      </c>
      <c r="E21" s="32"/>
      <c r="F21" s="32">
        <v>104988</v>
      </c>
      <c r="G21" s="32"/>
      <c r="H21" s="32">
        <v>115109</v>
      </c>
      <c r="I21" s="32"/>
      <c r="J21" s="32">
        <v>96008</v>
      </c>
    </row>
    <row r="22" spans="1:15" ht="23.25" customHeight="1" x14ac:dyDescent="0.45">
      <c r="A22" s="7" t="s">
        <v>75</v>
      </c>
      <c r="B22" s="125"/>
      <c r="C22" s="125"/>
      <c r="D22" s="32">
        <v>0</v>
      </c>
      <c r="E22" s="32"/>
      <c r="F22" s="32">
        <v>200</v>
      </c>
      <c r="G22" s="32"/>
      <c r="H22" s="32">
        <v>0</v>
      </c>
      <c r="I22" s="32"/>
      <c r="J22" s="32">
        <v>758</v>
      </c>
    </row>
    <row r="23" spans="1:15" ht="23.25" customHeight="1" x14ac:dyDescent="0.45">
      <c r="A23" s="7" t="s">
        <v>66</v>
      </c>
      <c r="B23" s="125"/>
      <c r="C23" s="125"/>
      <c r="D23" s="32">
        <v>17197</v>
      </c>
      <c r="E23" s="32"/>
      <c r="F23" s="32">
        <v>9638</v>
      </c>
      <c r="G23" s="32"/>
      <c r="H23" s="32">
        <v>1198</v>
      </c>
      <c r="I23" s="32"/>
      <c r="J23" s="32">
        <v>7123</v>
      </c>
    </row>
    <row r="24" spans="1:15" ht="23.25" customHeight="1" x14ac:dyDescent="0.45">
      <c r="A24" s="13" t="s">
        <v>26</v>
      </c>
      <c r="B24" s="125"/>
      <c r="C24" s="125"/>
      <c r="D24" s="33">
        <f>SUM(D18:D23)</f>
        <v>1798739</v>
      </c>
      <c r="E24" s="34"/>
      <c r="F24" s="33">
        <f>SUM(F18:F23)</f>
        <v>1523858</v>
      </c>
      <c r="G24" s="39"/>
      <c r="H24" s="33">
        <f>SUM(H18:H23)</f>
        <v>1713118</v>
      </c>
      <c r="I24" s="34"/>
      <c r="J24" s="33">
        <f>SUM(J18:J23)</f>
        <v>1507398</v>
      </c>
    </row>
    <row r="25" spans="1:15" ht="6.75" customHeight="1" x14ac:dyDescent="0.45">
      <c r="A25" s="10"/>
      <c r="B25" s="125"/>
      <c r="C25" s="125"/>
      <c r="D25" s="32"/>
      <c r="E25" s="32"/>
      <c r="F25" s="32"/>
      <c r="G25" s="32"/>
      <c r="H25" s="32"/>
      <c r="I25" s="32"/>
      <c r="J25" s="32"/>
    </row>
    <row r="26" spans="1:15" ht="23.25" customHeight="1" x14ac:dyDescent="0.45">
      <c r="A26" s="7" t="s">
        <v>112</v>
      </c>
      <c r="B26" s="125">
        <v>12</v>
      </c>
      <c r="C26" s="125"/>
      <c r="D26" s="32">
        <v>-10</v>
      </c>
      <c r="E26" s="34"/>
      <c r="F26" s="32">
        <v>-11</v>
      </c>
      <c r="G26" s="32"/>
      <c r="H26" s="32">
        <v>0</v>
      </c>
      <c r="I26" s="32"/>
      <c r="J26" s="32">
        <v>0</v>
      </c>
    </row>
    <row r="27" spans="1:15" ht="23.25" customHeight="1" x14ac:dyDescent="0.45">
      <c r="A27" s="13" t="s">
        <v>120</v>
      </c>
      <c r="B27" s="125"/>
      <c r="C27" s="125"/>
      <c r="D27" s="36">
        <f>D15-D24+D26</f>
        <v>311057</v>
      </c>
      <c r="E27" s="37"/>
      <c r="F27" s="36">
        <f>F15-F24+F26</f>
        <v>302710</v>
      </c>
      <c r="G27" s="37"/>
      <c r="H27" s="36">
        <f>H15-H24-H26</f>
        <v>327741</v>
      </c>
      <c r="I27" s="37"/>
      <c r="J27" s="36">
        <f>J15-J24-J26</f>
        <v>302742</v>
      </c>
      <c r="K27" s="37"/>
    </row>
    <row r="28" spans="1:15" ht="23.25" customHeight="1" x14ac:dyDescent="0.45">
      <c r="A28" s="7" t="s">
        <v>123</v>
      </c>
      <c r="B28" s="125">
        <v>20</v>
      </c>
      <c r="C28" s="125"/>
      <c r="D28" s="37">
        <v>64843</v>
      </c>
      <c r="E28" s="37"/>
      <c r="F28" s="37">
        <v>72405</v>
      </c>
      <c r="G28" s="37"/>
      <c r="H28" s="37">
        <f>2147+62660</f>
        <v>64807</v>
      </c>
      <c r="I28" s="37"/>
      <c r="J28" s="11">
        <v>72236</v>
      </c>
    </row>
    <row r="29" spans="1:15" ht="23.25" customHeight="1" thickBot="1" x14ac:dyDescent="0.5">
      <c r="A29" s="13" t="s">
        <v>121</v>
      </c>
      <c r="B29" s="5"/>
      <c r="D29" s="38">
        <f>D27-D28</f>
        <v>246214</v>
      </c>
      <c r="E29" s="34"/>
      <c r="F29" s="38">
        <f>F27-F28</f>
        <v>230305</v>
      </c>
      <c r="G29" s="39"/>
      <c r="H29" s="38">
        <f>H27-H28</f>
        <v>262934</v>
      </c>
      <c r="I29" s="34"/>
      <c r="J29" s="38">
        <f>J27-J28</f>
        <v>230506</v>
      </c>
    </row>
    <row r="30" spans="1:15" ht="6.75" customHeight="1" thickTop="1" x14ac:dyDescent="0.45">
      <c r="A30" s="10"/>
      <c r="B30" s="125"/>
      <c r="C30" s="125"/>
      <c r="D30" s="32"/>
      <c r="E30" s="32"/>
      <c r="F30" s="32"/>
      <c r="G30" s="32"/>
      <c r="H30" s="32"/>
      <c r="I30" s="32"/>
      <c r="J30" s="32"/>
    </row>
    <row r="31" spans="1:15" ht="23.25" customHeight="1" x14ac:dyDescent="0.45">
      <c r="A31" s="13" t="s">
        <v>155</v>
      </c>
      <c r="B31" s="125"/>
      <c r="C31" s="125"/>
      <c r="D31" s="37"/>
      <c r="E31" s="32"/>
      <c r="F31" s="37"/>
      <c r="G31" s="37"/>
      <c r="H31" s="37"/>
      <c r="I31" s="32"/>
      <c r="J31" s="37"/>
    </row>
    <row r="32" spans="1:15" ht="23.25" customHeight="1" x14ac:dyDescent="0.45">
      <c r="A32" s="13" t="s">
        <v>201</v>
      </c>
      <c r="B32" s="125"/>
      <c r="C32" s="125"/>
      <c r="D32" s="37"/>
      <c r="E32" s="32"/>
      <c r="F32" s="37"/>
      <c r="G32" s="37"/>
      <c r="H32" s="37"/>
      <c r="I32" s="32"/>
      <c r="J32" s="37"/>
    </row>
    <row r="33" spans="1:10" ht="23.25" customHeight="1" x14ac:dyDescent="0.45">
      <c r="A33" s="13" t="s">
        <v>206</v>
      </c>
      <c r="B33" s="125"/>
      <c r="C33" s="125"/>
      <c r="D33" s="37"/>
      <c r="E33" s="32"/>
      <c r="F33" s="37"/>
      <c r="G33" s="37"/>
      <c r="H33" s="37"/>
      <c r="I33" s="32"/>
      <c r="J33" s="37"/>
    </row>
    <row r="34" spans="1:10" ht="23.25" customHeight="1" x14ac:dyDescent="0.45">
      <c r="A34" s="7" t="s">
        <v>196</v>
      </c>
      <c r="B34" s="125">
        <v>5</v>
      </c>
      <c r="C34" s="125"/>
      <c r="D34" s="37">
        <v>11276</v>
      </c>
      <c r="E34" s="37"/>
      <c r="F34" s="37">
        <v>23920</v>
      </c>
      <c r="G34" s="37"/>
      <c r="H34" s="37">
        <v>11276</v>
      </c>
      <c r="I34" s="37"/>
      <c r="J34" s="37">
        <v>23920</v>
      </c>
    </row>
    <row r="35" spans="1:10" ht="23.25" customHeight="1" x14ac:dyDescent="0.45">
      <c r="A35" s="7" t="s">
        <v>207</v>
      </c>
      <c r="B35" s="125"/>
      <c r="C35" s="125"/>
      <c r="D35" s="37"/>
      <c r="E35" s="37"/>
      <c r="F35" s="37"/>
      <c r="G35" s="37"/>
      <c r="H35" s="37"/>
      <c r="I35" s="37"/>
      <c r="J35" s="37"/>
    </row>
    <row r="36" spans="1:10" ht="23.25" customHeight="1" x14ac:dyDescent="0.45">
      <c r="A36" s="7" t="s">
        <v>208</v>
      </c>
      <c r="B36" s="125"/>
      <c r="C36" s="125"/>
      <c r="D36" s="66">
        <v>-2255</v>
      </c>
      <c r="E36" s="37"/>
      <c r="F36" s="66">
        <v>-4784</v>
      </c>
      <c r="G36" s="37"/>
      <c r="H36" s="66">
        <v>-2255</v>
      </c>
      <c r="I36" s="37"/>
      <c r="J36" s="66">
        <v>-4784</v>
      </c>
    </row>
    <row r="37" spans="1:10" s="4" customFormat="1" ht="23.25" customHeight="1" x14ac:dyDescent="0.45">
      <c r="A37" s="13" t="s">
        <v>209</v>
      </c>
      <c r="B37" s="27"/>
      <c r="C37" s="27"/>
      <c r="D37" s="39"/>
      <c r="E37" s="39"/>
      <c r="F37" s="39"/>
      <c r="G37" s="39"/>
      <c r="H37" s="39"/>
      <c r="I37" s="39"/>
      <c r="J37" s="39"/>
    </row>
    <row r="38" spans="1:10" ht="23.25" customHeight="1" x14ac:dyDescent="0.45">
      <c r="A38" s="13" t="s">
        <v>210</v>
      </c>
      <c r="B38" s="125"/>
      <c r="C38" s="125"/>
      <c r="D38" s="124">
        <f>SUM(D34:D36)</f>
        <v>9021</v>
      </c>
      <c r="E38" s="39"/>
      <c r="F38" s="124">
        <f>SUM(F34:F36)</f>
        <v>19136</v>
      </c>
      <c r="G38" s="4"/>
      <c r="H38" s="124">
        <f>SUM(H34:H36)</f>
        <v>9021</v>
      </c>
      <c r="I38" s="4"/>
      <c r="J38" s="124">
        <f>SUM(J34:J36)</f>
        <v>19136</v>
      </c>
    </row>
    <row r="39" spans="1:10" ht="23.25" customHeight="1" x14ac:dyDescent="0.45">
      <c r="A39" s="13" t="s">
        <v>211</v>
      </c>
      <c r="B39" s="125"/>
      <c r="C39" s="125"/>
      <c r="D39" s="34">
        <f>SUM(D38)</f>
        <v>9021</v>
      </c>
      <c r="E39" s="39"/>
      <c r="F39" s="34">
        <f>SUM(F38)</f>
        <v>19136</v>
      </c>
      <c r="G39" s="4"/>
      <c r="H39" s="34">
        <f>SUM(H38)</f>
        <v>9021</v>
      </c>
      <c r="I39" s="4"/>
      <c r="J39" s="34">
        <f>SUM(J38)</f>
        <v>19136</v>
      </c>
    </row>
    <row r="40" spans="1:10" ht="23.25" customHeight="1" thickBot="1" x14ac:dyDescent="0.5">
      <c r="A40" s="13" t="s">
        <v>114</v>
      </c>
      <c r="B40" s="125"/>
      <c r="C40" s="125"/>
      <c r="D40" s="38">
        <f>SUM(D29,D39)</f>
        <v>255235</v>
      </c>
      <c r="E40" s="37"/>
      <c r="F40" s="38">
        <f>SUM(F29,F39)</f>
        <v>249441</v>
      </c>
      <c r="G40" s="39"/>
      <c r="H40" s="38">
        <f>SUM(H29,H39)</f>
        <v>271955</v>
      </c>
      <c r="I40" s="37"/>
      <c r="J40" s="38">
        <f>SUM(J29,J39)</f>
        <v>249642</v>
      </c>
    </row>
    <row r="41" spans="1:10" s="15" customFormat="1" ht="23.25" customHeight="1" thickTop="1" x14ac:dyDescent="0.5">
      <c r="A41" s="14" t="s">
        <v>106</v>
      </c>
      <c r="J41" s="16"/>
    </row>
    <row r="42" spans="1:10" s="15" customFormat="1" ht="23.25" customHeight="1" x14ac:dyDescent="0.5">
      <c r="A42" s="14" t="s">
        <v>127</v>
      </c>
      <c r="J42" s="16"/>
    </row>
    <row r="43" spans="1:10" ht="19.5" customHeight="1" x14ac:dyDescent="0.45">
      <c r="A43" s="13"/>
      <c r="B43" s="8"/>
      <c r="C43" s="8"/>
      <c r="D43" s="8"/>
      <c r="E43" s="8"/>
      <c r="F43" s="8"/>
      <c r="G43" s="8"/>
      <c r="H43" s="8"/>
      <c r="I43" s="8"/>
      <c r="J43" s="8"/>
    </row>
    <row r="44" spans="1:10" ht="23.25" customHeight="1" x14ac:dyDescent="0.45">
      <c r="A44" s="10"/>
      <c r="B44" s="127"/>
      <c r="C44" s="127"/>
      <c r="D44" s="131" t="s">
        <v>44</v>
      </c>
      <c r="E44" s="131"/>
      <c r="F44" s="131"/>
      <c r="G44" s="126"/>
      <c r="H44" s="131" t="s">
        <v>35</v>
      </c>
      <c r="I44" s="131"/>
      <c r="J44" s="131"/>
    </row>
    <row r="45" spans="1:10" ht="23.25" customHeight="1" x14ac:dyDescent="0.45">
      <c r="A45" s="10"/>
      <c r="B45" s="127"/>
      <c r="C45" s="127"/>
      <c r="D45" s="132" t="s">
        <v>124</v>
      </c>
      <c r="E45" s="132"/>
      <c r="F45" s="132"/>
      <c r="G45" s="126"/>
      <c r="H45" s="132" t="s">
        <v>124</v>
      </c>
      <c r="I45" s="132"/>
      <c r="J45" s="132"/>
    </row>
    <row r="46" spans="1:10" ht="23.25" customHeight="1" x14ac:dyDescent="0.45">
      <c r="A46" s="10"/>
      <c r="B46" s="127"/>
      <c r="C46" s="127"/>
      <c r="D46" s="132" t="s">
        <v>125</v>
      </c>
      <c r="E46" s="132"/>
      <c r="F46" s="132"/>
      <c r="G46" s="126"/>
      <c r="H46" s="132" t="s">
        <v>125</v>
      </c>
      <c r="I46" s="132"/>
      <c r="J46" s="132"/>
    </row>
    <row r="47" spans="1:10" ht="23.25" customHeight="1" x14ac:dyDescent="0.45">
      <c r="A47" s="10"/>
      <c r="B47" s="125" t="s">
        <v>1</v>
      </c>
      <c r="C47" s="125"/>
      <c r="D47" s="127">
        <v>2560</v>
      </c>
      <c r="E47" s="127"/>
      <c r="F47" s="127">
        <v>2559</v>
      </c>
      <c r="G47" s="127"/>
      <c r="H47" s="127">
        <v>2560</v>
      </c>
      <c r="I47" s="127"/>
      <c r="J47" s="127">
        <v>2559</v>
      </c>
    </row>
    <row r="48" spans="1:10" ht="18.75" customHeight="1" x14ac:dyDescent="0.45">
      <c r="A48" s="10"/>
      <c r="B48" s="125"/>
      <c r="C48" s="125"/>
      <c r="D48" s="129" t="s">
        <v>74</v>
      </c>
      <c r="E48" s="129"/>
      <c r="F48" s="129"/>
      <c r="G48" s="129"/>
      <c r="H48" s="129"/>
      <c r="I48" s="129"/>
      <c r="J48" s="129"/>
    </row>
    <row r="49" spans="1:10" ht="23.25" customHeight="1" x14ac:dyDescent="0.45">
      <c r="A49" s="13" t="s">
        <v>113</v>
      </c>
      <c r="B49" s="5"/>
      <c r="D49" s="39"/>
      <c r="E49" s="34"/>
      <c r="F49" s="39"/>
      <c r="G49" s="39"/>
      <c r="H49" s="39"/>
      <c r="I49" s="34"/>
      <c r="J49" s="39"/>
    </row>
    <row r="50" spans="1:10" ht="23.25" customHeight="1" x14ac:dyDescent="0.45">
      <c r="A50" s="7" t="s">
        <v>86</v>
      </c>
      <c r="B50" s="5"/>
      <c r="D50" s="39">
        <f>D52-D51</f>
        <v>251708</v>
      </c>
      <c r="E50" s="34"/>
      <c r="F50" s="39">
        <f>+F52-F51</f>
        <v>230620</v>
      </c>
      <c r="G50" s="39"/>
      <c r="H50" s="39">
        <f>H52-H51</f>
        <v>262934</v>
      </c>
      <c r="I50" s="34"/>
      <c r="J50" s="39">
        <f>J52-J51</f>
        <v>230506</v>
      </c>
    </row>
    <row r="51" spans="1:10" ht="23.25" customHeight="1" x14ac:dyDescent="0.45">
      <c r="A51" s="7" t="s">
        <v>101</v>
      </c>
      <c r="B51" s="5"/>
      <c r="D51" s="39">
        <v>-5494</v>
      </c>
      <c r="E51" s="39"/>
      <c r="F51" s="39">
        <v>-315</v>
      </c>
      <c r="G51" s="39"/>
      <c r="H51" s="39">
        <v>0</v>
      </c>
      <c r="I51" s="39"/>
      <c r="J51" s="39">
        <v>0</v>
      </c>
    </row>
    <row r="52" spans="1:10" ht="23.25" customHeight="1" thickBot="1" x14ac:dyDescent="0.5">
      <c r="A52" s="13" t="s">
        <v>121</v>
      </c>
      <c r="B52" s="5"/>
      <c r="D52" s="38">
        <f>D29</f>
        <v>246214</v>
      </c>
      <c r="E52" s="34"/>
      <c r="F52" s="38">
        <f>F29</f>
        <v>230305</v>
      </c>
      <c r="G52" s="39"/>
      <c r="H52" s="38">
        <f>H29</f>
        <v>262934</v>
      </c>
      <c r="I52" s="34"/>
      <c r="J52" s="38">
        <f>J29</f>
        <v>230506</v>
      </c>
    </row>
    <row r="53" spans="1:10" ht="14.25" customHeight="1" thickTop="1" x14ac:dyDescent="0.45">
      <c r="A53" s="10"/>
      <c r="B53" s="125"/>
      <c r="C53" s="125"/>
      <c r="D53" s="32"/>
      <c r="E53" s="32"/>
      <c r="F53" s="32"/>
      <c r="G53" s="32"/>
      <c r="H53" s="32"/>
      <c r="I53" s="32"/>
      <c r="J53" s="32"/>
    </row>
    <row r="54" spans="1:10" ht="23.25" customHeight="1" x14ac:dyDescent="0.45">
      <c r="A54" s="13" t="s">
        <v>89</v>
      </c>
      <c r="B54" s="5"/>
      <c r="D54" s="39"/>
      <c r="E54" s="34"/>
      <c r="F54" s="39"/>
      <c r="G54" s="39"/>
      <c r="H54" s="39"/>
      <c r="I54" s="34"/>
      <c r="J54" s="39"/>
    </row>
    <row r="55" spans="1:10" ht="23.25" customHeight="1" x14ac:dyDescent="0.45">
      <c r="A55" s="7" t="s">
        <v>86</v>
      </c>
      <c r="B55" s="5"/>
      <c r="D55" s="39">
        <f>D57-D56</f>
        <v>260729</v>
      </c>
      <c r="E55" s="39"/>
      <c r="F55" s="39">
        <f>F57-F56</f>
        <v>249756</v>
      </c>
      <c r="G55" s="39"/>
      <c r="H55" s="39">
        <f>H57-H56</f>
        <v>271955</v>
      </c>
      <c r="I55" s="39"/>
      <c r="J55" s="39">
        <f>J57-J56</f>
        <v>249642</v>
      </c>
    </row>
    <row r="56" spans="1:10" ht="23.25" customHeight="1" x14ac:dyDescent="0.45">
      <c r="A56" s="7" t="s">
        <v>101</v>
      </c>
      <c r="B56" s="5"/>
      <c r="D56" s="39">
        <f>D51</f>
        <v>-5494</v>
      </c>
      <c r="E56" s="39"/>
      <c r="F56" s="39">
        <f>F51</f>
        <v>-315</v>
      </c>
      <c r="G56" s="39"/>
      <c r="H56" s="39">
        <v>0</v>
      </c>
      <c r="I56" s="39"/>
      <c r="J56" s="39">
        <v>0</v>
      </c>
    </row>
    <row r="57" spans="1:10" ht="23.25" customHeight="1" thickBot="1" x14ac:dyDescent="0.5">
      <c r="A57" s="13" t="s">
        <v>114</v>
      </c>
      <c r="B57" s="5"/>
      <c r="D57" s="38">
        <f>D40</f>
        <v>255235</v>
      </c>
      <c r="E57" s="39"/>
      <c r="F57" s="38">
        <f>F40</f>
        <v>249441</v>
      </c>
      <c r="G57" s="39"/>
      <c r="H57" s="38">
        <f>H40</f>
        <v>271955</v>
      </c>
      <c r="I57" s="39"/>
      <c r="J57" s="38">
        <f>J40</f>
        <v>249642</v>
      </c>
    </row>
    <row r="58" spans="1:10" ht="16.5" customHeight="1" thickTop="1" x14ac:dyDescent="0.45">
      <c r="B58" s="5"/>
      <c r="D58" s="39"/>
      <c r="E58" s="34"/>
      <c r="F58" s="39"/>
      <c r="G58" s="39"/>
      <c r="H58" s="39"/>
      <c r="I58" s="34"/>
      <c r="J58" s="39"/>
    </row>
    <row r="59" spans="1:10" ht="23.25" customHeight="1" x14ac:dyDescent="0.45">
      <c r="A59" s="13" t="s">
        <v>122</v>
      </c>
      <c r="B59" s="5"/>
      <c r="D59" s="39"/>
      <c r="E59" s="34"/>
      <c r="F59" s="39"/>
      <c r="G59" s="39"/>
      <c r="H59" s="39"/>
      <c r="I59" s="34"/>
      <c r="J59" s="39"/>
    </row>
    <row r="60" spans="1:10" ht="25.5" customHeight="1" thickBot="1" x14ac:dyDescent="0.5">
      <c r="A60" s="7" t="s">
        <v>76</v>
      </c>
      <c r="B60" s="125">
        <v>29</v>
      </c>
      <c r="D60" s="68">
        <f>D50/1600000</f>
        <v>0.1573175</v>
      </c>
      <c r="E60" s="40"/>
      <c r="F60" s="68">
        <f>F50/1600000</f>
        <v>0.1441375</v>
      </c>
      <c r="G60" s="76"/>
      <c r="H60" s="68">
        <f>H52/1600000</f>
        <v>0.16433375</v>
      </c>
      <c r="I60" s="40"/>
      <c r="J60" s="68">
        <f>J52/1600000</f>
        <v>0.14406625000000001</v>
      </c>
    </row>
    <row r="61" spans="1:10" ht="23.25" customHeight="1" thickTop="1" x14ac:dyDescent="0.45">
      <c r="F61" s="84"/>
      <c r="G61" s="84">
        <f>G52/1600000</f>
        <v>0</v>
      </c>
      <c r="H61" s="84"/>
      <c r="I61" s="84">
        <f>I52/1600000</f>
        <v>0</v>
      </c>
      <c r="J61" s="84"/>
    </row>
  </sheetData>
  <sheetProtection password="F7ED" sheet="1" objects="1" scenarios="1"/>
  <mergeCells count="14">
    <mergeCell ref="D48:J48"/>
    <mergeCell ref="D3:F3"/>
    <mergeCell ref="H3:J3"/>
    <mergeCell ref="D7:J7"/>
    <mergeCell ref="D4:F4"/>
    <mergeCell ref="D5:F5"/>
    <mergeCell ref="H4:J4"/>
    <mergeCell ref="H5:J5"/>
    <mergeCell ref="D45:F45"/>
    <mergeCell ref="D46:F46"/>
    <mergeCell ref="H45:J45"/>
    <mergeCell ref="H46:J46"/>
    <mergeCell ref="D44:F44"/>
    <mergeCell ref="H44:J44"/>
  </mergeCells>
  <pageMargins left="0.66929133858267698" right="0.35433070866141703" top="0.47244094488188998" bottom="0.39370078740157499" header="0.511811023622047" footer="0.39370078740157499"/>
  <pageSetup paperSize="9" scale="86" firstPageNumber="6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6"/>
  <sheetViews>
    <sheetView view="pageBreakPreview" topLeftCell="A32" zoomScale="90" zoomScaleNormal="90" zoomScaleSheetLayoutView="90" workbookViewId="0">
      <selection activeCell="H46" sqref="H46"/>
    </sheetView>
  </sheetViews>
  <sheetFormatPr defaultRowHeight="24" customHeight="1" x14ac:dyDescent="0.45"/>
  <cols>
    <col min="1" max="1" width="49.28515625" style="7" customWidth="1"/>
    <col min="2" max="2" width="11.140625" style="6" customWidth="1"/>
    <col min="3" max="3" width="2.5703125" style="2" customWidth="1"/>
    <col min="4" max="4" width="14.85546875" style="2" customWidth="1"/>
    <col min="5" max="5" width="1.28515625" style="91" customWidth="1"/>
    <col min="6" max="6" width="14.85546875" style="2" customWidth="1"/>
    <col min="7" max="7" width="1.5703125" style="91" customWidth="1"/>
    <col min="8" max="8" width="14.85546875" style="2" customWidth="1"/>
    <col min="9" max="9" width="1.28515625" style="2" customWidth="1"/>
    <col min="10" max="10" width="14.85546875" style="2" customWidth="1"/>
    <col min="11" max="11" width="1.28515625" style="2" customWidth="1"/>
    <col min="12" max="12" width="19.42578125" style="2" customWidth="1"/>
    <col min="13" max="13" width="1.5703125" style="2" customWidth="1"/>
    <col min="14" max="14" width="14.85546875" style="2" customWidth="1"/>
    <col min="15" max="15" width="1.5703125" style="2" customWidth="1"/>
    <col min="16" max="16" width="14.85546875" style="2" customWidth="1"/>
    <col min="17" max="17" width="1.5703125" style="2" customWidth="1"/>
    <col min="18" max="18" width="14.85546875" style="2" customWidth="1"/>
    <col min="19" max="19" width="9.140625" style="2"/>
    <col min="20" max="20" width="12.5703125" style="70" bestFit="1" customWidth="1"/>
    <col min="21" max="21" width="9.28515625" style="70" bestFit="1" customWidth="1"/>
    <col min="22" max="16384" width="9.140625" style="2"/>
  </cols>
  <sheetData>
    <row r="1" spans="1:43" s="15" customFormat="1" ht="23.25" x14ac:dyDescent="0.5">
      <c r="A1" s="14" t="s">
        <v>106</v>
      </c>
      <c r="B1" s="26"/>
      <c r="E1" s="94"/>
      <c r="G1" s="94"/>
      <c r="T1" s="108"/>
      <c r="U1" s="108"/>
      <c r="AQ1" s="14" t="s">
        <v>106</v>
      </c>
    </row>
    <row r="2" spans="1:43" s="15" customFormat="1" ht="23.25" x14ac:dyDescent="0.5">
      <c r="A2" s="14" t="s">
        <v>177</v>
      </c>
      <c r="B2" s="26"/>
      <c r="E2" s="94"/>
      <c r="G2" s="94"/>
      <c r="T2" s="108"/>
      <c r="U2" s="108"/>
    </row>
    <row r="3" spans="1:43" s="15" customFormat="1" ht="23.25" x14ac:dyDescent="0.5">
      <c r="A3" s="14"/>
      <c r="B3" s="26"/>
      <c r="E3" s="94"/>
      <c r="G3" s="94"/>
      <c r="T3" s="108"/>
      <c r="U3" s="108"/>
    </row>
    <row r="4" spans="1:43" s="15" customFormat="1" ht="21.75" customHeight="1" x14ac:dyDescent="0.5">
      <c r="A4" s="14"/>
      <c r="B4" s="26"/>
      <c r="D4" s="131" t="s">
        <v>38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T4" s="108"/>
      <c r="U4" s="108"/>
    </row>
    <row r="5" spans="1:43" ht="21.75" customHeight="1" x14ac:dyDescent="0.45">
      <c r="A5" s="10"/>
      <c r="B5" s="125"/>
      <c r="C5" s="125"/>
      <c r="D5" s="5"/>
      <c r="E5" s="95"/>
      <c r="F5" s="127"/>
      <c r="G5" s="96"/>
      <c r="H5" s="133" t="s">
        <v>57</v>
      </c>
      <c r="I5" s="133"/>
      <c r="J5" s="133"/>
      <c r="K5" s="8"/>
      <c r="L5" s="5" t="s">
        <v>133</v>
      </c>
      <c r="M5" s="72"/>
      <c r="N5" s="72" t="s">
        <v>95</v>
      </c>
      <c r="O5" s="5"/>
      <c r="P5" s="72" t="s">
        <v>97</v>
      </c>
      <c r="Q5" s="5"/>
      <c r="R5" s="5"/>
    </row>
    <row r="6" spans="1:43" ht="21.75" customHeight="1" x14ac:dyDescent="0.45">
      <c r="A6" s="10"/>
      <c r="B6" s="125"/>
      <c r="C6" s="125"/>
      <c r="D6" s="5" t="s">
        <v>87</v>
      </c>
      <c r="E6" s="95"/>
      <c r="F6" s="127" t="s">
        <v>27</v>
      </c>
      <c r="G6" s="96"/>
      <c r="H6" s="5" t="s">
        <v>135</v>
      </c>
      <c r="I6" s="127"/>
      <c r="J6" s="127" t="s">
        <v>33</v>
      </c>
      <c r="K6" s="8"/>
      <c r="L6" s="93" t="s">
        <v>134</v>
      </c>
      <c r="M6" s="72"/>
      <c r="N6" s="72" t="s">
        <v>96</v>
      </c>
      <c r="O6" s="5"/>
      <c r="P6" s="5" t="s">
        <v>98</v>
      </c>
      <c r="Q6" s="5"/>
      <c r="R6" s="5" t="s">
        <v>100</v>
      </c>
    </row>
    <row r="7" spans="1:43" ht="21.75" customHeight="1" x14ac:dyDescent="0.45">
      <c r="A7" s="10"/>
      <c r="B7" s="125" t="s">
        <v>1</v>
      </c>
      <c r="C7" s="125"/>
      <c r="D7" s="5" t="s">
        <v>77</v>
      </c>
      <c r="E7" s="95"/>
      <c r="F7" s="5" t="s">
        <v>67</v>
      </c>
      <c r="G7" s="96"/>
      <c r="H7" s="5" t="s">
        <v>136</v>
      </c>
      <c r="I7" s="127"/>
      <c r="J7" s="5" t="s">
        <v>60</v>
      </c>
      <c r="K7" s="8"/>
      <c r="L7" s="5" t="s">
        <v>178</v>
      </c>
      <c r="M7" s="5"/>
      <c r="N7" s="5" t="s">
        <v>202</v>
      </c>
      <c r="O7" s="5"/>
      <c r="P7" s="5" t="s">
        <v>99</v>
      </c>
      <c r="Q7" s="5"/>
      <c r="R7" s="5" t="s">
        <v>17</v>
      </c>
    </row>
    <row r="8" spans="1:43" ht="18" customHeight="1" x14ac:dyDescent="0.45">
      <c r="A8" s="10"/>
      <c r="B8" s="8"/>
      <c r="C8" s="8"/>
      <c r="D8" s="129" t="s">
        <v>74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</row>
    <row r="9" spans="1:43" s="4" customFormat="1" ht="21.75" customHeight="1" x14ac:dyDescent="0.45">
      <c r="A9" s="13" t="s">
        <v>142</v>
      </c>
      <c r="B9" s="13"/>
      <c r="C9" s="62"/>
      <c r="D9" s="97"/>
      <c r="E9" s="71"/>
      <c r="F9" s="97"/>
      <c r="G9" s="98"/>
      <c r="H9" s="97"/>
      <c r="I9" s="12"/>
      <c r="J9" s="97"/>
      <c r="K9" s="97"/>
      <c r="L9" s="97"/>
      <c r="M9" s="97"/>
      <c r="N9" s="97"/>
      <c r="O9" s="97"/>
      <c r="P9" s="97"/>
      <c r="Q9" s="97"/>
      <c r="R9" s="97"/>
      <c r="T9" s="109"/>
      <c r="U9" s="109"/>
    </row>
    <row r="10" spans="1:43" s="4" customFormat="1" ht="15" customHeight="1" x14ac:dyDescent="0.45">
      <c r="A10" s="13"/>
      <c r="B10" s="13"/>
      <c r="C10" s="62"/>
      <c r="D10" s="97"/>
      <c r="E10" s="71"/>
      <c r="F10" s="97"/>
      <c r="G10" s="98"/>
      <c r="H10" s="97"/>
      <c r="I10" s="12"/>
      <c r="J10" s="97"/>
      <c r="K10" s="97"/>
      <c r="L10" s="97"/>
      <c r="M10" s="97"/>
      <c r="N10" s="97"/>
      <c r="O10" s="97"/>
      <c r="P10" s="97"/>
      <c r="Q10" s="97"/>
      <c r="R10" s="97"/>
      <c r="T10" s="109"/>
      <c r="U10" s="109"/>
    </row>
    <row r="11" spans="1:43" s="4" customFormat="1" ht="21.75" customHeight="1" x14ac:dyDescent="0.45">
      <c r="A11" s="13" t="s">
        <v>143</v>
      </c>
      <c r="B11" s="13"/>
      <c r="C11" s="62"/>
      <c r="D11" s="97">
        <v>1600000</v>
      </c>
      <c r="E11" s="71"/>
      <c r="F11" s="97">
        <v>24</v>
      </c>
      <c r="G11" s="98"/>
      <c r="H11" s="97">
        <v>113739</v>
      </c>
      <c r="I11" s="12"/>
      <c r="J11" s="97">
        <v>1585556</v>
      </c>
      <c r="K11" s="98"/>
      <c r="L11" s="97">
        <v>137227</v>
      </c>
      <c r="M11" s="98"/>
      <c r="N11" s="97">
        <f>SUM(D11:L11)</f>
        <v>3436546</v>
      </c>
      <c r="O11" s="98"/>
      <c r="P11" s="97">
        <v>175727</v>
      </c>
      <c r="Q11" s="98"/>
      <c r="R11" s="97">
        <f>SUM(N11:P11)</f>
        <v>3612273</v>
      </c>
      <c r="T11" s="109"/>
      <c r="U11" s="109"/>
    </row>
    <row r="12" spans="1:43" s="4" customFormat="1" ht="6" customHeight="1" x14ac:dyDescent="0.45">
      <c r="A12" s="90"/>
      <c r="B12" s="13"/>
      <c r="C12" s="62"/>
      <c r="D12" s="98"/>
      <c r="E12" s="71"/>
      <c r="F12" s="98"/>
      <c r="G12" s="98"/>
      <c r="H12" s="98"/>
      <c r="I12" s="12"/>
      <c r="J12" s="98"/>
      <c r="K12" s="98"/>
      <c r="L12" s="98"/>
      <c r="M12" s="98"/>
      <c r="N12" s="98"/>
      <c r="O12" s="98"/>
      <c r="P12" s="98"/>
      <c r="Q12" s="98"/>
      <c r="R12" s="98"/>
      <c r="T12" s="109"/>
      <c r="U12" s="109"/>
    </row>
    <row r="13" spans="1:43" s="4" customFormat="1" ht="21.75" customHeight="1" x14ac:dyDescent="0.45">
      <c r="A13" s="13" t="s">
        <v>157</v>
      </c>
      <c r="B13" s="13"/>
      <c r="C13" s="62"/>
      <c r="D13" s="100"/>
      <c r="E13" s="75"/>
      <c r="F13" s="100"/>
      <c r="G13" s="75"/>
      <c r="H13" s="41"/>
      <c r="I13" s="75"/>
      <c r="J13" s="41"/>
      <c r="K13" s="75"/>
      <c r="L13" s="100"/>
      <c r="M13" s="75"/>
      <c r="N13" s="100"/>
      <c r="O13" s="75"/>
      <c r="P13" s="100"/>
      <c r="Q13" s="75"/>
      <c r="R13" s="100"/>
      <c r="T13" s="109"/>
      <c r="U13" s="109"/>
    </row>
    <row r="14" spans="1:43" s="4" customFormat="1" ht="21.75" customHeight="1" x14ac:dyDescent="0.45">
      <c r="A14" s="13" t="s">
        <v>154</v>
      </c>
      <c r="B14" s="13"/>
      <c r="C14" s="62"/>
      <c r="D14" s="100"/>
      <c r="E14" s="75"/>
      <c r="F14" s="100"/>
      <c r="G14" s="75"/>
      <c r="H14" s="41"/>
      <c r="I14" s="75"/>
      <c r="J14" s="41"/>
      <c r="K14" s="75"/>
      <c r="L14" s="100"/>
      <c r="M14" s="75"/>
      <c r="N14" s="100"/>
      <c r="O14" s="75"/>
      <c r="P14" s="100"/>
      <c r="Q14" s="75"/>
      <c r="R14" s="100"/>
      <c r="T14" s="109"/>
      <c r="U14" s="109"/>
    </row>
    <row r="15" spans="1:43" s="8" customFormat="1" ht="21.75" customHeight="1" x14ac:dyDescent="0.45">
      <c r="A15" s="7" t="s">
        <v>149</v>
      </c>
      <c r="B15" s="10"/>
      <c r="C15" s="6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T15" s="70"/>
      <c r="U15" s="70"/>
    </row>
    <row r="16" spans="1:43" s="8" customFormat="1" ht="21.75" customHeight="1" x14ac:dyDescent="0.45">
      <c r="A16" s="7" t="s">
        <v>148</v>
      </c>
      <c r="B16" s="10"/>
      <c r="C16" s="6"/>
      <c r="D16" s="107">
        <f>SUM(D14)</f>
        <v>0</v>
      </c>
      <c r="E16" s="75">
        <v>0</v>
      </c>
      <c r="F16" s="107">
        <f>SUM(F14)</f>
        <v>0</v>
      </c>
      <c r="G16" s="75">
        <v>0</v>
      </c>
      <c r="H16" s="107">
        <f>SUM(H14)</f>
        <v>0</v>
      </c>
      <c r="I16" s="75">
        <v>0</v>
      </c>
      <c r="J16" s="107">
        <f>SUM(J14)</f>
        <v>0</v>
      </c>
      <c r="K16" s="75">
        <v>0</v>
      </c>
      <c r="L16" s="107">
        <f>SUM(L14)</f>
        <v>0</v>
      </c>
      <c r="M16" s="75">
        <v>0</v>
      </c>
      <c r="N16" s="107">
        <f>SUM(N14)</f>
        <v>0</v>
      </c>
      <c r="O16" s="75">
        <v>0</v>
      </c>
      <c r="P16" s="107">
        <v>400</v>
      </c>
      <c r="Q16" s="75">
        <v>0</v>
      </c>
      <c r="R16" s="107">
        <f>SUM(O16:Q16)</f>
        <v>400</v>
      </c>
      <c r="T16" s="70"/>
      <c r="U16" s="70"/>
    </row>
    <row r="17" spans="1:21" s="4" customFormat="1" ht="21.75" customHeight="1" x14ac:dyDescent="0.45">
      <c r="A17" s="13" t="s">
        <v>146</v>
      </c>
      <c r="B17" s="13"/>
      <c r="C17" s="62"/>
      <c r="D17" s="101">
        <f>SUM(D16)</f>
        <v>0</v>
      </c>
      <c r="E17" s="71">
        <v>0</v>
      </c>
      <c r="F17" s="101">
        <f>SUM(F16)</f>
        <v>0</v>
      </c>
      <c r="G17" s="71">
        <v>0</v>
      </c>
      <c r="H17" s="23">
        <f>SUM(H16)</f>
        <v>0</v>
      </c>
      <c r="I17" s="71">
        <v>0</v>
      </c>
      <c r="J17" s="23">
        <f>SUM(J16)</f>
        <v>0</v>
      </c>
      <c r="K17" s="98">
        <v>0</v>
      </c>
      <c r="L17" s="23">
        <f>SUM(L16)</f>
        <v>0</v>
      </c>
      <c r="M17" s="98">
        <v>0</v>
      </c>
      <c r="N17" s="23">
        <f>SUM(N16)</f>
        <v>0</v>
      </c>
      <c r="O17" s="98">
        <v>0</v>
      </c>
      <c r="P17" s="23">
        <f>SUM(P16)</f>
        <v>400</v>
      </c>
      <c r="Q17" s="98">
        <v>0</v>
      </c>
      <c r="R17" s="23">
        <f>SUM(R16)</f>
        <v>400</v>
      </c>
      <c r="T17" s="109"/>
      <c r="U17" s="109"/>
    </row>
    <row r="18" spans="1:21" s="4" customFormat="1" ht="21.75" customHeight="1" x14ac:dyDescent="0.45">
      <c r="A18" s="13" t="s">
        <v>158</v>
      </c>
      <c r="B18" s="13"/>
      <c r="C18" s="62"/>
      <c r="D18" s="101">
        <f>SUM(D17)</f>
        <v>0</v>
      </c>
      <c r="E18" s="71"/>
      <c r="F18" s="101">
        <f>SUM(F17)</f>
        <v>0</v>
      </c>
      <c r="G18" s="71"/>
      <c r="H18" s="101">
        <f>SUM(H17)</f>
        <v>0</v>
      </c>
      <c r="I18" s="71"/>
      <c r="J18" s="101">
        <f>SUM(J17)</f>
        <v>0</v>
      </c>
      <c r="K18" s="98"/>
      <c r="L18" s="101">
        <f>SUM(L17)</f>
        <v>0</v>
      </c>
      <c r="M18" s="98"/>
      <c r="N18" s="101">
        <f>SUM(N17)</f>
        <v>0</v>
      </c>
      <c r="O18" s="98"/>
      <c r="P18" s="101">
        <f>SUM(P17)</f>
        <v>400</v>
      </c>
      <c r="Q18" s="98"/>
      <c r="R18" s="101">
        <f>SUM(R17)</f>
        <v>400</v>
      </c>
      <c r="T18" s="109"/>
      <c r="U18" s="109"/>
    </row>
    <row r="19" spans="1:21" s="4" customFormat="1" ht="6" customHeight="1" x14ac:dyDescent="0.45">
      <c r="A19" s="13"/>
      <c r="B19" s="13"/>
      <c r="C19" s="62"/>
      <c r="D19" s="100"/>
      <c r="E19" s="75">
        <v>0</v>
      </c>
      <c r="F19" s="100"/>
      <c r="G19" s="75">
        <v>0</v>
      </c>
      <c r="H19" s="100"/>
      <c r="I19" s="75">
        <v>0</v>
      </c>
      <c r="J19" s="100"/>
      <c r="K19" s="75">
        <v>0</v>
      </c>
      <c r="L19" s="100"/>
      <c r="M19" s="75">
        <v>0</v>
      </c>
      <c r="N19" s="100"/>
      <c r="O19" s="75">
        <v>0</v>
      </c>
      <c r="P19" s="100"/>
      <c r="Q19" s="75">
        <v>0</v>
      </c>
      <c r="R19" s="100"/>
      <c r="T19" s="109"/>
      <c r="U19" s="109"/>
    </row>
    <row r="20" spans="1:21" s="4" customFormat="1" ht="21.75" customHeight="1" x14ac:dyDescent="0.45">
      <c r="A20" s="13" t="s">
        <v>162</v>
      </c>
      <c r="B20" s="13"/>
      <c r="C20" s="62"/>
      <c r="D20" s="100"/>
      <c r="E20" s="75">
        <v>0</v>
      </c>
      <c r="F20" s="100"/>
      <c r="G20" s="75">
        <v>0</v>
      </c>
      <c r="H20" s="100"/>
      <c r="I20" s="75">
        <v>0</v>
      </c>
      <c r="J20" s="100"/>
      <c r="K20" s="75">
        <v>0</v>
      </c>
      <c r="L20" s="100"/>
      <c r="M20" s="75">
        <v>0</v>
      </c>
      <c r="N20" s="100"/>
      <c r="O20" s="75">
        <v>0</v>
      </c>
      <c r="P20" s="100"/>
      <c r="Q20" s="75">
        <v>0</v>
      </c>
      <c r="R20" s="100"/>
      <c r="T20" s="109"/>
      <c r="U20" s="109"/>
    </row>
    <row r="21" spans="1:21" ht="21.75" customHeight="1" x14ac:dyDescent="0.45">
      <c r="A21" s="7" t="s">
        <v>156</v>
      </c>
      <c r="B21" s="125"/>
      <c r="C21" s="6"/>
      <c r="D21" s="100">
        <v>0</v>
      </c>
      <c r="E21" s="75">
        <v>0</v>
      </c>
      <c r="F21" s="100">
        <v>0</v>
      </c>
      <c r="G21" s="75">
        <v>0</v>
      </c>
      <c r="H21" s="100">
        <v>0</v>
      </c>
      <c r="I21" s="75">
        <v>0</v>
      </c>
      <c r="J21" s="100">
        <v>230620</v>
      </c>
      <c r="K21" s="75">
        <v>0</v>
      </c>
      <c r="L21" s="100">
        <v>0</v>
      </c>
      <c r="M21" s="75">
        <v>0</v>
      </c>
      <c r="N21" s="100">
        <f>SUM(D21:L21)</f>
        <v>230620</v>
      </c>
      <c r="O21" s="75">
        <v>0</v>
      </c>
      <c r="P21" s="100">
        <v>-315</v>
      </c>
      <c r="Q21" s="75">
        <v>0</v>
      </c>
      <c r="R21" s="100">
        <f>SUM(N21:P21)</f>
        <v>230305</v>
      </c>
    </row>
    <row r="22" spans="1:21" ht="21.75" customHeight="1" x14ac:dyDescent="0.45">
      <c r="A22" s="7" t="s">
        <v>159</v>
      </c>
      <c r="B22" s="125"/>
      <c r="C22" s="6"/>
      <c r="D22" s="100">
        <v>0</v>
      </c>
      <c r="E22" s="75"/>
      <c r="F22" s="100">
        <v>0</v>
      </c>
      <c r="G22" s="75"/>
      <c r="H22" s="41">
        <v>0</v>
      </c>
      <c r="I22" s="75"/>
      <c r="J22" s="41">
        <v>0</v>
      </c>
      <c r="K22" s="99"/>
      <c r="L22" s="100">
        <v>19136</v>
      </c>
      <c r="M22" s="99"/>
      <c r="N22" s="100">
        <f>SUM(D22:L22)</f>
        <v>19136</v>
      </c>
      <c r="O22" s="99"/>
      <c r="P22" s="100">
        <v>0</v>
      </c>
      <c r="Q22" s="99"/>
      <c r="R22" s="100">
        <f>SUM(N22:P22)</f>
        <v>19136</v>
      </c>
    </row>
    <row r="23" spans="1:21" s="4" customFormat="1" ht="21.75" customHeight="1" x14ac:dyDescent="0.45">
      <c r="A23" s="13" t="s">
        <v>204</v>
      </c>
      <c r="B23" s="27"/>
      <c r="C23" s="62"/>
      <c r="D23" s="101">
        <v>0</v>
      </c>
      <c r="E23" s="71"/>
      <c r="F23" s="101">
        <v>0</v>
      </c>
      <c r="G23" s="71"/>
      <c r="H23" s="23">
        <v>0</v>
      </c>
      <c r="I23" s="71"/>
      <c r="J23" s="23">
        <f>SUM(J21:J22)</f>
        <v>230620</v>
      </c>
      <c r="K23" s="98"/>
      <c r="L23" s="23">
        <f>SUM(L21:L22)</f>
        <v>19136</v>
      </c>
      <c r="M23" s="98"/>
      <c r="N23" s="23">
        <f>SUM(N21:N22)</f>
        <v>249756</v>
      </c>
      <c r="O23" s="98"/>
      <c r="P23" s="23">
        <f>SUM(P21:P22)</f>
        <v>-315</v>
      </c>
      <c r="Q23" s="98"/>
      <c r="R23" s="23">
        <f>SUM(R21:R22)</f>
        <v>249441</v>
      </c>
      <c r="T23" s="109"/>
      <c r="U23" s="109"/>
    </row>
    <row r="24" spans="1:21" s="4" customFormat="1" ht="6" customHeight="1" x14ac:dyDescent="0.45">
      <c r="A24" s="13"/>
      <c r="B24" s="13"/>
      <c r="C24" s="62"/>
      <c r="D24" s="100"/>
      <c r="E24" s="75"/>
      <c r="F24" s="100"/>
      <c r="G24" s="75"/>
      <c r="H24" s="100"/>
      <c r="I24" s="75"/>
      <c r="J24" s="100"/>
      <c r="K24" s="75"/>
      <c r="L24" s="100"/>
      <c r="M24" s="75"/>
      <c r="N24" s="100"/>
      <c r="O24" s="75"/>
      <c r="P24" s="100"/>
      <c r="Q24" s="75"/>
      <c r="R24" s="100"/>
      <c r="T24" s="109"/>
      <c r="U24" s="109"/>
    </row>
    <row r="25" spans="1:21" ht="21.75" customHeight="1" x14ac:dyDescent="0.45">
      <c r="A25" s="7" t="s">
        <v>205</v>
      </c>
      <c r="B25" s="125"/>
      <c r="C25" s="6"/>
      <c r="D25" s="99">
        <v>0</v>
      </c>
      <c r="E25" s="75"/>
      <c r="F25" s="99">
        <v>0</v>
      </c>
      <c r="G25" s="75"/>
      <c r="H25" s="99">
        <v>11526</v>
      </c>
      <c r="I25" s="75"/>
      <c r="J25" s="17">
        <f>-H25</f>
        <v>-11526</v>
      </c>
      <c r="K25" s="75"/>
      <c r="L25" s="99">
        <v>0</v>
      </c>
      <c r="M25" s="99"/>
      <c r="N25" s="99">
        <v>0</v>
      </c>
      <c r="O25" s="99"/>
      <c r="P25" s="99">
        <v>0</v>
      </c>
      <c r="Q25" s="99"/>
      <c r="R25" s="100">
        <f>SUM(N25:P25)</f>
        <v>0</v>
      </c>
    </row>
    <row r="26" spans="1:21" s="4" customFormat="1" ht="6" customHeight="1" x14ac:dyDescent="0.45">
      <c r="A26" s="13"/>
      <c r="B26" s="13"/>
      <c r="C26" s="62"/>
      <c r="D26" s="100"/>
      <c r="E26" s="75"/>
      <c r="F26" s="100"/>
      <c r="G26" s="75"/>
      <c r="H26" s="100"/>
      <c r="I26" s="75"/>
      <c r="J26" s="100"/>
      <c r="K26" s="75"/>
      <c r="L26" s="100"/>
      <c r="M26" s="75"/>
      <c r="N26" s="100"/>
      <c r="O26" s="75"/>
      <c r="P26" s="100"/>
      <c r="Q26" s="75"/>
      <c r="R26" s="100"/>
      <c r="T26" s="109"/>
      <c r="U26" s="109"/>
    </row>
    <row r="27" spans="1:21" ht="21.75" customHeight="1" thickBot="1" x14ac:dyDescent="0.5">
      <c r="A27" s="13" t="s">
        <v>144</v>
      </c>
      <c r="B27" s="27"/>
      <c r="C27" s="126"/>
      <c r="D27" s="103">
        <f>D11+D23+D25</f>
        <v>1600000</v>
      </c>
      <c r="E27" s="104"/>
      <c r="F27" s="103">
        <f>F11+F23+F25</f>
        <v>24</v>
      </c>
      <c r="G27" s="104"/>
      <c r="H27" s="103">
        <f>H11+H23+H25</f>
        <v>125265</v>
      </c>
      <c r="I27" s="104"/>
      <c r="J27" s="103">
        <f>J11+J23+J25+J17</f>
        <v>1804650</v>
      </c>
      <c r="K27" s="104"/>
      <c r="L27" s="103">
        <f>L11+L23+L25</f>
        <v>156363</v>
      </c>
      <c r="M27" s="104"/>
      <c r="N27" s="103">
        <f>N11+N23+N25</f>
        <v>3686302</v>
      </c>
      <c r="O27" s="104"/>
      <c r="P27" s="103">
        <f>P11+P23+P25+P17</f>
        <v>175812</v>
      </c>
      <c r="Q27" s="104"/>
      <c r="R27" s="103">
        <f>R11+R23+R25+R17</f>
        <v>3862114</v>
      </c>
    </row>
    <row r="28" spans="1:21" ht="21.75" customHeight="1" thickTop="1" x14ac:dyDescent="0.45">
      <c r="A28" s="13"/>
      <c r="B28" s="27"/>
      <c r="C28" s="126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</row>
    <row r="29" spans="1:21" ht="21.75" customHeight="1" x14ac:dyDescent="0.45">
      <c r="A29" s="13"/>
      <c r="B29" s="27"/>
      <c r="C29" s="126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</row>
    <row r="30" spans="1:21" s="15" customFormat="1" ht="23.25" x14ac:dyDescent="0.5">
      <c r="A30" s="14" t="s">
        <v>106</v>
      </c>
      <c r="B30" s="26"/>
      <c r="E30" s="94"/>
      <c r="G30" s="94"/>
      <c r="T30" s="108"/>
      <c r="U30" s="108"/>
    </row>
    <row r="31" spans="1:21" s="15" customFormat="1" ht="23.25" x14ac:dyDescent="0.5">
      <c r="A31" s="14" t="s">
        <v>177</v>
      </c>
      <c r="B31" s="26"/>
      <c r="E31" s="94"/>
      <c r="G31" s="94"/>
      <c r="T31" s="108"/>
      <c r="U31" s="108"/>
    </row>
    <row r="32" spans="1:21" s="15" customFormat="1" ht="23.25" x14ac:dyDescent="0.5">
      <c r="A32" s="14"/>
      <c r="B32" s="26"/>
      <c r="E32" s="94"/>
      <c r="G32" s="94"/>
      <c r="T32" s="108"/>
      <c r="U32" s="108"/>
    </row>
    <row r="33" spans="1:21" s="15" customFormat="1" ht="21.75" customHeight="1" x14ac:dyDescent="0.5">
      <c r="A33" s="14"/>
      <c r="B33" s="26"/>
      <c r="D33" s="131" t="s">
        <v>38</v>
      </c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T33" s="108"/>
      <c r="U33" s="108"/>
    </row>
    <row r="34" spans="1:21" ht="21.75" customHeight="1" x14ac:dyDescent="0.45">
      <c r="A34" s="10"/>
      <c r="B34" s="125"/>
      <c r="C34" s="125"/>
      <c r="D34" s="5"/>
      <c r="E34" s="95"/>
      <c r="F34" s="127"/>
      <c r="G34" s="96"/>
      <c r="H34" s="133" t="s">
        <v>57</v>
      </c>
      <c r="I34" s="133"/>
      <c r="J34" s="133"/>
      <c r="K34" s="8"/>
      <c r="L34" s="5" t="s">
        <v>133</v>
      </c>
      <c r="M34" s="72"/>
      <c r="N34" s="72" t="s">
        <v>95</v>
      </c>
      <c r="O34" s="5"/>
      <c r="P34" s="72" t="s">
        <v>97</v>
      </c>
      <c r="Q34" s="5"/>
      <c r="R34" s="5"/>
    </row>
    <row r="35" spans="1:21" ht="21.75" customHeight="1" x14ac:dyDescent="0.45">
      <c r="A35" s="10"/>
      <c r="B35" s="125"/>
      <c r="C35" s="125"/>
      <c r="D35" s="5" t="s">
        <v>87</v>
      </c>
      <c r="E35" s="95"/>
      <c r="F35" s="127" t="s">
        <v>27</v>
      </c>
      <c r="G35" s="96"/>
      <c r="H35" s="5" t="s">
        <v>135</v>
      </c>
      <c r="I35" s="127"/>
      <c r="J35" s="127" t="s">
        <v>33</v>
      </c>
      <c r="K35" s="8"/>
      <c r="L35" s="93" t="s">
        <v>134</v>
      </c>
      <c r="M35" s="72"/>
      <c r="N35" s="72" t="s">
        <v>96</v>
      </c>
      <c r="O35" s="5"/>
      <c r="P35" s="5" t="s">
        <v>98</v>
      </c>
      <c r="Q35" s="5"/>
      <c r="R35" s="5" t="s">
        <v>100</v>
      </c>
    </row>
    <row r="36" spans="1:21" ht="21.75" customHeight="1" x14ac:dyDescent="0.45">
      <c r="A36" s="10"/>
      <c r="B36" s="125" t="s">
        <v>1</v>
      </c>
      <c r="C36" s="125"/>
      <c r="D36" s="5" t="s">
        <v>77</v>
      </c>
      <c r="E36" s="95"/>
      <c r="F36" s="5" t="s">
        <v>67</v>
      </c>
      <c r="G36" s="96"/>
      <c r="H36" s="5" t="s">
        <v>136</v>
      </c>
      <c r="I36" s="127"/>
      <c r="J36" s="5" t="s">
        <v>60</v>
      </c>
      <c r="K36" s="8"/>
      <c r="L36" s="5" t="s">
        <v>178</v>
      </c>
      <c r="M36" s="5"/>
      <c r="N36" s="5" t="s">
        <v>202</v>
      </c>
      <c r="O36" s="5"/>
      <c r="P36" s="5" t="s">
        <v>99</v>
      </c>
      <c r="Q36" s="5"/>
      <c r="R36" s="5" t="s">
        <v>17</v>
      </c>
    </row>
    <row r="37" spans="1:21" ht="21.75" x14ac:dyDescent="0.45">
      <c r="A37" s="10"/>
      <c r="B37" s="8"/>
      <c r="C37" s="8"/>
      <c r="D37" s="129" t="s">
        <v>74</v>
      </c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21" s="4" customFormat="1" ht="21.75" customHeight="1" x14ac:dyDescent="0.45">
      <c r="A38" s="13" t="s">
        <v>170</v>
      </c>
      <c r="B38" s="13"/>
      <c r="C38" s="62"/>
      <c r="D38" s="97"/>
      <c r="E38" s="71"/>
      <c r="F38" s="97"/>
      <c r="G38" s="98"/>
      <c r="H38" s="97"/>
      <c r="I38" s="12"/>
      <c r="J38" s="97"/>
      <c r="K38" s="97"/>
      <c r="L38" s="97"/>
      <c r="M38" s="97"/>
      <c r="N38" s="97"/>
      <c r="O38" s="97"/>
      <c r="P38" s="97"/>
      <c r="Q38" s="97"/>
      <c r="R38" s="97"/>
      <c r="T38" s="109"/>
      <c r="U38" s="109"/>
    </row>
    <row r="39" spans="1:21" s="4" customFormat="1" ht="15" customHeight="1" x14ac:dyDescent="0.45">
      <c r="A39" s="13"/>
      <c r="B39" s="13"/>
      <c r="C39" s="62"/>
      <c r="D39" s="97"/>
      <c r="E39" s="71"/>
      <c r="F39" s="97"/>
      <c r="G39" s="98"/>
      <c r="H39" s="97"/>
      <c r="I39" s="12"/>
      <c r="J39" s="97"/>
      <c r="K39" s="97"/>
      <c r="L39" s="97"/>
      <c r="M39" s="97"/>
      <c r="N39" s="97"/>
      <c r="O39" s="97"/>
      <c r="P39" s="97"/>
      <c r="Q39" s="97"/>
      <c r="R39" s="97"/>
      <c r="T39" s="109"/>
      <c r="U39" s="109"/>
    </row>
    <row r="40" spans="1:21" s="4" customFormat="1" ht="21.75" customHeight="1" x14ac:dyDescent="0.45">
      <c r="A40" s="13" t="s">
        <v>173</v>
      </c>
      <c r="B40" s="13"/>
      <c r="C40" s="62"/>
      <c r="D40" s="97">
        <v>1600000</v>
      </c>
      <c r="E40" s="71"/>
      <c r="F40" s="97">
        <v>24</v>
      </c>
      <c r="G40" s="98"/>
      <c r="H40" s="97">
        <v>158551</v>
      </c>
      <c r="I40" s="12"/>
      <c r="J40" s="97">
        <v>2218651</v>
      </c>
      <c r="K40" s="98"/>
      <c r="L40" s="97">
        <v>267616</v>
      </c>
      <c r="M40" s="98"/>
      <c r="N40" s="97">
        <f>SUM(D40:L40)</f>
        <v>4244842</v>
      </c>
      <c r="O40" s="98"/>
      <c r="P40" s="97">
        <v>557350</v>
      </c>
      <c r="Q40" s="98"/>
      <c r="R40" s="97">
        <f>SUM(N40:P40)</f>
        <v>4802192</v>
      </c>
      <c r="T40" s="109">
        <f>+BS!F99</f>
        <v>4802192</v>
      </c>
      <c r="U40" s="109">
        <f>+R40-T40</f>
        <v>0</v>
      </c>
    </row>
    <row r="41" spans="1:21" s="4" customFormat="1" ht="10.5" customHeight="1" x14ac:dyDescent="0.45">
      <c r="A41" s="13"/>
      <c r="B41" s="13"/>
      <c r="C41" s="62"/>
      <c r="D41" s="100"/>
      <c r="E41" s="75"/>
      <c r="F41" s="100"/>
      <c r="G41" s="75"/>
      <c r="H41" s="100"/>
      <c r="I41" s="75"/>
      <c r="J41" s="100"/>
      <c r="K41" s="75"/>
      <c r="L41" s="100"/>
      <c r="M41" s="75"/>
      <c r="N41" s="100"/>
      <c r="O41" s="75"/>
      <c r="P41" s="100"/>
      <c r="Q41" s="75"/>
      <c r="R41" s="100"/>
      <c r="T41" s="109"/>
      <c r="U41" s="109"/>
    </row>
    <row r="42" spans="1:21" s="4" customFormat="1" ht="19.5" customHeight="1" x14ac:dyDescent="0.45">
      <c r="A42" s="90" t="s">
        <v>203</v>
      </c>
      <c r="B42" s="13"/>
      <c r="C42" s="62"/>
      <c r="D42" s="98"/>
      <c r="E42" s="71"/>
      <c r="F42" s="98"/>
      <c r="G42" s="98"/>
      <c r="H42" s="98"/>
      <c r="I42" s="12"/>
      <c r="J42" s="98"/>
      <c r="K42" s="98"/>
      <c r="L42" s="98"/>
      <c r="M42" s="98"/>
      <c r="N42" s="98"/>
      <c r="O42" s="98"/>
      <c r="P42" s="98"/>
      <c r="Q42" s="98"/>
      <c r="R42" s="98"/>
      <c r="T42" s="109"/>
      <c r="U42" s="109"/>
    </row>
    <row r="43" spans="1:21" s="4" customFormat="1" ht="10.5" customHeight="1" x14ac:dyDescent="0.45">
      <c r="A43" s="13"/>
      <c r="B43" s="13"/>
      <c r="C43" s="62"/>
      <c r="D43" s="100"/>
      <c r="E43" s="75">
        <v>0</v>
      </c>
      <c r="F43" s="100"/>
      <c r="G43" s="75">
        <v>0</v>
      </c>
      <c r="H43" s="100"/>
      <c r="I43" s="75">
        <v>0</v>
      </c>
      <c r="J43" s="100"/>
      <c r="K43" s="75">
        <v>0</v>
      </c>
      <c r="L43" s="100"/>
      <c r="M43" s="75">
        <v>0</v>
      </c>
      <c r="N43" s="100"/>
      <c r="O43" s="75">
        <v>0</v>
      </c>
      <c r="P43" s="100"/>
      <c r="Q43" s="75">
        <v>0</v>
      </c>
      <c r="R43" s="100"/>
      <c r="T43" s="109"/>
      <c r="U43" s="109"/>
    </row>
    <row r="44" spans="1:21" s="4" customFormat="1" ht="21.75" customHeight="1" x14ac:dyDescent="0.45">
      <c r="A44" s="13" t="s">
        <v>162</v>
      </c>
      <c r="B44" s="13"/>
      <c r="C44" s="62"/>
      <c r="D44" s="100"/>
      <c r="E44" s="75">
        <v>0</v>
      </c>
      <c r="F44" s="100"/>
      <c r="G44" s="75">
        <v>0</v>
      </c>
      <c r="H44" s="100"/>
      <c r="I44" s="75">
        <v>0</v>
      </c>
      <c r="J44" s="100"/>
      <c r="K44" s="75">
        <v>0</v>
      </c>
      <c r="L44" s="100"/>
      <c r="M44" s="75">
        <v>0</v>
      </c>
      <c r="N44" s="100"/>
      <c r="O44" s="75">
        <v>0</v>
      </c>
      <c r="P44" s="100"/>
      <c r="Q44" s="75">
        <v>0</v>
      </c>
      <c r="R44" s="100"/>
      <c r="T44" s="109"/>
      <c r="U44" s="109"/>
    </row>
    <row r="45" spans="1:21" ht="21.75" customHeight="1" x14ac:dyDescent="0.45">
      <c r="A45" s="7" t="s">
        <v>156</v>
      </c>
      <c r="B45" s="125"/>
      <c r="C45" s="6"/>
      <c r="D45" s="100">
        <v>0</v>
      </c>
      <c r="E45" s="75">
        <v>0</v>
      </c>
      <c r="F45" s="100">
        <v>0</v>
      </c>
      <c r="G45" s="75">
        <v>0</v>
      </c>
      <c r="H45" s="100">
        <v>0</v>
      </c>
      <c r="I45" s="75">
        <v>0</v>
      </c>
      <c r="J45" s="100">
        <f>+PL!D50</f>
        <v>251708</v>
      </c>
      <c r="K45" s="75">
        <v>0</v>
      </c>
      <c r="L45" s="100">
        <v>0</v>
      </c>
      <c r="M45" s="75">
        <v>0</v>
      </c>
      <c r="N45" s="100">
        <f>SUM(D45:L45)</f>
        <v>251708</v>
      </c>
      <c r="O45" s="75">
        <v>0</v>
      </c>
      <c r="P45" s="100">
        <f>+PL!D51</f>
        <v>-5494</v>
      </c>
      <c r="Q45" s="75">
        <v>0</v>
      </c>
      <c r="R45" s="100">
        <f>SUM(N45:P45)</f>
        <v>246214</v>
      </c>
    </row>
    <row r="46" spans="1:21" ht="21.75" customHeight="1" x14ac:dyDescent="0.45">
      <c r="A46" s="7" t="s">
        <v>159</v>
      </c>
      <c r="B46" s="125"/>
      <c r="C46" s="6"/>
      <c r="D46" s="100">
        <v>0</v>
      </c>
      <c r="E46" s="75"/>
      <c r="F46" s="100">
        <v>0</v>
      </c>
      <c r="G46" s="75"/>
      <c r="H46" s="41">
        <v>0</v>
      </c>
      <c r="I46" s="75"/>
      <c r="J46" s="41">
        <v>0</v>
      </c>
      <c r="K46" s="99"/>
      <c r="L46" s="100">
        <f>+PL!D38</f>
        <v>9021</v>
      </c>
      <c r="M46" s="99"/>
      <c r="N46" s="100">
        <f>SUM(D46:L46)</f>
        <v>9021</v>
      </c>
      <c r="O46" s="99"/>
      <c r="P46" s="100">
        <v>0</v>
      </c>
      <c r="Q46" s="99"/>
      <c r="R46" s="100">
        <f>SUM(N46:P46)</f>
        <v>9021</v>
      </c>
    </row>
    <row r="47" spans="1:21" s="4" customFormat="1" ht="21.75" customHeight="1" x14ac:dyDescent="0.45">
      <c r="A47" s="13" t="s">
        <v>204</v>
      </c>
      <c r="B47" s="27"/>
      <c r="C47" s="62"/>
      <c r="D47" s="101">
        <v>0</v>
      </c>
      <c r="E47" s="71"/>
      <c r="F47" s="101">
        <v>0</v>
      </c>
      <c r="G47" s="71"/>
      <c r="H47" s="23">
        <v>0</v>
      </c>
      <c r="I47" s="71"/>
      <c r="J47" s="23">
        <f>SUM(J45:J46)</f>
        <v>251708</v>
      </c>
      <c r="K47" s="98"/>
      <c r="L47" s="23">
        <f>SUM(L45:L46)</f>
        <v>9021</v>
      </c>
      <c r="M47" s="98"/>
      <c r="N47" s="23">
        <f>SUM(N45:N46)</f>
        <v>260729</v>
      </c>
      <c r="O47" s="98"/>
      <c r="P47" s="23">
        <f>SUM(P45:P46)</f>
        <v>-5494</v>
      </c>
      <c r="Q47" s="98"/>
      <c r="R47" s="23">
        <f>SUM(R45:R46)</f>
        <v>255235</v>
      </c>
      <c r="T47" s="109"/>
      <c r="U47" s="109"/>
    </row>
    <row r="48" spans="1:21" s="4" customFormat="1" ht="10.5" customHeight="1" x14ac:dyDescent="0.45">
      <c r="A48" s="13"/>
      <c r="B48" s="13"/>
      <c r="C48" s="62"/>
      <c r="D48" s="100"/>
      <c r="E48" s="75"/>
      <c r="F48" s="100"/>
      <c r="G48" s="75"/>
      <c r="H48" s="100"/>
      <c r="I48" s="75"/>
      <c r="J48" s="100"/>
      <c r="K48" s="75"/>
      <c r="L48" s="100"/>
      <c r="M48" s="75"/>
      <c r="N48" s="100"/>
      <c r="O48" s="75"/>
      <c r="P48" s="100"/>
      <c r="Q48" s="75"/>
      <c r="R48" s="100"/>
      <c r="T48" s="109"/>
      <c r="U48" s="109"/>
    </row>
    <row r="49" spans="1:21" ht="21.75" customHeight="1" x14ac:dyDescent="0.45">
      <c r="A49" s="7" t="s">
        <v>205</v>
      </c>
      <c r="B49" s="125"/>
      <c r="C49" s="6"/>
      <c r="D49" s="99">
        <v>0</v>
      </c>
      <c r="E49" s="75"/>
      <c r="F49" s="99">
        <v>0</v>
      </c>
      <c r="G49" s="75"/>
      <c r="H49" s="99">
        <v>1449</v>
      </c>
      <c r="I49" s="75"/>
      <c r="J49" s="17">
        <f>-H49</f>
        <v>-1449</v>
      </c>
      <c r="K49" s="75"/>
      <c r="L49" s="99">
        <v>0</v>
      </c>
      <c r="M49" s="99"/>
      <c r="N49" s="99">
        <v>0</v>
      </c>
      <c r="O49" s="99"/>
      <c r="P49" s="99">
        <v>0</v>
      </c>
      <c r="Q49" s="99"/>
      <c r="R49" s="100">
        <f>SUM(N49:P49)</f>
        <v>0</v>
      </c>
    </row>
    <row r="50" spans="1:21" s="4" customFormat="1" ht="10.5" customHeight="1" x14ac:dyDescent="0.45">
      <c r="A50" s="13"/>
      <c r="B50" s="13"/>
      <c r="C50" s="62"/>
      <c r="D50" s="100"/>
      <c r="E50" s="75"/>
      <c r="F50" s="100"/>
      <c r="G50" s="75"/>
      <c r="H50" s="100"/>
      <c r="I50" s="75"/>
      <c r="J50" s="100"/>
      <c r="K50" s="75"/>
      <c r="L50" s="100"/>
      <c r="M50" s="75"/>
      <c r="N50" s="100"/>
      <c r="O50" s="75"/>
      <c r="P50" s="100"/>
      <c r="Q50" s="75"/>
      <c r="R50" s="100"/>
      <c r="T50" s="109"/>
      <c r="U50" s="109"/>
    </row>
    <row r="51" spans="1:21" s="11" customFormat="1" ht="21.75" customHeight="1" thickBot="1" x14ac:dyDescent="0.5">
      <c r="A51" s="114" t="s">
        <v>172</v>
      </c>
      <c r="B51" s="115"/>
      <c r="C51" s="116"/>
      <c r="D51" s="117">
        <f>D40+D47+D49</f>
        <v>1600000</v>
      </c>
      <c r="E51" s="118"/>
      <c r="F51" s="117">
        <f>F40+F47+F49</f>
        <v>24</v>
      </c>
      <c r="G51" s="118"/>
      <c r="H51" s="117">
        <f>H40+H47+H49</f>
        <v>160000</v>
      </c>
      <c r="I51" s="118"/>
      <c r="J51" s="117">
        <f>J40+J47+J49</f>
        <v>2468910</v>
      </c>
      <c r="K51" s="118"/>
      <c r="L51" s="117">
        <f>L40+L47+L49</f>
        <v>276637</v>
      </c>
      <c r="M51" s="118"/>
      <c r="N51" s="117">
        <f>N40+N47+N49</f>
        <v>4505571</v>
      </c>
      <c r="O51" s="118"/>
      <c r="P51" s="117">
        <f>P40+P47+P49</f>
        <v>551856</v>
      </c>
      <c r="Q51" s="118"/>
      <c r="R51" s="117">
        <f>R40+R47+R49</f>
        <v>5057427</v>
      </c>
    </row>
    <row r="52" spans="1:21" s="70" customFormat="1" ht="24" customHeight="1" thickTop="1" x14ac:dyDescent="0.45">
      <c r="A52" s="110"/>
      <c r="B52" s="111"/>
      <c r="E52" s="112"/>
      <c r="G52" s="112"/>
    </row>
    <row r="53" spans="1:21" s="70" customFormat="1" ht="24" customHeight="1" x14ac:dyDescent="0.45">
      <c r="A53" s="110"/>
      <c r="B53" s="111"/>
      <c r="E53" s="112"/>
      <c r="G53" s="112"/>
      <c r="R53" s="70">
        <f>+BS!D99</f>
        <v>5057427</v>
      </c>
    </row>
    <row r="54" spans="1:21" s="70" customFormat="1" ht="24" customHeight="1" x14ac:dyDescent="0.45">
      <c r="A54" s="110"/>
      <c r="B54" s="111"/>
      <c r="E54" s="112"/>
      <c r="G54" s="112"/>
      <c r="R54" s="70">
        <f>+R51-R53</f>
        <v>0</v>
      </c>
    </row>
    <row r="55" spans="1:21" s="70" customFormat="1" ht="24" customHeight="1" x14ac:dyDescent="0.45">
      <c r="A55" s="110"/>
      <c r="B55" s="111"/>
      <c r="D55" s="70">
        <f>+BS!D89</f>
        <v>1600000</v>
      </c>
      <c r="E55" s="112"/>
      <c r="F55" s="70">
        <f>+BS!D91</f>
        <v>24</v>
      </c>
      <c r="G55" s="112"/>
      <c r="H55" s="70">
        <f>+BS!D94</f>
        <v>160000</v>
      </c>
      <c r="J55" s="70">
        <f>+BS!D95</f>
        <v>2468910</v>
      </c>
      <c r="L55" s="70">
        <f>+BS!D96</f>
        <v>276637</v>
      </c>
      <c r="N55" s="70">
        <f>+BS!D97</f>
        <v>4505571</v>
      </c>
      <c r="P55" s="70">
        <f>+BS!D98</f>
        <v>551856</v>
      </c>
      <c r="R55" s="70">
        <f>+BS!D99</f>
        <v>5057427</v>
      </c>
    </row>
    <row r="56" spans="1:21" ht="24" customHeight="1" x14ac:dyDescent="0.45">
      <c r="D56" s="113">
        <f>+D51-D55</f>
        <v>0</v>
      </c>
      <c r="E56" s="113">
        <f t="shared" ref="E56:R56" si="0">+E51-E55</f>
        <v>0</v>
      </c>
      <c r="F56" s="113">
        <f t="shared" si="0"/>
        <v>0</v>
      </c>
      <c r="G56" s="113">
        <f t="shared" si="0"/>
        <v>0</v>
      </c>
      <c r="H56" s="113">
        <f t="shared" si="0"/>
        <v>0</v>
      </c>
      <c r="I56" s="113">
        <f t="shared" si="0"/>
        <v>0</v>
      </c>
      <c r="J56" s="113">
        <f t="shared" si="0"/>
        <v>0</v>
      </c>
      <c r="K56" s="113">
        <f t="shared" si="0"/>
        <v>0</v>
      </c>
      <c r="L56" s="113">
        <f t="shared" si="0"/>
        <v>0</v>
      </c>
      <c r="M56" s="113">
        <f t="shared" si="0"/>
        <v>0</v>
      </c>
      <c r="N56" s="113">
        <f t="shared" si="0"/>
        <v>0</v>
      </c>
      <c r="O56" s="113">
        <f t="shared" si="0"/>
        <v>0</v>
      </c>
      <c r="P56" s="113">
        <f t="shared" si="0"/>
        <v>0</v>
      </c>
      <c r="Q56" s="113">
        <f t="shared" si="0"/>
        <v>0</v>
      </c>
      <c r="R56" s="113">
        <f t="shared" si="0"/>
        <v>0</v>
      </c>
    </row>
  </sheetData>
  <sheetProtection password="F7ED" sheet="1" objects="1" scenarios="1"/>
  <mergeCells count="6">
    <mergeCell ref="D37:R37"/>
    <mergeCell ref="D4:R4"/>
    <mergeCell ref="H5:J5"/>
    <mergeCell ref="D8:R8"/>
    <mergeCell ref="D33:R33"/>
    <mergeCell ref="H34:J34"/>
  </mergeCells>
  <pageMargins left="0.73" right="0.37" top="0.74803149606299202" bottom="0.74803149606299202" header="0.31496062992126" footer="0.31496062992126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29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Q92"/>
  <sheetViews>
    <sheetView showGridLines="0" view="pageBreakPreview" topLeftCell="A30" zoomScale="90" zoomScaleSheetLayoutView="90" workbookViewId="0">
      <selection activeCell="A37" sqref="A37"/>
    </sheetView>
  </sheetViews>
  <sheetFormatPr defaultRowHeight="24" customHeight="1" x14ac:dyDescent="0.45"/>
  <cols>
    <col min="1" max="1" width="49.42578125" style="7" customWidth="1"/>
    <col min="2" max="2" width="11.140625" style="6" customWidth="1"/>
    <col min="3" max="3" width="2.5703125" style="2" customWidth="1"/>
    <col min="4" max="4" width="14.85546875" style="2" customWidth="1"/>
    <col min="5" max="5" width="1.28515625" style="91" customWidth="1"/>
    <col min="6" max="6" width="14.85546875" style="2" customWidth="1"/>
    <col min="7" max="7" width="1.5703125" style="91" customWidth="1"/>
    <col min="8" max="8" width="14.85546875" style="2" customWidth="1"/>
    <col min="9" max="9" width="1.28515625" style="2" customWidth="1"/>
    <col min="10" max="10" width="14.85546875" style="2" customWidth="1"/>
    <col min="11" max="11" width="1.28515625" style="2" customWidth="1"/>
    <col min="12" max="12" width="19.42578125" style="2" customWidth="1"/>
    <col min="13" max="13" width="1.5703125" style="2" customWidth="1"/>
    <col min="14" max="14" width="14.85546875" style="2" customWidth="1"/>
    <col min="15" max="16384" width="9.140625" style="2"/>
  </cols>
  <sheetData>
    <row r="1" spans="1:43" s="15" customFormat="1" ht="23.25" x14ac:dyDescent="0.5">
      <c r="A1" s="14" t="s">
        <v>106</v>
      </c>
      <c r="B1" s="26"/>
      <c r="E1" s="94"/>
      <c r="G1" s="94"/>
      <c r="AQ1" s="14" t="s">
        <v>106</v>
      </c>
    </row>
    <row r="2" spans="1:43" s="15" customFormat="1" ht="23.25" x14ac:dyDescent="0.5">
      <c r="A2" s="14" t="s">
        <v>177</v>
      </c>
      <c r="B2" s="26"/>
      <c r="E2" s="94"/>
      <c r="G2" s="94"/>
    </row>
    <row r="3" spans="1:43" s="15" customFormat="1" ht="21.75" customHeight="1" x14ac:dyDescent="0.5">
      <c r="A3" s="14"/>
      <c r="B3" s="26"/>
      <c r="D3" s="131" t="s">
        <v>36</v>
      </c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43" ht="21.75" customHeight="1" x14ac:dyDescent="0.45">
      <c r="A4" s="10"/>
      <c r="B4" s="125"/>
      <c r="C4" s="125"/>
      <c r="D4" s="5"/>
      <c r="E4" s="95"/>
      <c r="F4" s="127"/>
      <c r="G4" s="96"/>
      <c r="H4" s="133" t="s">
        <v>57</v>
      </c>
      <c r="I4" s="133"/>
      <c r="J4" s="133"/>
      <c r="K4" s="8"/>
      <c r="L4" s="5" t="s">
        <v>133</v>
      </c>
      <c r="M4" s="72"/>
      <c r="N4" s="5"/>
    </row>
    <row r="5" spans="1:43" ht="21.75" customHeight="1" x14ac:dyDescent="0.45">
      <c r="A5" s="10"/>
      <c r="B5" s="125"/>
      <c r="C5" s="125"/>
      <c r="D5" s="5" t="s">
        <v>87</v>
      </c>
      <c r="E5" s="95"/>
      <c r="F5" s="127" t="s">
        <v>27</v>
      </c>
      <c r="G5" s="96"/>
      <c r="H5" s="5" t="s">
        <v>135</v>
      </c>
      <c r="I5" s="127"/>
      <c r="J5" s="127" t="s">
        <v>33</v>
      </c>
      <c r="K5" s="8"/>
      <c r="L5" s="93" t="s">
        <v>134</v>
      </c>
      <c r="M5" s="72"/>
      <c r="N5" s="5" t="s">
        <v>100</v>
      </c>
    </row>
    <row r="6" spans="1:43" ht="21.75" customHeight="1" x14ac:dyDescent="0.45">
      <c r="A6" s="10"/>
      <c r="B6" s="125" t="s">
        <v>1</v>
      </c>
      <c r="C6" s="125"/>
      <c r="D6" s="5" t="s">
        <v>77</v>
      </c>
      <c r="E6" s="95"/>
      <c r="F6" s="5" t="s">
        <v>67</v>
      </c>
      <c r="G6" s="96"/>
      <c r="H6" s="5" t="s">
        <v>136</v>
      </c>
      <c r="I6" s="127"/>
      <c r="J6" s="5" t="s">
        <v>60</v>
      </c>
      <c r="K6" s="8"/>
      <c r="L6" s="5" t="s">
        <v>178</v>
      </c>
      <c r="M6" s="5"/>
      <c r="N6" s="5" t="s">
        <v>17</v>
      </c>
    </row>
    <row r="7" spans="1:43" ht="18" customHeight="1" x14ac:dyDescent="0.45">
      <c r="A7" s="10"/>
      <c r="B7" s="8"/>
      <c r="C7" s="8"/>
      <c r="D7" s="129" t="s">
        <v>74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43" s="4" customFormat="1" ht="21.75" customHeight="1" x14ac:dyDescent="0.45">
      <c r="A8" s="13" t="s">
        <v>142</v>
      </c>
      <c r="B8" s="13"/>
      <c r="C8" s="62"/>
      <c r="D8" s="97"/>
      <c r="E8" s="71"/>
      <c r="F8" s="97"/>
      <c r="G8" s="98"/>
      <c r="H8" s="97"/>
      <c r="I8" s="12"/>
      <c r="J8" s="97"/>
      <c r="K8" s="97"/>
      <c r="L8" s="97"/>
      <c r="M8" s="97"/>
      <c r="N8" s="97"/>
    </row>
    <row r="9" spans="1:43" s="4" customFormat="1" ht="11.25" customHeight="1" x14ac:dyDescent="0.45">
      <c r="A9" s="13"/>
      <c r="B9" s="13"/>
      <c r="C9" s="62"/>
      <c r="D9" s="97"/>
      <c r="E9" s="71"/>
      <c r="F9" s="97"/>
      <c r="G9" s="98"/>
      <c r="H9" s="97"/>
      <c r="I9" s="12"/>
      <c r="J9" s="97"/>
      <c r="K9" s="97"/>
      <c r="L9" s="97"/>
      <c r="M9" s="97"/>
      <c r="N9" s="97"/>
    </row>
    <row r="10" spans="1:43" s="4" customFormat="1" ht="21.75" customHeight="1" x14ac:dyDescent="0.45">
      <c r="A10" s="13" t="s">
        <v>169</v>
      </c>
      <c r="B10" s="13"/>
      <c r="C10" s="62"/>
      <c r="D10" s="97">
        <v>1600000</v>
      </c>
      <c r="E10" s="71"/>
      <c r="F10" s="97">
        <v>24</v>
      </c>
      <c r="G10" s="98"/>
      <c r="H10" s="97">
        <v>113739</v>
      </c>
      <c r="I10" s="12"/>
      <c r="J10" s="97">
        <v>1623615</v>
      </c>
      <c r="K10" s="98"/>
      <c r="L10" s="97">
        <v>137227</v>
      </c>
      <c r="M10" s="98"/>
      <c r="N10" s="97">
        <v>3474605</v>
      </c>
    </row>
    <row r="11" spans="1:43" s="4" customFormat="1" ht="6" customHeight="1" x14ac:dyDescent="0.45">
      <c r="A11" s="90"/>
      <c r="B11" s="13"/>
      <c r="C11" s="62"/>
      <c r="D11" s="98"/>
      <c r="E11" s="71"/>
      <c r="F11" s="98"/>
      <c r="G11" s="98"/>
      <c r="H11" s="98"/>
      <c r="I11" s="12"/>
      <c r="J11" s="98"/>
      <c r="K11" s="98"/>
      <c r="L11" s="98"/>
      <c r="M11" s="98"/>
      <c r="N11" s="98"/>
    </row>
    <row r="12" spans="1:43" s="4" customFormat="1" ht="21.75" customHeight="1" x14ac:dyDescent="0.45">
      <c r="A12" s="13" t="s">
        <v>157</v>
      </c>
      <c r="B12" s="13"/>
      <c r="C12" s="62"/>
      <c r="D12" s="100"/>
      <c r="E12" s="75"/>
      <c r="F12" s="100"/>
      <c r="G12" s="99"/>
      <c r="H12" s="100"/>
      <c r="I12" s="17"/>
      <c r="J12" s="100"/>
      <c r="K12" s="99"/>
      <c r="L12" s="100"/>
      <c r="M12" s="99"/>
      <c r="N12" s="100"/>
    </row>
    <row r="13" spans="1:43" s="4" customFormat="1" ht="6" customHeight="1" x14ac:dyDescent="0.45">
      <c r="A13" s="90"/>
      <c r="B13" s="13"/>
      <c r="C13" s="62"/>
      <c r="D13" s="98"/>
      <c r="E13" s="71"/>
      <c r="F13" s="98"/>
      <c r="G13" s="98"/>
      <c r="H13" s="98"/>
      <c r="I13" s="12"/>
      <c r="J13" s="98"/>
      <c r="K13" s="98"/>
      <c r="L13" s="98"/>
      <c r="M13" s="98"/>
      <c r="N13" s="98"/>
    </row>
    <row r="14" spans="1:43" s="4" customFormat="1" ht="21.75" customHeight="1" x14ac:dyDescent="0.45">
      <c r="A14" s="13" t="s">
        <v>162</v>
      </c>
      <c r="B14" s="13"/>
      <c r="C14" s="62"/>
      <c r="D14" s="100"/>
      <c r="E14" s="75"/>
      <c r="F14" s="100"/>
      <c r="G14" s="99"/>
      <c r="H14" s="100"/>
      <c r="I14" s="17"/>
      <c r="J14" s="100"/>
      <c r="K14" s="99"/>
      <c r="L14" s="100"/>
      <c r="M14" s="99"/>
      <c r="N14" s="100"/>
    </row>
    <row r="15" spans="1:43" ht="21.75" customHeight="1" x14ac:dyDescent="0.45">
      <c r="A15" s="7" t="s">
        <v>156</v>
      </c>
      <c r="B15" s="125"/>
      <c r="C15" s="6"/>
      <c r="D15" s="100">
        <v>0</v>
      </c>
      <c r="E15" s="75"/>
      <c r="F15" s="100">
        <v>0</v>
      </c>
      <c r="G15" s="99"/>
      <c r="H15" s="100">
        <v>0</v>
      </c>
      <c r="I15" s="17"/>
      <c r="J15" s="100">
        <f>+PL!J29</f>
        <v>230506</v>
      </c>
      <c r="K15" s="99"/>
      <c r="L15" s="100">
        <v>0</v>
      </c>
      <c r="M15" s="99"/>
      <c r="N15" s="100">
        <f>SUM(D15:L15)</f>
        <v>230506</v>
      </c>
    </row>
    <row r="16" spans="1:43" ht="21.75" customHeight="1" x14ac:dyDescent="0.45">
      <c r="A16" s="7" t="s">
        <v>159</v>
      </c>
      <c r="B16" s="125"/>
      <c r="C16" s="6"/>
      <c r="D16" s="100">
        <v>0</v>
      </c>
      <c r="E16" s="75"/>
      <c r="F16" s="100">
        <v>0</v>
      </c>
      <c r="G16" s="75"/>
      <c r="H16" s="41">
        <v>0</v>
      </c>
      <c r="I16" s="75"/>
      <c r="J16" s="41">
        <v>0</v>
      </c>
      <c r="K16" s="99"/>
      <c r="L16" s="100">
        <f>+PL!J38</f>
        <v>19136</v>
      </c>
      <c r="M16" s="99"/>
      <c r="N16" s="100">
        <f>SUM(D16:L16)</f>
        <v>19136</v>
      </c>
    </row>
    <row r="17" spans="1:14" s="4" customFormat="1" ht="21.75" customHeight="1" x14ac:dyDescent="0.45">
      <c r="A17" s="13" t="s">
        <v>204</v>
      </c>
      <c r="B17" s="27"/>
      <c r="C17" s="62"/>
      <c r="D17" s="101">
        <v>0</v>
      </c>
      <c r="E17" s="71"/>
      <c r="F17" s="101">
        <v>0</v>
      </c>
      <c r="G17" s="71"/>
      <c r="H17" s="23">
        <v>0</v>
      </c>
      <c r="I17" s="71"/>
      <c r="J17" s="23">
        <f>SUM(J15:J16)</f>
        <v>230506</v>
      </c>
      <c r="K17" s="98"/>
      <c r="L17" s="101">
        <f>SUM(L14:L16)</f>
        <v>19136</v>
      </c>
      <c r="M17" s="98"/>
      <c r="N17" s="101">
        <f>SUM(N15:N16)</f>
        <v>249642</v>
      </c>
    </row>
    <row r="18" spans="1:14" s="4" customFormat="1" ht="6" customHeight="1" x14ac:dyDescent="0.45">
      <c r="A18" s="90"/>
      <c r="B18" s="13"/>
      <c r="C18" s="62"/>
      <c r="D18" s="98"/>
      <c r="E18" s="71"/>
      <c r="F18" s="98"/>
      <c r="G18" s="98"/>
      <c r="H18" s="98"/>
      <c r="I18" s="12"/>
      <c r="J18" s="98"/>
      <c r="K18" s="98"/>
      <c r="L18" s="98"/>
      <c r="M18" s="98"/>
      <c r="N18" s="98"/>
    </row>
    <row r="19" spans="1:14" ht="21.75" customHeight="1" x14ac:dyDescent="0.45">
      <c r="A19" s="7" t="s">
        <v>205</v>
      </c>
      <c r="B19" s="125"/>
      <c r="C19" s="6"/>
      <c r="D19" s="99">
        <v>0</v>
      </c>
      <c r="E19" s="75"/>
      <c r="F19" s="99">
        <v>0</v>
      </c>
      <c r="G19" s="75"/>
      <c r="H19" s="99">
        <v>11526</v>
      </c>
      <c r="I19" s="75"/>
      <c r="J19" s="17">
        <f>-H19</f>
        <v>-11526</v>
      </c>
      <c r="K19" s="75"/>
      <c r="L19" s="102">
        <v>0</v>
      </c>
      <c r="M19" s="99"/>
      <c r="N19" s="100">
        <f>SUM(D19:L19)</f>
        <v>0</v>
      </c>
    </row>
    <row r="20" spans="1:14" s="4" customFormat="1" ht="6" customHeight="1" x14ac:dyDescent="0.45">
      <c r="A20" s="90"/>
      <c r="B20" s="13"/>
      <c r="C20" s="62"/>
      <c r="D20" s="98"/>
      <c r="E20" s="71"/>
      <c r="F20" s="98"/>
      <c r="G20" s="98"/>
      <c r="H20" s="98"/>
      <c r="I20" s="12"/>
      <c r="J20" s="98"/>
      <c r="K20" s="98"/>
      <c r="L20" s="98"/>
      <c r="M20" s="98"/>
      <c r="N20" s="98"/>
    </row>
    <row r="21" spans="1:14" ht="21.75" customHeight="1" thickBot="1" x14ac:dyDescent="0.5">
      <c r="A21" s="13" t="s">
        <v>144</v>
      </c>
      <c r="B21" s="27"/>
      <c r="C21" s="126"/>
      <c r="D21" s="103">
        <f>D10+D17+D19</f>
        <v>1600000</v>
      </c>
      <c r="E21" s="104"/>
      <c r="F21" s="103">
        <f>F10+F17+F19</f>
        <v>24</v>
      </c>
      <c r="G21" s="104"/>
      <c r="H21" s="103">
        <f>H10+H17+H19</f>
        <v>125265</v>
      </c>
      <c r="I21" s="104"/>
      <c r="J21" s="103">
        <f>J10+J17+J19</f>
        <v>1842595</v>
      </c>
      <c r="K21" s="104"/>
      <c r="L21" s="103">
        <f>L10+L17+L19</f>
        <v>156363</v>
      </c>
      <c r="M21" s="104"/>
      <c r="N21" s="103">
        <f>N10+N17+N19</f>
        <v>3724247</v>
      </c>
    </row>
    <row r="22" spans="1:14" ht="21.75" customHeight="1" thickTop="1" x14ac:dyDescent="0.45">
      <c r="A22" s="13"/>
      <c r="B22" s="27"/>
      <c r="C22" s="126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</row>
    <row r="23" spans="1:14" ht="21.75" customHeight="1" x14ac:dyDescent="0.45">
      <c r="A23" s="13"/>
      <c r="B23" s="27"/>
      <c r="C23" s="126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</row>
    <row r="24" spans="1:14" s="15" customFormat="1" ht="23.25" x14ac:dyDescent="0.5">
      <c r="A24" s="14" t="s">
        <v>106</v>
      </c>
      <c r="B24" s="26"/>
      <c r="E24" s="94"/>
      <c r="G24" s="94"/>
    </row>
    <row r="25" spans="1:14" s="15" customFormat="1" ht="23.25" x14ac:dyDescent="0.5">
      <c r="A25" s="14" t="s">
        <v>177</v>
      </c>
      <c r="B25" s="26"/>
      <c r="E25" s="94"/>
      <c r="G25" s="94"/>
    </row>
    <row r="26" spans="1:14" s="15" customFormat="1" ht="21.75" customHeight="1" x14ac:dyDescent="0.5">
      <c r="A26" s="14"/>
      <c r="B26" s="26"/>
      <c r="D26" s="131" t="s">
        <v>36</v>
      </c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14" ht="21.75" customHeight="1" x14ac:dyDescent="0.45">
      <c r="A27" s="10"/>
      <c r="B27" s="125"/>
      <c r="C27" s="125"/>
      <c r="D27" s="5"/>
      <c r="E27" s="95"/>
      <c r="F27" s="127"/>
      <c r="G27" s="96"/>
      <c r="H27" s="133" t="s">
        <v>57</v>
      </c>
      <c r="I27" s="133"/>
      <c r="J27" s="133"/>
      <c r="K27" s="8"/>
      <c r="L27" s="5" t="s">
        <v>133</v>
      </c>
      <c r="M27" s="72"/>
      <c r="N27" s="5"/>
    </row>
    <row r="28" spans="1:14" ht="21.75" customHeight="1" x14ac:dyDescent="0.45">
      <c r="A28" s="10"/>
      <c r="B28" s="125"/>
      <c r="C28" s="125"/>
      <c r="D28" s="5" t="s">
        <v>87</v>
      </c>
      <c r="E28" s="95"/>
      <c r="F28" s="127" t="s">
        <v>27</v>
      </c>
      <c r="G28" s="96"/>
      <c r="H28" s="5" t="s">
        <v>135</v>
      </c>
      <c r="I28" s="127"/>
      <c r="J28" s="127" t="s">
        <v>33</v>
      </c>
      <c r="K28" s="8"/>
      <c r="L28" s="93" t="s">
        <v>134</v>
      </c>
      <c r="M28" s="72"/>
      <c r="N28" s="5" t="s">
        <v>100</v>
      </c>
    </row>
    <row r="29" spans="1:14" ht="21.75" customHeight="1" x14ac:dyDescent="0.45">
      <c r="A29" s="10"/>
      <c r="B29" s="125" t="s">
        <v>1</v>
      </c>
      <c r="C29" s="125"/>
      <c r="D29" s="5" t="s">
        <v>77</v>
      </c>
      <c r="E29" s="95"/>
      <c r="F29" s="5" t="s">
        <v>67</v>
      </c>
      <c r="G29" s="96"/>
      <c r="H29" s="5" t="s">
        <v>136</v>
      </c>
      <c r="I29" s="127"/>
      <c r="J29" s="5" t="s">
        <v>60</v>
      </c>
      <c r="K29" s="8"/>
      <c r="L29" s="5" t="s">
        <v>178</v>
      </c>
      <c r="M29" s="5"/>
      <c r="N29" s="5" t="s">
        <v>17</v>
      </c>
    </row>
    <row r="30" spans="1:14" ht="18" customHeight="1" x14ac:dyDescent="0.45">
      <c r="A30" s="10"/>
      <c r="B30" s="8"/>
      <c r="C30" s="8"/>
      <c r="D30" s="129" t="s">
        <v>74</v>
      </c>
      <c r="E30" s="129"/>
      <c r="F30" s="129"/>
      <c r="G30" s="129"/>
      <c r="H30" s="129"/>
      <c r="I30" s="129"/>
      <c r="J30" s="129"/>
      <c r="K30" s="129"/>
      <c r="L30" s="129"/>
      <c r="M30" s="129"/>
      <c r="N30" s="129"/>
    </row>
    <row r="31" spans="1:14" s="4" customFormat="1" ht="21.75" customHeight="1" x14ac:dyDescent="0.45">
      <c r="A31" s="13" t="s">
        <v>170</v>
      </c>
      <c r="B31" s="13"/>
      <c r="C31" s="62"/>
      <c r="D31" s="97"/>
      <c r="E31" s="71"/>
      <c r="F31" s="97"/>
      <c r="G31" s="98"/>
      <c r="H31" s="97"/>
      <c r="I31" s="12"/>
      <c r="J31" s="97"/>
      <c r="K31" s="97"/>
      <c r="L31" s="97"/>
      <c r="M31" s="97"/>
      <c r="N31" s="97"/>
    </row>
    <row r="32" spans="1:14" s="4" customFormat="1" ht="12" customHeight="1" x14ac:dyDescent="0.45">
      <c r="A32" s="13"/>
      <c r="B32" s="13"/>
      <c r="C32" s="62"/>
      <c r="D32" s="97"/>
      <c r="E32" s="71"/>
      <c r="F32" s="97"/>
      <c r="G32" s="98"/>
      <c r="H32" s="97"/>
      <c r="I32" s="12"/>
      <c r="J32" s="97"/>
      <c r="K32" s="97"/>
      <c r="L32" s="97"/>
      <c r="M32" s="97"/>
      <c r="N32" s="97"/>
    </row>
    <row r="33" spans="1:14" s="4" customFormat="1" ht="21.75" customHeight="1" x14ac:dyDescent="0.45">
      <c r="A33" s="13" t="s">
        <v>171</v>
      </c>
      <c r="B33" s="13"/>
      <c r="C33" s="62"/>
      <c r="D33" s="97">
        <v>1600000</v>
      </c>
      <c r="E33" s="71"/>
      <c r="F33" s="97">
        <v>24</v>
      </c>
      <c r="G33" s="98"/>
      <c r="H33" s="97">
        <v>158551</v>
      </c>
      <c r="I33" s="12"/>
      <c r="J33" s="97">
        <v>2281836</v>
      </c>
      <c r="K33" s="98"/>
      <c r="L33" s="97">
        <v>267616</v>
      </c>
      <c r="M33" s="98"/>
      <c r="N33" s="97">
        <f>SUM(D33:L33)</f>
        <v>4308027</v>
      </c>
    </row>
    <row r="34" spans="1:14" s="4" customFormat="1" ht="6" customHeight="1" x14ac:dyDescent="0.45">
      <c r="A34" s="90"/>
      <c r="B34" s="13"/>
      <c r="C34" s="62"/>
      <c r="D34" s="98"/>
      <c r="E34" s="71"/>
      <c r="F34" s="98"/>
      <c r="G34" s="98"/>
      <c r="H34" s="98"/>
      <c r="I34" s="12"/>
      <c r="J34" s="98"/>
      <c r="K34" s="98"/>
      <c r="L34" s="98"/>
      <c r="M34" s="98"/>
      <c r="N34" s="98"/>
    </row>
    <row r="35" spans="1:14" s="4" customFormat="1" ht="21.75" customHeight="1" x14ac:dyDescent="0.45">
      <c r="A35" s="13" t="s">
        <v>157</v>
      </c>
      <c r="B35" s="13"/>
      <c r="C35" s="62"/>
      <c r="D35" s="100"/>
      <c r="E35" s="75"/>
      <c r="F35" s="100"/>
      <c r="G35" s="99"/>
      <c r="H35" s="100"/>
      <c r="I35" s="17"/>
      <c r="J35" s="100"/>
      <c r="K35" s="99"/>
      <c r="L35" s="100"/>
      <c r="M35" s="99"/>
      <c r="N35" s="100"/>
    </row>
    <row r="36" spans="1:14" s="4" customFormat="1" ht="6" customHeight="1" x14ac:dyDescent="0.45">
      <c r="A36" s="90"/>
      <c r="B36" s="13"/>
      <c r="C36" s="62"/>
      <c r="D36" s="98"/>
      <c r="E36" s="71"/>
      <c r="F36" s="98"/>
      <c r="G36" s="98"/>
      <c r="H36" s="98"/>
      <c r="I36" s="12"/>
      <c r="J36" s="98"/>
      <c r="K36" s="98"/>
      <c r="L36" s="98"/>
      <c r="M36" s="98"/>
      <c r="N36" s="98"/>
    </row>
    <row r="37" spans="1:14" s="4" customFormat="1" ht="21.75" customHeight="1" x14ac:dyDescent="0.45">
      <c r="A37" s="13" t="s">
        <v>162</v>
      </c>
      <c r="B37" s="13"/>
      <c r="C37" s="62"/>
      <c r="D37" s="100"/>
      <c r="E37" s="75"/>
      <c r="F37" s="100"/>
      <c r="G37" s="99"/>
      <c r="H37" s="100"/>
      <c r="I37" s="17"/>
      <c r="J37" s="100"/>
      <c r="K37" s="99"/>
      <c r="L37" s="100"/>
      <c r="M37" s="99"/>
      <c r="N37" s="100"/>
    </row>
    <row r="38" spans="1:14" ht="26.25" customHeight="1" x14ac:dyDescent="0.45">
      <c r="A38" s="7" t="s">
        <v>156</v>
      </c>
      <c r="B38" s="125"/>
      <c r="C38" s="6"/>
      <c r="D38" s="100">
        <v>0</v>
      </c>
      <c r="E38" s="75"/>
      <c r="F38" s="100">
        <v>0</v>
      </c>
      <c r="G38" s="99"/>
      <c r="H38" s="100">
        <v>0</v>
      </c>
      <c r="I38" s="17"/>
      <c r="J38" s="100">
        <f>+PL!H29</f>
        <v>262934</v>
      </c>
      <c r="K38" s="99"/>
      <c r="L38" s="100">
        <v>0</v>
      </c>
      <c r="M38" s="99"/>
      <c r="N38" s="100">
        <f>SUM(D38:L38)</f>
        <v>262934</v>
      </c>
    </row>
    <row r="39" spans="1:14" ht="26.25" customHeight="1" x14ac:dyDescent="0.45">
      <c r="A39" s="7" t="s">
        <v>159</v>
      </c>
      <c r="B39" s="128"/>
      <c r="C39" s="6"/>
      <c r="D39" s="100">
        <v>0</v>
      </c>
      <c r="E39" s="75"/>
      <c r="F39" s="100">
        <v>0</v>
      </c>
      <c r="G39" s="99"/>
      <c r="H39" s="100">
        <v>0</v>
      </c>
      <c r="I39" s="17"/>
      <c r="J39" s="100">
        <v>0</v>
      </c>
      <c r="K39" s="99"/>
      <c r="L39" s="100">
        <f>+PL!H38</f>
        <v>9021</v>
      </c>
      <c r="M39" s="99"/>
      <c r="N39" s="100">
        <f>SUM(D39:L39)</f>
        <v>9021</v>
      </c>
    </row>
    <row r="40" spans="1:14" s="4" customFormat="1" ht="21.75" customHeight="1" x14ac:dyDescent="0.45">
      <c r="A40" s="13" t="s">
        <v>204</v>
      </c>
      <c r="B40" s="27"/>
      <c r="C40" s="62"/>
      <c r="D40" s="101">
        <v>0</v>
      </c>
      <c r="E40" s="71"/>
      <c r="F40" s="101">
        <v>0</v>
      </c>
      <c r="G40" s="71"/>
      <c r="H40" s="23">
        <f>SUM(H38:H39)</f>
        <v>0</v>
      </c>
      <c r="I40" s="71"/>
      <c r="J40" s="23">
        <f>SUM(J38:J39)</f>
        <v>262934</v>
      </c>
      <c r="K40" s="98"/>
      <c r="L40" s="23">
        <f>SUM(L38:L39)</f>
        <v>9021</v>
      </c>
      <c r="M40" s="98"/>
      <c r="N40" s="23">
        <f>SUM(N38:N39)</f>
        <v>271955</v>
      </c>
    </row>
    <row r="41" spans="1:14" s="4" customFormat="1" ht="6" customHeight="1" x14ac:dyDescent="0.45">
      <c r="A41" s="90"/>
      <c r="B41" s="13"/>
      <c r="C41" s="62"/>
      <c r="D41" s="98"/>
      <c r="E41" s="71"/>
      <c r="F41" s="98"/>
      <c r="G41" s="98"/>
      <c r="H41" s="98"/>
      <c r="I41" s="12"/>
      <c r="J41" s="98"/>
      <c r="K41" s="98"/>
      <c r="L41" s="98"/>
      <c r="M41" s="98"/>
      <c r="N41" s="98"/>
    </row>
    <row r="42" spans="1:14" ht="21.75" customHeight="1" x14ac:dyDescent="0.45">
      <c r="A42" s="7" t="s">
        <v>205</v>
      </c>
      <c r="B42" s="125"/>
      <c r="C42" s="6"/>
      <c r="D42" s="99">
        <v>0</v>
      </c>
      <c r="E42" s="75"/>
      <c r="F42" s="99">
        <v>0</v>
      </c>
      <c r="G42" s="75"/>
      <c r="H42" s="99">
        <v>1449</v>
      </c>
      <c r="I42" s="75"/>
      <c r="J42" s="17">
        <f>-H42</f>
        <v>-1449</v>
      </c>
      <c r="K42" s="75"/>
      <c r="L42" s="102">
        <v>0</v>
      </c>
      <c r="M42" s="99"/>
      <c r="N42" s="100">
        <f>SUM(D42:L42)</f>
        <v>0</v>
      </c>
    </row>
    <row r="43" spans="1:14" s="4" customFormat="1" ht="6" customHeight="1" x14ac:dyDescent="0.45">
      <c r="A43" s="90"/>
      <c r="B43" s="13"/>
      <c r="C43" s="62"/>
      <c r="D43" s="98"/>
      <c r="E43" s="71"/>
      <c r="F43" s="98"/>
      <c r="G43" s="98"/>
      <c r="H43" s="98"/>
      <c r="I43" s="12"/>
      <c r="J43" s="98"/>
      <c r="K43" s="98"/>
      <c r="L43" s="98"/>
      <c r="M43" s="98"/>
      <c r="N43" s="98"/>
    </row>
    <row r="44" spans="1:14" ht="21.75" customHeight="1" thickBot="1" x14ac:dyDescent="0.5">
      <c r="A44" s="13" t="s">
        <v>172</v>
      </c>
      <c r="B44" s="27"/>
      <c r="C44" s="126"/>
      <c r="D44" s="103">
        <f>D33+D40+D42</f>
        <v>1600000</v>
      </c>
      <c r="E44" s="104"/>
      <c r="F44" s="103">
        <f>F33+F40+F42</f>
        <v>24</v>
      </c>
      <c r="G44" s="104"/>
      <c r="H44" s="103">
        <f>H33+H40+H42</f>
        <v>160000</v>
      </c>
      <c r="I44" s="104"/>
      <c r="J44" s="103">
        <f>J33+J40+J42</f>
        <v>2543321</v>
      </c>
      <c r="K44" s="104"/>
      <c r="L44" s="103">
        <f>L33+L40+L42</f>
        <v>276637</v>
      </c>
      <c r="M44" s="104"/>
      <c r="N44" s="103">
        <f>N33+N40+N42</f>
        <v>4579982</v>
      </c>
    </row>
    <row r="45" spans="1:14" ht="24" customHeight="1" thickTop="1" x14ac:dyDescent="0.45"/>
    <row r="47" spans="1:14" s="11" customFormat="1" ht="24" customHeight="1" x14ac:dyDescent="0.45">
      <c r="A47" s="119"/>
      <c r="B47" s="120"/>
      <c r="D47" s="11">
        <f>+BS!H89</f>
        <v>1600000</v>
      </c>
      <c r="E47" s="121"/>
      <c r="F47" s="11">
        <f>+BS!H91</f>
        <v>24</v>
      </c>
      <c r="G47" s="121"/>
      <c r="H47" s="11">
        <f>+BS!H94</f>
        <v>160000</v>
      </c>
      <c r="J47" s="11">
        <f>+BS!H95</f>
        <v>2543321</v>
      </c>
      <c r="L47" s="11">
        <f>+BS!H96</f>
        <v>276637</v>
      </c>
      <c r="N47" s="11">
        <f>+BS!H99</f>
        <v>4579982</v>
      </c>
    </row>
    <row r="48" spans="1:14" ht="24" customHeight="1" x14ac:dyDescent="0.45">
      <c r="D48" s="18">
        <f>+D44-D47</f>
        <v>0</v>
      </c>
      <c r="E48" s="18">
        <f t="shared" ref="E48:M48" si="0">+E44-E47</f>
        <v>0</v>
      </c>
      <c r="F48" s="18">
        <f t="shared" si="0"/>
        <v>0</v>
      </c>
      <c r="G48" s="18">
        <f t="shared" si="0"/>
        <v>0</v>
      </c>
      <c r="H48" s="18">
        <f t="shared" si="0"/>
        <v>0</v>
      </c>
      <c r="I48" s="18">
        <f t="shared" si="0"/>
        <v>0</v>
      </c>
      <c r="J48" s="18">
        <f t="shared" si="0"/>
        <v>0</v>
      </c>
      <c r="K48" s="18">
        <f t="shared" si="0"/>
        <v>0</v>
      </c>
      <c r="L48" s="18">
        <f t="shared" si="0"/>
        <v>0</v>
      </c>
      <c r="M48" s="18">
        <f t="shared" si="0"/>
        <v>0</v>
      </c>
      <c r="N48" s="18">
        <f>+N44-N47</f>
        <v>0</v>
      </c>
    </row>
    <row r="74" spans="1:12" ht="24" customHeight="1" x14ac:dyDescent="0.45">
      <c r="D74" s="2">
        <v>5506119955</v>
      </c>
      <c r="F74" s="2">
        <v>5331109747</v>
      </c>
    </row>
    <row r="75" spans="1:12" ht="24" customHeight="1" x14ac:dyDescent="0.45">
      <c r="B75" s="6" t="s">
        <v>137</v>
      </c>
    </row>
    <row r="76" spans="1:12" ht="24" customHeight="1" x14ac:dyDescent="0.45">
      <c r="D76" s="2">
        <v>148754752</v>
      </c>
      <c r="F76" s="2">
        <v>148754752</v>
      </c>
    </row>
    <row r="77" spans="1:12" ht="24" customHeight="1" x14ac:dyDescent="0.45">
      <c r="D77" s="2">
        <v>12810100</v>
      </c>
      <c r="F77" s="2">
        <v>12810100</v>
      </c>
    </row>
    <row r="80" spans="1:12" ht="24" customHeight="1" x14ac:dyDescent="0.45">
      <c r="A80" s="7" t="s">
        <v>138</v>
      </c>
      <c r="B80" s="6">
        <v>15</v>
      </c>
      <c r="D80" s="2">
        <v>0</v>
      </c>
      <c r="L80" s="2">
        <v>0</v>
      </c>
    </row>
    <row r="81" spans="1:13" ht="24" customHeight="1" x14ac:dyDescent="0.45">
      <c r="A81" s="7" t="s">
        <v>139</v>
      </c>
      <c r="F81" s="2">
        <v>0</v>
      </c>
    </row>
    <row r="87" spans="1:13" ht="24" customHeight="1" x14ac:dyDescent="0.45">
      <c r="A87" s="7" t="s">
        <v>140</v>
      </c>
    </row>
    <row r="89" spans="1:13" ht="24" customHeight="1" x14ac:dyDescent="0.45">
      <c r="D89" s="105"/>
      <c r="F89" s="105"/>
      <c r="L89" s="105"/>
      <c r="M89" s="91"/>
    </row>
    <row r="90" spans="1:13" ht="24" customHeight="1" x14ac:dyDescent="0.45">
      <c r="A90" s="7" t="s">
        <v>120</v>
      </c>
      <c r="D90" s="2">
        <f>D87-D88-D89</f>
        <v>0</v>
      </c>
      <c r="F90" s="2">
        <f>F87-F88-F89</f>
        <v>0</v>
      </c>
      <c r="L90" s="2">
        <f>L87-L88-L89</f>
        <v>0</v>
      </c>
    </row>
    <row r="91" spans="1:13" ht="24" customHeight="1" x14ac:dyDescent="0.45">
      <c r="A91" s="7" t="s">
        <v>141</v>
      </c>
      <c r="D91" s="2">
        <v>11063347</v>
      </c>
      <c r="F91" s="2">
        <v>11063347</v>
      </c>
      <c r="L91" s="2">
        <v>0</v>
      </c>
    </row>
    <row r="92" spans="1:13" ht="24" customHeight="1" x14ac:dyDescent="0.45">
      <c r="D92" s="2">
        <f>D90-D91</f>
        <v>-11063347</v>
      </c>
      <c r="F92" s="2">
        <f>F90-F91</f>
        <v>-11063347</v>
      </c>
      <c r="L92" s="2">
        <f>L90-L91</f>
        <v>0</v>
      </c>
    </row>
  </sheetData>
  <sheetProtection password="F7ED" sheet="1" objects="1" scenarios="1"/>
  <mergeCells count="6">
    <mergeCell ref="D30:N30"/>
    <mergeCell ref="D3:N3"/>
    <mergeCell ref="D26:N26"/>
    <mergeCell ref="H27:J27"/>
    <mergeCell ref="H4:J4"/>
    <mergeCell ref="D7:N7"/>
  </mergeCells>
  <pageMargins left="0.78740157480314998" right="0.31496062992126" top="0.35433070866141703" bottom="0.23622047244094499" header="0.39370078740157499" footer="0.23622047244094499"/>
  <pageSetup paperSize="9" scale="90" firstPageNumber="10" orientation="landscape" useFirstPageNumber="1" r:id="rId1"/>
  <headerFooter alignWithMargins="0">
    <oddFooter>&amp;L หมายเหตุประกอบงบการเงินเป็นส่วนหนึ่งของงบการเงินนี้
&amp;R&amp;P</oddFooter>
  </headerFooter>
  <rowBreaks count="1" manualBreakCount="1">
    <brk id="2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Q86"/>
  <sheetViews>
    <sheetView showGridLines="0" tabSelected="1" view="pageBreakPreview" topLeftCell="A70" zoomScaleSheetLayoutView="100" workbookViewId="0">
      <selection activeCell="A77" sqref="A77"/>
    </sheetView>
  </sheetViews>
  <sheetFormatPr defaultColWidth="35" defaultRowHeight="23.25" customHeight="1" x14ac:dyDescent="0.45"/>
  <cols>
    <col min="1" max="1" width="48" style="2" customWidth="1"/>
    <col min="2" max="2" width="11" style="2" customWidth="1"/>
    <col min="3" max="3" width="1.42578125" style="2" customWidth="1"/>
    <col min="4" max="4" width="12.28515625" style="30" customWidth="1"/>
    <col min="5" max="5" width="1.42578125" style="2" customWidth="1"/>
    <col min="6" max="6" width="12.28515625" style="2" customWidth="1"/>
    <col min="7" max="7" width="1.42578125" style="2" customWidth="1"/>
    <col min="8" max="8" width="12.28515625" style="2" customWidth="1"/>
    <col min="9" max="9" width="1.42578125" style="2" customWidth="1"/>
    <col min="10" max="10" width="12.28515625" style="2" customWidth="1"/>
    <col min="11" max="16384" width="35" style="2"/>
  </cols>
  <sheetData>
    <row r="1" spans="1:43" ht="23.25" customHeight="1" x14ac:dyDescent="0.5">
      <c r="A1" s="14" t="s">
        <v>106</v>
      </c>
      <c r="B1" s="15"/>
      <c r="C1" s="15"/>
      <c r="D1" s="16"/>
      <c r="E1" s="15"/>
      <c r="F1" s="15"/>
      <c r="J1" s="30"/>
      <c r="AQ1" s="14" t="s">
        <v>106</v>
      </c>
    </row>
    <row r="2" spans="1:43" ht="23.25" customHeight="1" x14ac:dyDescent="0.5">
      <c r="A2" s="60" t="s">
        <v>126</v>
      </c>
      <c r="B2" s="15"/>
      <c r="C2" s="15"/>
      <c r="D2" s="16"/>
      <c r="E2" s="15"/>
      <c r="F2" s="15"/>
      <c r="J2" s="30"/>
    </row>
    <row r="3" spans="1:43" ht="6.75" customHeight="1" x14ac:dyDescent="0.45"/>
    <row r="4" spans="1:43" ht="23.25" customHeight="1" x14ac:dyDescent="0.45">
      <c r="A4" s="61"/>
      <c r="B4" s="127"/>
      <c r="C4" s="127"/>
      <c r="D4" s="131" t="s">
        <v>44</v>
      </c>
      <c r="E4" s="131"/>
      <c r="F4" s="131"/>
      <c r="G4" s="126"/>
      <c r="H4" s="131" t="s">
        <v>35</v>
      </c>
      <c r="I4" s="131"/>
      <c r="J4" s="131"/>
    </row>
    <row r="5" spans="1:43" ht="23.25" customHeight="1" x14ac:dyDescent="0.45">
      <c r="A5" s="61"/>
      <c r="B5" s="127"/>
      <c r="C5" s="127"/>
      <c r="D5" s="132" t="s">
        <v>124</v>
      </c>
      <c r="E5" s="132"/>
      <c r="F5" s="132"/>
      <c r="G5" s="126"/>
      <c r="H5" s="132" t="s">
        <v>124</v>
      </c>
      <c r="I5" s="132"/>
      <c r="J5" s="132"/>
    </row>
    <row r="6" spans="1:43" ht="23.25" customHeight="1" x14ac:dyDescent="0.45">
      <c r="A6" s="61"/>
      <c r="B6" s="127"/>
      <c r="C6" s="127"/>
      <c r="D6" s="132" t="s">
        <v>125</v>
      </c>
      <c r="E6" s="132"/>
      <c r="F6" s="132"/>
      <c r="G6" s="126"/>
      <c r="H6" s="132" t="s">
        <v>125</v>
      </c>
      <c r="I6" s="132"/>
      <c r="J6" s="132"/>
    </row>
    <row r="7" spans="1:43" ht="23.25" customHeight="1" x14ac:dyDescent="0.45">
      <c r="A7" s="61"/>
      <c r="B7" s="125" t="s">
        <v>1</v>
      </c>
      <c r="C7" s="125"/>
      <c r="D7" s="5">
        <v>2560</v>
      </c>
      <c r="E7" s="127"/>
      <c r="F7" s="5">
        <v>2559</v>
      </c>
      <c r="G7" s="127"/>
      <c r="H7" s="5">
        <v>2560</v>
      </c>
      <c r="I7" s="127"/>
      <c r="J7" s="5">
        <v>2559</v>
      </c>
    </row>
    <row r="8" spans="1:43" ht="23.25" customHeight="1" x14ac:dyDescent="0.45">
      <c r="B8" s="127"/>
      <c r="C8" s="127"/>
      <c r="D8" s="134" t="s">
        <v>74</v>
      </c>
      <c r="E8" s="134"/>
      <c r="F8" s="134"/>
      <c r="G8" s="134"/>
      <c r="H8" s="134"/>
      <c r="I8" s="134"/>
      <c r="J8" s="134"/>
    </row>
    <row r="9" spans="1:43" ht="23.25" customHeight="1" x14ac:dyDescent="0.45">
      <c r="A9" s="62" t="s">
        <v>28</v>
      </c>
      <c r="B9" s="127"/>
      <c r="C9" s="127"/>
      <c r="D9" s="31"/>
      <c r="E9" s="9"/>
      <c r="F9" s="9"/>
      <c r="G9" s="9"/>
      <c r="H9" s="9"/>
      <c r="I9" s="9"/>
      <c r="J9" s="9"/>
    </row>
    <row r="10" spans="1:43" ht="23.25" customHeight="1" x14ac:dyDescent="0.45">
      <c r="A10" s="2" t="s">
        <v>121</v>
      </c>
      <c r="B10" s="127"/>
      <c r="C10" s="127"/>
      <c r="D10" s="53">
        <f>+PL!D52</f>
        <v>246214</v>
      </c>
      <c r="E10" s="53"/>
      <c r="F10" s="53">
        <v>230305</v>
      </c>
      <c r="G10" s="53"/>
      <c r="H10" s="53">
        <f>+PL!H52</f>
        <v>262934</v>
      </c>
      <c r="I10" s="53"/>
      <c r="J10" s="53">
        <v>230506</v>
      </c>
    </row>
    <row r="11" spans="1:43" ht="23.25" customHeight="1" x14ac:dyDescent="0.45">
      <c r="A11" s="6" t="s">
        <v>187</v>
      </c>
      <c r="B11" s="127"/>
      <c r="C11" s="127"/>
      <c r="D11" s="46"/>
      <c r="E11" s="53"/>
      <c r="F11" s="46"/>
      <c r="G11" s="53"/>
      <c r="H11" s="53"/>
      <c r="I11" s="53"/>
      <c r="J11" s="53"/>
    </row>
    <row r="12" spans="1:43" ht="23.25" customHeight="1" x14ac:dyDescent="0.45">
      <c r="A12" s="61" t="s">
        <v>45</v>
      </c>
      <c r="B12" s="127"/>
      <c r="C12" s="127"/>
      <c r="D12" s="49">
        <v>0</v>
      </c>
      <c r="E12" s="53"/>
      <c r="F12" s="49">
        <v>-20010</v>
      </c>
      <c r="G12" s="53"/>
      <c r="H12" s="49">
        <v>0</v>
      </c>
      <c r="I12" s="53"/>
      <c r="J12" s="49">
        <v>-20010</v>
      </c>
    </row>
    <row r="13" spans="1:43" ht="23.25" customHeight="1" x14ac:dyDescent="0.45">
      <c r="A13" s="2" t="s">
        <v>88</v>
      </c>
      <c r="B13" s="127"/>
      <c r="C13" s="127"/>
      <c r="D13" s="45">
        <v>48</v>
      </c>
      <c r="E13" s="53"/>
      <c r="F13" s="45">
        <v>242</v>
      </c>
      <c r="G13" s="53"/>
      <c r="H13" s="53">
        <v>48</v>
      </c>
      <c r="I13" s="53"/>
      <c r="J13" s="53">
        <v>250</v>
      </c>
    </row>
    <row r="14" spans="1:43" ht="23.25" customHeight="1" x14ac:dyDescent="0.45">
      <c r="A14" s="2" t="s">
        <v>59</v>
      </c>
      <c r="B14" s="127"/>
      <c r="C14" s="127"/>
      <c r="D14" s="45">
        <v>94616</v>
      </c>
      <c r="E14" s="53"/>
      <c r="F14" s="45">
        <v>56033</v>
      </c>
      <c r="G14" s="53"/>
      <c r="H14" s="53">
        <v>66229</v>
      </c>
      <c r="I14" s="53"/>
      <c r="J14" s="53">
        <v>50753</v>
      </c>
    </row>
    <row r="15" spans="1:43" ht="23.25" customHeight="1" x14ac:dyDescent="0.45">
      <c r="A15" s="61" t="s">
        <v>22</v>
      </c>
      <c r="B15" s="127"/>
      <c r="C15" s="127"/>
      <c r="D15" s="45">
        <v>-1795</v>
      </c>
      <c r="E15" s="53"/>
      <c r="F15" s="45">
        <v>-2242</v>
      </c>
      <c r="G15" s="53"/>
      <c r="H15" s="32">
        <v>-3258</v>
      </c>
      <c r="I15" s="53"/>
      <c r="J15" s="32">
        <v>-3348</v>
      </c>
    </row>
    <row r="16" spans="1:43" ht="23.25" customHeight="1" x14ac:dyDescent="0.45">
      <c r="A16" s="7" t="s">
        <v>82</v>
      </c>
      <c r="B16" s="127"/>
      <c r="C16" s="127"/>
      <c r="D16" s="32">
        <v>17197</v>
      </c>
      <c r="E16" s="53"/>
      <c r="F16" s="32">
        <v>9638</v>
      </c>
      <c r="G16" s="53"/>
      <c r="H16" s="53">
        <v>1198</v>
      </c>
      <c r="I16" s="53"/>
      <c r="J16" s="53">
        <v>7123</v>
      </c>
    </row>
    <row r="17" spans="1:11" ht="23.25" customHeight="1" x14ac:dyDescent="0.45">
      <c r="A17" s="7" t="s">
        <v>212</v>
      </c>
      <c r="B17" s="127"/>
      <c r="C17" s="127"/>
      <c r="D17" s="45">
        <v>-129</v>
      </c>
      <c r="E17" s="53"/>
      <c r="F17" s="45">
        <v>-1442</v>
      </c>
      <c r="G17" s="53"/>
      <c r="H17" s="53">
        <v>-129</v>
      </c>
      <c r="I17" s="53"/>
      <c r="J17" s="53">
        <v>-1450</v>
      </c>
    </row>
    <row r="18" spans="1:11" ht="23.25" customHeight="1" x14ac:dyDescent="0.45">
      <c r="A18" s="7" t="s">
        <v>118</v>
      </c>
      <c r="B18" s="127"/>
      <c r="C18" s="127"/>
      <c r="D18" s="2"/>
    </row>
    <row r="19" spans="1:11" ht="23.25" customHeight="1" x14ac:dyDescent="0.45">
      <c r="A19" s="7" t="s">
        <v>119</v>
      </c>
      <c r="B19" s="127"/>
      <c r="C19" s="127"/>
      <c r="D19" s="45">
        <v>-4247</v>
      </c>
      <c r="E19" s="53"/>
      <c r="F19" s="45">
        <v>-4779</v>
      </c>
      <c r="G19" s="53"/>
      <c r="H19" s="53">
        <v>-4099</v>
      </c>
      <c r="I19" s="53"/>
      <c r="J19" s="53">
        <v>-4779</v>
      </c>
    </row>
    <row r="20" spans="1:11" ht="23.25" customHeight="1" x14ac:dyDescent="0.45">
      <c r="A20" s="7" t="s">
        <v>109</v>
      </c>
      <c r="B20" s="127"/>
      <c r="C20" s="127"/>
      <c r="D20" s="53">
        <v>-600</v>
      </c>
      <c r="E20" s="53"/>
      <c r="F20" s="45">
        <v>-366</v>
      </c>
      <c r="G20" s="53"/>
      <c r="H20" s="53">
        <v>-600</v>
      </c>
      <c r="I20" s="53"/>
      <c r="J20" s="53">
        <v>-366</v>
      </c>
    </row>
    <row r="21" spans="1:11" ht="23.25" customHeight="1" x14ac:dyDescent="0.45">
      <c r="A21" s="7" t="s">
        <v>176</v>
      </c>
      <c r="B21" s="127"/>
      <c r="C21" s="127"/>
      <c r="D21" s="45">
        <v>0</v>
      </c>
      <c r="E21" s="53"/>
      <c r="F21" s="45">
        <v>0</v>
      </c>
      <c r="G21" s="53"/>
      <c r="H21" s="53">
        <v>0</v>
      </c>
      <c r="I21" s="53"/>
      <c r="J21" s="53">
        <v>549</v>
      </c>
    </row>
    <row r="22" spans="1:11" ht="23.25" customHeight="1" x14ac:dyDescent="0.45">
      <c r="A22" s="7" t="s">
        <v>197</v>
      </c>
      <c r="B22" s="127"/>
      <c r="C22" s="127"/>
      <c r="D22" s="53">
        <v>-186</v>
      </c>
      <c r="E22" s="53"/>
      <c r="F22" s="45">
        <v>0</v>
      </c>
      <c r="G22" s="53"/>
      <c r="H22" s="53">
        <v>-186</v>
      </c>
      <c r="I22" s="53"/>
      <c r="J22" s="45">
        <v>0</v>
      </c>
    </row>
    <row r="23" spans="1:11" ht="23.25" customHeight="1" x14ac:dyDescent="0.45">
      <c r="A23" s="7" t="s">
        <v>112</v>
      </c>
      <c r="B23" s="127"/>
      <c r="C23" s="127"/>
      <c r="D23" s="45">
        <v>10</v>
      </c>
      <c r="E23" s="53"/>
      <c r="F23" s="45">
        <v>11</v>
      </c>
      <c r="G23" s="53"/>
      <c r="H23" s="49">
        <v>0</v>
      </c>
      <c r="I23" s="53"/>
      <c r="J23" s="49">
        <v>0</v>
      </c>
    </row>
    <row r="24" spans="1:11" ht="23.25" customHeight="1" x14ac:dyDescent="0.45">
      <c r="A24" s="7" t="s">
        <v>111</v>
      </c>
      <c r="B24" s="127"/>
      <c r="C24" s="127"/>
      <c r="D24" s="45">
        <v>3000</v>
      </c>
      <c r="E24" s="53"/>
      <c r="F24" s="45">
        <v>73500</v>
      </c>
      <c r="G24" s="53"/>
      <c r="H24" s="49">
        <v>3000</v>
      </c>
      <c r="I24" s="53"/>
      <c r="J24" s="49">
        <v>73500</v>
      </c>
    </row>
    <row r="25" spans="1:11" ht="23.25" customHeight="1" x14ac:dyDescent="0.45">
      <c r="A25" s="7" t="s">
        <v>188</v>
      </c>
      <c r="B25" s="127"/>
      <c r="C25" s="127"/>
      <c r="D25" s="45">
        <v>6931</v>
      </c>
      <c r="E25" s="53"/>
      <c r="F25" s="45">
        <v>5182</v>
      </c>
      <c r="G25" s="53"/>
      <c r="H25" s="53">
        <v>6644</v>
      </c>
      <c r="I25" s="63"/>
      <c r="J25" s="53">
        <v>4939</v>
      </c>
    </row>
    <row r="26" spans="1:11" ht="23.25" customHeight="1" x14ac:dyDescent="0.45">
      <c r="A26" s="7" t="s">
        <v>123</v>
      </c>
      <c r="B26" s="127"/>
      <c r="C26" s="127"/>
      <c r="D26" s="45">
        <v>64843</v>
      </c>
      <c r="E26" s="53"/>
      <c r="F26" s="45">
        <v>72405</v>
      </c>
      <c r="G26" s="53"/>
      <c r="H26" s="53">
        <v>64807</v>
      </c>
      <c r="I26" s="63"/>
      <c r="J26" s="53">
        <v>72236</v>
      </c>
    </row>
    <row r="27" spans="1:11" ht="23.25" customHeight="1" x14ac:dyDescent="0.45">
      <c r="A27" s="61"/>
      <c r="B27" s="127"/>
      <c r="C27" s="127"/>
      <c r="D27" s="58">
        <f>SUM(D10:D26)</f>
        <v>425902</v>
      </c>
      <c r="E27" s="59"/>
      <c r="F27" s="58">
        <f>SUM(F10:F26)</f>
        <v>418477</v>
      </c>
      <c r="G27" s="59"/>
      <c r="H27" s="58">
        <f>SUM(H10:H26)</f>
        <v>396588</v>
      </c>
      <c r="I27" s="59"/>
      <c r="J27" s="58">
        <f>SUM(J10:J26)</f>
        <v>409903</v>
      </c>
      <c r="K27" s="35"/>
    </row>
    <row r="28" spans="1:11" ht="23.25" customHeight="1" x14ac:dyDescent="0.45">
      <c r="A28" s="6" t="s">
        <v>29</v>
      </c>
      <c r="B28" s="127"/>
      <c r="C28" s="127"/>
      <c r="D28" s="46"/>
      <c r="E28" s="53"/>
      <c r="F28" s="46"/>
      <c r="G28" s="53"/>
      <c r="H28" s="53"/>
      <c r="I28" s="53"/>
      <c r="J28" s="53"/>
    </row>
    <row r="29" spans="1:11" ht="23.25" customHeight="1" x14ac:dyDescent="0.45">
      <c r="A29" s="8" t="s">
        <v>52</v>
      </c>
      <c r="B29" s="127"/>
      <c r="C29" s="127"/>
      <c r="D29" s="53">
        <v>218671</v>
      </c>
      <c r="E29" s="53"/>
      <c r="F29" s="53">
        <v>259707</v>
      </c>
      <c r="G29" s="53"/>
      <c r="H29" s="53">
        <v>207107</v>
      </c>
      <c r="I29" s="53"/>
      <c r="J29" s="53">
        <v>261196</v>
      </c>
    </row>
    <row r="30" spans="1:11" ht="23.25" customHeight="1" x14ac:dyDescent="0.45">
      <c r="A30" s="2" t="s">
        <v>189</v>
      </c>
      <c r="B30" s="127"/>
      <c r="C30" s="127"/>
      <c r="D30" s="44">
        <v>-25738</v>
      </c>
      <c r="E30" s="53"/>
      <c r="F30" s="44">
        <v>-53751</v>
      </c>
      <c r="G30" s="53"/>
      <c r="H30" s="53">
        <v>-17991</v>
      </c>
      <c r="I30" s="53"/>
      <c r="J30" s="53">
        <v>-2157</v>
      </c>
    </row>
    <row r="31" spans="1:11" ht="23.25" customHeight="1" x14ac:dyDescent="0.45">
      <c r="A31" s="2" t="s">
        <v>55</v>
      </c>
      <c r="B31" s="127"/>
      <c r="C31" s="127"/>
      <c r="D31" s="53">
        <v>15593</v>
      </c>
      <c r="E31" s="53"/>
      <c r="F31" s="53">
        <v>41128</v>
      </c>
      <c r="G31" s="53"/>
      <c r="H31" s="53">
        <v>15593</v>
      </c>
      <c r="I31" s="53"/>
      <c r="J31" s="53">
        <v>41128</v>
      </c>
    </row>
    <row r="32" spans="1:11" ht="23.25" customHeight="1" x14ac:dyDescent="0.45">
      <c r="A32" s="2" t="s">
        <v>56</v>
      </c>
      <c r="B32" s="127"/>
      <c r="C32" s="127"/>
      <c r="D32" s="53">
        <v>-26783</v>
      </c>
      <c r="E32" s="53"/>
      <c r="F32" s="53">
        <v>228136</v>
      </c>
      <c r="G32" s="53"/>
      <c r="H32" s="53">
        <v>-26783</v>
      </c>
      <c r="I32" s="53"/>
      <c r="J32" s="53">
        <v>228136</v>
      </c>
    </row>
    <row r="33" spans="1:10" ht="23.25" customHeight="1" x14ac:dyDescent="0.45">
      <c r="A33" s="61" t="s">
        <v>4</v>
      </c>
      <c r="B33" s="127"/>
      <c r="C33" s="127"/>
      <c r="D33" s="44">
        <v>-39049</v>
      </c>
      <c r="E33" s="53"/>
      <c r="F33" s="44">
        <v>305</v>
      </c>
      <c r="G33" s="53"/>
      <c r="H33" s="53">
        <v>-39017</v>
      </c>
      <c r="I33" s="53"/>
      <c r="J33" s="53">
        <v>305</v>
      </c>
    </row>
    <row r="34" spans="1:10" ht="23.25" customHeight="1" x14ac:dyDescent="0.45">
      <c r="A34" s="8" t="s">
        <v>46</v>
      </c>
      <c r="B34" s="127"/>
      <c r="C34" s="127"/>
      <c r="D34" s="44">
        <v>30732</v>
      </c>
      <c r="E34" s="53"/>
      <c r="F34" s="44">
        <v>34851</v>
      </c>
      <c r="G34" s="53"/>
      <c r="H34" s="53">
        <v>42300</v>
      </c>
      <c r="I34" s="53"/>
      <c r="J34" s="53">
        <v>34851</v>
      </c>
    </row>
    <row r="35" spans="1:10" ht="23.25" customHeight="1" x14ac:dyDescent="0.45">
      <c r="A35" s="8" t="s">
        <v>47</v>
      </c>
      <c r="B35" s="127"/>
      <c r="C35" s="127"/>
      <c r="D35" s="44">
        <v>3186</v>
      </c>
      <c r="E35" s="53"/>
      <c r="F35" s="44">
        <v>112</v>
      </c>
      <c r="G35" s="53"/>
      <c r="H35" s="53">
        <v>6223</v>
      </c>
      <c r="I35" s="53"/>
      <c r="J35" s="53">
        <v>112</v>
      </c>
    </row>
    <row r="36" spans="1:10" ht="23.25" customHeight="1" x14ac:dyDescent="0.45">
      <c r="A36" s="61" t="s">
        <v>11</v>
      </c>
      <c r="B36" s="127"/>
      <c r="C36" s="127"/>
      <c r="D36" s="44">
        <v>70315</v>
      </c>
      <c r="E36" s="53"/>
      <c r="F36" s="44">
        <v>41296</v>
      </c>
      <c r="G36" s="53"/>
      <c r="H36" s="53">
        <v>70203</v>
      </c>
      <c r="I36" s="53"/>
      <c r="J36" s="53">
        <v>39422</v>
      </c>
    </row>
    <row r="37" spans="1:10" ht="23.25" customHeight="1" x14ac:dyDescent="0.45">
      <c r="A37" s="8" t="s">
        <v>41</v>
      </c>
      <c r="B37" s="127"/>
      <c r="C37" s="127"/>
      <c r="D37" s="45">
        <v>-109894</v>
      </c>
      <c r="E37" s="53"/>
      <c r="F37" s="45">
        <v>88818</v>
      </c>
      <c r="G37" s="53"/>
      <c r="H37" s="53">
        <v>-109894</v>
      </c>
      <c r="I37" s="53"/>
      <c r="J37" s="53">
        <v>88818</v>
      </c>
    </row>
    <row r="38" spans="1:10" ht="23.25" customHeight="1" x14ac:dyDescent="0.45">
      <c r="A38" s="8" t="s">
        <v>107</v>
      </c>
      <c r="B38" s="127"/>
      <c r="C38" s="127"/>
      <c r="D38" s="45">
        <v>-9817</v>
      </c>
      <c r="E38" s="53"/>
      <c r="F38" s="45">
        <v>-31831</v>
      </c>
      <c r="G38" s="53"/>
      <c r="H38" s="53">
        <v>-9817</v>
      </c>
      <c r="I38" s="53"/>
      <c r="J38" s="53">
        <v>-31831</v>
      </c>
    </row>
    <row r="39" spans="1:10" ht="23.25" customHeight="1" x14ac:dyDescent="0.45">
      <c r="A39" s="8" t="s">
        <v>42</v>
      </c>
      <c r="B39" s="127"/>
      <c r="C39" s="127"/>
      <c r="D39" s="45">
        <v>9177</v>
      </c>
      <c r="E39" s="53"/>
      <c r="F39" s="45">
        <v>7533</v>
      </c>
      <c r="G39" s="53"/>
      <c r="H39" s="53">
        <v>9177</v>
      </c>
      <c r="I39" s="53"/>
      <c r="J39" s="53">
        <v>7533</v>
      </c>
    </row>
    <row r="41" spans="1:10" ht="23.25" customHeight="1" x14ac:dyDescent="0.45">
      <c r="A41" s="8"/>
      <c r="B41" s="127"/>
      <c r="C41" s="127"/>
      <c r="D41" s="45"/>
      <c r="E41" s="53"/>
      <c r="F41" s="45"/>
      <c r="G41" s="53"/>
      <c r="H41" s="53"/>
      <c r="I41" s="53"/>
      <c r="J41" s="53"/>
    </row>
    <row r="42" spans="1:10" ht="23.25" customHeight="1" x14ac:dyDescent="0.5">
      <c r="A42" s="14" t="s">
        <v>106</v>
      </c>
      <c r="B42" s="15"/>
      <c r="C42" s="15"/>
      <c r="D42" s="16"/>
      <c r="E42" s="15"/>
      <c r="F42" s="15"/>
      <c r="J42" s="30"/>
    </row>
    <row r="43" spans="1:10" ht="23.25" customHeight="1" x14ac:dyDescent="0.5">
      <c r="A43" s="60" t="s">
        <v>128</v>
      </c>
      <c r="B43" s="15"/>
      <c r="C43" s="15"/>
      <c r="D43" s="16"/>
      <c r="E43" s="15"/>
      <c r="F43" s="15"/>
      <c r="J43" s="30"/>
    </row>
    <row r="44" spans="1:10" ht="6.75" customHeight="1" x14ac:dyDescent="0.45"/>
    <row r="45" spans="1:10" ht="23.25" customHeight="1" x14ac:dyDescent="0.45">
      <c r="A45" s="61"/>
      <c r="B45" s="127"/>
      <c r="C45" s="127"/>
      <c r="D45" s="131" t="s">
        <v>44</v>
      </c>
      <c r="E45" s="131"/>
      <c r="F45" s="131"/>
      <c r="G45" s="126"/>
      <c r="H45" s="131" t="s">
        <v>35</v>
      </c>
      <c r="I45" s="131"/>
      <c r="J45" s="131"/>
    </row>
    <row r="46" spans="1:10" ht="23.25" customHeight="1" x14ac:dyDescent="0.45">
      <c r="A46" s="61"/>
      <c r="B46" s="127"/>
      <c r="C46" s="127"/>
      <c r="D46" s="132" t="s">
        <v>124</v>
      </c>
      <c r="E46" s="132"/>
      <c r="F46" s="132"/>
      <c r="G46" s="126"/>
      <c r="H46" s="132" t="s">
        <v>124</v>
      </c>
      <c r="I46" s="132"/>
      <c r="J46" s="132"/>
    </row>
    <row r="47" spans="1:10" ht="23.25" customHeight="1" x14ac:dyDescent="0.45">
      <c r="A47" s="61"/>
      <c r="B47" s="127"/>
      <c r="C47" s="127"/>
      <c r="D47" s="132" t="s">
        <v>125</v>
      </c>
      <c r="E47" s="132"/>
      <c r="F47" s="132"/>
      <c r="G47" s="126"/>
      <c r="H47" s="132" t="s">
        <v>125</v>
      </c>
      <c r="I47" s="132"/>
      <c r="J47" s="132"/>
    </row>
    <row r="48" spans="1:10" ht="23.25" customHeight="1" x14ac:dyDescent="0.45">
      <c r="A48" s="61"/>
      <c r="B48" s="125" t="s">
        <v>1</v>
      </c>
      <c r="C48" s="125"/>
      <c r="D48" s="5">
        <v>2560</v>
      </c>
      <c r="E48" s="127"/>
      <c r="F48" s="5">
        <v>2559</v>
      </c>
      <c r="G48" s="127"/>
      <c r="H48" s="5">
        <v>2560</v>
      </c>
      <c r="I48" s="127"/>
      <c r="J48" s="5">
        <v>2559</v>
      </c>
    </row>
    <row r="49" spans="1:11" ht="23.25" customHeight="1" x14ac:dyDescent="0.45">
      <c r="B49" s="127"/>
      <c r="C49" s="127"/>
      <c r="D49" s="134" t="s">
        <v>74</v>
      </c>
      <c r="E49" s="134"/>
      <c r="F49" s="134"/>
      <c r="G49" s="134"/>
      <c r="H49" s="134"/>
      <c r="I49" s="134"/>
      <c r="J49" s="134"/>
    </row>
    <row r="50" spans="1:11" ht="23.25" customHeight="1" x14ac:dyDescent="0.45">
      <c r="A50" s="2" t="s">
        <v>184</v>
      </c>
      <c r="B50" s="127"/>
      <c r="C50" s="127"/>
      <c r="D50" s="44">
        <v>-360955</v>
      </c>
      <c r="E50" s="53"/>
      <c r="F50" s="44">
        <v>-120733</v>
      </c>
      <c r="G50" s="53"/>
      <c r="H50" s="53">
        <v>-366310</v>
      </c>
      <c r="I50" s="53"/>
      <c r="J50" s="53">
        <v>-121677</v>
      </c>
      <c r="K50" s="45"/>
    </row>
    <row r="51" spans="1:11" ht="23.25" customHeight="1" x14ac:dyDescent="0.45">
      <c r="A51" s="61" t="s">
        <v>12</v>
      </c>
      <c r="B51" s="127"/>
      <c r="C51" s="127"/>
      <c r="D51" s="48">
        <v>3298</v>
      </c>
      <c r="E51" s="53"/>
      <c r="F51" s="48">
        <v>-19</v>
      </c>
      <c r="G51" s="53"/>
      <c r="H51" s="53">
        <v>918</v>
      </c>
      <c r="I51" s="53"/>
      <c r="J51" s="53">
        <v>-19</v>
      </c>
      <c r="K51" s="49"/>
    </row>
    <row r="52" spans="1:11" ht="23.25" customHeight="1" x14ac:dyDescent="0.45">
      <c r="A52" s="7" t="s">
        <v>190</v>
      </c>
      <c r="B52" s="127"/>
      <c r="C52" s="127"/>
      <c r="D52" s="92">
        <f>D27+D29+D30+D31+D32+D33+D34+D35+D36+D37+D38+D39+D50+D51</f>
        <v>204638</v>
      </c>
      <c r="E52" s="53"/>
      <c r="F52" s="92">
        <f>F27+F29+F30+F31+F32+F33+F34+F35+F36+F37+F38+F39+F50+F51</f>
        <v>914029</v>
      </c>
      <c r="G52" s="53"/>
      <c r="H52" s="92">
        <f>H27+H29+H30+H31+H32+H33+H34+H35+H36+H37+H38+H39+H50+H51</f>
        <v>178297</v>
      </c>
      <c r="I52" s="63"/>
      <c r="J52" s="92">
        <f>J27+J29+J30+J31+J32+J33+J34+J35+J36+J37+J38+J39+J50+J51</f>
        <v>955720</v>
      </c>
    </row>
    <row r="53" spans="1:11" ht="23.25" customHeight="1" x14ac:dyDescent="0.45">
      <c r="A53" s="2" t="s">
        <v>48</v>
      </c>
      <c r="B53" s="127"/>
      <c r="C53" s="127"/>
      <c r="D53" s="49">
        <v>-59725</v>
      </c>
      <c r="E53" s="49"/>
      <c r="F53" s="49">
        <v>-63376</v>
      </c>
      <c r="G53" s="122"/>
      <c r="H53" s="122">
        <v>-58441</v>
      </c>
      <c r="I53" s="122"/>
      <c r="J53" s="122">
        <v>-63031</v>
      </c>
    </row>
    <row r="54" spans="1:11" ht="23.25" customHeight="1" x14ac:dyDescent="0.45">
      <c r="A54" s="2" t="s">
        <v>175</v>
      </c>
      <c r="B54" s="127"/>
      <c r="C54" s="127"/>
      <c r="D54" s="88">
        <v>206032</v>
      </c>
      <c r="E54" s="49"/>
      <c r="F54" s="45">
        <v>0</v>
      </c>
      <c r="G54" s="122"/>
      <c r="H54" s="89">
        <v>205845</v>
      </c>
      <c r="I54" s="122"/>
      <c r="J54" s="45">
        <v>0</v>
      </c>
    </row>
    <row r="55" spans="1:11" ht="23.25" customHeight="1" x14ac:dyDescent="0.45">
      <c r="A55" s="13" t="s">
        <v>191</v>
      </c>
      <c r="B55" s="127"/>
      <c r="C55" s="127"/>
      <c r="D55" s="52">
        <f>SUM(D52:D54)</f>
        <v>350945</v>
      </c>
      <c r="E55" s="55"/>
      <c r="F55" s="52">
        <f>SUM(F52:F54)</f>
        <v>850653</v>
      </c>
      <c r="G55" s="55"/>
      <c r="H55" s="52">
        <f>SUM(H52:H54)</f>
        <v>325701</v>
      </c>
      <c r="I55" s="55">
        <f>SUM(I27:I53,I35:I51)</f>
        <v>0</v>
      </c>
      <c r="J55" s="52">
        <f>SUM(J52:J54)</f>
        <v>892689</v>
      </c>
      <c r="K55" s="45"/>
    </row>
    <row r="56" spans="1:11" ht="3.75" customHeight="1" x14ac:dyDescent="0.45">
      <c r="A56" s="13"/>
      <c r="B56" s="127"/>
      <c r="C56" s="127"/>
      <c r="D56" s="50"/>
      <c r="E56" s="64"/>
      <c r="F56" s="50"/>
      <c r="G56" s="64"/>
      <c r="H56" s="55"/>
      <c r="I56" s="64"/>
      <c r="J56" s="55"/>
    </row>
    <row r="57" spans="1:11" ht="23.25" customHeight="1" x14ac:dyDescent="0.45">
      <c r="A57" s="62" t="s">
        <v>30</v>
      </c>
      <c r="B57" s="127"/>
      <c r="C57" s="127"/>
      <c r="D57" s="46"/>
      <c r="E57" s="53"/>
      <c r="F57" s="46"/>
      <c r="G57" s="53"/>
      <c r="H57" s="53"/>
      <c r="I57" s="53"/>
      <c r="J57" s="53"/>
    </row>
    <row r="58" spans="1:11" ht="23.25" customHeight="1" x14ac:dyDescent="0.45">
      <c r="A58" s="61" t="s">
        <v>34</v>
      </c>
      <c r="B58" s="127"/>
      <c r="C58" s="127"/>
      <c r="D58" s="51">
        <v>2145</v>
      </c>
      <c r="E58" s="47"/>
      <c r="F58" s="51">
        <v>2233</v>
      </c>
      <c r="G58" s="47"/>
      <c r="H58" s="51">
        <v>3374</v>
      </c>
      <c r="I58" s="47"/>
      <c r="J58" s="51">
        <v>3339</v>
      </c>
    </row>
    <row r="59" spans="1:11" ht="23.25" customHeight="1" x14ac:dyDescent="0.45">
      <c r="A59" s="2" t="s">
        <v>90</v>
      </c>
      <c r="B59" s="127"/>
      <c r="C59" s="127"/>
      <c r="D59" s="45">
        <v>-600439</v>
      </c>
      <c r="E59" s="53"/>
      <c r="F59" s="45">
        <v>-811766</v>
      </c>
      <c r="G59" s="53"/>
      <c r="H59" s="45">
        <v>-600439</v>
      </c>
      <c r="I59" s="53"/>
      <c r="J59" s="45">
        <v>-811766</v>
      </c>
    </row>
    <row r="60" spans="1:11" ht="23.25" customHeight="1" x14ac:dyDescent="0.45">
      <c r="A60" s="2" t="s">
        <v>91</v>
      </c>
      <c r="B60" s="127"/>
      <c r="C60" s="127"/>
      <c r="D60" s="45">
        <v>345780</v>
      </c>
      <c r="E60" s="53"/>
      <c r="F60" s="45">
        <v>0</v>
      </c>
      <c r="G60" s="53"/>
      <c r="H60" s="45">
        <v>345780</v>
      </c>
      <c r="I60" s="53"/>
      <c r="J60" s="45">
        <v>0</v>
      </c>
    </row>
    <row r="61" spans="1:11" ht="23.25" customHeight="1" x14ac:dyDescent="0.45">
      <c r="A61" s="2" t="s">
        <v>150</v>
      </c>
      <c r="B61" s="127"/>
      <c r="C61" s="127"/>
      <c r="D61" s="45">
        <v>0</v>
      </c>
      <c r="E61" s="53"/>
      <c r="F61" s="45">
        <v>0</v>
      </c>
      <c r="G61" s="53"/>
      <c r="H61" s="45">
        <v>0</v>
      </c>
      <c r="I61" s="53"/>
      <c r="J61" s="45">
        <v>-30000</v>
      </c>
    </row>
    <row r="62" spans="1:11" ht="23.25" customHeight="1" x14ac:dyDescent="0.45">
      <c r="A62" s="2" t="s">
        <v>174</v>
      </c>
      <c r="B62" s="127"/>
      <c r="C62" s="127"/>
      <c r="D62" s="45">
        <v>0</v>
      </c>
      <c r="E62" s="53"/>
      <c r="F62" s="45">
        <v>0</v>
      </c>
      <c r="G62" s="53"/>
      <c r="H62" s="45">
        <v>-25000</v>
      </c>
      <c r="I62" s="53"/>
      <c r="J62" s="45">
        <v>0</v>
      </c>
    </row>
    <row r="63" spans="1:11" ht="23.25" customHeight="1" x14ac:dyDescent="0.45">
      <c r="A63" s="2" t="s">
        <v>40</v>
      </c>
      <c r="B63" s="127"/>
      <c r="C63" s="127"/>
      <c r="D63" s="45">
        <v>10406</v>
      </c>
      <c r="E63" s="53"/>
      <c r="F63" s="45">
        <v>14600</v>
      </c>
      <c r="G63" s="53"/>
      <c r="H63" s="45">
        <v>10406</v>
      </c>
      <c r="I63" s="53"/>
      <c r="J63" s="45">
        <v>14600</v>
      </c>
    </row>
    <row r="64" spans="1:11" ht="23.25" customHeight="1" x14ac:dyDescent="0.45">
      <c r="A64" s="2" t="s">
        <v>115</v>
      </c>
      <c r="B64" s="127"/>
      <c r="C64" s="127"/>
      <c r="D64" s="45">
        <v>-60424</v>
      </c>
      <c r="E64" s="53"/>
      <c r="F64" s="45">
        <v>-46001</v>
      </c>
      <c r="G64" s="53"/>
      <c r="H64" s="45">
        <v>-36813</v>
      </c>
      <c r="I64" s="53"/>
      <c r="J64" s="45">
        <v>-44846</v>
      </c>
    </row>
    <row r="65" spans="1:10" ht="23.25" customHeight="1" x14ac:dyDescent="0.45">
      <c r="A65" s="2" t="s">
        <v>53</v>
      </c>
      <c r="B65" s="127"/>
      <c r="C65" s="127"/>
      <c r="D65" s="45">
        <v>-209</v>
      </c>
      <c r="E65" s="53"/>
      <c r="F65" s="45">
        <v>-442</v>
      </c>
      <c r="G65" s="53"/>
      <c r="H65" s="45">
        <v>-209</v>
      </c>
      <c r="I65" s="53"/>
      <c r="J65" s="45">
        <v>-442</v>
      </c>
    </row>
    <row r="66" spans="1:10" ht="23.25" customHeight="1" x14ac:dyDescent="0.45">
      <c r="A66" s="61" t="s">
        <v>68</v>
      </c>
      <c r="B66" s="127"/>
      <c r="C66" s="127"/>
      <c r="D66" s="45">
        <v>148</v>
      </c>
      <c r="E66" s="53"/>
      <c r="F66" s="45">
        <v>1471</v>
      </c>
      <c r="G66" s="53"/>
      <c r="H66" s="45">
        <v>148</v>
      </c>
      <c r="I66" s="53"/>
      <c r="J66" s="45">
        <v>1471</v>
      </c>
    </row>
    <row r="67" spans="1:10" ht="23.25" customHeight="1" x14ac:dyDescent="0.45">
      <c r="A67" s="13" t="s">
        <v>192</v>
      </c>
      <c r="B67" s="127"/>
      <c r="C67" s="127"/>
      <c r="D67" s="52">
        <f>SUM(D58:D66)</f>
        <v>-302593</v>
      </c>
      <c r="E67" s="64"/>
      <c r="F67" s="52">
        <f>SUM(F58:F66)</f>
        <v>-839905</v>
      </c>
      <c r="G67" s="64"/>
      <c r="H67" s="52">
        <f>SUM(H58:H66)</f>
        <v>-302753</v>
      </c>
      <c r="I67" s="64"/>
      <c r="J67" s="52">
        <f>SUM(J58:J66)</f>
        <v>-867644</v>
      </c>
    </row>
    <row r="68" spans="1:10" ht="3.75" customHeight="1" x14ac:dyDescent="0.45">
      <c r="A68" s="13"/>
      <c r="B68" s="127"/>
      <c r="C68" s="127"/>
      <c r="D68" s="50"/>
      <c r="E68" s="64"/>
      <c r="F68" s="50"/>
      <c r="G68" s="64"/>
      <c r="H68" s="55"/>
      <c r="I68" s="64"/>
      <c r="J68" s="55"/>
    </row>
    <row r="69" spans="1:10" ht="23.25" customHeight="1" x14ac:dyDescent="0.45">
      <c r="A69" s="62" t="s">
        <v>31</v>
      </c>
      <c r="B69" s="127"/>
      <c r="C69" s="127"/>
      <c r="D69" s="46"/>
      <c r="E69" s="53"/>
      <c r="F69" s="46"/>
      <c r="G69" s="53"/>
      <c r="H69" s="53"/>
      <c r="I69" s="53"/>
      <c r="J69" s="53"/>
    </row>
    <row r="70" spans="1:10" ht="23.25" customHeight="1" x14ac:dyDescent="0.45">
      <c r="A70" s="2" t="s">
        <v>83</v>
      </c>
      <c r="B70" s="127"/>
      <c r="C70" s="127"/>
      <c r="D70" s="53">
        <v>-16365</v>
      </c>
      <c r="E70" s="53"/>
      <c r="F70" s="53">
        <v>-8268</v>
      </c>
      <c r="G70" s="53"/>
      <c r="H70" s="53">
        <v>-240</v>
      </c>
      <c r="I70" s="53"/>
      <c r="J70" s="53">
        <v>-5833</v>
      </c>
    </row>
    <row r="71" spans="1:10" ht="23.25" customHeight="1" x14ac:dyDescent="0.45">
      <c r="A71" s="2" t="s">
        <v>70</v>
      </c>
      <c r="B71" s="127"/>
      <c r="C71" s="127"/>
      <c r="D71" s="46">
        <v>-567</v>
      </c>
      <c r="E71" s="53"/>
      <c r="F71" s="46">
        <v>-2533</v>
      </c>
      <c r="G71" s="53"/>
      <c r="H71" s="51">
        <v>0</v>
      </c>
      <c r="I71" s="53"/>
      <c r="J71" s="51">
        <v>0</v>
      </c>
    </row>
    <row r="72" spans="1:10" ht="23.25" customHeight="1" x14ac:dyDescent="0.45">
      <c r="A72" s="2" t="s">
        <v>152</v>
      </c>
      <c r="B72" s="127"/>
      <c r="C72" s="127"/>
      <c r="D72" s="46">
        <v>0</v>
      </c>
      <c r="E72" s="53"/>
      <c r="F72" s="46">
        <v>25000</v>
      </c>
      <c r="G72" s="53"/>
      <c r="H72" s="51">
        <v>0</v>
      </c>
      <c r="I72" s="53"/>
      <c r="J72" s="51">
        <v>0</v>
      </c>
    </row>
    <row r="73" spans="1:10" ht="23.25" customHeight="1" x14ac:dyDescent="0.45">
      <c r="A73" s="2" t="s">
        <v>198</v>
      </c>
      <c r="B73" s="127"/>
      <c r="C73" s="127"/>
      <c r="D73" s="51">
        <v>-160000</v>
      </c>
      <c r="E73" s="53"/>
      <c r="F73" s="51">
        <v>0</v>
      </c>
      <c r="G73" s="53"/>
      <c r="H73" s="51">
        <v>-160000</v>
      </c>
      <c r="I73" s="53"/>
      <c r="J73" s="51">
        <v>0</v>
      </c>
    </row>
    <row r="74" spans="1:10" ht="23.25" customHeight="1" x14ac:dyDescent="0.45">
      <c r="A74" s="2" t="s">
        <v>151</v>
      </c>
      <c r="B74" s="127"/>
      <c r="C74" s="127"/>
      <c r="D74" s="51">
        <v>-9394</v>
      </c>
      <c r="E74" s="53"/>
      <c r="F74" s="51">
        <v>-3900</v>
      </c>
      <c r="G74" s="53"/>
      <c r="H74" s="51">
        <v>0</v>
      </c>
      <c r="I74" s="53"/>
      <c r="J74" s="51">
        <v>0</v>
      </c>
    </row>
    <row r="75" spans="1:10" ht="23.25" customHeight="1" x14ac:dyDescent="0.45">
      <c r="A75" s="2" t="s">
        <v>69</v>
      </c>
      <c r="B75" s="127"/>
      <c r="C75" s="127"/>
      <c r="D75" s="32">
        <v>-8413</v>
      </c>
      <c r="E75" s="32"/>
      <c r="F75" s="32">
        <v>-5624</v>
      </c>
      <c r="G75" s="32"/>
      <c r="H75" s="32">
        <v>-8413</v>
      </c>
      <c r="I75" s="32"/>
      <c r="J75" s="32">
        <v>-5624</v>
      </c>
    </row>
    <row r="76" spans="1:10" ht="23.25" customHeight="1" x14ac:dyDescent="0.45">
      <c r="A76" s="2" t="s">
        <v>147</v>
      </c>
      <c r="B76" s="127"/>
      <c r="C76" s="127"/>
      <c r="D76" s="51">
        <v>0</v>
      </c>
      <c r="E76" s="32"/>
      <c r="F76" s="51">
        <v>400</v>
      </c>
      <c r="G76" s="32"/>
      <c r="H76" s="51">
        <v>0</v>
      </c>
      <c r="I76" s="53"/>
      <c r="J76" s="51">
        <v>0</v>
      </c>
    </row>
    <row r="77" spans="1:10" ht="23.25" customHeight="1" x14ac:dyDescent="0.45">
      <c r="A77" s="4" t="s">
        <v>193</v>
      </c>
      <c r="B77" s="126"/>
      <c r="C77" s="126"/>
      <c r="D77" s="33">
        <f>SUM(D70:D76)</f>
        <v>-194739</v>
      </c>
      <c r="E77" s="34"/>
      <c r="F77" s="33">
        <f>SUM(F70:F76)</f>
        <v>5075</v>
      </c>
      <c r="G77" s="34"/>
      <c r="H77" s="33">
        <f>SUM(H70:H76)</f>
        <v>-168653</v>
      </c>
      <c r="I77" s="34"/>
      <c r="J77" s="33">
        <f>SUM(J70:J75)</f>
        <v>-11457</v>
      </c>
    </row>
    <row r="78" spans="1:10" ht="5.25" customHeight="1" x14ac:dyDescent="0.45">
      <c r="A78" s="4"/>
      <c r="B78" s="126"/>
      <c r="C78" s="126"/>
      <c r="D78" s="39"/>
      <c r="E78" s="34"/>
      <c r="F78" s="39"/>
      <c r="G78" s="34"/>
      <c r="H78" s="39"/>
      <c r="I78" s="34"/>
      <c r="J78" s="39"/>
    </row>
    <row r="79" spans="1:10" ht="23.25" customHeight="1" x14ac:dyDescent="0.45">
      <c r="A79" s="13" t="s">
        <v>153</v>
      </c>
      <c r="B79" s="127"/>
      <c r="C79" s="127"/>
      <c r="D79" s="34">
        <f>SUM(D55,D67,D77)</f>
        <v>-146387</v>
      </c>
      <c r="E79" s="34"/>
      <c r="F79" s="34">
        <f>SUM(F55,F67,F77)</f>
        <v>15823</v>
      </c>
      <c r="G79" s="34"/>
      <c r="H79" s="34">
        <f>SUM(H55,H67,H77)</f>
        <v>-145705</v>
      </c>
      <c r="I79" s="34"/>
      <c r="J79" s="34">
        <f>SUM(J55,J67,J77)</f>
        <v>13588</v>
      </c>
    </row>
    <row r="80" spans="1:10" ht="23.25" customHeight="1" x14ac:dyDescent="0.45">
      <c r="A80" s="7" t="s">
        <v>116</v>
      </c>
      <c r="B80" s="127"/>
      <c r="C80" s="127"/>
      <c r="D80" s="54">
        <f>+BS!F11</f>
        <v>500280</v>
      </c>
      <c r="E80" s="65"/>
      <c r="F80" s="54">
        <v>644324</v>
      </c>
      <c r="G80" s="65"/>
      <c r="H80" s="9">
        <f>+BS!J11</f>
        <v>430675</v>
      </c>
      <c r="I80" s="65"/>
      <c r="J80" s="9">
        <v>615412</v>
      </c>
    </row>
    <row r="81" spans="1:12" ht="23.25" customHeight="1" thickBot="1" x14ac:dyDescent="0.5">
      <c r="A81" s="13" t="s">
        <v>129</v>
      </c>
      <c r="B81" s="127"/>
      <c r="C81" s="127"/>
      <c r="D81" s="38">
        <f>SUM(D79:D80)</f>
        <v>353893</v>
      </c>
      <c r="E81" s="34"/>
      <c r="F81" s="38">
        <f>SUM(F79:F80)</f>
        <v>660147</v>
      </c>
      <c r="G81" s="34"/>
      <c r="H81" s="38">
        <f>SUM(H79:H80)</f>
        <v>284970</v>
      </c>
      <c r="I81" s="34"/>
      <c r="J81" s="38">
        <f>SUM(J79:J80)</f>
        <v>629000</v>
      </c>
      <c r="K81" s="35"/>
      <c r="L81" s="35"/>
    </row>
    <row r="82" spans="1:12" ht="3.75" customHeight="1" thickTop="1" x14ac:dyDescent="0.45">
      <c r="D82" s="42"/>
      <c r="E82" s="35"/>
      <c r="F82" s="42"/>
      <c r="G82" s="35"/>
      <c r="H82" s="35"/>
      <c r="I82" s="35"/>
      <c r="J82" s="35"/>
    </row>
    <row r="83" spans="1:12" ht="23.25" customHeight="1" x14ac:dyDescent="0.45">
      <c r="A83" s="7"/>
      <c r="B83" s="125"/>
      <c r="D83" s="43">
        <f>+BS!D11</f>
        <v>353893</v>
      </c>
      <c r="E83" s="35"/>
      <c r="F83" s="43"/>
      <c r="G83" s="43"/>
      <c r="H83" s="43">
        <f>+BS!H11</f>
        <v>284970</v>
      </c>
      <c r="I83" s="43"/>
      <c r="J83" s="43"/>
      <c r="K83" s="43"/>
      <c r="L83" s="35"/>
    </row>
    <row r="84" spans="1:12" ht="23.25" customHeight="1" x14ac:dyDescent="0.45">
      <c r="D84" s="85">
        <f>+D81-D83</f>
        <v>0</v>
      </c>
      <c r="H84" s="85">
        <f>+H81-H83</f>
        <v>0</v>
      </c>
    </row>
    <row r="86" spans="1:12" ht="23.25" customHeight="1" x14ac:dyDescent="0.45">
      <c r="D86" s="86"/>
      <c r="H86" s="35"/>
    </row>
  </sheetData>
  <sheetProtection password="F7ED" sheet="1" objects="1" scenarios="1"/>
  <mergeCells count="14">
    <mergeCell ref="D47:F47"/>
    <mergeCell ref="H46:J46"/>
    <mergeCell ref="H47:J47"/>
    <mergeCell ref="D49:J49"/>
    <mergeCell ref="D4:F4"/>
    <mergeCell ref="H4:J4"/>
    <mergeCell ref="D45:F45"/>
    <mergeCell ref="H45:J45"/>
    <mergeCell ref="D5:F5"/>
    <mergeCell ref="D6:F6"/>
    <mergeCell ref="H5:J5"/>
    <mergeCell ref="H6:J6"/>
    <mergeCell ref="D46:F46"/>
    <mergeCell ref="D8:J8"/>
  </mergeCells>
  <pageMargins left="0.95" right="0.35433070866141703" top="0.7" bottom="0.15748031496063" header="0.23622047244094499" footer="0.39370078740157499"/>
  <pageSetup paperSize="9" scale="84" firstPageNumber="12" orientation="portrait" useFirstPageNumber="1" r:id="rId1"/>
  <headerFooter alignWithMargins="0">
    <oddFooter>&amp;L       หมายเหตุประกอบงบการเงินเป็นส่วนหนึ่งของงบการเงินนี้
&amp;R&amp;P</oddFooter>
  </headerFooter>
  <rowBreaks count="1" manualBreakCount="1">
    <brk id="4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CH_separate!Print_Area</vt:lpstr>
      <vt:lpstr>PL!Print_Area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Q1Financial statements</dc:title>
  <dc:creator>NPS Saim</dc:creator>
  <cp:lastModifiedBy>Maliwan</cp:lastModifiedBy>
  <cp:lastPrinted>2017-05-12T02:16:15Z</cp:lastPrinted>
  <dcterms:created xsi:type="dcterms:W3CDTF">2006-01-06T08:39:44Z</dcterms:created>
  <dcterms:modified xsi:type="dcterms:W3CDTF">2017-05-15T10:50:15Z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