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5" yWindow="-120" windowWidth="15480" windowHeight="9705" tabRatio="566" firstSheet="1" activeTab="1"/>
  </bookViews>
  <sheets>
    <sheet name="TM_BL" sheetId="4" state="veryHidden" r:id="rId1"/>
    <sheet name="BL" sheetId="2" r:id="rId2"/>
    <sheet name="SH (Sep)" sheetId="8" r:id="rId3"/>
    <sheet name="CF " sheetId="9" r:id="rId4"/>
  </sheets>
  <definedNames>
    <definedName name="_xlnm.Print_Area" localSheetId="1">BL!$A$1:$I$112</definedName>
    <definedName name="_xlnm.Print_Area" localSheetId="3">'CF '!$A$1:$E$111</definedName>
    <definedName name="_xlnm.Print_Area" localSheetId="2">'SH (Sep)'!$A$1:$P$25</definedName>
  </definedNames>
  <calcPr calcId="124519"/>
</workbook>
</file>

<file path=xl/calcChain.xml><?xml version="1.0" encoding="utf-8"?>
<calcChain xmlns="http://schemas.openxmlformats.org/spreadsheetml/2006/main">
  <c r="E74" i="9"/>
  <c r="C74"/>
  <c r="D22" i="8"/>
  <c r="P12"/>
  <c r="P9"/>
  <c r="E22" i="9"/>
  <c r="E33" s="1"/>
  <c r="N24" i="8" l="1"/>
  <c r="J24"/>
  <c r="H24"/>
  <c r="F24"/>
  <c r="D24"/>
  <c r="P21"/>
  <c r="P18"/>
  <c r="J13"/>
  <c r="N22"/>
  <c r="J22"/>
  <c r="H22"/>
  <c r="F22"/>
  <c r="N15"/>
  <c r="J15"/>
  <c r="H15"/>
  <c r="F15"/>
  <c r="D15"/>
  <c r="N13"/>
  <c r="H13"/>
  <c r="F13"/>
  <c r="D13"/>
  <c r="G66" i="2"/>
  <c r="I14" l="1"/>
  <c r="E64" i="9"/>
  <c r="C64"/>
  <c r="E80" l="1"/>
  <c r="I96" i="2"/>
  <c r="I101" s="1"/>
  <c r="G96"/>
  <c r="G101" s="1"/>
  <c r="I90"/>
  <c r="G90"/>
  <c r="G103" s="1"/>
  <c r="I66"/>
  <c r="I51"/>
  <c r="G51"/>
  <c r="I44"/>
  <c r="G44"/>
  <c r="I22"/>
  <c r="G22"/>
  <c r="G14"/>
  <c r="C9" i="9" l="1"/>
  <c r="C22" s="1"/>
  <c r="C33" s="1"/>
  <c r="C76" s="1"/>
  <c r="C80" s="1"/>
  <c r="G110" i="2"/>
  <c r="G53"/>
  <c r="I53"/>
  <c r="G24"/>
  <c r="I24"/>
  <c r="I103" l="1"/>
  <c r="I110" s="1"/>
  <c r="G107" l="1"/>
  <c r="I107"/>
  <c r="L11" i="8" s="1"/>
  <c r="P11" l="1"/>
  <c r="P13" s="1"/>
  <c r="P15" s="1"/>
  <c r="L13"/>
  <c r="L15" s="1"/>
  <c r="L20"/>
  <c r="I68" i="2"/>
  <c r="P20" i="8" l="1"/>
  <c r="P22" s="1"/>
  <c r="L22"/>
  <c r="L24" s="1"/>
  <c r="P24" s="1"/>
  <c r="G68" i="2"/>
</calcChain>
</file>

<file path=xl/sharedStrings.xml><?xml version="1.0" encoding="utf-8"?>
<sst xmlns="http://schemas.openxmlformats.org/spreadsheetml/2006/main" count="246" uniqueCount="197">
  <si>
    <t>Warrants</t>
  </si>
  <si>
    <t>Cash and cash equivalents</t>
  </si>
  <si>
    <t>Trade accounts receivable</t>
  </si>
  <si>
    <t>Trade accounts payable</t>
  </si>
  <si>
    <t>Other current liabilities</t>
  </si>
  <si>
    <t>Other income</t>
  </si>
  <si>
    <t>Inventories</t>
  </si>
  <si>
    <t>Other current assets</t>
  </si>
  <si>
    <t>Advances to suppliers</t>
  </si>
  <si>
    <t>-</t>
  </si>
  <si>
    <t>Assets</t>
  </si>
  <si>
    <t>Total assets</t>
  </si>
  <si>
    <t>Total non-current assets</t>
  </si>
  <si>
    <t>Non-current assets</t>
  </si>
  <si>
    <t>Current liabilities</t>
  </si>
  <si>
    <t>Expenses</t>
  </si>
  <si>
    <t>Cash flows from financing activities</t>
  </si>
  <si>
    <t>Current assets</t>
  </si>
  <si>
    <t>Total current assets</t>
  </si>
  <si>
    <t>Note</t>
  </si>
  <si>
    <t>Total expenses</t>
  </si>
  <si>
    <t>Total current liabilities</t>
  </si>
  <si>
    <t>Total liabilities</t>
  </si>
  <si>
    <t>paid-up</t>
  </si>
  <si>
    <t xml:space="preserve">share capital </t>
  </si>
  <si>
    <t>Adjustments for</t>
  </si>
  <si>
    <t>Cash flows from investing activities</t>
  </si>
  <si>
    <t>Purchase of property, plant and equipment</t>
  </si>
  <si>
    <t>Changes in operating assets and liabilities</t>
  </si>
  <si>
    <t>Property, plant and equipment</t>
  </si>
  <si>
    <t>Intangible assets</t>
  </si>
  <si>
    <t>Depreciation and amortisation</t>
  </si>
  <si>
    <t>Other non-current assets</t>
  </si>
  <si>
    <t xml:space="preserve">   Authorised share capital</t>
  </si>
  <si>
    <t xml:space="preserve">Share capital </t>
  </si>
  <si>
    <t xml:space="preserve">   Issued and paid-up share capital</t>
  </si>
  <si>
    <t>Cash flows from operating activities</t>
  </si>
  <si>
    <t>Advances received from customers</t>
  </si>
  <si>
    <t>Accrued interest expenses</t>
  </si>
  <si>
    <t xml:space="preserve">   held in foreign currencies</t>
  </si>
  <si>
    <t>Liabilities and equity</t>
  </si>
  <si>
    <t>Equity</t>
  </si>
  <si>
    <t>Total equity</t>
  </si>
  <si>
    <t>Total liabilities and equity</t>
  </si>
  <si>
    <t>Selling expenses</t>
  </si>
  <si>
    <t>Administrative expenses</t>
  </si>
  <si>
    <t>Finance costs</t>
  </si>
  <si>
    <t>Interest income</t>
  </si>
  <si>
    <t>Interest received</t>
  </si>
  <si>
    <t xml:space="preserve">   and equipment</t>
  </si>
  <si>
    <t xml:space="preserve">Issued and </t>
  </si>
  <si>
    <t>Other payables and accrued expenses</t>
  </si>
  <si>
    <t>Total non-current liabilities</t>
  </si>
  <si>
    <t>Non-current liabilities</t>
  </si>
  <si>
    <t>Loss on write-off of assets</t>
  </si>
  <si>
    <t>Left</t>
  </si>
  <si>
    <t>Top</t>
  </si>
  <si>
    <t>Right</t>
  </si>
  <si>
    <t>Bottom</t>
  </si>
  <si>
    <t>Ref</t>
  </si>
  <si>
    <t>Income</t>
  </si>
  <si>
    <t>Total income</t>
  </si>
  <si>
    <t>Advance from customers</t>
  </si>
  <si>
    <t>Share premium /</t>
  </si>
  <si>
    <t>(discount)</t>
  </si>
  <si>
    <t>Deficit</t>
  </si>
  <si>
    <t>Employee benefit obligations</t>
  </si>
  <si>
    <t>Employee benefit expenses</t>
  </si>
  <si>
    <t>Other components of equity</t>
  </si>
  <si>
    <t>Other components</t>
  </si>
  <si>
    <t>of equity</t>
  </si>
  <si>
    <t>Cash and cash equivalents at 1 January</t>
  </si>
  <si>
    <t>Other comprehensive income</t>
  </si>
  <si>
    <t>Debentures</t>
  </si>
  <si>
    <t>Retained earnings (deficit)</t>
  </si>
  <si>
    <t>Statement of cash flows</t>
  </si>
  <si>
    <t>Statement of financial position</t>
  </si>
  <si>
    <t>Statement of comprehensive income</t>
  </si>
  <si>
    <t>Statement of changes in equity</t>
  </si>
  <si>
    <t>G J Steel Public Company Limited and its Subsidiary</t>
  </si>
  <si>
    <t>Advance payment for purchase of property, plant</t>
  </si>
  <si>
    <t>Current portion of liabilities under rehabilitation plan</t>
  </si>
  <si>
    <t>Payment for redeemtion of debentures</t>
  </si>
  <si>
    <t>Bad and doubtful debts expense</t>
  </si>
  <si>
    <t>24</t>
  </si>
  <si>
    <t>Premium (discount) on ordinary shares</t>
  </si>
  <si>
    <t xml:space="preserve">   Appropriated</t>
  </si>
  <si>
    <t xml:space="preserve">   Legal reserve</t>
  </si>
  <si>
    <t>Net increase (decrease) in cash and cash equivalents</t>
  </si>
  <si>
    <t xml:space="preserve">   Deficit</t>
  </si>
  <si>
    <t>Balance at 1 January 2016</t>
  </si>
  <si>
    <t>10</t>
  </si>
  <si>
    <t>11</t>
  </si>
  <si>
    <t>16</t>
  </si>
  <si>
    <t>23</t>
  </si>
  <si>
    <t>Provisions</t>
  </si>
  <si>
    <t>22</t>
  </si>
  <si>
    <t>25</t>
  </si>
  <si>
    <t>26</t>
  </si>
  <si>
    <t>Net foreign exchange gains</t>
  </si>
  <si>
    <t>Revenue from sale</t>
  </si>
  <si>
    <t>Cost of sale</t>
  </si>
  <si>
    <t>- Cost of goods sold</t>
  </si>
  <si>
    <t>Total Cost of sale</t>
  </si>
  <si>
    <t>31 March</t>
  </si>
  <si>
    <t>(Unaudited</t>
  </si>
  <si>
    <t>(Audited)</t>
  </si>
  <si>
    <t>but reviewed)</t>
  </si>
  <si>
    <t>(in thousand Baht)</t>
  </si>
  <si>
    <t>Three month period ended</t>
  </si>
  <si>
    <t>"UNAUDITED</t>
  </si>
  <si>
    <t xml:space="preserve"> BUT REVIEWED"</t>
  </si>
  <si>
    <t>Retained earnings / (Deficit)</t>
  </si>
  <si>
    <t xml:space="preserve">Legal </t>
  </si>
  <si>
    <t>reserve</t>
  </si>
  <si>
    <t>Comprehensive income for the period</t>
  </si>
  <si>
    <t>Net profit (loss) for the period</t>
  </si>
  <si>
    <t>Total comprehensive income for the period</t>
  </si>
  <si>
    <t>Three-month period ended 31 March 2016</t>
  </si>
  <si>
    <t>Balance at 31 March 2016</t>
  </si>
  <si>
    <t xml:space="preserve">(Reversal of) loss on devaluation of  inventories </t>
  </si>
  <si>
    <t>The accompanying notes are an integral part of these interim  financial statements.</t>
  </si>
  <si>
    <t>Advance for purchase of property, plant and equipment</t>
  </si>
  <si>
    <t>Net cash from (used in) investing activities</t>
  </si>
  <si>
    <t>Finance costs paid</t>
  </si>
  <si>
    <t>Repayment of liabilities under rehabilitation plan</t>
  </si>
  <si>
    <t xml:space="preserve">Effect of exchange rate changes on balances </t>
  </si>
  <si>
    <t>Cash and cash equivalents at 31 March</t>
  </si>
  <si>
    <t>Non-cash transactions</t>
  </si>
  <si>
    <t xml:space="preserve">Conversion of debts to debentures </t>
  </si>
  <si>
    <t>Transfer of advance received from customers</t>
  </si>
  <si>
    <t xml:space="preserve">   to trade accounts payable</t>
  </si>
  <si>
    <t>3(c) iv</t>
  </si>
  <si>
    <t>Conversion of the Company debts to equity</t>
  </si>
  <si>
    <t>4(a), 22</t>
  </si>
  <si>
    <t>Issue of ordinary shares to pay advisory fees</t>
  </si>
  <si>
    <t xml:space="preserve">Offsetting between trade accounts receivable and advance </t>
  </si>
  <si>
    <t xml:space="preserve">   to supplier, trade accounts payable and accrued interest  </t>
  </si>
  <si>
    <t xml:space="preserve">      and short-term loan from other party</t>
  </si>
  <si>
    <t>Transfer provision to trade accounts payable</t>
  </si>
  <si>
    <t>Three-month period ended 31 March 2017</t>
  </si>
  <si>
    <t>Balance at 1 January 2017</t>
  </si>
  <si>
    <t>Balance at 31 March 2017</t>
  </si>
  <si>
    <t>G J Steel Public Company Limited</t>
  </si>
  <si>
    <t>7</t>
  </si>
  <si>
    <t>31 March 2017</t>
  </si>
  <si>
    <t>31 December 2016</t>
  </si>
  <si>
    <t>1.3</t>
  </si>
  <si>
    <t xml:space="preserve">G J Steel Public Company Limited </t>
  </si>
  <si>
    <t>4</t>
  </si>
  <si>
    <t>6</t>
  </si>
  <si>
    <t>3, 8</t>
  </si>
  <si>
    <t>9</t>
  </si>
  <si>
    <t>13</t>
  </si>
  <si>
    <t>1.3, 3, 18</t>
  </si>
  <si>
    <t>1.3, 3, 19</t>
  </si>
  <si>
    <t>15</t>
  </si>
  <si>
    <t>1.3, 3, 20</t>
  </si>
  <si>
    <t>21</t>
  </si>
  <si>
    <t>3, 17</t>
  </si>
  <si>
    <t>3, 28</t>
  </si>
  <si>
    <t>3, 14</t>
  </si>
  <si>
    <t>Profit (loss) for the period</t>
  </si>
  <si>
    <t xml:space="preserve">Earnings (loss) per share </t>
  </si>
  <si>
    <t>Basic earning (loss) per share (in Baht)</t>
  </si>
  <si>
    <t>Other comprehensive income (expenses) for the period</t>
  </si>
  <si>
    <t>Total comprehensive income (expenses) for the period</t>
  </si>
  <si>
    <t>Work roll amortisation</t>
  </si>
  <si>
    <t>(Reversal of) loss on impairment of property, plant and equipment</t>
  </si>
  <si>
    <t>1.3, 27</t>
  </si>
  <si>
    <t xml:space="preserve">   - Others</t>
  </si>
  <si>
    <t xml:space="preserve">Non-cash transactions </t>
  </si>
  <si>
    <t>Net profit(loss) for the period</t>
  </si>
  <si>
    <t xml:space="preserve">Unrealised gain(loss) on foreign exchange </t>
  </si>
  <si>
    <t xml:space="preserve">Net cash from(used in)operating activities </t>
  </si>
  <si>
    <t>Net cash from(used in)financing activities</t>
  </si>
  <si>
    <t>Transfer accrued interest expenses to other payables</t>
  </si>
  <si>
    <t>Transfer provisions for tax to other payables</t>
  </si>
  <si>
    <t>Short-term loan to related party</t>
  </si>
  <si>
    <t>Short-term loan from other party</t>
  </si>
  <si>
    <t>Long-term loan from other party</t>
  </si>
  <si>
    <t xml:space="preserve"> </t>
  </si>
  <si>
    <t>BUT REVIEWED"</t>
  </si>
  <si>
    <t>Doubtful debts of advances to suppliers</t>
  </si>
  <si>
    <t>Short-term loan to related party (increase)</t>
  </si>
  <si>
    <t>Receive long-term loan from other party</t>
  </si>
  <si>
    <t>Transfer trade accounts payable, other payables and accrued expenses</t>
  </si>
  <si>
    <t>- (Reversal of) loss on devaluation of inventories</t>
  </si>
  <si>
    <t>Liabilities under the process of debt restructuring</t>
  </si>
  <si>
    <t>Gain from the Creditor waived the debt</t>
  </si>
  <si>
    <t>Repayment of liabilities under the process of debt restructuring</t>
  </si>
  <si>
    <t xml:space="preserve">   - Liabilities under the process of debt restructuring</t>
  </si>
  <si>
    <t>the debt restructuring</t>
  </si>
  <si>
    <t xml:space="preserve">and accrued interest expenses to liabilities under the process of </t>
  </si>
  <si>
    <t>and accrued expenses</t>
  </si>
  <si>
    <t>5</t>
  </si>
  <si>
    <t>30.4</t>
  </si>
</sst>
</file>

<file path=xl/styles.xml><?xml version="1.0" encoding="utf-8"?>
<styleSheet xmlns="http://schemas.openxmlformats.org/spreadsheetml/2006/main">
  <numFmts count="4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-* #,##0_-;\-* #,##0_-;_-* &quot;-&quot;??_-;_-@_-"/>
    <numFmt numFmtId="192" formatCode="#,##0\ ;\(#,##0\)"/>
    <numFmt numFmtId="193" formatCode="#,##0.00\ ;\(#,##0.00\)"/>
    <numFmt numFmtId="194" formatCode="#,##0;\(#,##0\)"/>
    <numFmt numFmtId="195" formatCode="_(* #,##0_);_(* \(#,##0\);_(* &quot;-&quot;??_);_(@_)"/>
    <numFmt numFmtId="196" formatCode="0_);\(0\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General_)"/>
    <numFmt numFmtId="200" formatCode="\t0.00"/>
    <numFmt numFmtId="201" formatCode="\t#,##0"/>
    <numFmt numFmtId="202" formatCode="###0_);[Red]\(###0\)"/>
    <numFmt numFmtId="203" formatCode="0.000_)"/>
    <numFmt numFmtId="204" formatCode="\ว\ \ด\ด\ด\ด\ &quot;ค.ศ.&quot;\ \ค\ค\ค\ค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#,##0\ \ ;\(#,##0\)\ ;\—\ \ \ \ "/>
    <numFmt numFmtId="209" formatCode="&quot;฿&quot;\t#,##0_);[Red]\(&quot;฿&quot;\t#,##0\)"/>
    <numFmt numFmtId="210" formatCode="_-* #,##0_ _F_-;\-* #,##0_ _F_-;_-* &quot;-&quot;_ _F_-;_-@_-"/>
    <numFmt numFmtId="211" formatCode="_-* #,##0.00_ _F_-;\-* #,##0.00_ _F_-;_-* &quot;-&quot;??_ _F_-;_-@_-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_);[Red]\(#,##0.0\)"/>
    <numFmt numFmtId="215" formatCode="#,##0&quot;£&quot;_);[Red]\(#,##0&quot;£&quot;\)"/>
    <numFmt numFmtId="216" formatCode="&quot;ฃ&quot;#,##0.00;[Red]\-&quot;ฃ&quot;#,##0.00"/>
    <numFmt numFmtId="217" formatCode="_-&quot;ฃ&quot;* #,##0.00_-;\-&quot;ฃ&quot;* #,##0.00_-;_-&quot;ฃ&quot;* &quot;-&quot;??_-;_-@_-"/>
    <numFmt numFmtId="218" formatCode="&quot;ฃ&quot;#,##0.00;\-&quot;ฃ&quot;#,##0.00"/>
    <numFmt numFmtId="219" formatCode="_-&quot;ฃ&quot;* #,##0_-;\-&quot;ฃ&quot;* #,##0_-;_-&quot;ฃ&quot;* &quot;-&quot;_-;_-@_-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\?\t#,##0_);[Red]\(\?\t#,##0\)"/>
    <numFmt numFmtId="223" formatCode="_-* #,##0_-;\-* #,##0_-;_-* &quot;-&quot;&quot;?&quot;&quot;?&quot;_-;_-@_-"/>
    <numFmt numFmtId="224" formatCode="_(* #,##0.000_);_(* \(#,##0.000\);_(* &quot;-&quot;??_);_(@_)"/>
    <numFmt numFmtId="225" formatCode="#,##0.000_);\(#,##0.000\)"/>
    <numFmt numFmtId="226" formatCode="_(&quot;&quot;* #,##0_);_(&quot;&quot;* \(#,##0\);_(&quot;&quot;* &quot;-&quot;???_);_(@_)"/>
  </numFmts>
  <fonts count="75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Angsana New"/>
      <family val="1"/>
    </font>
    <font>
      <sz val="15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Helv"/>
    </font>
    <font>
      <sz val="10"/>
      <name val="Moderne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1"/>
      <name val="Tms Rmn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sz val="16"/>
      <name val="Browallia New"/>
      <family val="2"/>
    </font>
    <font>
      <sz val="28"/>
      <name val="Angsana New"/>
      <family val="1"/>
      <charset val="222"/>
    </font>
    <font>
      <sz val="10"/>
      <name val="MS Sans Serif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name val="Browall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name val="Trebuchet MS"/>
      <family val="2"/>
    </font>
    <font>
      <sz val="12"/>
      <name val="????"/>
      <family val="1"/>
      <charset val="136"/>
    </font>
    <font>
      <sz val="11"/>
      <name val="?? ?????"/>
      <family val="3"/>
      <charset val="128"/>
    </font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6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</borders>
  <cellStyleXfs count="2297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18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/>
    <xf numFmtId="199" fontId="21" fillId="0" borderId="0"/>
    <xf numFmtId="18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2" fillId="0" borderId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9" fontId="20" fillId="0" borderId="0"/>
    <xf numFmtId="0" fontId="23" fillId="0" borderId="1">
      <alignment horizontal="center"/>
    </xf>
    <xf numFmtId="0" fontId="24" fillId="0" borderId="0"/>
    <xf numFmtId="0" fontId="24" fillId="0" borderId="2" applyFill="0">
      <alignment horizontal="center"/>
      <protection locked="0"/>
    </xf>
    <xf numFmtId="0" fontId="23" fillId="0" borderId="0" applyFill="0">
      <alignment horizontal="center"/>
      <protection locked="0"/>
    </xf>
    <xf numFmtId="0" fontId="23" fillId="2" borderId="0"/>
    <xf numFmtId="0" fontId="23" fillId="0" borderId="0">
      <protection locked="0"/>
    </xf>
    <xf numFmtId="0" fontId="23" fillId="0" borderId="0"/>
    <xf numFmtId="200" fontId="20" fillId="0" borderId="0"/>
    <xf numFmtId="201" fontId="20" fillId="0" borderId="0"/>
    <xf numFmtId="0" fontId="24" fillId="3" borderId="0">
      <alignment horizontal="right"/>
    </xf>
    <xf numFmtId="0" fontId="23" fillId="0" borderId="0"/>
    <xf numFmtId="199" fontId="21" fillId="0" borderId="0"/>
    <xf numFmtId="37" fontId="25" fillId="0" borderId="0"/>
    <xf numFmtId="37" fontId="26" fillId="0" borderId="0"/>
    <xf numFmtId="37" fontId="26" fillId="0" borderId="0"/>
    <xf numFmtId="202" fontId="11" fillId="0" borderId="0" applyFill="0" applyBorder="0" applyAlignment="0"/>
    <xf numFmtId="190" fontId="1" fillId="0" borderId="0" applyFont="0" applyFill="0" applyBorder="0" applyAlignment="0" applyProtection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43" fontId="1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17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8" fillId="0" borderId="0" applyNumberFormat="0" applyAlignment="0">
      <alignment horizontal="left"/>
    </xf>
    <xf numFmtId="204" fontId="20" fillId="0" borderId="0" applyFont="0" applyFill="0" applyBorder="0" applyAlignment="0" applyProtection="0"/>
    <xf numFmtId="205" fontId="17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6" fontId="17" fillId="0" borderId="0"/>
    <xf numFmtId="0" fontId="29" fillId="0" borderId="0" applyNumberFormat="0" applyFill="0" applyBorder="0" applyAlignment="0" applyProtection="0"/>
    <xf numFmtId="0" fontId="30" fillId="0" borderId="0" applyNumberFormat="0" applyAlignment="0">
      <alignment horizontal="left"/>
    </xf>
    <xf numFmtId="207" fontId="3" fillId="0" borderId="0" applyFont="0" applyFill="0" applyBorder="0" applyAlignment="0" applyProtection="0"/>
    <xf numFmtId="2" fontId="11" fillId="0" borderId="0" applyFont="0" applyFill="0" applyBorder="0" applyAlignment="0" applyProtection="0"/>
    <xf numFmtId="208" fontId="3" fillId="0" borderId="0">
      <alignment horizontal="right"/>
    </xf>
    <xf numFmtId="38" fontId="31" fillId="4" borderId="0" applyNumberFormat="0" applyBorder="0" applyAlignment="0" applyProtection="0"/>
    <xf numFmtId="0" fontId="11" fillId="0" borderId="0"/>
    <xf numFmtId="0" fontId="32" fillId="0" borderId="3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3" fillId="0" borderId="0" applyProtection="0"/>
    <xf numFmtId="0" fontId="34" fillId="0" borderId="0" applyProtection="0"/>
    <xf numFmtId="10" fontId="31" fillId="5" borderId="1" applyNumberFormat="0" applyBorder="0" applyAlignment="0" applyProtection="0"/>
    <xf numFmtId="38" fontId="35" fillId="0" borderId="0"/>
    <xf numFmtId="38" fontId="36" fillId="0" borderId="0"/>
    <xf numFmtId="38" fontId="9" fillId="0" borderId="0"/>
    <xf numFmtId="38" fontId="14" fillId="0" borderId="0"/>
    <xf numFmtId="0" fontId="3" fillId="0" borderId="0"/>
    <xf numFmtId="0" fontId="3" fillId="0" borderId="0"/>
    <xf numFmtId="0" fontId="17" fillId="0" borderId="0" applyNumberFormat="0" applyFont="0" applyFill="0" applyBorder="0" applyProtection="0">
      <alignment horizontal="left" vertical="center"/>
    </xf>
    <xf numFmtId="209" fontId="37" fillId="0" borderId="0" applyFont="0" applyFill="0" applyBorder="0" applyAlignment="0" applyProtection="0"/>
    <xf numFmtId="210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0" fontId="11" fillId="0" borderId="0"/>
    <xf numFmtId="37" fontId="39" fillId="0" borderId="0"/>
    <xf numFmtId="214" fontId="17" fillId="0" borderId="0"/>
    <xf numFmtId="0" fontId="16" fillId="0" borderId="0"/>
    <xf numFmtId="0" fontId="40" fillId="0" borderId="0"/>
    <xf numFmtId="10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41" fillId="0" borderId="0" applyNumberFormat="0" applyFill="0" applyBorder="0" applyAlignment="0" applyProtection="0"/>
    <xf numFmtId="0" fontId="11" fillId="0" borderId="0">
      <alignment vertical="justify"/>
    </xf>
    <xf numFmtId="1" fontId="11" fillId="0" borderId="5" applyNumberFormat="0" applyFill="0" applyAlignment="0" applyProtection="0">
      <alignment horizontal="center" vertical="center"/>
    </xf>
    <xf numFmtId="215" fontId="11" fillId="0" borderId="0" applyNumberFormat="0" applyFill="0" applyBorder="0" applyAlignment="0" applyProtection="0">
      <alignment horizontal="left"/>
    </xf>
    <xf numFmtId="0" fontId="11" fillId="0" borderId="0"/>
    <xf numFmtId="0" fontId="17" fillId="0" borderId="6" applyAlignment="0">
      <alignment horizontal="centerContinuous"/>
    </xf>
    <xf numFmtId="0" fontId="42" fillId="0" borderId="0"/>
    <xf numFmtId="40" fontId="43" fillId="0" borderId="0" applyBorder="0">
      <alignment horizontal="right"/>
    </xf>
    <xf numFmtId="49" fontId="11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1" fillId="0" borderId="0">
      <alignment horizontal="centerContinuous" vertical="center"/>
    </xf>
    <xf numFmtId="0" fontId="38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216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0" fontId="46" fillId="0" borderId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0"/>
    <xf numFmtId="0" fontId="47" fillId="0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49" fillId="0" borderId="0"/>
    <xf numFmtId="220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196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0" fontId="40" fillId="0" borderId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0" fontId="71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0" fillId="0" borderId="0"/>
    <xf numFmtId="0" fontId="58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0" fontId="5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61" fillId="11" borderId="11" applyNumberFormat="0" applyAlignment="0" applyProtection="0"/>
    <xf numFmtId="9" fontId="20" fillId="0" borderId="0"/>
    <xf numFmtId="0" fontId="11" fillId="0" borderId="0"/>
    <xf numFmtId="0" fontId="57" fillId="25" borderId="12" applyNumberFormat="0" applyAlignment="0" applyProtection="0"/>
    <xf numFmtId="0" fontId="56" fillId="24" borderId="1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20" fillId="0" borderId="0"/>
    <xf numFmtId="0" fontId="55" fillId="7" borderId="0" applyNumberFormat="0" applyBorder="0" applyAlignment="0" applyProtection="0"/>
    <xf numFmtId="201" fontId="20" fillId="0" borderId="0"/>
    <xf numFmtId="43" fontId="40" fillId="0" borderId="0" applyFont="0" applyFill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3" borderId="0" applyNumberFormat="0" applyBorder="0" applyAlignment="0" applyProtection="0"/>
    <xf numFmtId="0" fontId="62" fillId="0" borderId="14" applyNumberFormat="0" applyFill="0" applyAlignment="0" applyProtection="0"/>
    <xf numFmtId="0" fontId="55" fillId="7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6" fillId="24" borderId="11" applyNumberFormat="0" applyAlignment="0" applyProtection="0"/>
    <xf numFmtId="0" fontId="57" fillId="25" borderId="12" applyNumberFormat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3" fillId="26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1" fillId="0" borderId="0"/>
    <xf numFmtId="0" fontId="40" fillId="0" borderId="0"/>
    <xf numFmtId="207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" fillId="0" borderId="0"/>
    <xf numFmtId="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9" fillId="8" borderId="0" applyNumberFormat="0" applyBorder="0" applyAlignment="0" applyProtection="0"/>
    <xf numFmtId="0" fontId="40" fillId="0" borderId="0"/>
    <xf numFmtId="0" fontId="11" fillId="0" borderId="0"/>
    <xf numFmtId="0" fontId="11" fillId="0" borderId="0"/>
    <xf numFmtId="0" fontId="57" fillId="25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6" fillId="24" borderId="11" applyNumberFormat="0" applyAlignment="0" applyProtection="0"/>
    <xf numFmtId="0" fontId="40" fillId="0" borderId="0"/>
    <xf numFmtId="0" fontId="61" fillId="11" borderId="1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7" borderId="0" applyNumberFormat="0" applyBorder="0" applyAlignment="0" applyProtection="0"/>
    <xf numFmtId="43" fontId="40" fillId="0" borderId="0" applyFont="0" applyFill="0" applyBorder="0" applyAlignment="0" applyProtection="0"/>
    <xf numFmtId="0" fontId="54" fillId="23" borderId="0" applyNumberFormat="0" applyBorder="0" applyAlignment="0" applyProtection="0"/>
    <xf numFmtId="0" fontId="3" fillId="0" borderId="0"/>
    <xf numFmtId="0" fontId="54" fillId="18" borderId="0" applyNumberFormat="0" applyBorder="0" applyAlignment="0" applyProtection="0"/>
    <xf numFmtId="0" fontId="3" fillId="0" borderId="0"/>
    <xf numFmtId="0" fontId="54" fillId="17" borderId="0" applyNumberFormat="0" applyBorder="0" applyAlignment="0" applyProtection="0"/>
    <xf numFmtId="0" fontId="17" fillId="0" borderId="0" applyNumberFormat="0" applyFont="0" applyFill="0" applyBorder="0" applyProtection="0">
      <alignment horizontal="left" vertical="center"/>
    </xf>
    <xf numFmtId="0" fontId="62" fillId="0" borderId="14" applyNumberFormat="0" applyFill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212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214" fontId="17" fillId="0" borderId="0"/>
    <xf numFmtId="0" fontId="11" fillId="0" borderId="0"/>
    <xf numFmtId="0" fontId="11" fillId="0" borderId="0"/>
    <xf numFmtId="0" fontId="72" fillId="0" borderId="0"/>
    <xf numFmtId="0" fontId="72" fillId="0" borderId="0"/>
    <xf numFmtId="0" fontId="40" fillId="0" borderId="0"/>
    <xf numFmtId="0" fontId="11" fillId="0" borderId="0"/>
    <xf numFmtId="0" fontId="73" fillId="0" borderId="0"/>
    <xf numFmtId="0" fontId="40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73" fillId="0" borderId="0"/>
    <xf numFmtId="0" fontId="40" fillId="0" borderId="0"/>
    <xf numFmtId="0" fontId="73" fillId="0" borderId="0"/>
    <xf numFmtId="0" fontId="56" fillId="24" borderId="11" applyNumberFormat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9" borderId="0" applyNumberFormat="0" applyBorder="0" applyAlignment="0" applyProtection="0"/>
    <xf numFmtId="10" fontId="11" fillId="0" borderId="0" applyFont="0" applyFill="0" applyBorder="0" applyAlignment="0" applyProtection="0"/>
    <xf numFmtId="0" fontId="54" fillId="18" borderId="0" applyNumberFormat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4" fillId="17" borderId="0" applyNumberFormat="0" applyBorder="0" applyAlignment="0" applyProtection="0"/>
    <xf numFmtId="0" fontId="11" fillId="0" borderId="17" applyNumberFormat="0" applyFont="0" applyFill="0" applyAlignment="0" applyProtection="0"/>
    <xf numFmtId="0" fontId="11" fillId="0" borderId="0">
      <alignment vertical="justify"/>
    </xf>
    <xf numFmtId="0" fontId="54" fillId="14" borderId="0" applyNumberFormat="0" applyBorder="0" applyAlignment="0" applyProtection="0"/>
    <xf numFmtId="1" fontId="11" fillId="0" borderId="5" applyNumberFormat="0" applyFill="0" applyAlignment="0" applyProtection="0">
      <alignment horizontal="center" vertical="center"/>
    </xf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17" fillId="0" borderId="6" applyAlignment="0">
      <alignment horizontal="centerContinuous"/>
    </xf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11" fillId="0" borderId="0">
      <alignment horizontal="centerContinuous" vertical="center"/>
    </xf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5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40" fillId="0" borderId="0"/>
    <xf numFmtId="0" fontId="59" fillId="8" borderId="0" applyNumberFormat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0" fillId="0" borderId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3" fillId="26" borderId="0" applyNumberFormat="0" applyBorder="0" applyAlignment="0" applyProtection="0"/>
    <xf numFmtId="43" fontId="40" fillId="0" borderId="0" applyFont="0" applyFill="0" applyBorder="0" applyAlignment="0" applyProtection="0"/>
    <xf numFmtId="0" fontId="61" fillId="11" borderId="11" applyNumberFormat="0" applyAlignment="0" applyProtection="0"/>
    <xf numFmtId="43" fontId="40" fillId="0" borderId="0" applyFont="0" applyFill="0" applyBorder="0" applyAlignment="0" applyProtection="0"/>
    <xf numFmtId="0" fontId="64" fillId="24" borderId="16" applyNumberFormat="0" applyAlignment="0" applyProtection="0"/>
    <xf numFmtId="0" fontId="62" fillId="0" borderId="14" applyNumberFormat="0" applyFill="0" applyAlignment="0" applyProtection="0"/>
    <xf numFmtId="0" fontId="11" fillId="27" borderId="15" applyNumberFormat="0" applyFont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40" fillId="0" borderId="0"/>
    <xf numFmtId="0" fontId="11" fillId="0" borderId="0"/>
    <xf numFmtId="0" fontId="40" fillId="0" borderId="0"/>
    <xf numFmtId="0" fontId="11" fillId="0" borderId="0"/>
    <xf numFmtId="0" fontId="63" fillId="26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14" applyNumberFormat="0" applyFill="0" applyAlignment="0" applyProtection="0"/>
    <xf numFmtId="0" fontId="40" fillId="0" borderId="0"/>
    <xf numFmtId="0" fontId="11" fillId="0" borderId="0"/>
    <xf numFmtId="0" fontId="66" fillId="0" borderId="0" applyNumberFormat="0" applyFill="0" applyBorder="0" applyAlignment="0" applyProtection="0"/>
    <xf numFmtId="0" fontId="40" fillId="0" borderId="0"/>
    <xf numFmtId="0" fontId="11" fillId="0" borderId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11" fillId="0" borderId="17" applyNumberFormat="0" applyFont="0" applyFill="0" applyAlignment="0" applyProtection="0"/>
    <xf numFmtId="0" fontId="60" fillId="0" borderId="0" applyNumberFormat="0" applyFill="0" applyBorder="0" applyAlignment="0" applyProtection="0"/>
    <xf numFmtId="0" fontId="55" fillId="7" borderId="0" applyNumberFormat="0" applyBorder="0" applyAlignment="0" applyProtection="0"/>
    <xf numFmtId="0" fontId="60" fillId="0" borderId="13" applyNumberFormat="0" applyFill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9" fontId="40" fillId="0" borderId="0" applyFont="0" applyFill="0" applyBorder="0" applyAlignment="0" applyProtection="0"/>
    <xf numFmtId="0" fontId="61" fillId="11" borderId="11" applyNumberFormat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5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9" fontId="40" fillId="0" borderId="0" applyFont="0" applyFill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43" fontId="40" fillId="0" borderId="0" applyFont="0" applyFill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9" fillId="8" borderId="0" applyNumberFormat="0" applyBorder="0" applyAlignment="0" applyProtection="0"/>
    <xf numFmtId="0" fontId="58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43" fontId="52" fillId="0" borderId="0" applyFont="0" applyFill="0" applyBorder="0" applyAlignment="0" applyProtection="0"/>
    <xf numFmtId="0" fontId="59" fillId="8" borderId="0" applyNumberFormat="0" applyBorder="0" applyAlignment="0" applyProtection="0"/>
    <xf numFmtId="0" fontId="62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3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11" fillId="0" borderId="0"/>
    <xf numFmtId="0" fontId="61" fillId="11" borderId="11" applyNumberFormat="0" applyAlignment="0" applyProtection="0"/>
    <xf numFmtId="0" fontId="40" fillId="0" borderId="0"/>
    <xf numFmtId="0" fontId="11" fillId="0" borderId="0"/>
    <xf numFmtId="0" fontId="40" fillId="0" borderId="0"/>
    <xf numFmtId="0" fontId="40" fillId="0" borderId="0"/>
    <xf numFmtId="0" fontId="11" fillId="0" borderId="0"/>
    <xf numFmtId="0" fontId="40" fillId="0" borderId="0"/>
    <xf numFmtId="0" fontId="40" fillId="0" borderId="0"/>
    <xf numFmtId="0" fontId="11" fillId="0" borderId="0"/>
    <xf numFmtId="0" fontId="63" fillId="26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40" fillId="0" borderId="0"/>
    <xf numFmtId="0" fontId="11" fillId="0" borderId="0"/>
    <xf numFmtId="0" fontId="40" fillId="0" borderId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40" fillId="0" borderId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0" fontId="55" fillId="7" borderId="0" applyNumberFormat="0" applyBorder="0" applyAlignment="0" applyProtection="0"/>
    <xf numFmtId="43" fontId="40" fillId="0" borderId="0" applyFont="0" applyFill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40" fillId="0" borderId="0"/>
    <xf numFmtId="0" fontId="11" fillId="0" borderId="0"/>
    <xf numFmtId="0" fontId="64" fillId="24" borderId="16" applyNumberFormat="0" applyAlignment="0" applyProtection="0"/>
    <xf numFmtId="0" fontId="55" fillId="7" borderId="0" applyNumberFormat="0" applyBorder="0" applyAlignment="0" applyProtection="0"/>
    <xf numFmtId="0" fontId="40" fillId="0" borderId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52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21" borderId="0" applyNumberFormat="0" applyBorder="0" applyAlignment="0" applyProtection="0"/>
    <xf numFmtId="9" fontId="4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4" fillId="17" borderId="0" applyNumberFormat="0" applyBorder="0" applyAlignment="0" applyProtection="0"/>
    <xf numFmtId="0" fontId="54" fillId="13" borderId="0" applyNumberFormat="0" applyBorder="0" applyAlignment="0" applyProtection="0"/>
    <xf numFmtId="0" fontId="54" fillId="19" borderId="0" applyNumberFormat="0" applyBorder="0" applyAlignment="0" applyProtection="0"/>
    <xf numFmtId="43" fontId="1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6" fillId="0" borderId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66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9" fontId="40" fillId="0" borderId="0" applyFont="0" applyFill="0" applyBorder="0" applyAlignment="0" applyProtection="0"/>
    <xf numFmtId="0" fontId="11" fillId="0" borderId="0"/>
    <xf numFmtId="0" fontId="55" fillId="7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/>
    <xf numFmtId="0" fontId="16" fillId="0" borderId="0"/>
    <xf numFmtId="0" fontId="40" fillId="0" borderId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43" fontId="40" fillId="0" borderId="0" applyFont="0" applyFill="0" applyBorder="0" applyAlignment="0" applyProtection="0"/>
    <xf numFmtId="0" fontId="53" fillId="15" borderId="0" applyNumberFormat="0" applyBorder="0" applyAlignment="0" applyProtection="0"/>
    <xf numFmtId="0" fontId="54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61" fillId="11" borderId="11" applyNumberFormat="0" applyAlignment="0" applyProtection="0"/>
    <xf numFmtId="0" fontId="54" fillId="14" borderId="0" applyNumberFormat="0" applyBorder="0" applyAlignment="0" applyProtection="0"/>
    <xf numFmtId="0" fontId="54" fillId="2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9" fontId="40" fillId="0" borderId="0" applyFont="0" applyFill="0" applyBorder="0" applyAlignment="0" applyProtection="0"/>
    <xf numFmtId="0" fontId="53" fillId="12" borderId="0" applyNumberFormat="0" applyBorder="0" applyAlignment="0" applyProtection="0"/>
    <xf numFmtId="0" fontId="55" fillId="7" borderId="0" applyNumberFormat="0" applyBorder="0" applyAlignment="0" applyProtection="0"/>
    <xf numFmtId="0" fontId="53" fillId="15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4" fillId="18" borderId="0" applyNumberFormat="0" applyBorder="0" applyAlignment="0" applyProtection="0"/>
    <xf numFmtId="0" fontId="54" fillId="23" borderId="0" applyNumberFormat="0" applyBorder="0" applyAlignment="0" applyProtection="0"/>
    <xf numFmtId="0" fontId="62" fillId="0" borderId="14" applyNumberFormat="0" applyFill="0" applyAlignment="0" applyProtection="0"/>
    <xf numFmtId="0" fontId="55" fillId="7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6" fillId="24" borderId="11" applyNumberFormat="0" applyAlignment="0" applyProtection="0"/>
    <xf numFmtId="0" fontId="57" fillId="25" borderId="12" applyNumberFormat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63" fillId="26" borderId="0" applyNumberFormat="0" applyBorder="0" applyAlignment="0" applyProtection="0"/>
    <xf numFmtId="9" fontId="20" fillId="0" borderId="0"/>
    <xf numFmtId="200" fontId="20" fillId="0" borderId="0"/>
    <xf numFmtId="201" fontId="20" fillId="0" borderId="0"/>
    <xf numFmtId="0" fontId="11" fillId="0" borderId="0">
      <alignment horizontal="centerContinuous" vertical="center"/>
    </xf>
    <xf numFmtId="0" fontId="17" fillId="0" borderId="6" applyAlignment="0">
      <alignment horizontal="centerContinuous"/>
    </xf>
    <xf numFmtId="43" fontId="1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6" fillId="0" borderId="0"/>
    <xf numFmtId="204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207" fontId="3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7" fillId="0" borderId="0" applyNumberFormat="0" applyFont="0" applyFill="0" applyBorder="0" applyProtection="0">
      <alignment horizontal="left" vertical="center"/>
    </xf>
    <xf numFmtId="0" fontId="3" fillId="0" borderId="0"/>
    <xf numFmtId="0" fontId="11" fillId="0" borderId="0"/>
    <xf numFmtId="0" fontId="3" fillId="0" borderId="0"/>
    <xf numFmtId="0" fontId="3" fillId="0" borderId="0"/>
    <xf numFmtId="0" fontId="17" fillId="0" borderId="0" applyNumberFormat="0" applyFont="0" applyFill="0" applyBorder="0" applyProtection="0">
      <alignment horizontal="left" vertical="center"/>
    </xf>
    <xf numFmtId="2" fontId="11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1" fillId="0" borderId="0"/>
    <xf numFmtId="214" fontId="17" fillId="0" borderId="0"/>
    <xf numFmtId="0" fontId="16" fillId="0" borderId="0"/>
    <xf numFmtId="0" fontId="40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1" fontId="11" fillId="0" borderId="5" applyNumberFormat="0" applyFill="0" applyAlignment="0" applyProtection="0">
      <alignment horizontal="center" vertical="center"/>
    </xf>
    <xf numFmtId="0" fontId="17" fillId="0" borderId="6" applyAlignment="0">
      <alignment horizontal="centerContinuous"/>
    </xf>
    <xf numFmtId="201" fontId="20" fillId="0" borderId="0"/>
    <xf numFmtId="200" fontId="20" fillId="0" borderId="0"/>
    <xf numFmtId="0" fontId="11" fillId="0" borderId="0">
      <alignment horizontal="centerContinuous" vertical="center"/>
    </xf>
    <xf numFmtId="9" fontId="20" fillId="0" borderId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61" fillId="11" borderId="11" applyNumberFormat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4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0" fontId="5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61" fillId="11" borderId="11" applyNumberFormat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4" fillId="22" borderId="0" applyNumberFormat="0" applyBorder="0" applyAlignment="0" applyProtection="0"/>
    <xf numFmtId="0" fontId="11" fillId="0" borderId="17" applyNumberFormat="0" applyFont="0" applyFill="0" applyAlignment="0" applyProtection="0"/>
    <xf numFmtId="0" fontId="53" fillId="12" borderId="0" applyNumberFormat="0" applyBorder="0" applyAlignment="0" applyProtection="0"/>
    <xf numFmtId="0" fontId="54" fillId="18" borderId="0" applyNumberFormat="0" applyBorder="0" applyAlignment="0" applyProtection="0"/>
    <xf numFmtId="0" fontId="55" fillId="7" borderId="0" applyNumberFormat="0" applyBorder="0" applyAlignment="0" applyProtection="0"/>
    <xf numFmtId="0" fontId="53" fillId="8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3" borderId="0" applyNumberFormat="0" applyBorder="0" applyAlignment="0" applyProtection="0"/>
    <xf numFmtId="0" fontId="62" fillId="0" borderId="14" applyNumberFormat="0" applyFill="0" applyAlignment="0" applyProtection="0"/>
    <xf numFmtId="0" fontId="55" fillId="7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6" fillId="24" borderId="11" applyNumberFormat="0" applyAlignment="0" applyProtection="0"/>
    <xf numFmtId="0" fontId="57" fillId="25" borderId="12" applyNumberFormat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6" fillId="24" borderId="11" applyNumberFormat="0" applyAlignment="0" applyProtection="0"/>
    <xf numFmtId="0" fontId="63" fillId="26" borderId="0" applyNumberFormat="0" applyBorder="0" applyAlignment="0" applyProtection="0"/>
    <xf numFmtId="0" fontId="53" fillId="12" borderId="0" applyNumberFormat="0" applyBorder="0" applyAlignment="0" applyProtection="0"/>
    <xf numFmtId="1" fontId="11" fillId="0" borderId="5" applyNumberFormat="0" applyFill="0" applyAlignment="0" applyProtection="0">
      <alignment horizontal="center" vertical="center"/>
    </xf>
    <xf numFmtId="0" fontId="11" fillId="0" borderId="0">
      <alignment vertical="justify"/>
    </xf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16" borderId="0" applyNumberFormat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4" fillId="16" borderId="0" applyNumberFormat="0" applyBorder="0" applyAlignment="0" applyProtection="0"/>
    <xf numFmtId="10" fontId="11" fillId="0" borderId="0" applyFont="0" applyFill="0" applyBorder="0" applyAlignment="0" applyProtection="0"/>
    <xf numFmtId="0" fontId="53" fillId="10" borderId="0" applyNumberFormat="0" applyBorder="0" applyAlignment="0" applyProtection="0"/>
    <xf numFmtId="0" fontId="40" fillId="0" borderId="0"/>
    <xf numFmtId="0" fontId="54" fillId="20" borderId="0" applyNumberFormat="0" applyBorder="0" applyAlignment="0" applyProtection="0"/>
    <xf numFmtId="43" fontId="40" fillId="0" borderId="0" applyFont="0" applyFill="0" applyBorder="0" applyAlignment="0" applyProtection="0"/>
    <xf numFmtId="214" fontId="17" fillId="0" borderId="0"/>
    <xf numFmtId="0" fontId="11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57" fillId="25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6" fillId="24" borderId="11" applyNumberFormat="0" applyAlignment="0" applyProtection="0"/>
    <xf numFmtId="0" fontId="59" fillId="8" borderId="0" applyNumberFormat="0" applyBorder="0" applyAlignment="0" applyProtection="0"/>
    <xf numFmtId="0" fontId="61" fillId="11" borderId="11" applyNumberFormat="0" applyAlignment="0" applyProtection="0"/>
    <xf numFmtId="0" fontId="53" fillId="14" borderId="0" applyNumberFormat="0" applyBorder="0" applyAlignment="0" applyProtection="0"/>
    <xf numFmtId="0" fontId="61" fillId="11" borderId="11" applyNumberFormat="0" applyAlignment="0" applyProtection="0"/>
    <xf numFmtId="0" fontId="54" fillId="17" borderId="0" applyNumberFormat="0" applyBorder="0" applyAlignment="0" applyProtection="0"/>
    <xf numFmtId="0" fontId="55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3" borderId="0" applyNumberFormat="0" applyBorder="0" applyAlignment="0" applyProtection="0"/>
    <xf numFmtId="0" fontId="11" fillId="0" borderId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2" fillId="0" borderId="14" applyNumberFormat="0" applyFill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7" fillId="25" borderId="12" applyNumberFormat="0" applyAlignment="0" applyProtection="0"/>
    <xf numFmtId="0" fontId="62" fillId="0" borderId="14" applyNumberFormat="0" applyFill="0" applyAlignment="0" applyProtection="0"/>
    <xf numFmtId="0" fontId="11" fillId="0" borderId="0" applyFont="0" applyFill="0" applyBorder="0" applyAlignment="0" applyProtection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204" fontId="20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40" fillId="0" borderId="0"/>
    <xf numFmtId="0" fontId="11" fillId="0" borderId="0"/>
    <xf numFmtId="0" fontId="40" fillId="0" borderId="0"/>
    <xf numFmtId="0" fontId="1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24" borderId="11" applyNumberFormat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3" fillId="11" borderId="0" applyNumberFormat="0" applyBorder="0" applyAlignment="0" applyProtection="0"/>
    <xf numFmtId="9" fontId="67" fillId="0" borderId="0" applyFont="0" applyFill="0" applyBorder="0" applyAlignment="0" applyProtection="0"/>
    <xf numFmtId="0" fontId="54" fillId="17" borderId="0" applyNumberFormat="0" applyBorder="0" applyAlignment="0" applyProtection="0"/>
    <xf numFmtId="0" fontId="54" fillId="23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5" fillId="0" borderId="0" applyNumberFormat="0" applyFill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5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9" fillId="8" borderId="0" applyNumberFormat="0" applyBorder="0" applyAlignment="0" applyProtection="0"/>
    <xf numFmtId="0" fontId="53" fillId="11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11" fillId="27" borderId="15" applyNumberFormat="0" applyFont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1" fillId="11" borderId="11" applyNumberFormat="0" applyAlignment="0" applyProtection="0"/>
    <xf numFmtId="0" fontId="62" fillId="0" borderId="14" applyNumberFormat="0" applyFill="0" applyAlignment="0" applyProtection="0"/>
    <xf numFmtId="0" fontId="53" fillId="6" borderId="0" applyNumberFormat="0" applyBorder="0" applyAlignment="0" applyProtection="0"/>
    <xf numFmtId="0" fontId="54" fillId="22" borderId="0" applyNumberFormat="0" applyBorder="0" applyAlignment="0" applyProtection="0"/>
    <xf numFmtId="0" fontId="53" fillId="14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3" fillId="13" borderId="0" applyNumberFormat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60" fillId="0" borderId="13" applyNumberFormat="0" applyFill="0" applyAlignment="0" applyProtection="0"/>
    <xf numFmtId="43" fontId="40" fillId="0" borderId="0" applyFont="0" applyFill="0" applyBorder="0" applyAlignment="0" applyProtection="0"/>
    <xf numFmtId="0" fontId="63" fillId="26" borderId="0" applyNumberFormat="0" applyBorder="0" applyAlignment="0" applyProtection="0"/>
    <xf numFmtId="0" fontId="53" fillId="9" borderId="0" applyNumberFormat="0" applyBorder="0" applyAlignment="0" applyProtection="0"/>
    <xf numFmtId="0" fontId="56" fillId="24" borderId="11" applyNumberFormat="0" applyAlignment="0" applyProtection="0"/>
    <xf numFmtId="0" fontId="66" fillId="0" borderId="0" applyNumberFormat="0" applyFill="0" applyBorder="0" applyAlignment="0" applyProtection="0"/>
    <xf numFmtId="0" fontId="53" fillId="11" borderId="0" applyNumberFormat="0" applyBorder="0" applyAlignment="0" applyProtection="0"/>
    <xf numFmtId="0" fontId="54" fillId="21" borderId="0" applyNumberFormat="0" applyBorder="0" applyAlignment="0" applyProtection="0"/>
    <xf numFmtId="0" fontId="55" fillId="7" borderId="0" applyNumberFormat="0" applyBorder="0" applyAlignment="0" applyProtection="0"/>
    <xf numFmtId="0" fontId="6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54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60" fillId="0" borderId="0" applyNumberFormat="0" applyFill="0" applyBorder="0" applyAlignment="0" applyProtection="0"/>
    <xf numFmtId="0" fontId="55" fillId="7" borderId="0" applyNumberFormat="0" applyBorder="0" applyAlignment="0" applyProtection="0"/>
    <xf numFmtId="0" fontId="60" fillId="0" borderId="13" applyNumberFormat="0" applyFill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12" borderId="0" applyNumberFormat="0" applyBorder="0" applyAlignment="0" applyProtection="0"/>
    <xf numFmtId="0" fontId="61" fillId="11" borderId="11" applyNumberFormat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8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3" fillId="13" borderId="0" applyNumberFormat="0" applyBorder="0" applyAlignment="0" applyProtection="0"/>
    <xf numFmtId="0" fontId="56" fillId="24" borderId="11" applyNumberFormat="0" applyAlignment="0" applyProtection="0"/>
    <xf numFmtId="0" fontId="54" fillId="23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5" fillId="7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25" borderId="12" applyNumberFormat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43" fontId="40" fillId="0" borderId="0" applyFont="0" applyFill="0" applyBorder="0" applyAlignment="0" applyProtection="0"/>
    <xf numFmtId="0" fontId="62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54" fillId="20" borderId="0" applyNumberFormat="0" applyBorder="0" applyAlignment="0" applyProtection="0"/>
    <xf numFmtId="0" fontId="53" fillId="12" borderId="0" applyNumberFormat="0" applyBorder="0" applyAlignment="0" applyProtection="0"/>
    <xf numFmtId="0" fontId="54" fillId="21" borderId="0" applyNumberFormat="0" applyBorder="0" applyAlignment="0" applyProtection="0"/>
    <xf numFmtId="0" fontId="11" fillId="0" borderId="17" applyNumberFormat="0" applyFont="0" applyFill="0" applyAlignment="0" applyProtection="0"/>
    <xf numFmtId="0" fontId="53" fillId="9" borderId="0" applyNumberFormat="0" applyBorder="0" applyAlignment="0" applyProtection="0"/>
    <xf numFmtId="0" fontId="54" fillId="17" borderId="0" applyNumberFormat="0" applyBorder="0" applyAlignment="0" applyProtection="0"/>
    <xf numFmtId="0" fontId="53" fillId="7" borderId="0" applyNumberFormat="0" applyBorder="0" applyAlignment="0" applyProtection="0"/>
    <xf numFmtId="0" fontId="63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6" fillId="24" borderId="11" applyNumberFormat="0" applyAlignment="0" applyProtection="0"/>
    <xf numFmtId="0" fontId="54" fillId="23" borderId="0" applyNumberFormat="0" applyBorder="0" applyAlignment="0" applyProtection="0"/>
    <xf numFmtId="0" fontId="55" fillId="7" borderId="0" applyNumberFormat="0" applyBorder="0" applyAlignment="0" applyProtection="0"/>
    <xf numFmtId="0" fontId="65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9" borderId="0" applyNumberFormat="0" applyBorder="0" applyAlignment="0" applyProtection="0"/>
    <xf numFmtId="0" fontId="63" fillId="26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22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8" borderId="0" applyNumberFormat="0" applyBorder="0" applyAlignment="0" applyProtection="0"/>
    <xf numFmtId="0" fontId="53" fillId="14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66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9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3" fillId="10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190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1" fillId="0" borderId="0"/>
    <xf numFmtId="0" fontId="40" fillId="0" borderId="0"/>
    <xf numFmtId="0" fontId="11" fillId="0" borderId="0"/>
    <xf numFmtId="9" fontId="6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0" fontId="5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43" fontId="11" fillId="0" borderId="0" applyFont="0" applyFill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3" borderId="0" applyNumberFormat="0" applyBorder="0" applyAlignment="0" applyProtection="0"/>
    <xf numFmtId="0" fontId="62" fillId="0" borderId="14" applyNumberFormat="0" applyFill="0" applyAlignment="0" applyProtection="0"/>
    <xf numFmtId="0" fontId="55" fillId="7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6" fillId="24" borderId="11" applyNumberFormat="0" applyAlignment="0" applyProtection="0"/>
    <xf numFmtId="0" fontId="57" fillId="25" borderId="12" applyNumberFormat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7" borderId="0" applyNumberFormat="0" applyBorder="0" applyAlignment="0" applyProtection="0"/>
    <xf numFmtId="0" fontId="63" fillId="26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5" fillId="7" borderId="0" applyNumberFormat="0" applyBorder="0" applyAlignment="0" applyProtection="0"/>
    <xf numFmtId="0" fontId="3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3" fillId="8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9" fillId="8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60" fillId="0" borderId="13" applyNumberFormat="0" applyFill="0" applyAlignment="0" applyProtection="0"/>
    <xf numFmtId="0" fontId="57" fillId="25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61" fillId="11" borderId="11" applyNumberFormat="0" applyAlignment="0" applyProtection="0"/>
    <xf numFmtId="0" fontId="54" fillId="22" borderId="0" applyNumberFormat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2" fillId="0" borderId="14" applyNumberFormat="0" applyFill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43" fontId="40" fillId="0" borderId="0" applyFont="0" applyFill="0" applyBorder="0" applyAlignment="0" applyProtection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0" fontId="11" fillId="0" borderId="17" applyNumberFormat="0" applyFont="0" applyFill="0" applyAlignment="0" applyProtection="0"/>
    <xf numFmtId="0" fontId="40" fillId="0" borderId="0"/>
    <xf numFmtId="0" fontId="11" fillId="0" borderId="0"/>
    <xf numFmtId="0" fontId="40" fillId="0" borderId="0"/>
    <xf numFmtId="0" fontId="1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24" borderId="11" applyNumberFormat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25" borderId="12" applyNumberFormat="0" applyAlignment="0" applyProtection="0"/>
    <xf numFmtId="0" fontId="54" fillId="17" borderId="0" applyNumberFormat="0" applyBorder="0" applyAlignment="0" applyProtection="0"/>
    <xf numFmtId="0" fontId="54" fillId="23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5" fillId="0" borderId="0" applyNumberFormat="0" applyFill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5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1" fillId="11" borderId="11" applyNumberFormat="0" applyAlignment="0" applyProtection="0"/>
    <xf numFmtId="0" fontId="62" fillId="0" borderId="14" applyNumberFormat="0" applyFill="0" applyAlignment="0" applyProtection="0"/>
    <xf numFmtId="0" fontId="16" fillId="0" borderId="0"/>
    <xf numFmtId="190" fontId="1" fillId="0" borderId="0" applyFont="0" applyFill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9" fontId="5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0" fontId="16" fillId="0" borderId="0"/>
    <xf numFmtId="0" fontId="62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60" fillId="0" borderId="0" applyNumberFormat="0" applyFill="0" applyBorder="0" applyAlignment="0" applyProtection="0"/>
    <xf numFmtId="0" fontId="55" fillId="7" borderId="0" applyNumberFormat="0" applyBorder="0" applyAlignment="0" applyProtection="0"/>
    <xf numFmtId="0" fontId="60" fillId="0" borderId="13" applyNumberFormat="0" applyFill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61" fillId="11" borderId="11" applyNumberFormat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190" fontId="1" fillId="0" borderId="0" applyFont="0" applyFill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11" fillId="27" borderId="15" applyNumberFormat="0" applyFont="0" applyAlignment="0" applyProtection="0"/>
    <xf numFmtId="0" fontId="54" fillId="17" borderId="0" applyNumberFormat="0" applyBorder="0" applyAlignment="0" applyProtection="0"/>
    <xf numFmtId="0" fontId="40" fillId="0" borderId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8" fillId="0" borderId="0" applyNumberFormat="0" applyFill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5" fillId="7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43" fontId="40" fillId="0" borderId="0" applyFont="0" applyFill="0" applyBorder="0" applyAlignment="0" applyProtection="0"/>
    <xf numFmtId="0" fontId="62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9" fontId="40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4" fillId="17" borderId="0" applyNumberFormat="0" applyBorder="0" applyAlignment="0" applyProtection="0"/>
    <xf numFmtId="0" fontId="63" fillId="26" borderId="0" applyNumberFormat="0" applyBorder="0" applyAlignment="0" applyProtection="0"/>
    <xf numFmtId="0" fontId="11" fillId="0" borderId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4" fillId="24" borderId="16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8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8" borderId="0" applyNumberFormat="0" applyBorder="0" applyAlignment="0" applyProtection="0"/>
    <xf numFmtId="0" fontId="53" fillId="9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66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10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60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59" fillId="8" borderId="0" applyNumberFormat="0" applyBorder="0" applyAlignment="0" applyProtection="0"/>
    <xf numFmtId="0" fontId="54" fillId="14" borderId="0" applyNumberFormat="0" applyBorder="0" applyAlignment="0" applyProtection="0"/>
    <xf numFmtId="0" fontId="53" fillId="9" borderId="0" applyNumberFormat="0" applyBorder="0" applyAlignment="0" applyProtection="0"/>
    <xf numFmtId="0" fontId="54" fillId="23" borderId="0" applyNumberFormat="0" applyBorder="0" applyAlignment="0" applyProtection="0"/>
    <xf numFmtId="0" fontId="40" fillId="0" borderId="0"/>
    <xf numFmtId="0" fontId="56" fillId="24" borderId="11" applyNumberFormat="0" applyAlignment="0" applyProtection="0"/>
    <xf numFmtId="0" fontId="54" fillId="18" borderId="0" applyNumberFormat="0" applyBorder="0" applyAlignment="0" applyProtection="0"/>
    <xf numFmtId="0" fontId="3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9" fillId="8" borderId="0" applyNumberFormat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25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16" fillId="0" borderId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2" fillId="0" borderId="14" applyNumberFormat="0" applyFill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61" fillId="11" borderId="11" applyNumberFormat="0" applyAlignment="0" applyProtection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0" fontId="40" fillId="0" borderId="0"/>
    <xf numFmtId="0" fontId="11" fillId="0" borderId="0"/>
    <xf numFmtId="0" fontId="40" fillId="0" borderId="0"/>
    <xf numFmtId="0" fontId="1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24" borderId="11" applyNumberFormat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5" fillId="0" borderId="0" applyNumberFormat="0" applyFill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5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9" fillId="8" borderId="0" applyNumberFormat="0" applyBorder="0" applyAlignment="0" applyProtection="0"/>
    <xf numFmtId="0" fontId="6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1" fillId="11" borderId="11" applyNumberFormat="0" applyAlignment="0" applyProtection="0"/>
    <xf numFmtId="0" fontId="62" fillId="0" borderId="14" applyNumberFormat="0" applyFill="0" applyAlignment="0" applyProtection="0"/>
    <xf numFmtId="0" fontId="40" fillId="0" borderId="0"/>
    <xf numFmtId="190" fontId="1" fillId="0" borderId="0" applyFont="0" applyFill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59" fillId="8" borderId="0" applyNumberFormat="0" applyBorder="0" applyAlignment="0" applyProtection="0"/>
    <xf numFmtId="0" fontId="62" fillId="0" borderId="14" applyNumberFormat="0" applyFill="0" applyAlignment="0" applyProtection="0"/>
    <xf numFmtId="0" fontId="59" fillId="8" borderId="0" applyNumberFormat="0" applyBorder="0" applyAlignment="0" applyProtection="0"/>
    <xf numFmtId="0" fontId="60" fillId="0" borderId="13" applyNumberFormat="0" applyFill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60" fillId="0" borderId="0" applyNumberFormat="0" applyFill="0" applyBorder="0" applyAlignment="0" applyProtection="0"/>
    <xf numFmtId="0" fontId="55" fillId="7" borderId="0" applyNumberFormat="0" applyBorder="0" applyAlignment="0" applyProtection="0"/>
    <xf numFmtId="0" fontId="60" fillId="0" borderId="13" applyNumberFormat="0" applyFill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61" fillId="11" borderId="11" applyNumberFormat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43" fontId="40" fillId="0" borderId="0" applyFont="0" applyFill="0" applyBorder="0" applyAlignment="0" applyProtection="0"/>
    <xf numFmtId="0" fontId="62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33" fillId="0" borderId="0" applyNumberFormat="0" applyFill="0" applyBorder="0" applyAlignment="0" applyProtection="0"/>
    <xf numFmtId="190" fontId="1" fillId="0" borderId="0" applyFont="0" applyFill="0" applyBorder="0" applyAlignment="0" applyProtection="0"/>
    <xf numFmtId="0" fontId="16" fillId="0" borderId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5" fillId="7" borderId="0" applyNumberFormat="0" applyBorder="0" applyAlignment="0" applyProtection="0"/>
    <xf numFmtId="43" fontId="11" fillId="0" borderId="0" applyFont="0" applyFill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66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43" fontId="4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7" fillId="25" borderId="12" applyNumberFormat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57" fillId="25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2" fillId="0" borderId="14" applyNumberFormat="0" applyFill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0" fontId="40" fillId="0" borderId="0"/>
    <xf numFmtId="0" fontId="11" fillId="0" borderId="0"/>
    <xf numFmtId="0" fontId="40" fillId="0" borderId="0"/>
    <xf numFmtId="0" fontId="1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24" borderId="11" applyNumberFormat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65" fillId="0" borderId="0" applyNumberFormat="0" applyFill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5" fillId="7" borderId="0" applyNumberFormat="0" applyBorder="0" applyAlignment="0" applyProtection="0"/>
    <xf numFmtId="0" fontId="53" fillId="12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9" fillId="8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1" fillId="11" borderId="11" applyNumberFormat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61" fillId="11" borderId="11" applyNumberFormat="0" applyAlignment="0" applyProtection="0"/>
    <xf numFmtId="0" fontId="60" fillId="0" borderId="0" applyNumberFormat="0" applyFill="0" applyBorder="0" applyAlignment="0" applyProtection="0"/>
    <xf numFmtId="0" fontId="55" fillId="7" borderId="0" applyNumberFormat="0" applyBorder="0" applyAlignment="0" applyProtection="0"/>
    <xf numFmtId="0" fontId="60" fillId="0" borderId="13" applyNumberFormat="0" applyFill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61" fillId="11" borderId="11" applyNumberFormat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11" applyNumberFormat="0" applyAlignment="0" applyProtection="0"/>
    <xf numFmtId="43" fontId="40" fillId="0" borderId="0" applyFont="0" applyFill="0" applyBorder="0" applyAlignment="0" applyProtection="0"/>
    <xf numFmtId="0" fontId="62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2" fillId="0" borderId="14" applyNumberFormat="0" applyFill="0" applyAlignment="0" applyProtection="0"/>
    <xf numFmtId="0" fontId="63" fillId="2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57" fillId="25" borderId="12" applyNumberFormat="0" applyAlignment="0" applyProtection="0"/>
    <xf numFmtId="0" fontId="56" fillId="24" borderId="11" applyNumberFormat="0" applyAlignment="0" applyProtection="0"/>
    <xf numFmtId="0" fontId="55" fillId="7" borderId="0" applyNumberFormat="0" applyBorder="0" applyAlignment="0" applyProtection="0"/>
    <xf numFmtId="0" fontId="54" fillId="23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66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11" fillId="27" borderId="15" applyNumberFormat="0" applyFont="0" applyAlignment="0" applyProtection="0"/>
    <xf numFmtId="0" fontId="64" fillId="24" borderId="16" applyNumberFormat="0" applyAlignment="0" applyProtection="0"/>
    <xf numFmtId="9" fontId="40" fillId="0" borderId="0" applyFont="0" applyFill="0" applyBorder="0" applyAlignment="0" applyProtection="0"/>
    <xf numFmtId="0" fontId="54" fillId="17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54" fillId="18" borderId="0" applyNumberFormat="0" applyBorder="0" applyAlignment="0" applyProtection="0"/>
    <xf numFmtId="0" fontId="54" fillId="17" borderId="0" applyNumberFormat="0" applyBorder="0" applyAlignment="0" applyProtection="0"/>
    <xf numFmtId="0" fontId="54" fillId="14" borderId="0" applyNumberFormat="0" applyBorder="0" applyAlignment="0" applyProtection="0"/>
    <xf numFmtId="0" fontId="66" fillId="0" borderId="0" applyNumberForma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3" fillId="15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8" borderId="0" applyNumberFormat="0" applyBorder="0" applyAlignment="0" applyProtection="0"/>
    <xf numFmtId="0" fontId="53" fillId="7" borderId="0" applyNumberFormat="0" applyBorder="0" applyAlignment="0" applyProtection="0"/>
    <xf numFmtId="0" fontId="53" fillId="6" borderId="0" applyNumberFormat="0" applyBorder="0" applyAlignment="0" applyProtection="0"/>
    <xf numFmtId="0" fontId="65" fillId="0" borderId="0" applyNumberFormat="0" applyFill="0" applyBorder="0" applyAlignment="0" applyProtection="0"/>
    <xf numFmtId="0" fontId="11" fillId="0" borderId="17" applyNumberFormat="0" applyFont="0" applyFill="0" applyAlignment="0" applyProtection="0"/>
    <xf numFmtId="0" fontId="6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</cellStyleXfs>
  <cellXfs count="201">
    <xf numFmtId="0" fontId="0" fillId="0" borderId="0" xfId="0"/>
    <xf numFmtId="0" fontId="2" fillId="0" borderId="0" xfId="0" applyFont="1"/>
    <xf numFmtId="0" fontId="13" fillId="0" borderId="0" xfId="0" applyFont="1" applyFill="1" applyAlignment="1"/>
    <xf numFmtId="0" fontId="3" fillId="0" borderId="0" xfId="0" applyFont="1" applyFill="1"/>
    <xf numFmtId="190" fontId="3" fillId="0" borderId="0" xfId="30" applyFont="1" applyFill="1"/>
    <xf numFmtId="0" fontId="0" fillId="0" borderId="0" xfId="0" applyFont="1" applyFill="1" applyAlignment="1">
      <alignment horizontal="center"/>
    </xf>
    <xf numFmtId="192" fontId="2" fillId="0" borderId="0" xfId="0" applyNumberFormat="1" applyFont="1" applyFill="1" applyBorder="1" applyAlignment="1"/>
    <xf numFmtId="192" fontId="0" fillId="0" borderId="0" xfId="0" applyNumberFormat="1" applyFont="1" applyFill="1" applyBorder="1" applyAlignment="1"/>
    <xf numFmtId="0" fontId="0" fillId="0" borderId="0" xfId="0" applyFont="1" applyFill="1"/>
    <xf numFmtId="0" fontId="2" fillId="0" borderId="0" xfId="80" applyFont="1" applyFill="1" applyAlignment="1">
      <alignment horizontal="left"/>
    </xf>
    <xf numFmtId="191" fontId="3" fillId="0" borderId="0" xfId="30" quotePrefix="1" applyNumberFormat="1" applyFont="1" applyFill="1" applyAlignment="1">
      <alignment horizontal="center"/>
    </xf>
    <xf numFmtId="191" fontId="2" fillId="0" borderId="0" xfId="30" applyNumberFormat="1" applyFont="1" applyFill="1" applyBorder="1" applyAlignment="1">
      <alignment horizontal="center"/>
    </xf>
    <xf numFmtId="192" fontId="3" fillId="0" borderId="0" xfId="3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/>
    <xf numFmtId="190" fontId="2" fillId="0" borderId="0" xfId="30" applyFont="1" applyFill="1" applyAlignment="1"/>
    <xf numFmtId="49" fontId="50" fillId="0" borderId="0" xfId="0" applyNumberFormat="1" applyFont="1" applyFill="1" applyAlignment="1">
      <alignment horizontal="center"/>
    </xf>
    <xf numFmtId="190" fontId="4" fillId="0" borderId="0" xfId="30" applyFont="1" applyFill="1" applyAlignment="1"/>
    <xf numFmtId="0" fontId="7" fillId="0" borderId="0" xfId="0" applyFont="1" applyFill="1" applyAlignment="1"/>
    <xf numFmtId="190" fontId="3" fillId="0" borderId="0" xfId="30" applyFont="1" applyFill="1" applyBorder="1" applyAlignment="1"/>
    <xf numFmtId="0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90" fontId="3" fillId="0" borderId="0" xfId="30" applyFont="1" applyFill="1" applyAlignment="1"/>
    <xf numFmtId="49" fontId="8" fillId="0" borderId="0" xfId="0" applyNumberFormat="1" applyFont="1" applyFill="1" applyBorder="1" applyAlignment="1">
      <alignment horizontal="center" wrapText="1"/>
    </xf>
    <xf numFmtId="191" fontId="3" fillId="0" borderId="0" xfId="30" applyNumberFormat="1" applyFont="1" applyFill="1" applyAlignment="1"/>
    <xf numFmtId="0" fontId="7" fillId="0" borderId="0" xfId="0" applyFont="1" applyFill="1"/>
    <xf numFmtId="0" fontId="8" fillId="0" borderId="0" xfId="0" quotePrefix="1" applyFont="1" applyFill="1" applyAlignment="1">
      <alignment horizontal="center"/>
    </xf>
    <xf numFmtId="0" fontId="10" fillId="0" borderId="0" xfId="0" applyFont="1" applyFill="1"/>
    <xf numFmtId="193" fontId="3" fillId="0" borderId="0" xfId="0" applyNumberFormat="1" applyFont="1" applyFill="1" applyBorder="1"/>
    <xf numFmtId="0" fontId="0" fillId="0" borderId="0" xfId="0" applyFill="1"/>
    <xf numFmtId="0" fontId="2" fillId="0" borderId="0" xfId="0" applyFont="1" applyFill="1"/>
    <xf numFmtId="191" fontId="3" fillId="0" borderId="0" xfId="30" applyNumberFormat="1" applyFont="1" applyFill="1" applyBorder="1"/>
    <xf numFmtId="0" fontId="0" fillId="0" borderId="0" xfId="0" applyFont="1" applyFill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Fill="1" applyAlignment="1">
      <alignment vertical="center"/>
    </xf>
    <xf numFmtId="191" fontId="3" fillId="0" borderId="0" xfId="30" applyNumberFormat="1" applyFont="1" applyFill="1" applyBorder="1" applyAlignment="1"/>
    <xf numFmtId="43" fontId="69" fillId="0" borderId="0" xfId="443" applyNumberFormat="1" applyFont="1" applyFill="1" applyBorder="1"/>
    <xf numFmtId="43" fontId="69" fillId="0" borderId="0" xfId="202" applyFont="1" applyFill="1" applyBorder="1" applyAlignment="1">
      <alignment horizontal="center"/>
    </xf>
    <xf numFmtId="43" fontId="69" fillId="0" borderId="0" xfId="593" applyNumberFormat="1" applyFont="1" applyFill="1" applyBorder="1"/>
    <xf numFmtId="191" fontId="0" fillId="0" borderId="7" xfId="30" applyNumberFormat="1" applyFont="1" applyFill="1" applyBorder="1" applyAlignment="1">
      <alignment horizontal="center"/>
    </xf>
    <xf numFmtId="43" fontId="69" fillId="0" borderId="0" xfId="640" applyNumberFormat="1" applyFont="1" applyFill="1" applyBorder="1"/>
    <xf numFmtId="43" fontId="69" fillId="0" borderId="0" xfId="738" applyNumberFormat="1" applyFont="1" applyFill="1" applyBorder="1"/>
    <xf numFmtId="43" fontId="69" fillId="0" borderId="0" xfId="1437" applyNumberFormat="1" applyFont="1" applyFill="1" applyBorder="1"/>
    <xf numFmtId="15" fontId="0" fillId="0" borderId="0" xfId="0" applyNumberFormat="1" applyFont="1" applyFill="1" applyAlignment="1"/>
    <xf numFmtId="37" fontId="3" fillId="0" borderId="0" xfId="0" applyNumberFormat="1" applyFont="1" applyFill="1" applyAlignment="1"/>
    <xf numFmtId="191" fontId="10" fillId="0" borderId="0" xfId="30" applyNumberFormat="1" applyFont="1" applyFill="1" applyBorder="1" applyAlignment="1"/>
    <xf numFmtId="191" fontId="2" fillId="0" borderId="4" xfId="30" applyNumberFormat="1" applyFont="1" applyFill="1" applyBorder="1" applyAlignment="1"/>
    <xf numFmtId="191" fontId="2" fillId="0" borderId="0" xfId="30" applyNumberFormat="1" applyFont="1" applyFill="1" applyBorder="1" applyAlignment="1"/>
    <xf numFmtId="191" fontId="2" fillId="0" borderId="4" xfId="30" applyNumberFormat="1" applyFont="1" applyFill="1" applyBorder="1" applyAlignment="1">
      <alignment horizontal="right"/>
    </xf>
    <xf numFmtId="191" fontId="2" fillId="0" borderId="0" xfId="30" applyNumberFormat="1" applyFont="1" applyFill="1" applyAlignment="1"/>
    <xf numFmtId="191" fontId="3" fillId="0" borderId="0" xfId="30" applyNumberFormat="1" applyFont="1" applyFill="1" applyBorder="1" applyAlignment="1">
      <alignment horizontal="right"/>
    </xf>
    <xf numFmtId="191" fontId="2" fillId="0" borderId="7" xfId="30" applyNumberFormat="1" applyFont="1" applyFill="1" applyBorder="1" applyAlignment="1"/>
    <xf numFmtId="191" fontId="10" fillId="0" borderId="8" xfId="30" applyNumberFormat="1" applyFont="1" applyFill="1" applyBorder="1" applyAlignment="1"/>
    <xf numFmtId="191" fontId="2" fillId="0" borderId="10" xfId="30" applyNumberFormat="1" applyFont="1" applyFill="1" applyBorder="1" applyAlignment="1">
      <alignment horizontal="right"/>
    </xf>
    <xf numFmtId="191" fontId="2" fillId="0" borderId="8" xfId="30" applyNumberFormat="1" applyFont="1" applyFill="1" applyBorder="1" applyAlignment="1"/>
    <xf numFmtId="191" fontId="3" fillId="0" borderId="7" xfId="30" applyNumberFormat="1" applyFont="1" applyFill="1" applyBorder="1" applyAlignment="1">
      <alignment horizontal="right"/>
    </xf>
    <xf numFmtId="191" fontId="3" fillId="0" borderId="8" xfId="30" applyNumberFormat="1" applyFont="1" applyFill="1" applyBorder="1" applyAlignment="1"/>
    <xf numFmtId="191" fontId="10" fillId="0" borderId="0" xfId="30" applyNumberFormat="1" applyFont="1" applyFill="1" applyAlignment="1"/>
    <xf numFmtId="191" fontId="2" fillId="0" borderId="0" xfId="30" applyNumberFormat="1" applyFont="1" applyFill="1" applyBorder="1"/>
    <xf numFmtId="191" fontId="2" fillId="0" borderId="4" xfId="30" applyNumberFormat="1" applyFont="1" applyFill="1" applyBorder="1"/>
    <xf numFmtId="191" fontId="2" fillId="0" borderId="0" xfId="30" applyNumberFormat="1" applyFont="1" applyFill="1" applyBorder="1" applyAlignment="1">
      <alignment horizontal="right"/>
    </xf>
    <xf numFmtId="191" fontId="15" fillId="0" borderId="0" xfId="30" applyNumberFormat="1" applyFont="1" applyFill="1"/>
    <xf numFmtId="195" fontId="2" fillId="0" borderId="7" xfId="30" applyNumberFormat="1" applyFont="1" applyFill="1" applyBorder="1" applyAlignment="1">
      <alignment horizontal="right"/>
    </xf>
    <xf numFmtId="195" fontId="3" fillId="0" borderId="0" xfId="30" applyNumberFormat="1" applyFont="1" applyFill="1" applyAlignment="1"/>
    <xf numFmtId="195" fontId="3" fillId="0" borderId="0" xfId="30" applyNumberFormat="1" applyFont="1" applyFill="1" applyBorder="1" applyAlignment="1"/>
    <xf numFmtId="0" fontId="4" fillId="0" borderId="0" xfId="0" applyFont="1" applyFill="1" applyAlignment="1"/>
    <xf numFmtId="191" fontId="0" fillId="0" borderId="0" xfId="30" applyNumberFormat="1" applyFont="1" applyFill="1" applyBorder="1" applyAlignment="1"/>
    <xf numFmtId="37" fontId="53" fillId="0" borderId="0" xfId="627" applyNumberFormat="1" applyFill="1" applyAlignment="1"/>
    <xf numFmtId="0" fontId="53" fillId="0" borderId="0" xfId="627" applyFill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223" fontId="74" fillId="0" borderId="0" xfId="30" applyNumberFormat="1" applyFont="1" applyFill="1" applyBorder="1" applyAlignment="1">
      <alignment horizontal="right"/>
    </xf>
    <xf numFmtId="0" fontId="0" fillId="0" borderId="0" xfId="0" applyFill="1" applyAlignment="1">
      <alignment horizontal="left" inden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49" fontId="51" fillId="0" borderId="0" xfId="0" applyNumberFormat="1" applyFont="1" applyFill="1" applyAlignment="1"/>
    <xf numFmtId="49" fontId="3" fillId="0" borderId="0" xfId="80" applyNumberFormat="1" applyFont="1" applyFill="1" applyAlignment="1">
      <alignment wrapText="1"/>
    </xf>
    <xf numFmtId="0" fontId="0" fillId="0" borderId="0" xfId="0" quotePrefix="1" applyFill="1"/>
    <xf numFmtId="0" fontId="0" fillId="0" borderId="0" xfId="0" quotePrefix="1" applyFill="1" applyAlignment="1">
      <alignment horizontal="left" indent="1"/>
    </xf>
    <xf numFmtId="195" fontId="3" fillId="0" borderId="10" xfId="30" applyNumberFormat="1" applyFont="1" applyFill="1" applyBorder="1" applyAlignment="1"/>
    <xf numFmtId="224" fontId="3" fillId="0" borderId="7" xfId="3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wrapText="1"/>
    </xf>
    <xf numFmtId="225" fontId="0" fillId="0" borderId="7" xfId="0" applyNumberFormat="1" applyFont="1" applyFill="1" applyBorder="1" applyAlignment="1">
      <alignment horizontal="right"/>
    </xf>
    <xf numFmtId="0" fontId="5" fillId="28" borderId="0" xfId="0" applyFont="1" applyFill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195" fontId="13" fillId="0" borderId="0" xfId="44" applyNumberFormat="1" applyFont="1" applyAlignment="1"/>
    <xf numFmtId="195" fontId="13" fillId="0" borderId="0" xfId="44" applyNumberFormat="1" applyFont="1" applyBorder="1" applyAlignment="1"/>
    <xf numFmtId="0" fontId="13" fillId="0" borderId="0" xfId="0" applyFont="1" applyAlignment="1"/>
    <xf numFmtId="0" fontId="13" fillId="0" borderId="0" xfId="0" applyFont="1" applyBorder="1" applyAlignment="1"/>
    <xf numFmtId="0" fontId="0" fillId="0" borderId="0" xfId="0" applyFont="1" applyBorder="1" applyAlignment="1">
      <alignment horizontal="left" indent="6"/>
    </xf>
    <xf numFmtId="0" fontId="0" fillId="0" borderId="0" xfId="0" applyFont="1"/>
    <xf numFmtId="0" fontId="0" fillId="0" borderId="0" xfId="0" applyFont="1" applyAlignment="1">
      <alignment horizontal="right"/>
    </xf>
    <xf numFmtId="0" fontId="6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5" fontId="3" fillId="0" borderId="0" xfId="44" applyNumberFormat="1" applyFont="1" applyAlignment="1">
      <alignment horizontal="center"/>
    </xf>
    <xf numFmtId="195" fontId="3" fillId="0" borderId="0" xfId="44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Alignment="1"/>
    <xf numFmtId="0" fontId="2" fillId="28" borderId="0" xfId="0" applyFont="1" applyFill="1"/>
    <xf numFmtId="226" fontId="0" fillId="0" borderId="0" xfId="0" applyNumberFormat="1" applyFont="1" applyBorder="1" applyAlignment="1">
      <alignment horizontal="center"/>
    </xf>
    <xf numFmtId="226" fontId="0" fillId="0" borderId="0" xfId="0" applyNumberFormat="1" applyFont="1" applyBorder="1" applyAlignment="1"/>
    <xf numFmtId="226" fontId="0" fillId="0" borderId="0" xfId="0" applyNumberFormat="1" applyFont="1" applyFill="1" applyBorder="1" applyAlignment="1"/>
    <xf numFmtId="226" fontId="0" fillId="0" borderId="0" xfId="0" applyNumberFormat="1" applyFont="1" applyFill="1" applyBorder="1" applyAlignment="1">
      <alignment horizontal="center"/>
    </xf>
    <xf numFmtId="0" fontId="0" fillId="0" borderId="0" xfId="0" applyAlignment="1"/>
    <xf numFmtId="226" fontId="3" fillId="0" borderId="0" xfId="44" applyNumberFormat="1" applyFont="1" applyAlignment="1">
      <alignment horizontal="center"/>
    </xf>
    <xf numFmtId="226" fontId="3" fillId="0" borderId="0" xfId="44" applyNumberFormat="1" applyFont="1" applyBorder="1" applyAlignment="1">
      <alignment horizontal="center"/>
    </xf>
    <xf numFmtId="226" fontId="0" fillId="0" borderId="0" xfId="0" applyNumberFormat="1" applyFont="1" applyAlignment="1">
      <alignment horizontal="center"/>
    </xf>
    <xf numFmtId="226" fontId="0" fillId="0" borderId="0" xfId="0" applyNumberFormat="1" applyFont="1" applyFill="1" applyAlignment="1">
      <alignment horizontal="center"/>
    </xf>
    <xf numFmtId="226" fontId="0" fillId="0" borderId="0" xfId="0" applyNumberFormat="1" applyFont="1" applyAlignment="1">
      <alignment horizontal="right"/>
    </xf>
    <xf numFmtId="226" fontId="3" fillId="0" borderId="8" xfId="44" applyNumberFormat="1" applyFont="1" applyBorder="1" applyAlignment="1">
      <alignment horizontal="center"/>
    </xf>
    <xf numFmtId="226" fontId="0" fillId="0" borderId="8" xfId="0" applyNumberFormat="1" applyFont="1" applyBorder="1" applyAlignment="1">
      <alignment horizontal="center"/>
    </xf>
    <xf numFmtId="226" fontId="2" fillId="0" borderId="8" xfId="44" applyNumberFormat="1" applyFont="1" applyBorder="1" applyAlignment="1">
      <alignment horizontal="center"/>
    </xf>
    <xf numFmtId="226" fontId="2" fillId="0" borderId="0" xfId="44" applyNumberFormat="1" applyFont="1" applyBorder="1" applyAlignment="1">
      <alignment horizontal="center"/>
    </xf>
    <xf numFmtId="226" fontId="2" fillId="0" borderId="0" xfId="0" applyNumberFormat="1" applyFont="1" applyBorder="1" applyAlignment="1">
      <alignment horizontal="center"/>
    </xf>
    <xf numFmtId="226" fontId="2" fillId="0" borderId="0" xfId="0" applyNumberFormat="1" applyFont="1" applyAlignment="1">
      <alignment horizontal="center"/>
    </xf>
    <xf numFmtId="226" fontId="2" fillId="0" borderId="0" xfId="0" applyNumberFormat="1" applyFont="1" applyFill="1" applyAlignment="1">
      <alignment horizontal="center"/>
    </xf>
    <xf numFmtId="226" fontId="2" fillId="0" borderId="0" xfId="0" applyNumberFormat="1" applyFont="1" applyFill="1" applyBorder="1" applyAlignment="1">
      <alignment horizontal="center"/>
    </xf>
    <xf numFmtId="226" fontId="2" fillId="0" borderId="0" xfId="0" applyNumberFormat="1" applyFont="1" applyBorder="1" applyAlignment="1">
      <alignment horizontal="right"/>
    </xf>
    <xf numFmtId="226" fontId="2" fillId="0" borderId="7" xfId="0" applyNumberFormat="1" applyFont="1" applyBorder="1" applyAlignment="1"/>
    <xf numFmtId="226" fontId="2" fillId="0" borderId="0" xfId="0" applyNumberFormat="1" applyFont="1" applyBorder="1" applyAlignment="1"/>
    <xf numFmtId="226" fontId="2" fillId="0" borderId="0" xfId="0" applyNumberFormat="1" applyFont="1" applyFill="1" applyBorder="1" applyAlignment="1"/>
    <xf numFmtId="195" fontId="3" fillId="0" borderId="0" xfId="44" applyNumberFormat="1" applyFont="1"/>
    <xf numFmtId="195" fontId="3" fillId="0" borderId="0" xfId="44" applyNumberFormat="1" applyFont="1" applyBorder="1"/>
    <xf numFmtId="190" fontId="3" fillId="0" borderId="0" xfId="30" applyFont="1"/>
    <xf numFmtId="0" fontId="0" fillId="0" borderId="0" xfId="0" applyFont="1" applyBorder="1"/>
    <xf numFmtId="37" fontId="0" fillId="0" borderId="0" xfId="0" applyNumberFormat="1" applyFont="1"/>
    <xf numFmtId="0" fontId="0" fillId="0" borderId="0" xfId="0" applyFont="1" applyBorder="1" applyAlignment="1"/>
    <xf numFmtId="0" fontId="0" fillId="0" borderId="0" xfId="0" applyAlignment="1">
      <alignment horizontal="center"/>
    </xf>
    <xf numFmtId="226" fontId="2" fillId="0" borderId="0" xfId="44" applyNumberFormat="1" applyFont="1" applyBorder="1"/>
    <xf numFmtId="226" fontId="2" fillId="0" borderId="0" xfId="0" applyNumberFormat="1" applyFont="1"/>
    <xf numFmtId="226" fontId="2" fillId="0" borderId="0" xfId="0" applyNumberFormat="1" applyFont="1" applyBorder="1"/>
    <xf numFmtId="226" fontId="2" fillId="0" borderId="0" xfId="0" applyNumberFormat="1" applyFont="1" applyFill="1"/>
    <xf numFmtId="226" fontId="2" fillId="0" borderId="0" xfId="0" applyNumberFormat="1" applyFont="1" applyFill="1" applyBorder="1"/>
    <xf numFmtId="226" fontId="2" fillId="0" borderId="0" xfId="0" applyNumberFormat="1" applyFont="1" applyAlignment="1">
      <alignment horizontal="right"/>
    </xf>
    <xf numFmtId="226" fontId="0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 indent="7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192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3" fillId="0" borderId="0" xfId="30" applyNumberFormat="1" applyFont="1" applyFill="1" applyBorder="1" applyAlignment="1">
      <alignment horizontal="center"/>
    </xf>
    <xf numFmtId="41" fontId="3" fillId="0" borderId="8" xfId="30" applyNumberFormat="1" applyFont="1" applyFill="1" applyBorder="1" applyAlignment="1">
      <alignment horizontal="center"/>
    </xf>
    <xf numFmtId="41" fontId="3" fillId="0" borderId="10" xfId="3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0" fillId="0" borderId="8" xfId="0" applyNumberFormat="1" applyFont="1" applyFill="1" applyBorder="1" applyAlignment="1"/>
    <xf numFmtId="41" fontId="2" fillId="0" borderId="8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41" fontId="0" fillId="0" borderId="8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192" fontId="0" fillId="0" borderId="0" xfId="0" applyNumberFormat="1" applyFont="1" applyFill="1" applyAlignment="1"/>
    <xf numFmtId="41" fontId="2" fillId="0" borderId="9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0" fillId="0" borderId="0" xfId="0" quotePrefix="1" applyNumberFormat="1" applyFont="1" applyFill="1" applyBorder="1" applyAlignment="1"/>
    <xf numFmtId="41" fontId="3" fillId="0" borderId="0" xfId="30" applyNumberFormat="1" applyFont="1" applyFill="1" applyBorder="1" applyAlignment="1"/>
    <xf numFmtId="41" fontId="0" fillId="0" borderId="0" xfId="0" applyNumberFormat="1" applyFont="1" applyFill="1" applyBorder="1" applyAlignment="1" applyProtection="1">
      <protection locked="0"/>
    </xf>
    <xf numFmtId="226" fontId="0" fillId="0" borderId="8" xfId="0" applyNumberFormat="1" applyFont="1" applyBorder="1" applyAlignment="1">
      <alignment horizontal="right"/>
    </xf>
    <xf numFmtId="190" fontId="3" fillId="0" borderId="0" xfId="30" applyFont="1" applyAlignment="1">
      <alignment horizontal="center"/>
    </xf>
    <xf numFmtId="190" fontId="3" fillId="0" borderId="8" xfId="30" applyFont="1" applyBorder="1" applyAlignment="1">
      <alignment horizontal="center"/>
    </xf>
    <xf numFmtId="190" fontId="2" fillId="0" borderId="8" xfId="30" applyFont="1" applyBorder="1" applyAlignment="1">
      <alignment horizontal="center"/>
    </xf>
    <xf numFmtId="190" fontId="0" fillId="0" borderId="0" xfId="30" applyFont="1" applyAlignment="1">
      <alignment horizontal="center"/>
    </xf>
    <xf numFmtId="190" fontId="0" fillId="0" borderId="8" xfId="30" applyFont="1" applyBorder="1" applyAlignment="1">
      <alignment horizontal="center"/>
    </xf>
    <xf numFmtId="190" fontId="0" fillId="0" borderId="0" xfId="30" applyFont="1" applyFill="1" applyAlignment="1">
      <alignment horizontal="center"/>
    </xf>
    <xf numFmtId="190" fontId="0" fillId="0" borderId="8" xfId="30" applyFont="1" applyFill="1" applyBorder="1" applyAlignment="1">
      <alignment horizontal="center"/>
    </xf>
    <xf numFmtId="190" fontId="0" fillId="0" borderId="8" xfId="30" applyFont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0" fontId="3" fillId="0" borderId="0" xfId="30" applyFont="1" applyFill="1" applyBorder="1" applyAlignment="1">
      <alignment horizontal="center"/>
    </xf>
    <xf numFmtId="190" fontId="0" fillId="0" borderId="0" xfId="30" applyFont="1" applyFill="1"/>
    <xf numFmtId="190" fontId="0" fillId="0" borderId="0" xfId="30" applyFont="1" applyFill="1" applyAlignment="1"/>
    <xf numFmtId="0" fontId="0" fillId="0" borderId="0" xfId="0" applyFill="1" applyAlignment="1">
      <alignment horizontal="justify"/>
    </xf>
    <xf numFmtId="190" fontId="0" fillId="0" borderId="0" xfId="30" applyFont="1" applyFill="1" applyBorder="1" applyAlignment="1"/>
    <xf numFmtId="0" fontId="0" fillId="0" borderId="0" xfId="0" applyFill="1" applyBorder="1" applyAlignment="1">
      <alignment horizontal="left" indent="7"/>
    </xf>
    <xf numFmtId="191" fontId="0" fillId="0" borderId="0" xfId="30" applyNumberFormat="1" applyFont="1" applyFill="1" applyAlignment="1"/>
    <xf numFmtId="191" fontId="0" fillId="0" borderId="0" xfId="30" applyNumberFormat="1" applyFont="1" applyFill="1"/>
    <xf numFmtId="0" fontId="0" fillId="0" borderId="0" xfId="0" applyFont="1" applyFill="1" applyBorder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229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?[0]_liz-ss" xfId="126"/>
    <cellStyle name="???_liz-ss" xfId="127"/>
    <cellStyle name="??_Book1" xfId="128"/>
    <cellStyle name="_H2 BALANCE" xfId="7"/>
    <cellStyle name="’ส [0.00]_her " xfId="8"/>
    <cellStyle name="’ส_her " xfId="9"/>
    <cellStyle name="•W€_her " xfId="10"/>
    <cellStyle name="…ๆุ่ [0.00]_her " xfId="11"/>
    <cellStyle name="…ๆุ่_her " xfId="12"/>
    <cellStyle name="20% - Accent1 10" xfId="723"/>
    <cellStyle name="20% - Accent1 11" xfId="780"/>
    <cellStyle name="20% - Accent1 12" xfId="1007"/>
    <cellStyle name="20% - Accent1 13" xfId="687"/>
    <cellStyle name="20% - Accent1 2" xfId="135"/>
    <cellStyle name="20% - Accent1 2 2" xfId="838"/>
    <cellStyle name="20% - Accent1 2 3" xfId="1279"/>
    <cellStyle name="20% - Accent1 2 4" xfId="740"/>
    <cellStyle name="20% - Accent1 2 5" xfId="1544"/>
    <cellStyle name="20% - Accent1 3" xfId="317"/>
    <cellStyle name="20% - Accent1 3 2" xfId="976"/>
    <cellStyle name="20% - Accent1 3 3" xfId="1401"/>
    <cellStyle name="20% - Accent1 3 4" xfId="1744"/>
    <cellStyle name="20% - Accent1 3 5" xfId="2059"/>
    <cellStyle name="20% - Accent1 4" xfId="432"/>
    <cellStyle name="20% - Accent1 4 2" xfId="1077"/>
    <cellStyle name="20% - Accent1 4 3" xfId="1490"/>
    <cellStyle name="20% - Accent1 4 4" xfId="1831"/>
    <cellStyle name="20% - Accent1 4 5" xfId="2140"/>
    <cellStyle name="20% - Accent1 5" xfId="482"/>
    <cellStyle name="20% - Accent1 5 2" xfId="1123"/>
    <cellStyle name="20% - Accent1 5 3" xfId="1536"/>
    <cellStyle name="20% - Accent1 5 4" xfId="1871"/>
    <cellStyle name="20% - Accent1 5 5" xfId="2180"/>
    <cellStyle name="20% - Accent1 6" xfId="455"/>
    <cellStyle name="20% - Accent1 6 2" xfId="1097"/>
    <cellStyle name="20% - Accent1 6 3" xfId="1510"/>
    <cellStyle name="20% - Accent1 6 4" xfId="1846"/>
    <cellStyle name="20% - Accent1 6 5" xfId="2155"/>
    <cellStyle name="20% - Accent1 7" xfId="582"/>
    <cellStyle name="20% - Accent1 7 2" xfId="1194"/>
    <cellStyle name="20% - Accent1 7 3" xfId="1599"/>
    <cellStyle name="20% - Accent1 7 4" xfId="1930"/>
    <cellStyle name="20% - Accent1 7 5" xfId="2234"/>
    <cellStyle name="20% - Accent1 8" xfId="629"/>
    <cellStyle name="20% - Accent1 8 2" xfId="1225"/>
    <cellStyle name="20% - Accent1 8 3" xfId="1630"/>
    <cellStyle name="20% - Accent1 8 4" xfId="1959"/>
    <cellStyle name="20% - Accent1 8 5" xfId="2263"/>
    <cellStyle name="20% - Accent1 9" xfId="683"/>
    <cellStyle name="20% - Accent1 9 2" xfId="1255"/>
    <cellStyle name="20% - Accent1 9 3" xfId="1660"/>
    <cellStyle name="20% - Accent1 9 4" xfId="1987"/>
    <cellStyle name="20% - Accent1 9 5" xfId="2291"/>
    <cellStyle name="20% - Accent2 10" xfId="722"/>
    <cellStyle name="20% - Accent2 11" xfId="779"/>
    <cellStyle name="20% - Accent2 12" xfId="1152"/>
    <cellStyle name="20% - Accent2 13" xfId="686"/>
    <cellStyle name="20% - Accent2 2" xfId="136"/>
    <cellStyle name="20% - Accent2 2 2" xfId="839"/>
    <cellStyle name="20% - Accent2 2 3" xfId="1280"/>
    <cellStyle name="20% - Accent2 2 4" xfId="741"/>
    <cellStyle name="20% - Accent2 2 5" xfId="1319"/>
    <cellStyle name="20% - Accent2 3" xfId="316"/>
    <cellStyle name="20% - Accent2 3 2" xfId="975"/>
    <cellStyle name="20% - Accent2 3 3" xfId="1400"/>
    <cellStyle name="20% - Accent2 3 4" xfId="1743"/>
    <cellStyle name="20% - Accent2 3 5" xfId="2058"/>
    <cellStyle name="20% - Accent2 4" xfId="431"/>
    <cellStyle name="20% - Accent2 4 2" xfId="1076"/>
    <cellStyle name="20% - Accent2 4 3" xfId="1489"/>
    <cellStyle name="20% - Accent2 4 4" xfId="1830"/>
    <cellStyle name="20% - Accent2 4 5" xfId="2139"/>
    <cellStyle name="20% - Accent2 5" xfId="481"/>
    <cellStyle name="20% - Accent2 5 2" xfId="1122"/>
    <cellStyle name="20% - Accent2 5 3" xfId="1535"/>
    <cellStyle name="20% - Accent2 5 4" xfId="1870"/>
    <cellStyle name="20% - Accent2 5 5" xfId="2179"/>
    <cellStyle name="20% - Accent2 6" xfId="454"/>
    <cellStyle name="20% - Accent2 6 2" xfId="1096"/>
    <cellStyle name="20% - Accent2 6 3" xfId="1509"/>
    <cellStyle name="20% - Accent2 6 4" xfId="1845"/>
    <cellStyle name="20% - Accent2 6 5" xfId="2154"/>
    <cellStyle name="20% - Accent2 7" xfId="581"/>
    <cellStyle name="20% - Accent2 7 2" xfId="1193"/>
    <cellStyle name="20% - Accent2 7 3" xfId="1598"/>
    <cellStyle name="20% - Accent2 7 4" xfId="1929"/>
    <cellStyle name="20% - Accent2 7 5" xfId="2233"/>
    <cellStyle name="20% - Accent2 8" xfId="628"/>
    <cellStyle name="20% - Accent2 8 2" xfId="1224"/>
    <cellStyle name="20% - Accent2 8 3" xfId="1629"/>
    <cellStyle name="20% - Accent2 8 4" xfId="1958"/>
    <cellStyle name="20% - Accent2 8 5" xfId="2262"/>
    <cellStyle name="20% - Accent2 9" xfId="682"/>
    <cellStyle name="20% - Accent2 9 2" xfId="1254"/>
    <cellStyle name="20% - Accent2 9 3" xfId="1659"/>
    <cellStyle name="20% - Accent2 9 4" xfId="1986"/>
    <cellStyle name="20% - Accent2 9 5" xfId="2290"/>
    <cellStyle name="20% - Accent3 10" xfId="721"/>
    <cellStyle name="20% - Accent3 11" xfId="778"/>
    <cellStyle name="20% - Accent3 12" xfId="864"/>
    <cellStyle name="20% - Accent3 13" xfId="1330"/>
    <cellStyle name="20% - Accent3 2" xfId="137"/>
    <cellStyle name="20% - Accent3 2 2" xfId="840"/>
    <cellStyle name="20% - Accent3 2 3" xfId="1281"/>
    <cellStyle name="20% - Accent3 2 4" xfId="742"/>
    <cellStyle name="20% - Accent3 2 5" xfId="1577"/>
    <cellStyle name="20% - Accent3 3" xfId="315"/>
    <cellStyle name="20% - Accent3 3 2" xfId="974"/>
    <cellStyle name="20% - Accent3 3 3" xfId="1399"/>
    <cellStyle name="20% - Accent3 3 4" xfId="1742"/>
    <cellStyle name="20% - Accent3 3 5" xfId="2057"/>
    <cellStyle name="20% - Accent3 4" xfId="430"/>
    <cellStyle name="20% - Accent3 4 2" xfId="1075"/>
    <cellStyle name="20% - Accent3 4 3" xfId="1488"/>
    <cellStyle name="20% - Accent3 4 4" xfId="1829"/>
    <cellStyle name="20% - Accent3 4 5" xfId="2138"/>
    <cellStyle name="20% - Accent3 5" xfId="480"/>
    <cellStyle name="20% - Accent3 5 2" xfId="1121"/>
    <cellStyle name="20% - Accent3 5 3" xfId="1534"/>
    <cellStyle name="20% - Accent3 5 4" xfId="1869"/>
    <cellStyle name="20% - Accent3 5 5" xfId="2178"/>
    <cellStyle name="20% - Accent3 6" xfId="453"/>
    <cellStyle name="20% - Accent3 6 2" xfId="1095"/>
    <cellStyle name="20% - Accent3 6 3" xfId="1508"/>
    <cellStyle name="20% - Accent3 6 4" xfId="1844"/>
    <cellStyle name="20% - Accent3 6 5" xfId="2153"/>
    <cellStyle name="20% - Accent3 7" xfId="580"/>
    <cellStyle name="20% - Accent3 7 2" xfId="1192"/>
    <cellStyle name="20% - Accent3 7 3" xfId="1597"/>
    <cellStyle name="20% - Accent3 7 4" xfId="1928"/>
    <cellStyle name="20% - Accent3 7 5" xfId="2232"/>
    <cellStyle name="20% - Accent3 8" xfId="627"/>
    <cellStyle name="20% - Accent3 8 2" xfId="1223"/>
    <cellStyle name="20% - Accent3 8 3" xfId="1628"/>
    <cellStyle name="20% - Accent3 8 4" xfId="1957"/>
    <cellStyle name="20% - Accent3 8 5" xfId="2261"/>
    <cellStyle name="20% - Accent3 9" xfId="681"/>
    <cellStyle name="20% - Accent3 9 2" xfId="1253"/>
    <cellStyle name="20% - Accent3 9 3" xfId="1658"/>
    <cellStyle name="20% - Accent3 9 4" xfId="1985"/>
    <cellStyle name="20% - Accent3 9 5" xfId="2289"/>
    <cellStyle name="20% - Accent4 10" xfId="720"/>
    <cellStyle name="20% - Accent4 11" xfId="777"/>
    <cellStyle name="20% - Accent4 12" xfId="1171"/>
    <cellStyle name="20% - Accent4 13" xfId="1669"/>
    <cellStyle name="20% - Accent4 2" xfId="138"/>
    <cellStyle name="20% - Accent4 2 2" xfId="841"/>
    <cellStyle name="20% - Accent4 2 3" xfId="1282"/>
    <cellStyle name="20% - Accent4 2 4" xfId="743"/>
    <cellStyle name="20% - Accent4 2 5" xfId="1608"/>
    <cellStyle name="20% - Accent4 3" xfId="314"/>
    <cellStyle name="20% - Accent4 3 2" xfId="973"/>
    <cellStyle name="20% - Accent4 3 3" xfId="1398"/>
    <cellStyle name="20% - Accent4 3 4" xfId="1741"/>
    <cellStyle name="20% - Accent4 3 5" xfId="2056"/>
    <cellStyle name="20% - Accent4 4" xfId="429"/>
    <cellStyle name="20% - Accent4 4 2" xfId="1074"/>
    <cellStyle name="20% - Accent4 4 3" xfId="1487"/>
    <cellStyle name="20% - Accent4 4 4" xfId="1828"/>
    <cellStyle name="20% - Accent4 4 5" xfId="2137"/>
    <cellStyle name="20% - Accent4 5" xfId="479"/>
    <cellStyle name="20% - Accent4 5 2" xfId="1120"/>
    <cellStyle name="20% - Accent4 5 3" xfId="1533"/>
    <cellStyle name="20% - Accent4 5 4" xfId="1868"/>
    <cellStyle name="20% - Accent4 5 5" xfId="2177"/>
    <cellStyle name="20% - Accent4 6" xfId="452"/>
    <cellStyle name="20% - Accent4 6 2" xfId="1094"/>
    <cellStyle name="20% - Accent4 6 3" xfId="1507"/>
    <cellStyle name="20% - Accent4 6 4" xfId="1843"/>
    <cellStyle name="20% - Accent4 6 5" xfId="2152"/>
    <cellStyle name="20% - Accent4 7" xfId="579"/>
    <cellStyle name="20% - Accent4 7 2" xfId="1191"/>
    <cellStyle name="20% - Accent4 7 3" xfId="1596"/>
    <cellStyle name="20% - Accent4 7 4" xfId="1927"/>
    <cellStyle name="20% - Accent4 7 5" xfId="2231"/>
    <cellStyle name="20% - Accent4 8" xfId="626"/>
    <cellStyle name="20% - Accent4 8 2" xfId="1222"/>
    <cellStyle name="20% - Accent4 8 3" xfId="1627"/>
    <cellStyle name="20% - Accent4 8 4" xfId="1956"/>
    <cellStyle name="20% - Accent4 8 5" xfId="2260"/>
    <cellStyle name="20% - Accent4 9" xfId="680"/>
    <cellStyle name="20% - Accent4 9 2" xfId="1252"/>
    <cellStyle name="20% - Accent4 9 3" xfId="1657"/>
    <cellStyle name="20% - Accent4 9 4" xfId="1984"/>
    <cellStyle name="20% - Accent4 9 5" xfId="2288"/>
    <cellStyle name="20% - Accent5 10" xfId="719"/>
    <cellStyle name="20% - Accent5 11" xfId="776"/>
    <cellStyle name="20% - Accent5 12" xfId="897"/>
    <cellStyle name="20% - Accent5 13" xfId="685"/>
    <cellStyle name="20% - Accent5 2" xfId="139"/>
    <cellStyle name="20% - Accent5 2 2" xfId="842"/>
    <cellStyle name="20% - Accent5 2 3" xfId="1283"/>
    <cellStyle name="20% - Accent5 2 4" xfId="1256"/>
    <cellStyle name="20% - Accent5 2 5" xfId="1638"/>
    <cellStyle name="20% - Accent5 3" xfId="313"/>
    <cellStyle name="20% - Accent5 3 2" xfId="972"/>
    <cellStyle name="20% - Accent5 3 3" xfId="1397"/>
    <cellStyle name="20% - Accent5 3 4" xfId="1740"/>
    <cellStyle name="20% - Accent5 3 5" xfId="2055"/>
    <cellStyle name="20% - Accent5 4" xfId="428"/>
    <cellStyle name="20% - Accent5 4 2" xfId="1073"/>
    <cellStyle name="20% - Accent5 4 3" xfId="1486"/>
    <cellStyle name="20% - Accent5 4 4" xfId="1827"/>
    <cellStyle name="20% - Accent5 4 5" xfId="2136"/>
    <cellStyle name="20% - Accent5 5" xfId="478"/>
    <cellStyle name="20% - Accent5 5 2" xfId="1119"/>
    <cellStyle name="20% - Accent5 5 3" xfId="1532"/>
    <cellStyle name="20% - Accent5 5 4" xfId="1867"/>
    <cellStyle name="20% - Accent5 5 5" xfId="2176"/>
    <cellStyle name="20% - Accent5 6" xfId="451"/>
    <cellStyle name="20% - Accent5 6 2" xfId="1093"/>
    <cellStyle name="20% - Accent5 6 3" xfId="1506"/>
    <cellStyle name="20% - Accent5 6 4" xfId="1842"/>
    <cellStyle name="20% - Accent5 6 5" xfId="2151"/>
    <cellStyle name="20% - Accent5 7" xfId="578"/>
    <cellStyle name="20% - Accent5 7 2" xfId="1190"/>
    <cellStyle name="20% - Accent5 7 3" xfId="1595"/>
    <cellStyle name="20% - Accent5 7 4" xfId="1926"/>
    <cellStyle name="20% - Accent5 7 5" xfId="2230"/>
    <cellStyle name="20% - Accent5 8" xfId="625"/>
    <cellStyle name="20% - Accent5 8 2" xfId="1221"/>
    <cellStyle name="20% - Accent5 8 3" xfId="1626"/>
    <cellStyle name="20% - Accent5 8 4" xfId="1955"/>
    <cellStyle name="20% - Accent5 8 5" xfId="2259"/>
    <cellStyle name="20% - Accent5 9" xfId="679"/>
    <cellStyle name="20% - Accent5 9 2" xfId="1251"/>
    <cellStyle name="20% - Accent5 9 3" xfId="1656"/>
    <cellStyle name="20% - Accent5 9 4" xfId="1983"/>
    <cellStyle name="20% - Accent5 9 5" xfId="2287"/>
    <cellStyle name="20% - Accent6 10" xfId="718"/>
    <cellStyle name="20% - Accent6 11" xfId="775"/>
    <cellStyle name="20% - Accent6 12" xfId="1023"/>
    <cellStyle name="20% - Accent6 13" xfId="684"/>
    <cellStyle name="20% - Accent6 2" xfId="140"/>
    <cellStyle name="20% - Accent6 2 2" xfId="843"/>
    <cellStyle name="20% - Accent6 2 3" xfId="1284"/>
    <cellStyle name="20% - Accent6 2 4" xfId="949"/>
    <cellStyle name="20% - Accent6 2 5" xfId="992"/>
    <cellStyle name="20% - Accent6 3" xfId="312"/>
    <cellStyle name="20% - Accent6 3 2" xfId="971"/>
    <cellStyle name="20% - Accent6 3 3" xfId="1396"/>
    <cellStyle name="20% - Accent6 3 4" xfId="1739"/>
    <cellStyle name="20% - Accent6 3 5" xfId="2054"/>
    <cellStyle name="20% - Accent6 4" xfId="427"/>
    <cellStyle name="20% - Accent6 4 2" xfId="1072"/>
    <cellStyle name="20% - Accent6 4 3" xfId="1485"/>
    <cellStyle name="20% - Accent6 4 4" xfId="1826"/>
    <cellStyle name="20% - Accent6 4 5" xfId="2135"/>
    <cellStyle name="20% - Accent6 5" xfId="477"/>
    <cellStyle name="20% - Accent6 5 2" xfId="1118"/>
    <cellStyle name="20% - Accent6 5 3" xfId="1531"/>
    <cellStyle name="20% - Accent6 5 4" xfId="1866"/>
    <cellStyle name="20% - Accent6 5 5" xfId="2175"/>
    <cellStyle name="20% - Accent6 6" xfId="450"/>
    <cellStyle name="20% - Accent6 6 2" xfId="1092"/>
    <cellStyle name="20% - Accent6 6 3" xfId="1505"/>
    <cellStyle name="20% - Accent6 6 4" xfId="1841"/>
    <cellStyle name="20% - Accent6 6 5" xfId="2150"/>
    <cellStyle name="20% - Accent6 7" xfId="577"/>
    <cellStyle name="20% - Accent6 7 2" xfId="1189"/>
    <cellStyle name="20% - Accent6 7 3" xfId="1594"/>
    <cellStyle name="20% - Accent6 7 4" xfId="1925"/>
    <cellStyle name="20% - Accent6 7 5" xfId="2229"/>
    <cellStyle name="20% - Accent6 8" xfId="624"/>
    <cellStyle name="20% - Accent6 8 2" xfId="1220"/>
    <cellStyle name="20% - Accent6 8 3" xfId="1625"/>
    <cellStyle name="20% - Accent6 8 4" xfId="1954"/>
    <cellStyle name="20% - Accent6 8 5" xfId="2258"/>
    <cellStyle name="20% - Accent6 9" xfId="678"/>
    <cellStyle name="20% - Accent6 9 2" xfId="1250"/>
    <cellStyle name="20% - Accent6 9 3" xfId="1655"/>
    <cellStyle name="20% - Accent6 9 4" xfId="1982"/>
    <cellStyle name="20% - Accent6 9 5" xfId="2286"/>
    <cellStyle name="40% - Accent1 10" xfId="717"/>
    <cellStyle name="40% - Accent1 11" xfId="774"/>
    <cellStyle name="40% - Accent1 12" xfId="920"/>
    <cellStyle name="40% - Accent1 13" xfId="661"/>
    <cellStyle name="40% - Accent1 2" xfId="141"/>
    <cellStyle name="40% - Accent1 2 2" xfId="844"/>
    <cellStyle name="40% - Accent1 2 3" xfId="1285"/>
    <cellStyle name="40% - Accent1 2 4" xfId="1044"/>
    <cellStyle name="40% - Accent1 2 5" xfId="1147"/>
    <cellStyle name="40% - Accent1 3" xfId="311"/>
    <cellStyle name="40% - Accent1 3 2" xfId="970"/>
    <cellStyle name="40% - Accent1 3 3" xfId="1395"/>
    <cellStyle name="40% - Accent1 3 4" xfId="1738"/>
    <cellStyle name="40% - Accent1 3 5" xfId="2053"/>
    <cellStyle name="40% - Accent1 4" xfId="426"/>
    <cellStyle name="40% - Accent1 4 2" xfId="1071"/>
    <cellStyle name="40% - Accent1 4 3" xfId="1484"/>
    <cellStyle name="40% - Accent1 4 4" xfId="1825"/>
    <cellStyle name="40% - Accent1 4 5" xfId="2134"/>
    <cellStyle name="40% - Accent1 5" xfId="476"/>
    <cellStyle name="40% - Accent1 5 2" xfId="1117"/>
    <cellStyle name="40% - Accent1 5 3" xfId="1530"/>
    <cellStyle name="40% - Accent1 5 4" xfId="1865"/>
    <cellStyle name="40% - Accent1 5 5" xfId="2174"/>
    <cellStyle name="40% - Accent1 6" xfId="325"/>
    <cellStyle name="40% - Accent1 6 2" xfId="984"/>
    <cellStyle name="40% - Accent1 6 3" xfId="1409"/>
    <cellStyle name="40% - Accent1 6 4" xfId="1752"/>
    <cellStyle name="40% - Accent1 6 5" xfId="2067"/>
    <cellStyle name="40% - Accent1 7" xfId="576"/>
    <cellStyle name="40% - Accent1 7 2" xfId="1188"/>
    <cellStyle name="40% - Accent1 7 3" xfId="1593"/>
    <cellStyle name="40% - Accent1 7 4" xfId="1924"/>
    <cellStyle name="40% - Accent1 7 5" xfId="2228"/>
    <cellStyle name="40% - Accent1 8" xfId="623"/>
    <cellStyle name="40% - Accent1 8 2" xfId="1219"/>
    <cellStyle name="40% - Accent1 8 3" xfId="1624"/>
    <cellStyle name="40% - Accent1 8 4" xfId="1953"/>
    <cellStyle name="40% - Accent1 8 5" xfId="2257"/>
    <cellStyle name="40% - Accent1 9" xfId="677"/>
    <cellStyle name="40% - Accent1 9 2" xfId="1249"/>
    <cellStyle name="40% - Accent1 9 3" xfId="1654"/>
    <cellStyle name="40% - Accent1 9 4" xfId="1981"/>
    <cellStyle name="40% - Accent1 9 5" xfId="2285"/>
    <cellStyle name="40% - Accent2 10" xfId="716"/>
    <cellStyle name="40% - Accent2 11" xfId="773"/>
    <cellStyle name="40% - Accent2 12" xfId="1087"/>
    <cellStyle name="40% - Accent2 13" xfId="660"/>
    <cellStyle name="40% - Accent2 2" xfId="142"/>
    <cellStyle name="40% - Accent2 2 2" xfId="845"/>
    <cellStyle name="40% - Accent2 2 3" xfId="1286"/>
    <cellStyle name="40% - Accent2 2 4" xfId="1169"/>
    <cellStyle name="40% - Accent2 2 5" xfId="1012"/>
    <cellStyle name="40% - Accent2 3" xfId="310"/>
    <cellStyle name="40% - Accent2 3 2" xfId="969"/>
    <cellStyle name="40% - Accent2 3 3" xfId="1394"/>
    <cellStyle name="40% - Accent2 3 4" xfId="1737"/>
    <cellStyle name="40% - Accent2 3 5" xfId="2052"/>
    <cellStyle name="40% - Accent2 4" xfId="425"/>
    <cellStyle name="40% - Accent2 4 2" xfId="1070"/>
    <cellStyle name="40% - Accent2 4 3" xfId="1483"/>
    <cellStyle name="40% - Accent2 4 4" xfId="1824"/>
    <cellStyle name="40% - Accent2 4 5" xfId="2133"/>
    <cellStyle name="40% - Accent2 5" xfId="475"/>
    <cellStyle name="40% - Accent2 5 2" xfId="1116"/>
    <cellStyle name="40% - Accent2 5 3" xfId="1529"/>
    <cellStyle name="40% - Accent2 5 4" xfId="1864"/>
    <cellStyle name="40% - Accent2 5 5" xfId="2173"/>
    <cellStyle name="40% - Accent2 6" xfId="323"/>
    <cellStyle name="40% - Accent2 6 2" xfId="982"/>
    <cellStyle name="40% - Accent2 6 3" xfId="1407"/>
    <cellStyle name="40% - Accent2 6 4" xfId="1750"/>
    <cellStyle name="40% - Accent2 6 5" xfId="2065"/>
    <cellStyle name="40% - Accent2 7" xfId="575"/>
    <cellStyle name="40% - Accent2 7 2" xfId="1187"/>
    <cellStyle name="40% - Accent2 7 3" xfId="1592"/>
    <cellStyle name="40% - Accent2 7 4" xfId="1923"/>
    <cellStyle name="40% - Accent2 7 5" xfId="2227"/>
    <cellStyle name="40% - Accent2 8" xfId="622"/>
    <cellStyle name="40% - Accent2 8 2" xfId="1218"/>
    <cellStyle name="40% - Accent2 8 3" xfId="1623"/>
    <cellStyle name="40% - Accent2 8 4" xfId="1952"/>
    <cellStyle name="40% - Accent2 8 5" xfId="2256"/>
    <cellStyle name="40% - Accent2 9" xfId="676"/>
    <cellStyle name="40% - Accent2 9 2" xfId="1248"/>
    <cellStyle name="40% - Accent2 9 3" xfId="1653"/>
    <cellStyle name="40% - Accent2 9 4" xfId="1980"/>
    <cellStyle name="40% - Accent2 9 5" xfId="2284"/>
    <cellStyle name="40% - Accent3 10" xfId="714"/>
    <cellStyle name="40% - Accent3 11" xfId="772"/>
    <cellStyle name="40% - Accent3 12" xfId="1009"/>
    <cellStyle name="40% - Accent3 13" xfId="659"/>
    <cellStyle name="40% - Accent3 2" xfId="143"/>
    <cellStyle name="40% - Accent3 2 2" xfId="846"/>
    <cellStyle name="40% - Accent3 2 3" xfId="1287"/>
    <cellStyle name="40% - Accent3 2 4" xfId="1203"/>
    <cellStyle name="40% - Accent3 2 5" xfId="916"/>
    <cellStyle name="40% - Accent3 3" xfId="309"/>
    <cellStyle name="40% - Accent3 3 2" xfId="968"/>
    <cellStyle name="40% - Accent3 3 3" xfId="1393"/>
    <cellStyle name="40% - Accent3 3 4" xfId="1736"/>
    <cellStyle name="40% - Accent3 3 5" xfId="2051"/>
    <cellStyle name="40% - Accent3 4" xfId="424"/>
    <cellStyle name="40% - Accent3 4 2" xfId="1069"/>
    <cellStyle name="40% - Accent3 4 3" xfId="1482"/>
    <cellStyle name="40% - Accent3 4 4" xfId="1823"/>
    <cellStyle name="40% - Accent3 4 5" xfId="2132"/>
    <cellStyle name="40% - Accent3 5" xfId="474"/>
    <cellStyle name="40% - Accent3 5 2" xfId="1115"/>
    <cellStyle name="40% - Accent3 5 3" xfId="1528"/>
    <cellStyle name="40% - Accent3 5 4" xfId="1863"/>
    <cellStyle name="40% - Accent3 5 5" xfId="2172"/>
    <cellStyle name="40% - Accent3 6" xfId="322"/>
    <cellStyle name="40% - Accent3 6 2" xfId="981"/>
    <cellStyle name="40% - Accent3 6 3" xfId="1406"/>
    <cellStyle name="40% - Accent3 6 4" xfId="1749"/>
    <cellStyle name="40% - Accent3 6 5" xfId="2064"/>
    <cellStyle name="40% - Accent3 7" xfId="574"/>
    <cellStyle name="40% - Accent3 7 2" xfId="1186"/>
    <cellStyle name="40% - Accent3 7 3" xfId="1591"/>
    <cellStyle name="40% - Accent3 7 4" xfId="1922"/>
    <cellStyle name="40% - Accent3 7 5" xfId="2226"/>
    <cellStyle name="40% - Accent3 8" xfId="621"/>
    <cellStyle name="40% - Accent3 8 2" xfId="1217"/>
    <cellStyle name="40% - Accent3 8 3" xfId="1622"/>
    <cellStyle name="40% - Accent3 8 4" xfId="1951"/>
    <cellStyle name="40% - Accent3 8 5" xfId="2255"/>
    <cellStyle name="40% - Accent3 9" xfId="675"/>
    <cellStyle name="40% - Accent3 9 2" xfId="1247"/>
    <cellStyle name="40% - Accent3 9 3" xfId="1652"/>
    <cellStyle name="40% - Accent3 9 4" xfId="1979"/>
    <cellStyle name="40% - Accent3 9 5" xfId="2283"/>
    <cellStyle name="40% - Accent4 10" xfId="713"/>
    <cellStyle name="40% - Accent4 11" xfId="771"/>
    <cellStyle name="40% - Accent4 12" xfId="1150"/>
    <cellStyle name="40% - Accent4 13" xfId="658"/>
    <cellStyle name="40% - Accent4 2" xfId="144"/>
    <cellStyle name="40% - Accent4 2 2" xfId="847"/>
    <cellStyle name="40% - Accent4 2 3" xfId="1288"/>
    <cellStyle name="40% - Accent4 2 4" xfId="1233"/>
    <cellStyle name="40% - Accent4 2 5" xfId="1020"/>
    <cellStyle name="40% - Accent4 3" xfId="308"/>
    <cellStyle name="40% - Accent4 3 2" xfId="967"/>
    <cellStyle name="40% - Accent4 3 3" xfId="1392"/>
    <cellStyle name="40% - Accent4 3 4" xfId="1735"/>
    <cellStyle name="40% - Accent4 3 5" xfId="2050"/>
    <cellStyle name="40% - Accent4 4" xfId="423"/>
    <cellStyle name="40% - Accent4 4 2" xfId="1068"/>
    <cellStyle name="40% - Accent4 4 3" xfId="1481"/>
    <cellStyle name="40% - Accent4 4 4" xfId="1822"/>
    <cellStyle name="40% - Accent4 4 5" xfId="2131"/>
    <cellStyle name="40% - Accent4 5" xfId="473"/>
    <cellStyle name="40% - Accent4 5 2" xfId="1114"/>
    <cellStyle name="40% - Accent4 5 3" xfId="1527"/>
    <cellStyle name="40% - Accent4 5 4" xfId="1862"/>
    <cellStyle name="40% - Accent4 5 5" xfId="2171"/>
    <cellStyle name="40% - Accent4 6" xfId="321"/>
    <cellStyle name="40% - Accent4 6 2" xfId="980"/>
    <cellStyle name="40% - Accent4 6 3" xfId="1405"/>
    <cellStyle name="40% - Accent4 6 4" xfId="1748"/>
    <cellStyle name="40% - Accent4 6 5" xfId="2063"/>
    <cellStyle name="40% - Accent4 7" xfId="573"/>
    <cellStyle name="40% - Accent4 7 2" xfId="1185"/>
    <cellStyle name="40% - Accent4 7 3" xfId="1590"/>
    <cellStyle name="40% - Accent4 7 4" xfId="1921"/>
    <cellStyle name="40% - Accent4 7 5" xfId="2225"/>
    <cellStyle name="40% - Accent4 8" xfId="620"/>
    <cellStyle name="40% - Accent4 8 2" xfId="1216"/>
    <cellStyle name="40% - Accent4 8 3" xfId="1621"/>
    <cellStyle name="40% - Accent4 8 4" xfId="1950"/>
    <cellStyle name="40% - Accent4 8 5" xfId="2254"/>
    <cellStyle name="40% - Accent4 9" xfId="674"/>
    <cellStyle name="40% - Accent4 9 2" xfId="1246"/>
    <cellStyle name="40% - Accent4 9 3" xfId="1651"/>
    <cellStyle name="40% - Accent4 9 4" xfId="1978"/>
    <cellStyle name="40% - Accent4 9 5" xfId="2282"/>
    <cellStyle name="40% - Accent5 10" xfId="712"/>
    <cellStyle name="40% - Accent5 11" xfId="770"/>
    <cellStyle name="40% - Accent5 12" xfId="861"/>
    <cellStyle name="40% - Accent5 13" xfId="657"/>
    <cellStyle name="40% - Accent5 2" xfId="145"/>
    <cellStyle name="40% - Accent5 2 2" xfId="848"/>
    <cellStyle name="40% - Accent5 2 3" xfId="1289"/>
    <cellStyle name="40% - Accent5 2 4" xfId="745"/>
    <cellStyle name="40% - Accent5 2 5" xfId="883"/>
    <cellStyle name="40% - Accent5 3" xfId="307"/>
    <cellStyle name="40% - Accent5 3 2" xfId="966"/>
    <cellStyle name="40% - Accent5 3 3" xfId="1391"/>
    <cellStyle name="40% - Accent5 3 4" xfId="1734"/>
    <cellStyle name="40% - Accent5 3 5" xfId="2049"/>
    <cellStyle name="40% - Accent5 4" xfId="422"/>
    <cellStyle name="40% - Accent5 4 2" xfId="1067"/>
    <cellStyle name="40% - Accent5 4 3" xfId="1480"/>
    <cellStyle name="40% - Accent5 4 4" xfId="1821"/>
    <cellStyle name="40% - Accent5 4 5" xfId="2130"/>
    <cellStyle name="40% - Accent5 5" xfId="472"/>
    <cellStyle name="40% - Accent5 5 2" xfId="1113"/>
    <cellStyle name="40% - Accent5 5 3" xfId="1526"/>
    <cellStyle name="40% - Accent5 5 4" xfId="1861"/>
    <cellStyle name="40% - Accent5 5 5" xfId="2170"/>
    <cellStyle name="40% - Accent5 6" xfId="320"/>
    <cellStyle name="40% - Accent5 6 2" xfId="979"/>
    <cellStyle name="40% - Accent5 6 3" xfId="1404"/>
    <cellStyle name="40% - Accent5 6 4" xfId="1747"/>
    <cellStyle name="40% - Accent5 6 5" xfId="2062"/>
    <cellStyle name="40% - Accent5 7" xfId="572"/>
    <cellStyle name="40% - Accent5 7 2" xfId="1184"/>
    <cellStyle name="40% - Accent5 7 3" xfId="1589"/>
    <cellStyle name="40% - Accent5 7 4" xfId="1920"/>
    <cellStyle name="40% - Accent5 7 5" xfId="2224"/>
    <cellStyle name="40% - Accent5 8" xfId="619"/>
    <cellStyle name="40% - Accent5 8 2" xfId="1215"/>
    <cellStyle name="40% - Accent5 8 3" xfId="1620"/>
    <cellStyle name="40% - Accent5 8 4" xfId="1949"/>
    <cellStyle name="40% - Accent5 8 5" xfId="2253"/>
    <cellStyle name="40% - Accent5 9" xfId="673"/>
    <cellStyle name="40% - Accent5 9 2" xfId="1245"/>
    <cellStyle name="40% - Accent5 9 3" xfId="1650"/>
    <cellStyle name="40% - Accent5 9 4" xfId="1977"/>
    <cellStyle name="40% - Accent5 9 5" xfId="2281"/>
    <cellStyle name="40% - Accent6 10" xfId="708"/>
    <cellStyle name="40% - Accent6 11" xfId="769"/>
    <cellStyle name="40% - Accent6 12" xfId="1170"/>
    <cellStyle name="40% - Accent6 13" xfId="656"/>
    <cellStyle name="40% - Accent6 2" xfId="146"/>
    <cellStyle name="40% - Accent6 2 2" xfId="849"/>
    <cellStyle name="40% - Accent6 2 3" xfId="1290"/>
    <cellStyle name="40% - Accent6 2 4" xfId="747"/>
    <cellStyle name="40% - Accent6 2 5" xfId="725"/>
    <cellStyle name="40% - Accent6 3" xfId="306"/>
    <cellStyle name="40% - Accent6 3 2" xfId="965"/>
    <cellStyle name="40% - Accent6 3 3" xfId="1390"/>
    <cellStyle name="40% - Accent6 3 4" xfId="1733"/>
    <cellStyle name="40% - Accent6 3 5" xfId="2048"/>
    <cellStyle name="40% - Accent6 4" xfId="421"/>
    <cellStyle name="40% - Accent6 4 2" xfId="1066"/>
    <cellStyle name="40% - Accent6 4 3" xfId="1479"/>
    <cellStyle name="40% - Accent6 4 4" xfId="1820"/>
    <cellStyle name="40% - Accent6 4 5" xfId="2129"/>
    <cellStyle name="40% - Accent6 5" xfId="471"/>
    <cellStyle name="40% - Accent6 5 2" xfId="1112"/>
    <cellStyle name="40% - Accent6 5 3" xfId="1525"/>
    <cellStyle name="40% - Accent6 5 4" xfId="1860"/>
    <cellStyle name="40% - Accent6 5 5" xfId="2169"/>
    <cellStyle name="40% - Accent6 6" xfId="293"/>
    <cellStyle name="40% - Accent6 6 2" xfId="956"/>
    <cellStyle name="40% - Accent6 6 3" xfId="1381"/>
    <cellStyle name="40% - Accent6 6 4" xfId="1724"/>
    <cellStyle name="40% - Accent6 6 5" xfId="2039"/>
    <cellStyle name="40% - Accent6 7" xfId="571"/>
    <cellStyle name="40% - Accent6 7 2" xfId="1183"/>
    <cellStyle name="40% - Accent6 7 3" xfId="1588"/>
    <cellStyle name="40% - Accent6 7 4" xfId="1919"/>
    <cellStyle name="40% - Accent6 7 5" xfId="2223"/>
    <cellStyle name="40% - Accent6 8" xfId="618"/>
    <cellStyle name="40% - Accent6 8 2" xfId="1214"/>
    <cellStyle name="40% - Accent6 8 3" xfId="1619"/>
    <cellStyle name="40% - Accent6 8 4" xfId="1948"/>
    <cellStyle name="40% - Accent6 8 5" xfId="2252"/>
    <cellStyle name="40% - Accent6 9" xfId="672"/>
    <cellStyle name="40% - Accent6 9 2" xfId="1244"/>
    <cellStyle name="40% - Accent6 9 3" xfId="1649"/>
    <cellStyle name="40% - Accent6 9 4" xfId="1976"/>
    <cellStyle name="40% - Accent6 9 5" xfId="2280"/>
    <cellStyle name="60% - Accent1 10" xfId="707"/>
    <cellStyle name="60% - Accent1 11" xfId="768"/>
    <cellStyle name="60% - Accent1 12" xfId="895"/>
    <cellStyle name="60% - Accent1 13" xfId="655"/>
    <cellStyle name="60% - Accent1 2" xfId="147"/>
    <cellStyle name="60% - Accent1 2 2" xfId="850"/>
    <cellStyle name="60% - Accent1 2 3" xfId="1291"/>
    <cellStyle name="60% - Accent1 2 4" xfId="754"/>
    <cellStyle name="60% - Accent1 2 5" xfId="892"/>
    <cellStyle name="60% - Accent1 3" xfId="305"/>
    <cellStyle name="60% - Accent1 3 2" xfId="964"/>
    <cellStyle name="60% - Accent1 3 3" xfId="1389"/>
    <cellStyle name="60% - Accent1 3 4" xfId="1732"/>
    <cellStyle name="60% - Accent1 3 5" xfId="2047"/>
    <cellStyle name="60% - Accent1 4" xfId="420"/>
    <cellStyle name="60% - Accent1 4 2" xfId="1065"/>
    <cellStyle name="60% - Accent1 4 3" xfId="1478"/>
    <cellStyle name="60% - Accent1 4 4" xfId="1819"/>
    <cellStyle name="60% - Accent1 4 5" xfId="2128"/>
    <cellStyle name="60% - Accent1 5" xfId="470"/>
    <cellStyle name="60% - Accent1 5 2" xfId="1111"/>
    <cellStyle name="60% - Accent1 5 3" xfId="1524"/>
    <cellStyle name="60% - Accent1 5 4" xfId="1859"/>
    <cellStyle name="60% - Accent1 5 5" xfId="2168"/>
    <cellStyle name="60% - Accent1 6" xfId="292"/>
    <cellStyle name="60% - Accent1 6 2" xfId="955"/>
    <cellStyle name="60% - Accent1 6 3" xfId="1380"/>
    <cellStyle name="60% - Accent1 6 4" xfId="1723"/>
    <cellStyle name="60% - Accent1 6 5" xfId="2038"/>
    <cellStyle name="60% - Accent1 7" xfId="570"/>
    <cellStyle name="60% - Accent1 7 2" xfId="1182"/>
    <cellStyle name="60% - Accent1 7 3" xfId="1587"/>
    <cellStyle name="60% - Accent1 7 4" xfId="1918"/>
    <cellStyle name="60% - Accent1 7 5" xfId="2222"/>
    <cellStyle name="60% - Accent1 8" xfId="616"/>
    <cellStyle name="60% - Accent1 8 2" xfId="1212"/>
    <cellStyle name="60% - Accent1 8 3" xfId="1617"/>
    <cellStyle name="60% - Accent1 8 4" xfId="1946"/>
    <cellStyle name="60% - Accent1 8 5" xfId="2250"/>
    <cellStyle name="60% - Accent1 9" xfId="671"/>
    <cellStyle name="60% - Accent1 9 2" xfId="1243"/>
    <cellStyle name="60% - Accent1 9 3" xfId="1648"/>
    <cellStyle name="60% - Accent1 9 4" xfId="1975"/>
    <cellStyle name="60% - Accent1 9 5" xfId="2279"/>
    <cellStyle name="60% - Accent2 10" xfId="706"/>
    <cellStyle name="60% - Accent2 11" xfId="767"/>
    <cellStyle name="60% - Accent2 12" xfId="599"/>
    <cellStyle name="60% - Accent2 13" xfId="654"/>
    <cellStyle name="60% - Accent2 2" xfId="148"/>
    <cellStyle name="60% - Accent2 2 2" xfId="851"/>
    <cellStyle name="60% - Accent2 2 3" xfId="1292"/>
    <cellStyle name="60% - Accent2 2 4" xfId="755"/>
    <cellStyle name="60% - Accent2 2 5" xfId="1082"/>
    <cellStyle name="60% - Accent2 3" xfId="304"/>
    <cellStyle name="60% - Accent2 3 2" xfId="963"/>
    <cellStyle name="60% - Accent2 3 3" xfId="1388"/>
    <cellStyle name="60% - Accent2 3 4" xfId="1731"/>
    <cellStyle name="60% - Accent2 3 5" xfId="2046"/>
    <cellStyle name="60% - Accent2 4" xfId="419"/>
    <cellStyle name="60% - Accent2 4 2" xfId="1064"/>
    <cellStyle name="60% - Accent2 4 3" xfId="1477"/>
    <cellStyle name="60% - Accent2 4 4" xfId="1818"/>
    <cellStyle name="60% - Accent2 4 5" xfId="2127"/>
    <cellStyle name="60% - Accent2 5" xfId="469"/>
    <cellStyle name="60% - Accent2 5 2" xfId="1110"/>
    <cellStyle name="60% - Accent2 5 3" xfId="1523"/>
    <cellStyle name="60% - Accent2 5 4" xfId="1858"/>
    <cellStyle name="60% - Accent2 5 5" xfId="2167"/>
    <cellStyle name="60% - Accent2 6" xfId="291"/>
    <cellStyle name="60% - Accent2 6 2" xfId="954"/>
    <cellStyle name="60% - Accent2 6 3" xfId="1379"/>
    <cellStyle name="60% - Accent2 6 4" xfId="1722"/>
    <cellStyle name="60% - Accent2 6 5" xfId="2037"/>
    <cellStyle name="60% - Accent2 7" xfId="569"/>
    <cellStyle name="60% - Accent2 7 2" xfId="1181"/>
    <cellStyle name="60% - Accent2 7 3" xfId="1586"/>
    <cellStyle name="60% - Accent2 7 4" xfId="1917"/>
    <cellStyle name="60% - Accent2 7 5" xfId="2221"/>
    <cellStyle name="60% - Accent2 8" xfId="615"/>
    <cellStyle name="60% - Accent2 8 2" xfId="1211"/>
    <cellStyle name="60% - Accent2 8 3" xfId="1616"/>
    <cellStyle name="60% - Accent2 8 4" xfId="1945"/>
    <cellStyle name="60% - Accent2 8 5" xfId="2249"/>
    <cellStyle name="60% - Accent2 9" xfId="670"/>
    <cellStyle name="60% - Accent2 9 2" xfId="1242"/>
    <cellStyle name="60% - Accent2 9 3" xfId="1647"/>
    <cellStyle name="60% - Accent2 9 4" xfId="1974"/>
    <cellStyle name="60% - Accent2 9 5" xfId="2278"/>
    <cellStyle name="60% - Accent3 10" xfId="705"/>
    <cellStyle name="60% - Accent3 11" xfId="765"/>
    <cellStyle name="60% - Accent3 12" xfId="730"/>
    <cellStyle name="60% - Accent3 13" xfId="1668"/>
    <cellStyle name="60% - Accent3 2" xfId="149"/>
    <cellStyle name="60% - Accent3 2 2" xfId="852"/>
    <cellStyle name="60% - Accent3 2 3" xfId="1293"/>
    <cellStyle name="60% - Accent3 2 4" xfId="728"/>
    <cellStyle name="60% - Accent3 2 5" xfId="727"/>
    <cellStyle name="60% - Accent3 3" xfId="301"/>
    <cellStyle name="60% - Accent3 3 2" xfId="961"/>
    <cellStyle name="60% - Accent3 3 3" xfId="1386"/>
    <cellStyle name="60% - Accent3 3 4" xfId="1729"/>
    <cellStyle name="60% - Accent3 3 5" xfId="2044"/>
    <cellStyle name="60% - Accent3 4" xfId="417"/>
    <cellStyle name="60% - Accent3 4 2" xfId="1062"/>
    <cellStyle name="60% - Accent3 4 3" xfId="1475"/>
    <cellStyle name="60% - Accent3 4 4" xfId="1816"/>
    <cellStyle name="60% - Accent3 4 5" xfId="2125"/>
    <cellStyle name="60% - Accent3 5" xfId="467"/>
    <cellStyle name="60% - Accent3 5 2" xfId="1108"/>
    <cellStyle name="60% - Accent3 5 3" xfId="1521"/>
    <cellStyle name="60% - Accent3 5 4" xfId="1856"/>
    <cellStyle name="60% - Accent3 5 5" xfId="2165"/>
    <cellStyle name="60% - Accent3 6" xfId="289"/>
    <cellStyle name="60% - Accent3 6 2" xfId="953"/>
    <cellStyle name="60% - Accent3 6 3" xfId="1378"/>
    <cellStyle name="60% - Accent3 6 4" xfId="1721"/>
    <cellStyle name="60% - Accent3 6 5" xfId="2036"/>
    <cellStyle name="60% - Accent3 7" xfId="567"/>
    <cellStyle name="60% - Accent3 7 2" xfId="1179"/>
    <cellStyle name="60% - Accent3 7 3" xfId="1584"/>
    <cellStyle name="60% - Accent3 7 4" xfId="1915"/>
    <cellStyle name="60% - Accent3 7 5" xfId="2219"/>
    <cellStyle name="60% - Accent3 8" xfId="614"/>
    <cellStyle name="60% - Accent3 8 2" xfId="1210"/>
    <cellStyle name="60% - Accent3 8 3" xfId="1615"/>
    <cellStyle name="60% - Accent3 8 4" xfId="1944"/>
    <cellStyle name="60% - Accent3 8 5" xfId="2248"/>
    <cellStyle name="60% - Accent3 9" xfId="668"/>
    <cellStyle name="60% - Accent3 9 2" xfId="1240"/>
    <cellStyle name="60% - Accent3 9 3" xfId="1645"/>
    <cellStyle name="60% - Accent3 9 4" xfId="1972"/>
    <cellStyle name="60% - Accent3 9 5" xfId="2276"/>
    <cellStyle name="60% - Accent4 10" xfId="704"/>
    <cellStyle name="60% - Accent4 11" xfId="764"/>
    <cellStyle name="60% - Accent4 12" xfId="918"/>
    <cellStyle name="60% - Accent4 13" xfId="1500"/>
    <cellStyle name="60% - Accent4 2" xfId="150"/>
    <cellStyle name="60% - Accent4 2 2" xfId="853"/>
    <cellStyle name="60% - Accent4 2 3" xfId="1294"/>
    <cellStyle name="60% - Accent4 2 4" xfId="598"/>
    <cellStyle name="60% - Accent4 2 5" xfId="1562"/>
    <cellStyle name="60% - Accent4 3" xfId="300"/>
    <cellStyle name="60% - Accent4 3 2" xfId="960"/>
    <cellStyle name="60% - Accent4 3 3" xfId="1385"/>
    <cellStyle name="60% - Accent4 3 4" xfId="1728"/>
    <cellStyle name="60% - Accent4 3 5" xfId="2043"/>
    <cellStyle name="60% - Accent4 4" xfId="416"/>
    <cellStyle name="60% - Accent4 4 2" xfId="1061"/>
    <cellStyle name="60% - Accent4 4 3" xfId="1474"/>
    <cellStyle name="60% - Accent4 4 4" xfId="1815"/>
    <cellStyle name="60% - Accent4 4 5" xfId="2124"/>
    <cellStyle name="60% - Accent4 5" xfId="466"/>
    <cellStyle name="60% - Accent4 5 2" xfId="1107"/>
    <cellStyle name="60% - Accent4 5 3" xfId="1520"/>
    <cellStyle name="60% - Accent4 5 4" xfId="1855"/>
    <cellStyle name="60% - Accent4 5 5" xfId="2164"/>
    <cellStyle name="60% - Accent4 6" xfId="286"/>
    <cellStyle name="60% - Accent4 6 2" xfId="951"/>
    <cellStyle name="60% - Accent4 6 3" xfId="1376"/>
    <cellStyle name="60% - Accent4 6 4" xfId="1720"/>
    <cellStyle name="60% - Accent4 6 5" xfId="2035"/>
    <cellStyle name="60% - Accent4 7" xfId="566"/>
    <cellStyle name="60% - Accent4 7 2" xfId="1178"/>
    <cellStyle name="60% - Accent4 7 3" xfId="1583"/>
    <cellStyle name="60% - Accent4 7 4" xfId="1914"/>
    <cellStyle name="60% - Accent4 7 5" xfId="2218"/>
    <cellStyle name="60% - Accent4 8" xfId="610"/>
    <cellStyle name="60% - Accent4 8 2" xfId="1206"/>
    <cellStyle name="60% - Accent4 8 3" xfId="1611"/>
    <cellStyle name="60% - Accent4 8 4" xfId="1941"/>
    <cellStyle name="60% - Accent4 8 5" xfId="2245"/>
    <cellStyle name="60% - Accent4 9" xfId="667"/>
    <cellStyle name="60% - Accent4 9 2" xfId="1239"/>
    <cellStyle name="60% - Accent4 9 3" xfId="1644"/>
    <cellStyle name="60% - Accent4 9 4" xfId="1971"/>
    <cellStyle name="60% - Accent4 9 5" xfId="2275"/>
    <cellStyle name="60% - Accent5 10" xfId="703"/>
    <cellStyle name="60% - Accent5 11" xfId="763"/>
    <cellStyle name="60% - Accent5 12" xfId="1083"/>
    <cellStyle name="60% - Accent5 13" xfId="652"/>
    <cellStyle name="60% - Accent5 2" xfId="151"/>
    <cellStyle name="60% - Accent5 2 2" xfId="854"/>
    <cellStyle name="60% - Accent5 2 3" xfId="1295"/>
    <cellStyle name="60% - Accent5 2 4" xfId="756"/>
    <cellStyle name="60% - Accent5 2 5" xfId="1321"/>
    <cellStyle name="60% - Accent5 3" xfId="296"/>
    <cellStyle name="60% - Accent5 3 2" xfId="958"/>
    <cellStyle name="60% - Accent5 3 3" xfId="1383"/>
    <cellStyle name="60% - Accent5 3 4" xfId="1726"/>
    <cellStyle name="60% - Accent5 3 5" xfId="2041"/>
    <cellStyle name="60% - Accent5 4" xfId="415"/>
    <cellStyle name="60% - Accent5 4 2" xfId="1060"/>
    <cellStyle name="60% - Accent5 4 3" xfId="1473"/>
    <cellStyle name="60% - Accent5 4 4" xfId="1814"/>
    <cellStyle name="60% - Accent5 4 5" xfId="2123"/>
    <cellStyle name="60% - Accent5 5" xfId="465"/>
    <cellStyle name="60% - Accent5 5 2" xfId="1106"/>
    <cellStyle name="60% - Accent5 5 3" xfId="1519"/>
    <cellStyle name="60% - Accent5 5 4" xfId="1854"/>
    <cellStyle name="60% - Accent5 5 5" xfId="2163"/>
    <cellStyle name="60% - Accent5 6" xfId="278"/>
    <cellStyle name="60% - Accent5 6 2" xfId="948"/>
    <cellStyle name="60% - Accent5 6 3" xfId="1373"/>
    <cellStyle name="60% - Accent5 6 4" xfId="1719"/>
    <cellStyle name="60% - Accent5 6 5" xfId="2034"/>
    <cellStyle name="60% - Accent5 7" xfId="565"/>
    <cellStyle name="60% - Accent5 7 2" xfId="1177"/>
    <cellStyle name="60% - Accent5 7 3" xfId="1582"/>
    <cellStyle name="60% - Accent5 7 4" xfId="1913"/>
    <cellStyle name="60% - Accent5 7 5" xfId="2217"/>
    <cellStyle name="60% - Accent5 8" xfId="609"/>
    <cellStyle name="60% - Accent5 8 2" xfId="1205"/>
    <cellStyle name="60% - Accent5 8 3" xfId="1610"/>
    <cellStyle name="60% - Accent5 8 4" xfId="1940"/>
    <cellStyle name="60% - Accent5 8 5" xfId="2244"/>
    <cellStyle name="60% - Accent5 9" xfId="666"/>
    <cellStyle name="60% - Accent5 9 2" xfId="1238"/>
    <cellStyle name="60% - Accent5 9 3" xfId="1643"/>
    <cellStyle name="60% - Accent5 9 4" xfId="1970"/>
    <cellStyle name="60% - Accent5 9 5" xfId="2274"/>
    <cellStyle name="60% - Accent6 10" xfId="702"/>
    <cellStyle name="60% - Accent6 11" xfId="1237"/>
    <cellStyle name="60% - Accent6 12" xfId="1010"/>
    <cellStyle name="60% - Accent6 13" xfId="651"/>
    <cellStyle name="60% - Accent6 2" xfId="152"/>
    <cellStyle name="60% - Accent6 2 2" xfId="855"/>
    <cellStyle name="60% - Accent6 2 3" xfId="1296"/>
    <cellStyle name="60% - Accent6 2 4" xfId="757"/>
    <cellStyle name="60% - Accent6 2 5" xfId="600"/>
    <cellStyle name="60% - Accent6 3" xfId="295"/>
    <cellStyle name="60% - Accent6 3 2" xfId="957"/>
    <cellStyle name="60% - Accent6 3 3" xfId="1382"/>
    <cellStyle name="60% - Accent6 3 4" xfId="1725"/>
    <cellStyle name="60% - Accent6 3 5" xfId="2040"/>
    <cellStyle name="60% - Accent6 4" xfId="411"/>
    <cellStyle name="60% - Accent6 4 2" xfId="1057"/>
    <cellStyle name="60% - Accent6 4 3" xfId="1470"/>
    <cellStyle name="60% - Accent6 4 4" xfId="1811"/>
    <cellStyle name="60% - Accent6 4 5" xfId="2120"/>
    <cellStyle name="60% - Accent6 5" xfId="461"/>
    <cellStyle name="60% - Accent6 5 2" xfId="1102"/>
    <cellStyle name="60% - Accent6 5 3" xfId="1515"/>
    <cellStyle name="60% - Accent6 5 4" xfId="1851"/>
    <cellStyle name="60% - Accent6 5 5" xfId="2160"/>
    <cellStyle name="60% - Accent6 6" xfId="276"/>
    <cellStyle name="60% - Accent6 6 2" xfId="947"/>
    <cellStyle name="60% - Accent6 6 3" xfId="1372"/>
    <cellStyle name="60% - Accent6 6 4" xfId="1718"/>
    <cellStyle name="60% - Accent6 6 5" xfId="2033"/>
    <cellStyle name="60% - Accent6 7" xfId="561"/>
    <cellStyle name="60% - Accent6 7 2" xfId="1173"/>
    <cellStyle name="60% - Accent6 7 3" xfId="1578"/>
    <cellStyle name="60% - Accent6 7 4" xfId="1910"/>
    <cellStyle name="60% - Accent6 7 5" xfId="2214"/>
    <cellStyle name="60% - Accent6 8" xfId="608"/>
    <cellStyle name="60% - Accent6 8 2" xfId="1204"/>
    <cellStyle name="60% - Accent6 8 3" xfId="1609"/>
    <cellStyle name="60% - Accent6 8 4" xfId="1939"/>
    <cellStyle name="60% - Accent6 8 5" xfId="2243"/>
    <cellStyle name="60% - Accent6 9" xfId="662"/>
    <cellStyle name="60% - Accent6 9 2" xfId="1234"/>
    <cellStyle name="60% - Accent6 9 3" xfId="1639"/>
    <cellStyle name="60% - Accent6 9 4" xfId="1967"/>
    <cellStyle name="60% - Accent6 9 5" xfId="2271"/>
    <cellStyle name="75" xfId="13"/>
    <cellStyle name="75 2" xfId="154"/>
    <cellStyle name="75 3" xfId="793"/>
    <cellStyle name="75 4" xfId="827"/>
    <cellStyle name="AA FRAME" xfId="14"/>
    <cellStyle name="AA HEADING" xfId="15"/>
    <cellStyle name="AA INITIALS" xfId="16"/>
    <cellStyle name="AA INPUT" xfId="17"/>
    <cellStyle name="AA LOCK" xfId="18"/>
    <cellStyle name="AA MGR NAME" xfId="19"/>
    <cellStyle name="AA NORMAL" xfId="20"/>
    <cellStyle name="AA NUMBER" xfId="21"/>
    <cellStyle name="AA NUMBER 2" xfId="162"/>
    <cellStyle name="AA NUMBER 3" xfId="794"/>
    <cellStyle name="AA NUMBER 4" xfId="825"/>
    <cellStyle name="AA NUMBER2" xfId="22"/>
    <cellStyle name="AA NUMBER2 2" xfId="164"/>
    <cellStyle name="AA NUMBER2 3" xfId="795"/>
    <cellStyle name="AA NUMBER2 4" xfId="824"/>
    <cellStyle name="AA QUESTION" xfId="23"/>
    <cellStyle name="AA SHADE" xfId="24"/>
    <cellStyle name="Accent1 10" xfId="636"/>
    <cellStyle name="Accent1 11" xfId="753"/>
    <cellStyle name="Accent1 12" xfId="1011"/>
    <cellStyle name="Accent1 13" xfId="1146"/>
    <cellStyle name="Accent1 2" xfId="167"/>
    <cellStyle name="Accent1 2 2" xfId="866"/>
    <cellStyle name="Accent1 2 3" xfId="1304"/>
    <cellStyle name="Accent1 2 4" xfId="731"/>
    <cellStyle name="Accent1 2 5" xfId="1581"/>
    <cellStyle name="Accent1 3" xfId="248"/>
    <cellStyle name="Accent1 3 2" xfId="928"/>
    <cellStyle name="Accent1 3 3" xfId="1355"/>
    <cellStyle name="Accent1 3 4" xfId="1703"/>
    <cellStyle name="Accent1 3 5" xfId="2019"/>
    <cellStyle name="Accent1 4" xfId="395"/>
    <cellStyle name="Accent1 4 2" xfId="1043"/>
    <cellStyle name="Accent1 4 3" xfId="1457"/>
    <cellStyle name="Accent1 4 4" xfId="1798"/>
    <cellStyle name="Accent1 4 5" xfId="2107"/>
    <cellStyle name="Accent1 5" xfId="448"/>
    <cellStyle name="Accent1 5 2" xfId="1091"/>
    <cellStyle name="Accent1 5 3" xfId="1503"/>
    <cellStyle name="Accent1 5 4" xfId="1840"/>
    <cellStyle name="Accent1 5 5" xfId="2149"/>
    <cellStyle name="Accent1 6" xfId="181"/>
    <cellStyle name="Accent1 6 2" xfId="880"/>
    <cellStyle name="Accent1 6 3" xfId="1318"/>
    <cellStyle name="Accent1 6 4" xfId="791"/>
    <cellStyle name="Accent1 6 5" xfId="899"/>
    <cellStyle name="Accent1 7" xfId="552"/>
    <cellStyle name="Accent1 7 2" xfId="1168"/>
    <cellStyle name="Accent1 7 3" xfId="1576"/>
    <cellStyle name="Accent1 7 4" xfId="1908"/>
    <cellStyle name="Accent1 7 5" xfId="2213"/>
    <cellStyle name="Accent1 8" xfId="487"/>
    <cellStyle name="Accent1 8 2" xfId="1128"/>
    <cellStyle name="Accent1 8 3" xfId="1541"/>
    <cellStyle name="Accent1 8 4" xfId="1876"/>
    <cellStyle name="Accent1 8 5" xfId="2185"/>
    <cellStyle name="Accent1 9" xfId="645"/>
    <cellStyle name="Accent1 9 2" xfId="1232"/>
    <cellStyle name="Accent1 9 3" xfId="1637"/>
    <cellStyle name="Accent1 9 4" xfId="1966"/>
    <cellStyle name="Accent1 9 5" xfId="2270"/>
    <cellStyle name="Accent2 10" xfId="635"/>
    <cellStyle name="Accent2 11" xfId="752"/>
    <cellStyle name="Accent2 12" xfId="1148"/>
    <cellStyle name="Accent2 13" xfId="836"/>
    <cellStyle name="Accent2 2" xfId="168"/>
    <cellStyle name="Accent2 2 2" xfId="867"/>
    <cellStyle name="Accent2 2 3" xfId="1305"/>
    <cellStyle name="Accent2 2 4" xfId="595"/>
    <cellStyle name="Accent2 2 5" xfId="1356"/>
    <cellStyle name="Accent2 3" xfId="247"/>
    <cellStyle name="Accent2 3 2" xfId="927"/>
    <cellStyle name="Accent2 3 3" xfId="1354"/>
    <cellStyle name="Accent2 3 4" xfId="1702"/>
    <cellStyle name="Accent2 3 5" xfId="2018"/>
    <cellStyle name="Accent2 4" xfId="394"/>
    <cellStyle name="Accent2 4 2" xfId="1042"/>
    <cellStyle name="Accent2 4 3" xfId="1456"/>
    <cellStyle name="Accent2 4 4" xfId="1797"/>
    <cellStyle name="Accent2 4 5" xfId="2106"/>
    <cellStyle name="Accent2 5" xfId="447"/>
    <cellStyle name="Accent2 5 2" xfId="1090"/>
    <cellStyle name="Accent2 5 3" xfId="1502"/>
    <cellStyle name="Accent2 5 4" xfId="1839"/>
    <cellStyle name="Accent2 5 5" xfId="2148"/>
    <cellStyle name="Accent2 6" xfId="180"/>
    <cellStyle name="Accent2 6 2" xfId="879"/>
    <cellStyle name="Accent2 6 3" xfId="1317"/>
    <cellStyle name="Accent2 6 4" xfId="790"/>
    <cellStyle name="Accent2 6 5" xfId="1024"/>
    <cellStyle name="Accent2 7" xfId="551"/>
    <cellStyle name="Accent2 7 2" xfId="1167"/>
    <cellStyle name="Accent2 7 3" xfId="1575"/>
    <cellStyle name="Accent2 7 4" xfId="1907"/>
    <cellStyle name="Accent2 7 5" xfId="2212"/>
    <cellStyle name="Accent2 8" xfId="486"/>
    <cellStyle name="Accent2 8 2" xfId="1127"/>
    <cellStyle name="Accent2 8 3" xfId="1540"/>
    <cellStyle name="Accent2 8 4" xfId="1875"/>
    <cellStyle name="Accent2 8 5" xfId="2184"/>
    <cellStyle name="Accent2 9" xfId="644"/>
    <cellStyle name="Accent2 9 2" xfId="1231"/>
    <cellStyle name="Accent2 9 3" xfId="1636"/>
    <cellStyle name="Accent2 9 4" xfId="1965"/>
    <cellStyle name="Accent2 9 5" xfId="2269"/>
    <cellStyle name="Accent3 10" xfId="634"/>
    <cellStyle name="Accent3 11" xfId="751"/>
    <cellStyle name="Accent3 12" xfId="859"/>
    <cellStyle name="Accent3 13" xfId="1028"/>
    <cellStyle name="Accent3 2" xfId="169"/>
    <cellStyle name="Accent3 2 2" xfId="868"/>
    <cellStyle name="Accent3 2 3" xfId="1306"/>
    <cellStyle name="Accent3 2 4" xfId="1176"/>
    <cellStyle name="Accent3 2 5" xfId="1347"/>
    <cellStyle name="Accent3 3" xfId="246"/>
    <cellStyle name="Accent3 3 2" xfId="926"/>
    <cellStyle name="Accent3 3 3" xfId="1353"/>
    <cellStyle name="Accent3 3 4" xfId="1701"/>
    <cellStyle name="Accent3 3 5" xfId="2017"/>
    <cellStyle name="Accent3 4" xfId="393"/>
    <cellStyle name="Accent3 4 2" xfId="1041"/>
    <cellStyle name="Accent3 4 3" xfId="1455"/>
    <cellStyle name="Accent3 4 4" xfId="1796"/>
    <cellStyle name="Accent3 4 5" xfId="2105"/>
    <cellStyle name="Accent3 5" xfId="331"/>
    <cellStyle name="Accent3 5 2" xfId="990"/>
    <cellStyle name="Accent3 5 3" xfId="1415"/>
    <cellStyle name="Accent3 5 4" xfId="1758"/>
    <cellStyle name="Accent3 5 5" xfId="2073"/>
    <cellStyle name="Accent3 6" xfId="177"/>
    <cellStyle name="Accent3 6 2" xfId="876"/>
    <cellStyle name="Accent3 6 3" xfId="1314"/>
    <cellStyle name="Accent3 6 4" xfId="787"/>
    <cellStyle name="Accent3 6 5" xfId="1008"/>
    <cellStyle name="Accent3 7" xfId="550"/>
    <cellStyle name="Accent3 7 2" xfId="1166"/>
    <cellStyle name="Accent3 7 3" xfId="1574"/>
    <cellStyle name="Accent3 7 4" xfId="1906"/>
    <cellStyle name="Accent3 7 5" xfId="2211"/>
    <cellStyle name="Accent3 8" xfId="485"/>
    <cellStyle name="Accent3 8 2" xfId="1126"/>
    <cellStyle name="Accent3 8 3" xfId="1539"/>
    <cellStyle name="Accent3 8 4" xfId="1874"/>
    <cellStyle name="Accent3 8 5" xfId="2183"/>
    <cellStyle name="Accent3 9" xfId="643"/>
    <cellStyle name="Accent3 9 2" xfId="1230"/>
    <cellStyle name="Accent3 9 3" xfId="1635"/>
    <cellStyle name="Accent3 9 4" xfId="1964"/>
    <cellStyle name="Accent3 9 5" xfId="2268"/>
    <cellStyle name="Accent4 10" xfId="633"/>
    <cellStyle name="Accent4 11" xfId="750"/>
    <cellStyle name="Accent4 12" xfId="1322"/>
    <cellStyle name="Accent4 13" xfId="637"/>
    <cellStyle name="Accent4 2" xfId="170"/>
    <cellStyle name="Accent4 2 2" xfId="869"/>
    <cellStyle name="Accent4 2 3" xfId="1307"/>
    <cellStyle name="Accent4 2 4" xfId="1209"/>
    <cellStyle name="Accent4 2 5" xfId="1614"/>
    <cellStyle name="Accent4 3" xfId="243"/>
    <cellStyle name="Accent4 3 2" xfId="924"/>
    <cellStyle name="Accent4 3 3" xfId="1351"/>
    <cellStyle name="Accent4 3 4" xfId="1699"/>
    <cellStyle name="Accent4 3 5" xfId="2015"/>
    <cellStyle name="Accent4 4" xfId="392"/>
    <cellStyle name="Accent4 4 2" xfId="1040"/>
    <cellStyle name="Accent4 4 3" xfId="1454"/>
    <cellStyle name="Accent4 4 4" xfId="1795"/>
    <cellStyle name="Accent4 4 5" xfId="2104"/>
    <cellStyle name="Accent4 5" xfId="330"/>
    <cellStyle name="Accent4 5 2" xfId="989"/>
    <cellStyle name="Accent4 5 3" xfId="1414"/>
    <cellStyle name="Accent4 5 4" xfId="1757"/>
    <cellStyle name="Accent4 5 5" xfId="2072"/>
    <cellStyle name="Accent4 6" xfId="176"/>
    <cellStyle name="Accent4 6 2" xfId="875"/>
    <cellStyle name="Accent4 6 3" xfId="1313"/>
    <cellStyle name="Accent4 6 4" xfId="786"/>
    <cellStyle name="Accent4 6 5" xfId="1151"/>
    <cellStyle name="Accent4 7" xfId="549"/>
    <cellStyle name="Accent4 7 2" xfId="1165"/>
    <cellStyle name="Accent4 7 3" xfId="1573"/>
    <cellStyle name="Accent4 7 4" xfId="1905"/>
    <cellStyle name="Accent4 7 5" xfId="2210"/>
    <cellStyle name="Accent4 8" xfId="460"/>
    <cellStyle name="Accent4 8 2" xfId="1101"/>
    <cellStyle name="Accent4 8 3" xfId="1514"/>
    <cellStyle name="Accent4 8 4" xfId="1850"/>
    <cellStyle name="Accent4 8 5" xfId="2159"/>
    <cellStyle name="Accent4 9" xfId="642"/>
    <cellStyle name="Accent4 9 2" xfId="1229"/>
    <cellStyle name="Accent4 9 3" xfId="1634"/>
    <cellStyle name="Accent4 9 4" xfId="1963"/>
    <cellStyle name="Accent4 9 5" xfId="2267"/>
    <cellStyle name="Accent5 10" xfId="632"/>
    <cellStyle name="Accent5 11" xfId="749"/>
    <cellStyle name="Accent5 12" xfId="726"/>
    <cellStyle name="Accent5 13" xfId="1673"/>
    <cellStyle name="Accent5 2" xfId="171"/>
    <cellStyle name="Accent5 2 2" xfId="870"/>
    <cellStyle name="Accent5 2 3" xfId="1308"/>
    <cellStyle name="Accent5 2 4" xfId="781"/>
    <cellStyle name="Accent5 2 5" xfId="1642"/>
    <cellStyle name="Accent5 3" xfId="241"/>
    <cellStyle name="Accent5 3 2" xfId="923"/>
    <cellStyle name="Accent5 3 3" xfId="1350"/>
    <cellStyle name="Accent5 3 4" xfId="1698"/>
    <cellStyle name="Accent5 3 5" xfId="2014"/>
    <cellStyle name="Accent5 4" xfId="391"/>
    <cellStyle name="Accent5 4 2" xfId="1039"/>
    <cellStyle name="Accent5 4 3" xfId="1453"/>
    <cellStyle name="Accent5 4 4" xfId="1794"/>
    <cellStyle name="Accent5 4 5" xfId="2103"/>
    <cellStyle name="Accent5 5" xfId="329"/>
    <cellStyle name="Accent5 5 2" xfId="988"/>
    <cellStyle name="Accent5 5 3" xfId="1413"/>
    <cellStyle name="Accent5 5 4" xfId="1756"/>
    <cellStyle name="Accent5 5 5" xfId="2071"/>
    <cellStyle name="Accent5 6" xfId="175"/>
    <cellStyle name="Accent5 6 2" xfId="874"/>
    <cellStyle name="Accent5 6 3" xfId="1312"/>
    <cellStyle name="Accent5 6 4" xfId="785"/>
    <cellStyle name="Accent5 6 5" xfId="862"/>
    <cellStyle name="Accent5 7" xfId="548"/>
    <cellStyle name="Accent5 7 2" xfId="1164"/>
    <cellStyle name="Accent5 7 3" xfId="1572"/>
    <cellStyle name="Accent5 7 4" xfId="1904"/>
    <cellStyle name="Accent5 7 5" xfId="2209"/>
    <cellStyle name="Accent5 8" xfId="459"/>
    <cellStyle name="Accent5 8 2" xfId="1100"/>
    <cellStyle name="Accent5 8 3" xfId="1513"/>
    <cellStyle name="Accent5 8 4" xfId="1849"/>
    <cellStyle name="Accent5 8 5" xfId="2158"/>
    <cellStyle name="Accent5 9" xfId="594"/>
    <cellStyle name="Accent5 9 2" xfId="1202"/>
    <cellStyle name="Accent5 9 3" xfId="1607"/>
    <cellStyle name="Accent5 9 4" xfId="1938"/>
    <cellStyle name="Accent5 9 5" xfId="2242"/>
    <cellStyle name="Accent6 10" xfId="631"/>
    <cellStyle name="Accent6 11" xfId="748"/>
    <cellStyle name="Accent6 12" xfId="1158"/>
    <cellStyle name="Accent6 13" xfId="1670"/>
    <cellStyle name="Accent6 2" xfId="172"/>
    <cellStyle name="Accent6 2 2" xfId="871"/>
    <cellStyle name="Accent6 2 3" xfId="1309"/>
    <cellStyle name="Accent6 2 4" xfId="782"/>
    <cellStyle name="Accent6 2 5" xfId="1089"/>
    <cellStyle name="Accent6 3" xfId="239"/>
    <cellStyle name="Accent6 3 2" xfId="921"/>
    <cellStyle name="Accent6 3 3" xfId="1349"/>
    <cellStyle name="Accent6 3 4" xfId="1697"/>
    <cellStyle name="Accent6 3 5" xfId="2013"/>
    <cellStyle name="Accent6 4" xfId="388"/>
    <cellStyle name="Accent6 4 2" xfId="1036"/>
    <cellStyle name="Accent6 4 3" xfId="1450"/>
    <cellStyle name="Accent6 4 4" xfId="1791"/>
    <cellStyle name="Accent6 4 5" xfId="2100"/>
    <cellStyle name="Accent6 5" xfId="326"/>
    <cellStyle name="Accent6 5 2" xfId="985"/>
    <cellStyle name="Accent6 5 3" xfId="1410"/>
    <cellStyle name="Accent6 5 4" xfId="1753"/>
    <cellStyle name="Accent6 5 5" xfId="2068"/>
    <cellStyle name="Accent6 6" xfId="166"/>
    <cellStyle name="Accent6 6 2" xfId="865"/>
    <cellStyle name="Accent6 6 3" xfId="1303"/>
    <cellStyle name="Accent6 6 4" xfId="952"/>
    <cellStyle name="Accent6 6 5" xfId="1377"/>
    <cellStyle name="Accent6 7" xfId="545"/>
    <cellStyle name="Accent6 7 2" xfId="1161"/>
    <cellStyle name="Accent6 7 3" xfId="1569"/>
    <cellStyle name="Accent6 7 4" xfId="1901"/>
    <cellStyle name="Accent6 7 5" xfId="2206"/>
    <cellStyle name="Accent6 8" xfId="458"/>
    <cellStyle name="Accent6 8 2" xfId="1099"/>
    <cellStyle name="Accent6 8 3" xfId="1512"/>
    <cellStyle name="Accent6 8 4" xfId="1848"/>
    <cellStyle name="Accent6 8 5" xfId="2157"/>
    <cellStyle name="Accent6 9" xfId="590"/>
    <cellStyle name="Accent6 9 2" xfId="1198"/>
    <cellStyle name="Accent6 9 3" xfId="1603"/>
    <cellStyle name="Accent6 9 4" xfId="1934"/>
    <cellStyle name="Accent6 9 5" xfId="2238"/>
    <cellStyle name="al_group" xfId="25"/>
    <cellStyle name="Bad 10" xfId="630"/>
    <cellStyle name="Bad 11" xfId="746"/>
    <cellStyle name="Bad 12" xfId="1323"/>
    <cellStyle name="Bad 13" xfId="648"/>
    <cellStyle name="Bad 2" xfId="174"/>
    <cellStyle name="Bad 2 2" xfId="873"/>
    <cellStyle name="Bad 2 3" xfId="1311"/>
    <cellStyle name="Bad 2 4" xfId="784"/>
    <cellStyle name="Bad 2 5" xfId="1025"/>
    <cellStyle name="Bad 3" xfId="237"/>
    <cellStyle name="Bad 3 2" xfId="919"/>
    <cellStyle name="Bad 3 3" xfId="1348"/>
    <cellStyle name="Bad 3 4" xfId="1696"/>
    <cellStyle name="Bad 3 5" xfId="2012"/>
    <cellStyle name="Bad 4" xfId="386"/>
    <cellStyle name="Bad 4 2" xfId="1034"/>
    <cellStyle name="Bad 4 3" xfId="1448"/>
    <cellStyle name="Bad 4 4" xfId="1789"/>
    <cellStyle name="Bad 4 5" xfId="2098"/>
    <cellStyle name="Bad 5" xfId="324"/>
    <cellStyle name="Bad 5 2" xfId="983"/>
    <cellStyle name="Bad 5 3" xfId="1408"/>
    <cellStyle name="Bad 5 4" xfId="1751"/>
    <cellStyle name="Bad 5 5" xfId="2066"/>
    <cellStyle name="Bad 6" xfId="163"/>
    <cellStyle name="Bad 6 2" xfId="863"/>
    <cellStyle name="Bad 6 3" xfId="1302"/>
    <cellStyle name="Bad 6 4" xfId="1105"/>
    <cellStyle name="Bad 6 5" xfId="1518"/>
    <cellStyle name="Bad 7" xfId="543"/>
    <cellStyle name="Bad 7 2" xfId="1159"/>
    <cellStyle name="Bad 7 3" xfId="1568"/>
    <cellStyle name="Bad 7 4" xfId="1899"/>
    <cellStyle name="Bad 7 5" xfId="2205"/>
    <cellStyle name="Bad 8" xfId="457"/>
    <cellStyle name="Bad 8 2" xfId="1098"/>
    <cellStyle name="Bad 8 3" xfId="1511"/>
    <cellStyle name="Bad 8 4" xfId="1847"/>
    <cellStyle name="Bad 8 5" xfId="2156"/>
    <cellStyle name="Bad 9" xfId="588"/>
    <cellStyle name="Bad 9 2" xfId="1197"/>
    <cellStyle name="Bad 9 3" xfId="1602"/>
    <cellStyle name="Bad 9 4" xfId="1933"/>
    <cellStyle name="Bad 9 5" xfId="2237"/>
    <cellStyle name="BL - Style2" xfId="26"/>
    <cellStyle name="BOLD10 - Style1" xfId="27"/>
    <cellStyle name="BOLD12 - Style3" xfId="28"/>
    <cellStyle name="Calc Currency (0)" xfId="29"/>
    <cellStyle name="Calculation 10" xfId="604"/>
    <cellStyle name="Calculation 11" xfId="881"/>
    <cellStyle name="Calculation 12" xfId="1672"/>
    <cellStyle name="Calculation 13" xfId="1157"/>
    <cellStyle name="Calculation 2" xfId="178"/>
    <cellStyle name="Calculation 2 2" xfId="877"/>
    <cellStyle name="Calculation 2 3" xfId="1315"/>
    <cellStyle name="Calculation 2 4" xfId="788"/>
    <cellStyle name="Calculation 2 5" xfId="1088"/>
    <cellStyle name="Calculation 3" xfId="231"/>
    <cellStyle name="Calculation 3 2" xfId="913"/>
    <cellStyle name="Calculation 3 3" xfId="1344"/>
    <cellStyle name="Calculation 3 4" xfId="1693"/>
    <cellStyle name="Calculation 3 5" xfId="2010"/>
    <cellStyle name="Calculation 4" xfId="382"/>
    <cellStyle name="Calculation 4 2" xfId="1031"/>
    <cellStyle name="Calculation 4 3" xfId="1445"/>
    <cellStyle name="Calculation 4 4" xfId="1786"/>
    <cellStyle name="Calculation 4 5" xfId="2095"/>
    <cellStyle name="Calculation 5" xfId="319"/>
    <cellStyle name="Calculation 5 2" xfId="978"/>
    <cellStyle name="Calculation 5 3" xfId="1403"/>
    <cellStyle name="Calculation 5 4" xfId="1746"/>
    <cellStyle name="Calculation 5 5" xfId="2061"/>
    <cellStyle name="Calculation 6" xfId="157"/>
    <cellStyle name="Calculation 6 2" xfId="858"/>
    <cellStyle name="Calculation 6 3" xfId="1300"/>
    <cellStyle name="Calculation 6 4" xfId="759"/>
    <cellStyle name="Calculation 6 5" xfId="1021"/>
    <cellStyle name="Calculation 7" xfId="538"/>
    <cellStyle name="Calculation 7 2" xfId="1156"/>
    <cellStyle name="Calculation 7 3" xfId="1566"/>
    <cellStyle name="Calculation 7 4" xfId="1898"/>
    <cellStyle name="Calculation 7 5" xfId="2204"/>
    <cellStyle name="Calculation 8" xfId="273"/>
    <cellStyle name="Calculation 8 2" xfId="944"/>
    <cellStyle name="Calculation 8 3" xfId="1369"/>
    <cellStyle name="Calculation 8 4" xfId="1715"/>
    <cellStyle name="Calculation 8 5" xfId="2030"/>
    <cellStyle name="Calculation 9" xfId="584"/>
    <cellStyle name="Calculation 9 2" xfId="1196"/>
    <cellStyle name="Calculation 9 3" xfId="1601"/>
    <cellStyle name="Calculation 9 4" xfId="1932"/>
    <cellStyle name="Calculation 9 5" xfId="2236"/>
    <cellStyle name="Check Cell 10" xfId="603"/>
    <cellStyle name="Check Cell 11" xfId="1131"/>
    <cellStyle name="Check Cell 12" xfId="1375"/>
    <cellStyle name="Check Cell 13" xfId="1995"/>
    <cellStyle name="Check Cell 2" xfId="179"/>
    <cellStyle name="Check Cell 2 2" xfId="878"/>
    <cellStyle name="Check Cell 2 3" xfId="1316"/>
    <cellStyle name="Check Cell 2 4" xfId="789"/>
    <cellStyle name="Check Cell 2 5" xfId="929"/>
    <cellStyle name="Check Cell 3" xfId="226"/>
    <cellStyle name="Check Cell 3 2" xfId="908"/>
    <cellStyle name="Check Cell 3 3" xfId="1339"/>
    <cellStyle name="Check Cell 3 4" xfId="1688"/>
    <cellStyle name="Check Cell 3 5" xfId="2005"/>
    <cellStyle name="Check Cell 4" xfId="381"/>
    <cellStyle name="Check Cell 4 2" xfId="1030"/>
    <cellStyle name="Check Cell 4 3" xfId="1444"/>
    <cellStyle name="Check Cell 4 4" xfId="1785"/>
    <cellStyle name="Check Cell 4 5" xfId="2094"/>
    <cellStyle name="Check Cell 5" xfId="318"/>
    <cellStyle name="Check Cell 5 2" xfId="977"/>
    <cellStyle name="Check Cell 5 3" xfId="1402"/>
    <cellStyle name="Check Cell 5 4" xfId="1745"/>
    <cellStyle name="Check Cell 5 5" xfId="2060"/>
    <cellStyle name="Check Cell 6" xfId="156"/>
    <cellStyle name="Check Cell 6 2" xfId="857"/>
    <cellStyle name="Check Cell 6 3" xfId="1299"/>
    <cellStyle name="Check Cell 6 4" xfId="758"/>
    <cellStyle name="Check Cell 6 5" xfId="1440"/>
    <cellStyle name="Check Cell 7" xfId="537"/>
    <cellStyle name="Check Cell 7 2" xfId="1155"/>
    <cellStyle name="Check Cell 7 3" xfId="1565"/>
    <cellStyle name="Check Cell 7 4" xfId="1897"/>
    <cellStyle name="Check Cell 7 5" xfId="2203"/>
    <cellStyle name="Check Cell 8" xfId="256"/>
    <cellStyle name="Check Cell 8 2" xfId="933"/>
    <cellStyle name="Check Cell 8 3" xfId="1359"/>
    <cellStyle name="Check Cell 8 4" xfId="1706"/>
    <cellStyle name="Check Cell 8 5" xfId="2021"/>
    <cellStyle name="Check Cell 9" xfId="583"/>
    <cellStyle name="Check Cell 9 2" xfId="1195"/>
    <cellStyle name="Check Cell 9 3" xfId="1600"/>
    <cellStyle name="Check Cell 9 4" xfId="1931"/>
    <cellStyle name="Check Cell 9 5" xfId="2235"/>
    <cellStyle name="Comma" xfId="30" builtinId="3"/>
    <cellStyle name="Comma  - Style1" xfId="31"/>
    <cellStyle name="Comma  - Style2" xfId="32"/>
    <cellStyle name="Comma  - Style3" xfId="33"/>
    <cellStyle name="Comma  - Style4" xfId="34"/>
    <cellStyle name="Comma  - Style5" xfId="35"/>
    <cellStyle name="Comma  - Style6" xfId="36"/>
    <cellStyle name="Comma  - Style7" xfId="37"/>
    <cellStyle name="Comma  - Style8" xfId="38"/>
    <cellStyle name="Comma 10" xfId="188"/>
    <cellStyle name="Comma 12 2" xfId="189"/>
    <cellStyle name="Comma 13" xfId="498"/>
    <cellStyle name="Comma 13 2" xfId="1139"/>
    <cellStyle name="Comma 13 3" xfId="1552"/>
    <cellStyle name="Comma 13 4" xfId="1886"/>
    <cellStyle name="Comma 13 5" xfId="2195"/>
    <cellStyle name="Comma 16" xfId="190"/>
    <cellStyle name="Comma 16 2" xfId="191"/>
    <cellStyle name="Comma 16 2 2" xfId="886"/>
    <cellStyle name="Comma 16 2 3" xfId="1261"/>
    <cellStyle name="Comma 2" xfId="39"/>
    <cellStyle name="Comma 2 10" xfId="557"/>
    <cellStyle name="Comma 2 11" xfId="456"/>
    <cellStyle name="Comma 2 11 2" xfId="943"/>
    <cellStyle name="Comma 2 11 3" xfId="1368"/>
    <cellStyle name="Comma 2 11 4" xfId="1714"/>
    <cellStyle name="Comma 2 11 5" xfId="2029"/>
    <cellStyle name="Comma 2 12" xfId="693"/>
    <cellStyle name="Comma 2 13" xfId="183"/>
    <cellStyle name="Comma 2 14" xfId="1988"/>
    <cellStyle name="Comma 2 2" xfId="192"/>
    <cellStyle name="Comma 2 2 10" xfId="556"/>
    <cellStyle name="Comma 2 2 11" xfId="221"/>
    <cellStyle name="Comma 2 2 11 2" xfId="1262"/>
    <cellStyle name="Comma 2 2 11 3" xfId="1666"/>
    <cellStyle name="Comma 2 2 11 4" xfId="1993"/>
    <cellStyle name="Comma 2 2 11 5" xfId="2295"/>
    <cellStyle name="Comma 2 2 12" xfId="692"/>
    <cellStyle name="Comma 2 2 13" xfId="182"/>
    <cellStyle name="Comma 2 2 14" xfId="906"/>
    <cellStyle name="Comma 2 2 2" xfId="193"/>
    <cellStyle name="Comma 2 2 2 2" xfId="887"/>
    <cellStyle name="Comma 2 2 2 2 2" xfId="888"/>
    <cellStyle name="Comma 2 2 2 2 3" xfId="1326"/>
    <cellStyle name="Comma 2 2 2 2 4" xfId="1676"/>
    <cellStyle name="Comma 2 2 2 2 5" xfId="1997"/>
    <cellStyle name="Comma 2 2 2 3" xfId="1263"/>
    <cellStyle name="Comma 2 2 2 4" xfId="1325"/>
    <cellStyle name="Comma 2 2 2 5" xfId="1675"/>
    <cellStyle name="Comma 2 2 2 6" xfId="1996"/>
    <cellStyle name="Comma 2 2 3" xfId="205"/>
    <cellStyle name="Comma 2 2 4" xfId="373"/>
    <cellStyle name="Comma 2 2 5" xfId="251"/>
    <cellStyle name="Comma 2 2 6" xfId="445"/>
    <cellStyle name="Comma 2 2 7" xfId="355"/>
    <cellStyle name="Comma 2 2 8" xfId="527"/>
    <cellStyle name="Comma 2 2 9" xfId="161"/>
    <cellStyle name="Comma 2 3" xfId="206"/>
    <cellStyle name="Comma 2 3 2" xfId="798"/>
    <cellStyle name="Comma 2 3 2 2" xfId="900"/>
    <cellStyle name="Comma 2 3 2 3" xfId="1334"/>
    <cellStyle name="Comma 2 3 2 4" xfId="1683"/>
    <cellStyle name="Comma 2 3 2 5" xfId="2002"/>
    <cellStyle name="Comma 2 3 3" xfId="1269"/>
    <cellStyle name="Comma 2 3 4" xfId="601"/>
    <cellStyle name="Comma 2 3 5" xfId="1301"/>
    <cellStyle name="Comma 2 3 6" xfId="1900"/>
    <cellStyle name="Comma 2 4" xfId="374"/>
    <cellStyle name="Comma 2 5" xfId="252"/>
    <cellStyle name="Comma 2 6" xfId="446"/>
    <cellStyle name="Comma 2 7" xfId="354"/>
    <cellStyle name="Comma 2 8" xfId="528"/>
    <cellStyle name="Comma 2 9" xfId="165"/>
    <cellStyle name="Comma 3" xfId="40"/>
    <cellStyle name="Comma 3 10" xfId="555"/>
    <cellStyle name="Comma 3 11" xfId="213"/>
    <cellStyle name="Comma 3 11 2" xfId="942"/>
    <cellStyle name="Comma 3 11 3" xfId="1367"/>
    <cellStyle name="Comma 3 11 4" xfId="1713"/>
    <cellStyle name="Comma 3 11 5" xfId="2028"/>
    <cellStyle name="Comma 3 12" xfId="691"/>
    <cellStyle name="Comma 3 13" xfId="348"/>
    <cellStyle name="Comma 3 14" xfId="1018"/>
    <cellStyle name="Comma 3 2" xfId="194"/>
    <cellStyle name="Comma 3 2 2" xfId="799"/>
    <cellStyle name="Comma 3 2 2 2" xfId="889"/>
    <cellStyle name="Comma 3 2 2 3" xfId="1327"/>
    <cellStyle name="Comma 3 2 2 4" xfId="1677"/>
    <cellStyle name="Comma 3 2 2 5" xfId="1998"/>
    <cellStyle name="Comma 3 2 3" xfId="1264"/>
    <cellStyle name="Comma 3 2 4" xfId="602"/>
    <cellStyle name="Comma 3 2 5" xfId="1561"/>
    <cellStyle name="Comma 3 2 6" xfId="1259"/>
    <cellStyle name="Comma 3 3" xfId="203"/>
    <cellStyle name="Comma 3 4" xfId="372"/>
    <cellStyle name="Comma 3 5" xfId="238"/>
    <cellStyle name="Comma 3 6" xfId="444"/>
    <cellStyle name="Comma 3 7" xfId="356"/>
    <cellStyle name="Comma 3 8" xfId="526"/>
    <cellStyle name="Comma 3 9" xfId="160"/>
    <cellStyle name="Comma 4" xfId="41"/>
    <cellStyle name="Comma 4 10" xfId="554"/>
    <cellStyle name="Comma 4 11" xfId="212"/>
    <cellStyle name="Comma 4 11 2" xfId="941"/>
    <cellStyle name="Comma 4 11 3" xfId="1366"/>
    <cellStyle name="Comma 4 11 4" xfId="1712"/>
    <cellStyle name="Comma 4 11 5" xfId="2027"/>
    <cellStyle name="Comma 4 12" xfId="690"/>
    <cellStyle name="Comma 4 13" xfId="1331"/>
    <cellStyle name="Comma 4 14" xfId="641"/>
    <cellStyle name="Comma 4 2" xfId="195"/>
    <cellStyle name="Comma 4 2 2" xfId="800"/>
    <cellStyle name="Comma 4 2 2 2" xfId="890"/>
    <cellStyle name="Comma 4 2 2 3" xfId="1328"/>
    <cellStyle name="Comma 4 2 2 4" xfId="1678"/>
    <cellStyle name="Comma 4 2 2 5" xfId="1999"/>
    <cellStyle name="Comma 4 2 3" xfId="1265"/>
    <cellStyle name="Comma 4 2 4" xfId="605"/>
    <cellStyle name="Comma 4 2 5" xfId="1432"/>
    <cellStyle name="Comma 4 2 6" xfId="1894"/>
    <cellStyle name="Comma 4 3" xfId="201"/>
    <cellStyle name="Comma 4 4" xfId="371"/>
    <cellStyle name="Comma 4 5" xfId="236"/>
    <cellStyle name="Comma 4 6" xfId="440"/>
    <cellStyle name="Comma 4 7" xfId="357"/>
    <cellStyle name="Comma 4 8" xfId="525"/>
    <cellStyle name="Comma 4 9" xfId="159"/>
    <cellStyle name="Comma 5" xfId="42"/>
    <cellStyle name="Comma 5 10" xfId="544"/>
    <cellStyle name="Comma 5 11" xfId="211"/>
    <cellStyle name="Comma 5 11 2" xfId="940"/>
    <cellStyle name="Comma 5 11 3" xfId="1365"/>
    <cellStyle name="Comma 5 11 4" xfId="1711"/>
    <cellStyle name="Comma 5 11 5" xfId="2026"/>
    <cellStyle name="Comma 5 12" xfId="689"/>
    <cellStyle name="Comma 5 13" xfId="724"/>
    <cellStyle name="Comma 5 14" xfId="1680"/>
    <cellStyle name="Comma 5 2" xfId="196"/>
    <cellStyle name="Comma 5 2 2" xfId="801"/>
    <cellStyle name="Comma 5 2 2 2" xfId="891"/>
    <cellStyle name="Comma 5 2 2 3" xfId="1329"/>
    <cellStyle name="Comma 5 2 2 4" xfId="1679"/>
    <cellStyle name="Comma 5 2 2 5" xfId="2000"/>
    <cellStyle name="Comma 5 2 3" xfId="1266"/>
    <cellStyle name="Comma 5 2 4" xfId="606"/>
    <cellStyle name="Comma 5 2 5" xfId="1495"/>
    <cellStyle name="Comma 5 2 6" xfId="1775"/>
    <cellStyle name="Comma 5 3" xfId="187"/>
    <cellStyle name="Comma 5 4" xfId="370"/>
    <cellStyle name="Comma 5 5" xfId="235"/>
    <cellStyle name="Comma 5 6" xfId="439"/>
    <cellStyle name="Comma 5 7" xfId="358"/>
    <cellStyle name="Comma 5 8" xfId="524"/>
    <cellStyle name="Comma 5 9" xfId="158"/>
    <cellStyle name="Comma 6 10" xfId="542"/>
    <cellStyle name="Comma 6 11" xfId="209"/>
    <cellStyle name="Comma 6 12" xfId="688"/>
    <cellStyle name="Comma 6 13" xfId="350"/>
    <cellStyle name="Comma 6 14" xfId="1357"/>
    <cellStyle name="Comma 6 2" xfId="197"/>
    <cellStyle name="Comma 6 3" xfId="186"/>
    <cellStyle name="Comma 6 4" xfId="369"/>
    <cellStyle name="Comma 6 5" xfId="234"/>
    <cellStyle name="Comma 6 6" xfId="438"/>
    <cellStyle name="Comma 6 7" xfId="359"/>
    <cellStyle name="Comma 6 8" xfId="523"/>
    <cellStyle name="Comma 6 9" xfId="334"/>
    <cellStyle name="Comma 7" xfId="198"/>
    <cellStyle name="Comma 7 2" xfId="893"/>
    <cellStyle name="Comma 7 3" xfId="1267"/>
    <cellStyle name="Comma 8" xfId="199"/>
    <cellStyle name="Comma 8 2" xfId="200"/>
    <cellStyle name="Comma 8 3" xfId="894"/>
    <cellStyle name="Comma 8 4" xfId="1268"/>
    <cellStyle name="comma zerodec" xfId="43"/>
    <cellStyle name="Comma_gjse2" xfId="44"/>
    <cellStyle name="Comma_Nsm year ended" xfId="202"/>
    <cellStyle name="Comma0" xfId="45"/>
    <cellStyle name="Comma0 2" xfId="204"/>
    <cellStyle name="Comma0 3" xfId="802"/>
    <cellStyle name="Comma0 4" xfId="935"/>
    <cellStyle name="Copied" xfId="46"/>
    <cellStyle name="Currency0" xfId="47"/>
    <cellStyle name="Currency0 2" xfId="207"/>
    <cellStyle name="Currency0 3" xfId="804"/>
    <cellStyle name="Currency0 4" xfId="934"/>
    <cellStyle name="Currency1" xfId="48"/>
    <cellStyle name="Date" xfId="49"/>
    <cellStyle name="Date 2" xfId="210"/>
    <cellStyle name="Date 3" xfId="805"/>
    <cellStyle name="Date 4" xfId="931"/>
    <cellStyle name="Dezimal [0]_35ERI8T2gbIEMixb4v26icuOo" xfId="50"/>
    <cellStyle name="Dezimal_35ERI8T2gbIEMixb4v26icuOo" xfId="51"/>
    <cellStyle name="Dollar (zero dec)" xfId="52"/>
    <cellStyle name="E&amp;Y House_WP1 (8 col)" xfId="53"/>
    <cellStyle name="Entered" xfId="54"/>
    <cellStyle name="Euro" xfId="55"/>
    <cellStyle name="Euro 2" xfId="217"/>
    <cellStyle name="Euro 3" xfId="806"/>
    <cellStyle name="Euro 4" xfId="815"/>
    <cellStyle name="Explanatory Text 10" xfId="433"/>
    <cellStyle name="Explanatory Text 11" xfId="1029"/>
    <cellStyle name="Explanatory Text 12" xfId="1416"/>
    <cellStyle name="Explanatory Text 13" xfId="558"/>
    <cellStyle name="Explanatory Text 2" xfId="218"/>
    <cellStyle name="Explanatory Text 2 2" xfId="904"/>
    <cellStyle name="Explanatory Text 2 3" xfId="1336"/>
    <cellStyle name="Explanatory Text 2 4" xfId="1685"/>
    <cellStyle name="Explanatory Text 2 5" xfId="2003"/>
    <cellStyle name="Explanatory Text 3" xfId="125"/>
    <cellStyle name="Explanatory Text 3 2" xfId="831"/>
    <cellStyle name="Explanatory Text 3 3" xfId="734"/>
    <cellStyle name="Explanatory Text 3 4" xfId="1665"/>
    <cellStyle name="Explanatory Text 3 5" xfId="1909"/>
    <cellStyle name="Explanatory Text 4" xfId="341"/>
    <cellStyle name="Explanatory Text 4 2" xfId="998"/>
    <cellStyle name="Explanatory Text 4 3" xfId="1422"/>
    <cellStyle name="Explanatory Text 4 4" xfId="1765"/>
    <cellStyle name="Explanatory Text 4 5" xfId="2079"/>
    <cellStyle name="Explanatory Text 5" xfId="134"/>
    <cellStyle name="Explanatory Text 5 2" xfId="837"/>
    <cellStyle name="Explanatory Text 5 3" xfId="1278"/>
    <cellStyle name="Explanatory Text 5 4" xfId="739"/>
    <cellStyle name="Explanatory Text 5 5" xfId="1504"/>
    <cellStyle name="Explanatory Text 6" xfId="404"/>
    <cellStyle name="Explanatory Text 6 2" xfId="1052"/>
    <cellStyle name="Explanatory Text 6 3" xfId="1465"/>
    <cellStyle name="Explanatory Text 6 4" xfId="1806"/>
    <cellStyle name="Explanatory Text 6 5" xfId="2115"/>
    <cellStyle name="Explanatory Text 7" xfId="489"/>
    <cellStyle name="Explanatory Text 7 2" xfId="1130"/>
    <cellStyle name="Explanatory Text 7 3" xfId="1543"/>
    <cellStyle name="Explanatory Text 7 4" xfId="1878"/>
    <cellStyle name="Explanatory Text 7 5" xfId="2187"/>
    <cellStyle name="Explanatory Text 8" xfId="405"/>
    <cellStyle name="Explanatory Text 8 2" xfId="1053"/>
    <cellStyle name="Explanatory Text 8 3" xfId="1466"/>
    <cellStyle name="Explanatory Text 8 4" xfId="1807"/>
    <cellStyle name="Explanatory Text 8 5" xfId="2116"/>
    <cellStyle name="Explanatory Text 9" xfId="496"/>
    <cellStyle name="Explanatory Text 9 2" xfId="1137"/>
    <cellStyle name="Explanatory Text 9 3" xfId="1550"/>
    <cellStyle name="Explanatory Text 9 4" xfId="1884"/>
    <cellStyle name="Explanatory Text 9 5" xfId="2193"/>
    <cellStyle name="Fixed" xfId="56"/>
    <cellStyle name="Fixed 2" xfId="220"/>
    <cellStyle name="Fixed 3" xfId="807"/>
    <cellStyle name="Fixed 4" xfId="814"/>
    <cellStyle name="Format Number Column" xfId="57"/>
    <cellStyle name="Good 10" xfId="499"/>
    <cellStyle name="Good 11" xfId="914"/>
    <cellStyle name="Good 12" xfId="509"/>
    <cellStyle name="Good 13" xfId="1783"/>
    <cellStyle name="Good 2" xfId="222"/>
    <cellStyle name="Good 2 2" xfId="905"/>
    <cellStyle name="Good 2 3" xfId="1337"/>
    <cellStyle name="Good 2 4" xfId="1686"/>
    <cellStyle name="Good 2 5" xfId="2004"/>
    <cellStyle name="Good 3" xfId="121"/>
    <cellStyle name="Good 3 2" xfId="828"/>
    <cellStyle name="Good 3 3" xfId="732"/>
    <cellStyle name="Good 3 4" xfId="1333"/>
    <cellStyle name="Good 3 5" xfId="1781"/>
    <cellStyle name="Good 4" xfId="333"/>
    <cellStyle name="Good 4 2" xfId="991"/>
    <cellStyle name="Good 4 3" xfId="1417"/>
    <cellStyle name="Good 4 4" xfId="1759"/>
    <cellStyle name="Good 4 5" xfId="2074"/>
    <cellStyle name="Good 5" xfId="122"/>
    <cellStyle name="Good 5 2" xfId="829"/>
    <cellStyle name="Good 5 3" xfId="733"/>
    <cellStyle name="Good 5 4" xfId="1667"/>
    <cellStyle name="Good 5 5" xfId="1682"/>
    <cellStyle name="Good 6" xfId="408"/>
    <cellStyle name="Good 6 2" xfId="1054"/>
    <cellStyle name="Good 6 3" xfId="1467"/>
    <cellStyle name="Good 6 4" xfId="1808"/>
    <cellStyle name="Good 6 5" xfId="2117"/>
    <cellStyle name="Good 7" xfId="410"/>
    <cellStyle name="Good 7 2" xfId="1056"/>
    <cellStyle name="Good 7 3" xfId="1469"/>
    <cellStyle name="Good 7 4" xfId="1810"/>
    <cellStyle name="Good 7 5" xfId="2119"/>
    <cellStyle name="Good 8" xfId="409"/>
    <cellStyle name="Good 8 2" xfId="1055"/>
    <cellStyle name="Good 8 3" xfId="1468"/>
    <cellStyle name="Good 8 4" xfId="1809"/>
    <cellStyle name="Good 8 5" xfId="2118"/>
    <cellStyle name="Good 9" xfId="488"/>
    <cellStyle name="Good 9 2" xfId="1129"/>
    <cellStyle name="Good 9 3" xfId="1542"/>
    <cellStyle name="Good 9 4" xfId="1877"/>
    <cellStyle name="Good 9 5" xfId="2186"/>
    <cellStyle name="Grey" xfId="58"/>
    <cellStyle name="gs]_x000d_&#10;Window=23,56,584,348, , ,1_x000d_&#10;dir1=0,0,491,191,-1,-1,1,30,201,1905,245,H:\WINDOWS\*.*_x000d_&#10;dir10=44,44,544,323," xfId="59"/>
    <cellStyle name="gs]_x000d_&#10;Window=23,56,584,348, , ,1_x000d_&#10;dir1=0,0,491,191,-1,-1,1,30,201,1905,245,H:\WINDOWS\*.*_x000d_&#10;dir10=44,44,544,323, 2" xfId="225"/>
    <cellStyle name="gs]_x000d_&#10;Window=23,56,584,348, , ,1_x000d_&#10;dir1=0,0,491,191,-1,-1,1,30,201,1905,245,H:\WINDOWS\*.*_x000d_&#10;dir10=44,44,544,323, 3" xfId="810"/>
    <cellStyle name="gs]_x000d_&#10;Window=23,56,584,348, , ,1_x000d_&#10;dir1=0,0,491,191,-1,-1,1,30,201,1905,245,H:\WINDOWS\*.*_x000d_&#10;dir10=44,44,544,323, 4" xfId="922"/>
    <cellStyle name="Header1" xfId="60"/>
    <cellStyle name="Header2" xfId="61"/>
    <cellStyle name="Heading 1 10" xfId="504"/>
    <cellStyle name="Heading 1 11" xfId="1027"/>
    <cellStyle name="Heading 1 12" xfId="1298"/>
    <cellStyle name="Heading 1 13" xfId="1893"/>
    <cellStyle name="Heading 1 2" xfId="227"/>
    <cellStyle name="Heading 1 2 2" xfId="909"/>
    <cellStyle name="Heading 1 2 3" xfId="1340"/>
    <cellStyle name="Heading 1 2 4" xfId="1689"/>
    <cellStyle name="Heading 1 2 5" xfId="2006"/>
    <cellStyle name="Heading 1 3" xfId="336"/>
    <cellStyle name="Heading 1 3 2" xfId="993"/>
    <cellStyle name="Heading 1 3 3" xfId="1418"/>
    <cellStyle name="Heading 1 3 4" xfId="1761"/>
    <cellStyle name="Heading 1 3 5" xfId="2075"/>
    <cellStyle name="Heading 1 4" xfId="129"/>
    <cellStyle name="Heading 1 4 2" xfId="832"/>
    <cellStyle name="Heading 1 4 3" xfId="735"/>
    <cellStyle name="Heading 1 4 4" xfId="1324"/>
    <cellStyle name="Heading 1 4 5" xfId="1992"/>
    <cellStyle name="Heading 1 5" xfId="343"/>
    <cellStyle name="Heading 1 5 2" xfId="1000"/>
    <cellStyle name="Heading 1 5 3" xfId="1424"/>
    <cellStyle name="Heading 1 5 4" xfId="1767"/>
    <cellStyle name="Heading 1 5 5" xfId="2081"/>
    <cellStyle name="Heading 1 6" xfId="434"/>
    <cellStyle name="Heading 1 6 2" xfId="1078"/>
    <cellStyle name="Heading 1 6 3" xfId="1491"/>
    <cellStyle name="Heading 1 6 4" xfId="1832"/>
    <cellStyle name="Heading 1 6 5" xfId="2141"/>
    <cellStyle name="Heading 1 7" xfId="403"/>
    <cellStyle name="Heading 1 7 2" xfId="1051"/>
    <cellStyle name="Heading 1 7 3" xfId="1464"/>
    <cellStyle name="Heading 1 7 4" xfId="1805"/>
    <cellStyle name="Heading 1 7 5" xfId="2114"/>
    <cellStyle name="Heading 1 8" xfId="492"/>
    <cellStyle name="Heading 1 8 2" xfId="1133"/>
    <cellStyle name="Heading 1 8 3" xfId="1546"/>
    <cellStyle name="Heading 1 8 4" xfId="1880"/>
    <cellStyle name="Heading 1 8 5" xfId="2189"/>
    <cellStyle name="Heading 1 9" xfId="399"/>
    <cellStyle name="Heading 1 9 2" xfId="1047"/>
    <cellStyle name="Heading 1 9 3" xfId="1460"/>
    <cellStyle name="Heading 1 9 4" xfId="1801"/>
    <cellStyle name="Heading 1 9 5" xfId="2110"/>
    <cellStyle name="Heading 2 10" xfId="506"/>
    <cellStyle name="Heading 2 11" xfId="903"/>
    <cellStyle name="Heading 2 12" xfId="1443"/>
    <cellStyle name="Heading 2 13" xfId="597"/>
    <cellStyle name="Heading 2 2" xfId="228"/>
    <cellStyle name="Heading 2 2 2" xfId="910"/>
    <cellStyle name="Heading 2 2 3" xfId="1341"/>
    <cellStyle name="Heading 2 2 4" xfId="1690"/>
    <cellStyle name="Heading 2 2 5" xfId="2007"/>
    <cellStyle name="Heading 2 3" xfId="337"/>
    <cellStyle name="Heading 2 3 2" xfId="994"/>
    <cellStyle name="Heading 2 3 3" xfId="1419"/>
    <cellStyle name="Heading 2 3 4" xfId="1762"/>
    <cellStyle name="Heading 2 3 5" xfId="2076"/>
    <cellStyle name="Heading 2 4" xfId="130"/>
    <cellStyle name="Heading 2 4 2" xfId="833"/>
    <cellStyle name="Heading 2 4 3" xfId="1275"/>
    <cellStyle name="Heading 2 4 4" xfId="694"/>
    <cellStyle name="Heading 2 4 5" xfId="1674"/>
    <cellStyle name="Heading 2 5" xfId="344"/>
    <cellStyle name="Heading 2 5 2" xfId="1001"/>
    <cellStyle name="Heading 2 5 3" xfId="1425"/>
    <cellStyle name="Heading 2 5 4" xfId="1768"/>
    <cellStyle name="Heading 2 5 5" xfId="2082"/>
    <cellStyle name="Heading 2 6" xfId="435"/>
    <cellStyle name="Heading 2 6 2" xfId="1079"/>
    <cellStyle name="Heading 2 6 3" xfId="1492"/>
    <cellStyle name="Heading 2 6 4" xfId="1833"/>
    <cellStyle name="Heading 2 6 5" xfId="2142"/>
    <cellStyle name="Heading 2 7" xfId="402"/>
    <cellStyle name="Heading 2 7 2" xfId="1050"/>
    <cellStyle name="Heading 2 7 3" xfId="1463"/>
    <cellStyle name="Heading 2 7 4" xfId="1804"/>
    <cellStyle name="Heading 2 7 5" xfId="2113"/>
    <cellStyle name="Heading 2 8" xfId="493"/>
    <cellStyle name="Heading 2 8 2" xfId="1134"/>
    <cellStyle name="Heading 2 8 3" xfId="1547"/>
    <cellStyle name="Heading 2 8 4" xfId="1881"/>
    <cellStyle name="Heading 2 8 5" xfId="2190"/>
    <cellStyle name="Heading 2 9" xfId="398"/>
    <cellStyle name="Heading 2 9 2" xfId="1046"/>
    <cellStyle name="Heading 2 9 3" xfId="1459"/>
    <cellStyle name="Heading 2 9 4" xfId="1800"/>
    <cellStyle name="Heading 2 9 5" xfId="2109"/>
    <cellStyle name="Heading 3 10" xfId="507"/>
    <cellStyle name="Heading 3 11" xfId="1017"/>
    <cellStyle name="Heading 3 12" xfId="1338"/>
    <cellStyle name="Heading 3 13" xfId="1784"/>
    <cellStyle name="Heading 3 2" xfId="229"/>
    <cellStyle name="Heading 3 2 2" xfId="911"/>
    <cellStyle name="Heading 3 2 3" xfId="1342"/>
    <cellStyle name="Heading 3 2 4" xfId="1691"/>
    <cellStyle name="Heading 3 2 5" xfId="2008"/>
    <cellStyle name="Heading 3 3" xfId="338"/>
    <cellStyle name="Heading 3 3 2" xfId="995"/>
    <cellStyle name="Heading 3 3 3" xfId="1420"/>
    <cellStyle name="Heading 3 3 4" xfId="1763"/>
    <cellStyle name="Heading 3 3 5" xfId="2077"/>
    <cellStyle name="Heading 3 4" xfId="131"/>
    <cellStyle name="Heading 3 4 2" xfId="834"/>
    <cellStyle name="Heading 3 4 3" xfId="1276"/>
    <cellStyle name="Heading 3 4 4" xfId="695"/>
    <cellStyle name="Heading 3 4 5" xfId="1661"/>
    <cellStyle name="Heading 3 5" xfId="345"/>
    <cellStyle name="Heading 3 5 2" xfId="1002"/>
    <cellStyle name="Heading 3 5 3" xfId="1426"/>
    <cellStyle name="Heading 3 5 4" xfId="1769"/>
    <cellStyle name="Heading 3 5 5" xfId="2083"/>
    <cellStyle name="Heading 3 6" xfId="436"/>
    <cellStyle name="Heading 3 6 2" xfId="1080"/>
    <cellStyle name="Heading 3 6 3" xfId="1493"/>
    <cellStyle name="Heading 3 6 4" xfId="1834"/>
    <cellStyle name="Heading 3 6 5" xfId="2143"/>
    <cellStyle name="Heading 3 7" xfId="401"/>
    <cellStyle name="Heading 3 7 2" xfId="1049"/>
    <cellStyle name="Heading 3 7 3" xfId="1462"/>
    <cellStyle name="Heading 3 7 4" xfId="1803"/>
    <cellStyle name="Heading 3 7 5" xfId="2112"/>
    <cellStyle name="Heading 3 8" xfId="494"/>
    <cellStyle name="Heading 3 8 2" xfId="1135"/>
    <cellStyle name="Heading 3 8 3" xfId="1548"/>
    <cellStyle name="Heading 3 8 4" xfId="1882"/>
    <cellStyle name="Heading 3 8 5" xfId="2191"/>
    <cellStyle name="Heading 3 9" xfId="387"/>
    <cellStyle name="Heading 3 9 2" xfId="1035"/>
    <cellStyle name="Heading 3 9 3" xfId="1449"/>
    <cellStyle name="Heading 3 9 4" xfId="1790"/>
    <cellStyle name="Heading 3 9 5" xfId="2099"/>
    <cellStyle name="Heading 4 10" xfId="508"/>
    <cellStyle name="Heading 4 11" xfId="1154"/>
    <cellStyle name="Heading 4 12" xfId="1438"/>
    <cellStyle name="Heading 4 13" xfId="1687"/>
    <cellStyle name="Heading 4 2" xfId="230"/>
    <cellStyle name="Heading 4 2 2" xfId="912"/>
    <cellStyle name="Heading 4 2 3" xfId="1343"/>
    <cellStyle name="Heading 4 2 4" xfId="1692"/>
    <cellStyle name="Heading 4 2 5" xfId="2009"/>
    <cellStyle name="Heading 4 3" xfId="339"/>
    <cellStyle name="Heading 4 3 2" xfId="996"/>
    <cellStyle name="Heading 4 3 3" xfId="1421"/>
    <cellStyle name="Heading 4 3 4" xfId="1764"/>
    <cellStyle name="Heading 4 3 5" xfId="2078"/>
    <cellStyle name="Heading 4 4" xfId="132"/>
    <cellStyle name="Heading 4 4 2" xfId="835"/>
    <cellStyle name="Heading 4 4 3" xfId="1277"/>
    <cellStyle name="Heading 4 4 4" xfId="696"/>
    <cellStyle name="Heading 4 4 5" xfId="1374"/>
    <cellStyle name="Heading 4 5" xfId="346"/>
    <cellStyle name="Heading 4 5 2" xfId="1003"/>
    <cellStyle name="Heading 4 5 3" xfId="1427"/>
    <cellStyle name="Heading 4 5 4" xfId="1770"/>
    <cellStyle name="Heading 4 5 5" xfId="2084"/>
    <cellStyle name="Heading 4 6" xfId="437"/>
    <cellStyle name="Heading 4 6 2" xfId="1081"/>
    <cellStyle name="Heading 4 6 3" xfId="1494"/>
    <cellStyle name="Heading 4 6 4" xfId="1835"/>
    <cellStyle name="Heading 4 6 5" xfId="2144"/>
    <cellStyle name="Heading 4 7" xfId="400"/>
    <cellStyle name="Heading 4 7 2" xfId="1048"/>
    <cellStyle name="Heading 4 7 3" xfId="1461"/>
    <cellStyle name="Heading 4 7 4" xfId="1802"/>
    <cellStyle name="Heading 4 7 5" xfId="2111"/>
    <cellStyle name="Heading 4 8" xfId="495"/>
    <cellStyle name="Heading 4 8 2" xfId="1136"/>
    <cellStyle name="Heading 4 8 3" xfId="1549"/>
    <cellStyle name="Heading 4 8 4" xfId="1883"/>
    <cellStyle name="Heading 4 8 5" xfId="2192"/>
    <cellStyle name="Heading 4 9" xfId="385"/>
    <cellStyle name="Heading 4 9 2" xfId="1033"/>
    <cellStyle name="Heading 4 9 3" xfId="1447"/>
    <cellStyle name="Heading 4 9 4" xfId="1788"/>
    <cellStyle name="Heading 4 9 5" xfId="2097"/>
    <cellStyle name="HEADING1" xfId="62"/>
    <cellStyle name="HEADING2" xfId="63"/>
    <cellStyle name="Input [yellow]" xfId="64"/>
    <cellStyle name="Input 10" xfId="513"/>
    <cellStyle name="Input 11" xfId="830"/>
    <cellStyle name="Input 12" xfId="1345"/>
    <cellStyle name="Input 13" xfId="1704"/>
    <cellStyle name="Input 2" xfId="233"/>
    <cellStyle name="Input 2 2" xfId="915"/>
    <cellStyle name="Input 2 3" xfId="1346"/>
    <cellStyle name="Input 2 4" xfId="1694"/>
    <cellStyle name="Input 2 5" xfId="2011"/>
    <cellStyle name="Input 3" xfId="342"/>
    <cellStyle name="Input 3 2" xfId="999"/>
    <cellStyle name="Input 3 3" xfId="1423"/>
    <cellStyle name="Input 3 4" xfId="1766"/>
    <cellStyle name="Input 3 5" xfId="2080"/>
    <cellStyle name="Input 4" xfId="153"/>
    <cellStyle name="Input 4 2" xfId="856"/>
    <cellStyle name="Input 4 3" xfId="1297"/>
    <cellStyle name="Input 4 4" xfId="729"/>
    <cellStyle name="Input 4 5" xfId="917"/>
    <cellStyle name="Input 5" xfId="349"/>
    <cellStyle name="Input 5 2" xfId="1005"/>
    <cellStyle name="Input 5 3" xfId="1429"/>
    <cellStyle name="Input 5 4" xfId="1772"/>
    <cellStyle name="Input 5 5" xfId="2086"/>
    <cellStyle name="Input 6" xfId="491"/>
    <cellStyle name="Input 6 2" xfId="1132"/>
    <cellStyle name="Input 6 3" xfId="1545"/>
    <cellStyle name="Input 6 4" xfId="1879"/>
    <cellStyle name="Input 6 5" xfId="2188"/>
    <cellStyle name="Input 7" xfId="397"/>
    <cellStyle name="Input 7 2" xfId="1045"/>
    <cellStyle name="Input 7 3" xfId="1458"/>
    <cellStyle name="Input 7 4" xfId="1799"/>
    <cellStyle name="Input 7 5" xfId="2108"/>
    <cellStyle name="Input 8" xfId="497"/>
    <cellStyle name="Input 8 2" xfId="1138"/>
    <cellStyle name="Input 8 3" xfId="1551"/>
    <cellStyle name="Input 8 4" xfId="1885"/>
    <cellStyle name="Input 8 5" xfId="2194"/>
    <cellStyle name="Input 9" xfId="383"/>
    <cellStyle name="Input 9 2" xfId="1032"/>
    <cellStyle name="Input 9 3" xfId="1446"/>
    <cellStyle name="Input 9 4" xfId="1787"/>
    <cellStyle name="Input 9 5" xfId="2096"/>
    <cellStyle name="KPMG Heading 1" xfId="65"/>
    <cellStyle name="KPMG Heading 2" xfId="66"/>
    <cellStyle name="KPMG Heading 3" xfId="67"/>
    <cellStyle name="KPMG Heading 4" xfId="68"/>
    <cellStyle name="KPMG Normal" xfId="69"/>
    <cellStyle name="KPMG Normal 2" xfId="240"/>
    <cellStyle name="KPMG Normal 3" xfId="811"/>
    <cellStyle name="KPMG Normal 4" xfId="907"/>
    <cellStyle name="KPMG Normal Text" xfId="70"/>
    <cellStyle name="KPMG Normal Text 2" xfId="242"/>
    <cellStyle name="KPMG Normal Text 3" xfId="812"/>
    <cellStyle name="KPMG Normal Text 4" xfId="809"/>
    <cellStyle name="left" xfId="71"/>
    <cellStyle name="left 2" xfId="244"/>
    <cellStyle name="left 3" xfId="813"/>
    <cellStyle name="left 4" xfId="808"/>
    <cellStyle name="Linked Cell 10" xfId="532"/>
    <cellStyle name="Linked Cell 11" xfId="560"/>
    <cellStyle name="Linked Cell 12" xfId="1559"/>
    <cellStyle name="Linked Cell 13" xfId="1760"/>
    <cellStyle name="Linked Cell 2" xfId="245"/>
    <cellStyle name="Linked Cell 2 2" xfId="925"/>
    <cellStyle name="Linked Cell 2 3" xfId="1352"/>
    <cellStyle name="Linked Cell 2 4" xfId="1700"/>
    <cellStyle name="Linked Cell 2 5" xfId="2016"/>
    <cellStyle name="Linked Cell 3" xfId="352"/>
    <cellStyle name="Linked Cell 3 2" xfId="1006"/>
    <cellStyle name="Linked Cell 3 3" xfId="1430"/>
    <cellStyle name="Linked Cell 3 4" xfId="1773"/>
    <cellStyle name="Linked Cell 3 5" xfId="2087"/>
    <cellStyle name="Linked Cell 4" xfId="173"/>
    <cellStyle name="Linked Cell 4 2" xfId="872"/>
    <cellStyle name="Linked Cell 4 3" xfId="1310"/>
    <cellStyle name="Linked Cell 4 4" xfId="783"/>
    <cellStyle name="Linked Cell 4 5" xfId="930"/>
    <cellStyle name="Linked Cell 5" xfId="360"/>
    <cellStyle name="Linked Cell 5 2" xfId="1013"/>
    <cellStyle name="Linked Cell 5 3" xfId="1433"/>
    <cellStyle name="Linked Cell 5 4" xfId="1776"/>
    <cellStyle name="Linked Cell 5 5" xfId="2088"/>
    <cellStyle name="Linked Cell 6" xfId="500"/>
    <cellStyle name="Linked Cell 6 2" xfId="1140"/>
    <cellStyle name="Linked Cell 6 3" xfId="1553"/>
    <cellStyle name="Linked Cell 6 4" xfId="1887"/>
    <cellStyle name="Linked Cell 6 5" xfId="2196"/>
    <cellStyle name="Linked Cell 7" xfId="375"/>
    <cellStyle name="Linked Cell 7 2" xfId="1026"/>
    <cellStyle name="Linked Cell 7 3" xfId="1442"/>
    <cellStyle name="Linked Cell 7 4" xfId="1782"/>
    <cellStyle name="Linked Cell 7 5" xfId="2093"/>
    <cellStyle name="Linked Cell 8" xfId="511"/>
    <cellStyle name="Linked Cell 8 2" xfId="1145"/>
    <cellStyle name="Linked Cell 8 3" xfId="1558"/>
    <cellStyle name="Linked Cell 8 4" xfId="1892"/>
    <cellStyle name="Linked Cell 8 5" xfId="2201"/>
    <cellStyle name="Linked Cell 9" xfId="363"/>
    <cellStyle name="Linked Cell 9 2" xfId="1016"/>
    <cellStyle name="Linked Cell 9 3" xfId="1436"/>
    <cellStyle name="Linked Cell 9 4" xfId="1779"/>
    <cellStyle name="Linked Cell 9 5" xfId="2091"/>
    <cellStyle name="Migliaia (0)" xfId="72"/>
    <cellStyle name="Milliers [0]_laroux" xfId="73"/>
    <cellStyle name="Milliers_laroux" xfId="74"/>
    <cellStyle name="Mon?taire [0]_laroux" xfId="249"/>
    <cellStyle name="Mon?taire_laroux" xfId="250"/>
    <cellStyle name="Monétaire [0]_laroux" xfId="75"/>
    <cellStyle name="Monétaire_laroux" xfId="76"/>
    <cellStyle name="n" xfId="77"/>
    <cellStyle name="n 2" xfId="254"/>
    <cellStyle name="n 3" xfId="816"/>
    <cellStyle name="n 4" xfId="902"/>
    <cellStyle name="Neutral 10" xfId="559"/>
    <cellStyle name="Neutral 11" xfId="533"/>
    <cellStyle name="Neutral 12" xfId="522"/>
    <cellStyle name="Neutral 13" xfId="531"/>
    <cellStyle name="Neutral 2" xfId="255"/>
    <cellStyle name="Neutral 2 2" xfId="932"/>
    <cellStyle name="Neutral 2 3" xfId="1358"/>
    <cellStyle name="Neutral 2 4" xfId="1705"/>
    <cellStyle name="Neutral 2 5" xfId="2020"/>
    <cellStyle name="Neutral 3" xfId="362"/>
    <cellStyle name="Neutral 3 2" xfId="1015"/>
    <cellStyle name="Neutral 3 3" xfId="1435"/>
    <cellStyle name="Neutral 3 4" xfId="1778"/>
    <cellStyle name="Neutral 3 5" xfId="2090"/>
    <cellStyle name="Neutral 4" xfId="185"/>
    <cellStyle name="Neutral 4 2" xfId="882"/>
    <cellStyle name="Neutral 4 3" xfId="1320"/>
    <cellStyle name="Neutral 4 4" xfId="792"/>
    <cellStyle name="Neutral 4 5" xfId="1172"/>
    <cellStyle name="Neutral 5" xfId="368"/>
    <cellStyle name="Neutral 5 2" xfId="1019"/>
    <cellStyle name="Neutral 5 3" xfId="1439"/>
    <cellStyle name="Neutral 5 4" xfId="1780"/>
    <cellStyle name="Neutral 5 5" xfId="2092"/>
    <cellStyle name="Neutral 6" xfId="510"/>
    <cellStyle name="Neutral 6 2" xfId="1144"/>
    <cellStyle name="Neutral 6 3" xfId="1557"/>
    <cellStyle name="Neutral 6 4" xfId="1891"/>
    <cellStyle name="Neutral 6 5" xfId="2200"/>
    <cellStyle name="Neutral 7" xfId="361"/>
    <cellStyle name="Neutral 7 2" xfId="1014"/>
    <cellStyle name="Neutral 7 3" xfId="1434"/>
    <cellStyle name="Neutral 7 4" xfId="1777"/>
    <cellStyle name="Neutral 7 5" xfId="2089"/>
    <cellStyle name="Neutral 8" xfId="530"/>
    <cellStyle name="Neutral 8 2" xfId="1153"/>
    <cellStyle name="Neutral 8 3" xfId="1563"/>
    <cellStyle name="Neutral 8 4" xfId="1896"/>
    <cellStyle name="Neutral 8 5" xfId="2202"/>
    <cellStyle name="Neutral 9" xfId="347"/>
    <cellStyle name="Neutral 9 2" xfId="1004"/>
    <cellStyle name="Neutral 9 3" xfId="1428"/>
    <cellStyle name="Neutral 9 4" xfId="1771"/>
    <cellStyle name="Neutral 9 5" xfId="2085"/>
    <cellStyle name="no dec" xfId="78"/>
    <cellStyle name="Normal" xfId="0" builtinId="0"/>
    <cellStyle name="Normal - Style1" xfId="79"/>
    <cellStyle name="Normal - Style1 2" xfId="257"/>
    <cellStyle name="Normal - Style1 3" xfId="817"/>
    <cellStyle name="Normal - Style1 4" xfId="901"/>
    <cellStyle name="Normal 10" xfId="258"/>
    <cellStyle name="Normal 11" xfId="259"/>
    <cellStyle name="Normal 15" xfId="260"/>
    <cellStyle name="Normal 15 2" xfId="261"/>
    <cellStyle name="Normal 2" xfId="80"/>
    <cellStyle name="Normal 2 10" xfId="534"/>
    <cellStyle name="Normal 2 11" xfId="214"/>
    <cellStyle name="Normal 2 12" xfId="585"/>
    <cellStyle name="Normal 2 12 2" xfId="803"/>
    <cellStyle name="Normal 2 12 3" xfId="607"/>
    <cellStyle name="Normal 2 12 4" xfId="1441"/>
    <cellStyle name="Normal 2 12 5" xfId="1695"/>
    <cellStyle name="Normal 2 13" xfId="516"/>
    <cellStyle name="Normal 2 14" xfId="1335"/>
    <cellStyle name="Normal 2 15" xfId="529"/>
    <cellStyle name="Normal 2 2" xfId="81"/>
    <cellStyle name="Normal 2 2 10" xfId="215"/>
    <cellStyle name="Normal 2 2 11" xfId="586"/>
    <cellStyle name="Normal 2 2 11 2" xfId="898"/>
    <cellStyle name="Normal 2 2 11 3" xfId="1332"/>
    <cellStyle name="Normal 2 2 11 4" xfId="1681"/>
    <cellStyle name="Normal 2 2 11 5" xfId="2001"/>
    <cellStyle name="Normal 2 2 12" xfId="515"/>
    <cellStyle name="Normal 2 2 13" xfId="699"/>
    <cellStyle name="Normal 2 2 14" xfId="1684"/>
    <cellStyle name="Normal 2 2 2" xfId="263"/>
    <cellStyle name="Normal 2 2 2 2" xfId="819"/>
    <cellStyle name="Normal 2 2 2 2 2" xfId="937"/>
    <cellStyle name="Normal 2 2 2 2 3" xfId="1362"/>
    <cellStyle name="Normal 2 2 2 2 4" xfId="1708"/>
    <cellStyle name="Normal 2 2 2 2 5" xfId="2023"/>
    <cellStyle name="Normal 2 2 2 3" xfId="1271"/>
    <cellStyle name="Normal 2 2 2 4" xfId="701"/>
    <cellStyle name="Normal 2 2 2 5" xfId="1501"/>
    <cellStyle name="Normal 2 2 2 6" xfId="1774"/>
    <cellStyle name="Normal 2 2 3" xfId="365"/>
    <cellStyle name="Normal 2 2 4" xfId="219"/>
    <cellStyle name="Normal 2 2 5" xfId="377"/>
    <cellStyle name="Normal 2 2 6" xfId="123"/>
    <cellStyle name="Normal 2 2 7" xfId="518"/>
    <cellStyle name="Normal 2 2 8" xfId="335"/>
    <cellStyle name="Normal 2 2 9" xfId="535"/>
    <cellStyle name="Normal 2 3" xfId="262"/>
    <cellStyle name="Normal 2 3 2" xfId="818"/>
    <cellStyle name="Normal 2 3 2 2" xfId="936"/>
    <cellStyle name="Normal 2 3 2 3" xfId="1361"/>
    <cellStyle name="Normal 2 3 2 4" xfId="1707"/>
    <cellStyle name="Normal 2 3 2 5" xfId="2022"/>
    <cellStyle name="Normal 2 3 3" xfId="1270"/>
    <cellStyle name="Normal 2 3 4" xfId="700"/>
    <cellStyle name="Normal 2 3 5" xfId="1431"/>
    <cellStyle name="Normal 2 3 6" xfId="1895"/>
    <cellStyle name="Normal 2 4" xfId="364"/>
    <cellStyle name="Normal 2 5" xfId="216"/>
    <cellStyle name="Normal 2 6" xfId="376"/>
    <cellStyle name="Normal 2 7" xfId="120"/>
    <cellStyle name="Normal 2 8" xfId="517"/>
    <cellStyle name="Normal 2 9" xfId="340"/>
    <cellStyle name="Normal 20" xfId="264"/>
    <cellStyle name="Normal 3 10" xfId="539"/>
    <cellStyle name="Normal 3 11" xfId="232"/>
    <cellStyle name="Normal 3 12" xfId="589"/>
    <cellStyle name="Normal 3 13" xfId="514"/>
    <cellStyle name="Normal 3 14" xfId="536"/>
    <cellStyle name="Normal 3 15" xfId="519"/>
    <cellStyle name="Normal 3 2" xfId="265"/>
    <cellStyle name="Normal 3 2 10" xfId="253"/>
    <cellStyle name="Normal 3 2 11" xfId="647"/>
    <cellStyle name="Normal 3 2 11 2" xfId="1272"/>
    <cellStyle name="Normal 3 2 11 3" xfId="1671"/>
    <cellStyle name="Normal 3 2 11 4" xfId="1994"/>
    <cellStyle name="Normal 3 2 11 5" xfId="2296"/>
    <cellStyle name="Normal 3 2 12" xfId="512"/>
    <cellStyle name="Normal 3 2 13" xfId="541"/>
    <cellStyle name="Normal 3 2 14" xfId="1564"/>
    <cellStyle name="Normal 3 2 2" xfId="266"/>
    <cellStyle name="Normal 3 2 2 2" xfId="938"/>
    <cellStyle name="Normal 3 2 2 2 2" xfId="939"/>
    <cellStyle name="Normal 3 2 2 2 3" xfId="1364"/>
    <cellStyle name="Normal 3 2 2 2 4" xfId="1710"/>
    <cellStyle name="Normal 3 2 2 2 5" xfId="2025"/>
    <cellStyle name="Normal 3 2 2 3" xfId="1273"/>
    <cellStyle name="Normal 3 2 2 4" xfId="1363"/>
    <cellStyle name="Normal 3 2 2 5" xfId="1709"/>
    <cellStyle name="Normal 3 2 2 6" xfId="2024"/>
    <cellStyle name="Normal 3 2 3" xfId="367"/>
    <cellStyle name="Normal 3 2 4" xfId="224"/>
    <cellStyle name="Normal 3 2 5" xfId="380"/>
    <cellStyle name="Normal 3 2 6" xfId="155"/>
    <cellStyle name="Normal 3 2 7" xfId="521"/>
    <cellStyle name="Normal 3 2 8" xfId="124"/>
    <cellStyle name="Normal 3 2 9" xfId="540"/>
    <cellStyle name="Normal 3 3" xfId="366"/>
    <cellStyle name="Normal 3 4" xfId="223"/>
    <cellStyle name="Normal 3 5" xfId="267"/>
    <cellStyle name="Normal 3 6" xfId="379"/>
    <cellStyle name="Normal 3 7" xfId="133"/>
    <cellStyle name="Normal 3 8" xfId="520"/>
    <cellStyle name="Normal 3 9" xfId="332"/>
    <cellStyle name="Normal 4" xfId="268"/>
    <cellStyle name="Normal 5" xfId="269"/>
    <cellStyle name="Normal 5 3" xfId="270"/>
    <cellStyle name="Normal 6" xfId="271"/>
    <cellStyle name="Normal 7" xfId="272"/>
    <cellStyle name="Note 10" xfId="736"/>
    <cellStyle name="Note 11" xfId="353"/>
    <cellStyle name="Note 12" xfId="997"/>
    <cellStyle name="Note 13" xfId="1499"/>
    <cellStyle name="Note 2" xfId="274"/>
    <cellStyle name="Note 2 2" xfId="945"/>
    <cellStyle name="Note 2 3" xfId="1370"/>
    <cellStyle name="Note 2 4" xfId="1716"/>
    <cellStyle name="Note 2 5" xfId="2031"/>
    <cellStyle name="Note 3" xfId="389"/>
    <cellStyle name="Note 3 2" xfId="1037"/>
    <cellStyle name="Note 3 3" xfId="1451"/>
    <cellStyle name="Note 3 4" xfId="1792"/>
    <cellStyle name="Note 3 5" xfId="2101"/>
    <cellStyle name="Note 4" xfId="327"/>
    <cellStyle name="Note 4 2" xfId="986"/>
    <cellStyle name="Note 4 3" xfId="1411"/>
    <cellStyle name="Note 4 4" xfId="1754"/>
    <cellStyle name="Note 4 5" xfId="2069"/>
    <cellStyle name="Note 5" xfId="441"/>
    <cellStyle name="Note 5 2" xfId="1084"/>
    <cellStyle name="Note 5 3" xfId="1496"/>
    <cellStyle name="Note 5 4" xfId="1836"/>
    <cellStyle name="Note 5 5" xfId="2145"/>
    <cellStyle name="Note 6" xfId="546"/>
    <cellStyle name="Note 6 2" xfId="1162"/>
    <cellStyle name="Note 6 3" xfId="1570"/>
    <cellStyle name="Note 6 4" xfId="1902"/>
    <cellStyle name="Note 6 5" xfId="2207"/>
    <cellStyle name="Note 7" xfId="483"/>
    <cellStyle name="Note 7 2" xfId="1124"/>
    <cellStyle name="Note 7 3" xfId="1537"/>
    <cellStyle name="Note 7 4" xfId="1872"/>
    <cellStyle name="Note 7 5" xfId="2181"/>
    <cellStyle name="Note 8" xfId="591"/>
    <cellStyle name="Note 8 2" xfId="1199"/>
    <cellStyle name="Note 8 3" xfId="1604"/>
    <cellStyle name="Note 8 4" xfId="1935"/>
    <cellStyle name="Note 8 5" xfId="2239"/>
    <cellStyle name="Note 9" xfId="638"/>
    <cellStyle name="Note 9 2" xfId="1226"/>
    <cellStyle name="Note 9 3" xfId="1631"/>
    <cellStyle name="Note 9 4" xfId="1960"/>
    <cellStyle name="Note 9 5" xfId="2264"/>
    <cellStyle name="Output 10" xfId="737"/>
    <cellStyle name="Output 11" xfId="351"/>
    <cellStyle name="Output 12" xfId="587"/>
    <cellStyle name="Output 13" xfId="1567"/>
    <cellStyle name="Output 2" xfId="275"/>
    <cellStyle name="Output 2 2" xfId="946"/>
    <cellStyle name="Output 2 3" xfId="1371"/>
    <cellStyle name="Output 2 4" xfId="1717"/>
    <cellStyle name="Output 2 5" xfId="2032"/>
    <cellStyle name="Output 3" xfId="390"/>
    <cellStyle name="Output 3 2" xfId="1038"/>
    <cellStyle name="Output 3 3" xfId="1452"/>
    <cellStyle name="Output 3 4" xfId="1793"/>
    <cellStyle name="Output 3 5" xfId="2102"/>
    <cellStyle name="Output 4" xfId="328"/>
    <cellStyle name="Output 4 2" xfId="987"/>
    <cellStyle name="Output 4 3" xfId="1412"/>
    <cellStyle name="Output 4 4" xfId="1755"/>
    <cellStyle name="Output 4 5" xfId="2070"/>
    <cellStyle name="Output 5" xfId="442"/>
    <cellStyle name="Output 5 2" xfId="1085"/>
    <cellStyle name="Output 5 3" xfId="1497"/>
    <cellStyle name="Output 5 4" xfId="1837"/>
    <cellStyle name="Output 5 5" xfId="2146"/>
    <cellStyle name="Output 6" xfId="547"/>
    <cellStyle name="Output 6 2" xfId="1163"/>
    <cellStyle name="Output 6 3" xfId="1571"/>
    <cellStyle name="Output 6 4" xfId="1903"/>
    <cellStyle name="Output 6 5" xfId="2208"/>
    <cellStyle name="Output 7" xfId="484"/>
    <cellStyle name="Output 7 2" xfId="1125"/>
    <cellStyle name="Output 7 3" xfId="1538"/>
    <cellStyle name="Output 7 4" xfId="1873"/>
    <cellStyle name="Output 7 5" xfId="2182"/>
    <cellStyle name="Output 8" xfId="592"/>
    <cellStyle name="Output 8 2" xfId="1200"/>
    <cellStyle name="Output 8 3" xfId="1605"/>
    <cellStyle name="Output 8 4" xfId="1936"/>
    <cellStyle name="Output 8 5" xfId="2240"/>
    <cellStyle name="Output 9" xfId="639"/>
    <cellStyle name="Output 9 2" xfId="1227"/>
    <cellStyle name="Output 9 3" xfId="1632"/>
    <cellStyle name="Output 9 4" xfId="1961"/>
    <cellStyle name="Output 9 5" xfId="2265"/>
    <cellStyle name="Percent [2]" xfId="82"/>
    <cellStyle name="Percent [2] 2" xfId="277"/>
    <cellStyle name="Percent [2] 3" xfId="820"/>
    <cellStyle name="Percent [2] 4" xfId="896"/>
    <cellStyle name="Percent 10" xfId="443"/>
    <cellStyle name="Percent 10 2" xfId="1086"/>
    <cellStyle name="Percent 10 3" xfId="1498"/>
    <cellStyle name="Percent 10 4" xfId="1838"/>
    <cellStyle name="Percent 10 5" xfId="2147"/>
    <cellStyle name="Percent 14" xfId="593"/>
    <cellStyle name="Percent 14 2" xfId="1201"/>
    <cellStyle name="Percent 14 3" xfId="1606"/>
    <cellStyle name="Percent 14 4" xfId="1937"/>
    <cellStyle name="Percent 14 5" xfId="2241"/>
    <cellStyle name="Percent 15" xfId="640"/>
    <cellStyle name="Percent 15 2" xfId="1228"/>
    <cellStyle name="Percent 15 3" xfId="1633"/>
    <cellStyle name="Percent 15 4" xfId="1962"/>
    <cellStyle name="Percent 15 5" xfId="2266"/>
    <cellStyle name="Percent 16" xfId="738"/>
    <cellStyle name="Percent 19" xfId="1437"/>
    <cellStyle name="Percent 2" xfId="83"/>
    <cellStyle name="Percent 2 2" xfId="279"/>
    <cellStyle name="Percent 2 3" xfId="280"/>
    <cellStyle name="Percent 3 10" xfId="697"/>
    <cellStyle name="Percent 3 11" xfId="744"/>
    <cellStyle name="Percent 3 12" xfId="208"/>
    <cellStyle name="Percent 3 13" xfId="698"/>
    <cellStyle name="Percent 3 14" xfId="1560"/>
    <cellStyle name="Percent 3 2" xfId="281"/>
    <cellStyle name="Percent 3 3" xfId="396"/>
    <cellStyle name="Percent 3 4" xfId="449"/>
    <cellStyle name="Percent 3 5" xfId="490"/>
    <cellStyle name="Percent 3 6" xfId="184"/>
    <cellStyle name="Percent 3 7" xfId="553"/>
    <cellStyle name="Percent 3 8" xfId="596"/>
    <cellStyle name="Percent 3 9" xfId="646"/>
    <cellStyle name="Percent 4" xfId="282"/>
    <cellStyle name="Percent 5" xfId="283"/>
    <cellStyle name="Percent 6" xfId="284"/>
    <cellStyle name="Percent 7" xfId="285"/>
    <cellStyle name="Percent 7 2" xfId="950"/>
    <cellStyle name="Percent 7 3" xfId="1274"/>
    <cellStyle name="PLAN" xfId="84"/>
    <cellStyle name="Q" xfId="85"/>
    <cellStyle name="Q 2" xfId="288"/>
    <cellStyle name="Q 3" xfId="821"/>
    <cellStyle name="Q 4" xfId="885"/>
    <cellStyle name="Quantity" xfId="86"/>
    <cellStyle name="Quantity 2" xfId="290"/>
    <cellStyle name="Quantity 3" xfId="822"/>
    <cellStyle name="Quantity 4" xfId="884"/>
    <cellStyle name="RevList" xfId="87"/>
    <cellStyle name="rmal_h2 composition" xfId="88"/>
    <cellStyle name="small border line" xfId="89"/>
    <cellStyle name="small border line 2" xfId="294"/>
    <cellStyle name="small border line 3" xfId="823"/>
    <cellStyle name="small border line 4" xfId="797"/>
    <cellStyle name="Standard_BS14" xfId="90"/>
    <cellStyle name="Subtotal" xfId="91"/>
    <cellStyle name="Text" xfId="92"/>
    <cellStyle name="Title 10" xfId="760"/>
    <cellStyle name="Title 11" xfId="1160"/>
    <cellStyle name="Title 12" xfId="649"/>
    <cellStyle name="Title 13" xfId="407"/>
    <cellStyle name="Title 2" xfId="297"/>
    <cellStyle name="Title 2 2" xfId="959"/>
    <cellStyle name="Title 2 3" xfId="1384"/>
    <cellStyle name="Title 2 4" xfId="1727"/>
    <cellStyle name="Title 2 5" xfId="2042"/>
    <cellStyle name="Title 3" xfId="412"/>
    <cellStyle name="Title 3 2" xfId="1058"/>
    <cellStyle name="Title 3 3" xfId="1471"/>
    <cellStyle name="Title 3 4" xfId="1812"/>
    <cellStyle name="Title 3 5" xfId="2121"/>
    <cellStyle name="Title 4" xfId="462"/>
    <cellStyle name="Title 4 2" xfId="1103"/>
    <cellStyle name="Title 4 3" xfId="1516"/>
    <cellStyle name="Title 4 4" xfId="1852"/>
    <cellStyle name="Title 4 5" xfId="2161"/>
    <cellStyle name="Title 5" xfId="501"/>
    <cellStyle name="Title 5 2" xfId="1141"/>
    <cellStyle name="Title 5 3" xfId="1554"/>
    <cellStyle name="Title 5 4" xfId="1888"/>
    <cellStyle name="Title 5 5" xfId="2197"/>
    <cellStyle name="Title 6" xfId="562"/>
    <cellStyle name="Title 6 2" xfId="1174"/>
    <cellStyle name="Title 6 3" xfId="1579"/>
    <cellStyle name="Title 6 4" xfId="1911"/>
    <cellStyle name="Title 6 5" xfId="2215"/>
    <cellStyle name="Title 7" xfId="611"/>
    <cellStyle name="Title 7 2" xfId="1207"/>
    <cellStyle name="Title 7 3" xfId="1612"/>
    <cellStyle name="Title 7 4" xfId="1942"/>
    <cellStyle name="Title 7 5" xfId="2246"/>
    <cellStyle name="Title 8" xfId="663"/>
    <cellStyle name="Title 8 2" xfId="1235"/>
    <cellStyle name="Title 8 3" xfId="1640"/>
    <cellStyle name="Title 8 4" xfId="1968"/>
    <cellStyle name="Title 8 5" xfId="2272"/>
    <cellStyle name="Title 9" xfId="709"/>
    <cellStyle name="Title 9 2" xfId="1257"/>
    <cellStyle name="Title 9 3" xfId="1662"/>
    <cellStyle name="Title 9 4" xfId="1989"/>
    <cellStyle name="Title 9 5" xfId="2292"/>
    <cellStyle name="Total 10" xfId="761"/>
    <cellStyle name="Total 11" xfId="860"/>
    <cellStyle name="Total 12" xfId="650"/>
    <cellStyle name="Total 13" xfId="406"/>
    <cellStyle name="Total 2" xfId="298"/>
    <cellStyle name="Total 2 10" xfId="711"/>
    <cellStyle name="Total 2 11" xfId="762"/>
    <cellStyle name="Total 2 12" xfId="1149"/>
    <cellStyle name="Total 2 13" xfId="1360"/>
    <cellStyle name="Total 2 14" xfId="384"/>
    <cellStyle name="Total 2 2" xfId="299"/>
    <cellStyle name="Total 2 3" xfId="414"/>
    <cellStyle name="Total 2 4" xfId="464"/>
    <cellStyle name="Total 2 5" xfId="503"/>
    <cellStyle name="Total 2 6" xfId="287"/>
    <cellStyle name="Total 2 7" xfId="564"/>
    <cellStyle name="Total 2 8" xfId="613"/>
    <cellStyle name="Total 2 9" xfId="665"/>
    <cellStyle name="Total 3" xfId="413"/>
    <cellStyle name="Total 3 2" xfId="1059"/>
    <cellStyle name="Total 3 3" xfId="1472"/>
    <cellStyle name="Total 3 4" xfId="1813"/>
    <cellStyle name="Total 3 5" xfId="2122"/>
    <cellStyle name="Total 4" xfId="463"/>
    <cellStyle name="Total 4 2" xfId="1104"/>
    <cellStyle name="Total 4 3" xfId="1517"/>
    <cellStyle name="Total 4 4" xfId="1853"/>
    <cellStyle name="Total 4 5" xfId="2162"/>
    <cellStyle name="Total 5" xfId="502"/>
    <cellStyle name="Total 5 2" xfId="1142"/>
    <cellStyle name="Total 5 3" xfId="1555"/>
    <cellStyle name="Total 5 4" xfId="1889"/>
    <cellStyle name="Total 5 5" xfId="2198"/>
    <cellStyle name="Total 6" xfId="563"/>
    <cellStyle name="Total 6 2" xfId="1175"/>
    <cellStyle name="Total 6 3" xfId="1580"/>
    <cellStyle name="Total 6 4" xfId="1912"/>
    <cellStyle name="Total 6 5" xfId="2216"/>
    <cellStyle name="Total 7" xfId="612"/>
    <cellStyle name="Total 7 2" xfId="1208"/>
    <cellStyle name="Total 7 3" xfId="1613"/>
    <cellStyle name="Total 7 4" xfId="1943"/>
    <cellStyle name="Total 7 5" xfId="2247"/>
    <cellStyle name="Total 8" xfId="664"/>
    <cellStyle name="Total 8 2" xfId="1236"/>
    <cellStyle name="Total 8 3" xfId="1641"/>
    <cellStyle name="Total 8 4" xfId="1969"/>
    <cellStyle name="Total 8 5" xfId="2273"/>
    <cellStyle name="Total 9" xfId="710"/>
    <cellStyle name="Total 9 2" xfId="1258"/>
    <cellStyle name="Total 9 3" xfId="1663"/>
    <cellStyle name="Total 9 4" xfId="1990"/>
    <cellStyle name="Total 9 5" xfId="2293"/>
    <cellStyle name="Valuta (0)" xfId="93"/>
    <cellStyle name="W" xfId="94"/>
    <cellStyle name="W 2" xfId="302"/>
    <cellStyle name="W 3" xfId="826"/>
    <cellStyle name="W 4" xfId="796"/>
    <cellStyle name="Warning Text 10" xfId="766"/>
    <cellStyle name="Warning Text 11" xfId="1022"/>
    <cellStyle name="Warning Text 12" xfId="653"/>
    <cellStyle name="Warning Text 13" xfId="378"/>
    <cellStyle name="Warning Text 2" xfId="303"/>
    <cellStyle name="Warning Text 2 2" xfId="962"/>
    <cellStyle name="Warning Text 2 3" xfId="1387"/>
    <cellStyle name="Warning Text 2 4" xfId="1730"/>
    <cellStyle name="Warning Text 2 5" xfId="2045"/>
    <cellStyle name="Warning Text 3" xfId="418"/>
    <cellStyle name="Warning Text 3 2" xfId="1063"/>
    <cellStyle name="Warning Text 3 3" xfId="1476"/>
    <cellStyle name="Warning Text 3 4" xfId="1817"/>
    <cellStyle name="Warning Text 3 5" xfId="2126"/>
    <cellStyle name="Warning Text 4" xfId="468"/>
    <cellStyle name="Warning Text 4 2" xfId="1109"/>
    <cellStyle name="Warning Text 4 3" xfId="1522"/>
    <cellStyle name="Warning Text 4 4" xfId="1857"/>
    <cellStyle name="Warning Text 4 5" xfId="2166"/>
    <cellStyle name="Warning Text 5" xfId="505"/>
    <cellStyle name="Warning Text 5 2" xfId="1143"/>
    <cellStyle name="Warning Text 5 3" xfId="1556"/>
    <cellStyle name="Warning Text 5 4" xfId="1890"/>
    <cellStyle name="Warning Text 5 5" xfId="2199"/>
    <cellStyle name="Warning Text 6" xfId="568"/>
    <cellStyle name="Warning Text 6 2" xfId="1180"/>
    <cellStyle name="Warning Text 6 3" xfId="1585"/>
    <cellStyle name="Warning Text 6 4" xfId="1916"/>
    <cellStyle name="Warning Text 6 5" xfId="2220"/>
    <cellStyle name="Warning Text 7" xfId="617"/>
    <cellStyle name="Warning Text 7 2" xfId="1213"/>
    <cellStyle name="Warning Text 7 3" xfId="1618"/>
    <cellStyle name="Warning Text 7 4" xfId="1947"/>
    <cellStyle name="Warning Text 7 5" xfId="2251"/>
    <cellStyle name="Warning Text 8" xfId="669"/>
    <cellStyle name="Warning Text 8 2" xfId="1241"/>
    <cellStyle name="Warning Text 8 3" xfId="1646"/>
    <cellStyle name="Warning Text 8 4" xfId="1973"/>
    <cellStyle name="Warning Text 8 5" xfId="2277"/>
    <cellStyle name="Warning Text 9" xfId="715"/>
    <cellStyle name="Warning Text 9 2" xfId="1260"/>
    <cellStyle name="Warning Text 9 3" xfId="1664"/>
    <cellStyle name="Warning Text 9 4" xfId="1991"/>
    <cellStyle name="Warning Text 9 5" xfId="2294"/>
    <cellStyle name="wrap" xfId="95"/>
    <cellStyle name="Wไhrung [0]_35ERI8T2gbIEMixb4v26icuOo" xfId="96"/>
    <cellStyle name="Wไhrung_35ERI8T2gbIEMixb4v26icuOo" xfId="97"/>
    <cellStyle name="เครื่องหมายเปอร์เซ็นต์_13 Jan'04 - Present" xfId="98"/>
    <cellStyle name="เชื่อมโยงหลายมิติ" xfId="99"/>
    <cellStyle name="ตามการเชื่อมโยงหลายมิติ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10"/>
    <cellStyle name="千分位[0]_liz-ss" xfId="111"/>
    <cellStyle name="千分位_liz-ss" xfId="112"/>
    <cellStyle name="콤마 [0]_VERA" xfId="107"/>
    <cellStyle name="콤마_VERA" xfId="108"/>
    <cellStyle name="표준_VERA" xfId="109"/>
    <cellStyle name="桁区切り [0.00]_part price" xfId="113"/>
    <cellStyle name="桁区切り_part price" xfId="114"/>
    <cellStyle name="標準_Book1" xfId="115"/>
    <cellStyle name="貨幣 [0]_liz-ss" xfId="116"/>
    <cellStyle name="貨幣_liz-ss" xfId="117"/>
    <cellStyle name="通貨 [0.00]_part price" xfId="118"/>
    <cellStyle name="通貨_part price" xfId="1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55</v>
      </c>
      <c r="B1" s="1" t="s">
        <v>56</v>
      </c>
      <c r="C1" s="1" t="s">
        <v>57</v>
      </c>
      <c r="D1" s="1" t="s">
        <v>58</v>
      </c>
      <c r="E1" s="1" t="s">
        <v>59</v>
      </c>
    </row>
  </sheetData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tabSelected="1" view="pageBreakPreview" zoomScaleSheetLayoutView="100" workbookViewId="0"/>
  </sheetViews>
  <sheetFormatPr defaultRowHeight="20.25" customHeight="1"/>
  <cols>
    <col min="1" max="1" width="18.5703125" style="13" customWidth="1"/>
    <col min="2" max="2" width="23.28515625" style="13" customWidth="1"/>
    <col min="3" max="3" width="11.140625" style="13" customWidth="1"/>
    <col min="4" max="4" width="2.28515625" style="19" customWidth="1"/>
    <col min="5" max="5" width="18.7109375" style="13" customWidth="1"/>
    <col min="6" max="6" width="2.28515625" style="32" customWidth="1"/>
    <col min="7" max="7" width="18.7109375" style="32" customWidth="1"/>
    <col min="8" max="8" width="2.28515625" style="13" customWidth="1"/>
    <col min="9" max="9" width="18.7109375" style="13" customWidth="1"/>
    <col min="10" max="10" width="16.28515625" style="13" customWidth="1"/>
    <col min="11" max="11" width="12.7109375" style="13" customWidth="1"/>
    <col min="12" max="12" width="17.5703125" style="13" bestFit="1" customWidth="1"/>
    <col min="13" max="19" width="5.140625" style="13" customWidth="1"/>
    <col min="20" max="16384" width="9.140625" style="13"/>
  </cols>
  <sheetData>
    <row r="1" spans="1:11" s="20" customFormat="1" ht="20.25" customHeight="1">
      <c r="A1" s="17" t="s">
        <v>143</v>
      </c>
      <c r="B1" s="17"/>
      <c r="C1" s="15"/>
      <c r="D1" s="15"/>
      <c r="E1" s="15"/>
      <c r="F1" s="22"/>
      <c r="G1" s="22"/>
    </row>
    <row r="2" spans="1:11" s="20" customFormat="1" ht="20.25" customHeight="1">
      <c r="A2" s="9" t="s">
        <v>76</v>
      </c>
      <c r="B2" s="9"/>
      <c r="C2" s="17"/>
      <c r="D2" s="18"/>
      <c r="E2" s="17"/>
      <c r="F2" s="22"/>
      <c r="G2" s="22"/>
    </row>
    <row r="3" spans="1:11" s="20" customFormat="1" ht="20.25" customHeight="1">
      <c r="A3" s="17"/>
      <c r="B3" s="17"/>
      <c r="C3" s="23"/>
      <c r="D3" s="18"/>
      <c r="E3" s="23"/>
      <c r="F3" s="22"/>
      <c r="G3" s="22"/>
    </row>
    <row r="4" spans="1:11" s="20" customFormat="1" ht="20.25" customHeight="1">
      <c r="A4" s="17"/>
      <c r="B4" s="17"/>
      <c r="C4" s="18"/>
      <c r="D4" s="86"/>
      <c r="E4" s="18"/>
      <c r="F4" s="22"/>
      <c r="G4" s="96" t="s">
        <v>145</v>
      </c>
      <c r="H4" s="42"/>
      <c r="I4" s="96" t="s">
        <v>146</v>
      </c>
    </row>
    <row r="5" spans="1:11" s="20" customFormat="1" ht="20.25" customHeight="1">
      <c r="A5" s="17"/>
      <c r="B5" s="17"/>
      <c r="C5" s="18"/>
      <c r="D5" s="87"/>
      <c r="E5" s="18"/>
      <c r="F5" s="22"/>
      <c r="G5" s="92" t="s">
        <v>105</v>
      </c>
      <c r="H5" s="92"/>
      <c r="I5" s="92" t="s">
        <v>106</v>
      </c>
    </row>
    <row r="6" spans="1:11" s="76" customFormat="1" ht="20.25" customHeight="1">
      <c r="A6" s="20" t="s">
        <v>10</v>
      </c>
      <c r="B6" s="20"/>
      <c r="C6" s="84"/>
      <c r="D6" s="80"/>
      <c r="E6" s="84" t="s">
        <v>19</v>
      </c>
      <c r="F6" s="24"/>
      <c r="G6" s="92" t="s">
        <v>107</v>
      </c>
      <c r="H6" s="92"/>
      <c r="I6" s="92"/>
    </row>
    <row r="7" spans="1:11" s="76" customFormat="1" ht="20.25" customHeight="1">
      <c r="A7" s="42"/>
      <c r="B7" s="42"/>
      <c r="C7" s="84"/>
      <c r="D7" s="85"/>
      <c r="F7" s="85"/>
      <c r="G7" s="197" t="s">
        <v>108</v>
      </c>
      <c r="H7" s="197"/>
      <c r="I7" s="197"/>
    </row>
    <row r="8" spans="1:11" ht="20.25" customHeight="1">
      <c r="A8" s="20" t="s">
        <v>17</v>
      </c>
      <c r="B8" s="25"/>
      <c r="D8" s="13"/>
      <c r="F8" s="26"/>
      <c r="G8" s="26"/>
    </row>
    <row r="9" spans="1:11" ht="20.25" customHeight="1">
      <c r="A9" s="42" t="s">
        <v>1</v>
      </c>
      <c r="B9" s="42"/>
      <c r="C9" s="28"/>
      <c r="D9" s="27"/>
      <c r="E9" s="28" t="s">
        <v>149</v>
      </c>
      <c r="F9" s="46"/>
      <c r="G9" s="34">
        <v>675616</v>
      </c>
      <c r="H9" s="56"/>
      <c r="I9" s="34">
        <v>610143</v>
      </c>
      <c r="K9" s="30"/>
    </row>
    <row r="10" spans="1:11" ht="20.25" customHeight="1">
      <c r="A10" s="42" t="s">
        <v>2</v>
      </c>
      <c r="B10" s="42"/>
      <c r="C10" s="28"/>
      <c r="D10" s="28"/>
      <c r="E10" s="28" t="s">
        <v>195</v>
      </c>
      <c r="F10" s="46"/>
      <c r="G10" s="34">
        <v>245848</v>
      </c>
      <c r="H10" s="56"/>
      <c r="I10" s="34">
        <v>195960</v>
      </c>
      <c r="K10" s="30"/>
    </row>
    <row r="11" spans="1:11" ht="20.25" customHeight="1">
      <c r="A11" s="42" t="s">
        <v>6</v>
      </c>
      <c r="B11" s="42"/>
      <c r="C11" s="28"/>
      <c r="D11" s="28"/>
      <c r="E11" s="28" t="s">
        <v>150</v>
      </c>
      <c r="F11" s="46"/>
      <c r="G11" s="34">
        <v>945208</v>
      </c>
      <c r="H11" s="56"/>
      <c r="I11" s="34">
        <v>854626</v>
      </c>
      <c r="K11" s="30"/>
    </row>
    <row r="12" spans="1:11" ht="20.25" customHeight="1">
      <c r="A12" s="21" t="s">
        <v>178</v>
      </c>
      <c r="B12" s="42"/>
      <c r="C12" s="28"/>
      <c r="D12" s="28"/>
      <c r="E12" s="28" t="s">
        <v>144</v>
      </c>
      <c r="F12" s="46"/>
      <c r="G12" s="34">
        <v>13000</v>
      </c>
      <c r="H12" s="56"/>
      <c r="I12" s="34">
        <v>0</v>
      </c>
      <c r="K12" s="55"/>
    </row>
    <row r="13" spans="1:11" ht="20.25" customHeight="1">
      <c r="A13" s="42" t="s">
        <v>7</v>
      </c>
      <c r="B13" s="42"/>
      <c r="C13" s="28"/>
      <c r="D13" s="28"/>
      <c r="E13" s="28" t="s">
        <v>151</v>
      </c>
      <c r="F13" s="46"/>
      <c r="G13" s="34">
        <v>183075</v>
      </c>
      <c r="H13" s="56"/>
      <c r="I13" s="34">
        <v>91761</v>
      </c>
      <c r="K13" s="30"/>
    </row>
    <row r="14" spans="1:11" s="20" customFormat="1" ht="20.25" customHeight="1">
      <c r="A14" s="20" t="s">
        <v>18</v>
      </c>
      <c r="C14" s="29"/>
      <c r="D14" s="29"/>
      <c r="E14" s="29"/>
      <c r="F14" s="58"/>
      <c r="G14" s="57">
        <f>SUM(G9:G13)</f>
        <v>2062747</v>
      </c>
      <c r="H14" s="58"/>
      <c r="I14" s="57">
        <f>SUM(I9:I13)</f>
        <v>1752490</v>
      </c>
      <c r="K14" s="30"/>
    </row>
    <row r="15" spans="1:11" ht="20.25" customHeight="1">
      <c r="A15" s="20"/>
      <c r="B15" s="20"/>
      <c r="C15" s="28"/>
      <c r="D15" s="28"/>
      <c r="E15" s="28"/>
      <c r="F15" s="46"/>
      <c r="G15" s="46"/>
      <c r="H15" s="34"/>
      <c r="I15" s="46"/>
      <c r="K15" s="30"/>
    </row>
    <row r="16" spans="1:11" ht="20.25" customHeight="1">
      <c r="A16" s="20" t="s">
        <v>13</v>
      </c>
      <c r="B16" s="25"/>
      <c r="C16" s="28"/>
      <c r="D16" s="28"/>
      <c r="E16" s="28"/>
      <c r="F16" s="46"/>
      <c r="G16" s="46"/>
      <c r="H16" s="34"/>
      <c r="I16" s="46"/>
      <c r="K16" s="30"/>
    </row>
    <row r="17" spans="1:12" ht="20.25" customHeight="1">
      <c r="A17" s="21" t="s">
        <v>80</v>
      </c>
      <c r="B17" s="42"/>
      <c r="C17" s="28"/>
      <c r="D17" s="28"/>
      <c r="E17" s="28"/>
      <c r="F17" s="46"/>
      <c r="G17" s="56"/>
      <c r="H17" s="46"/>
      <c r="I17" s="10"/>
      <c r="K17" s="30"/>
    </row>
    <row r="18" spans="1:12" ht="20.25" customHeight="1">
      <c r="A18" s="42" t="s">
        <v>49</v>
      </c>
      <c r="B18" s="42"/>
      <c r="C18" s="28"/>
      <c r="D18" s="28"/>
      <c r="E18" s="28" t="s">
        <v>152</v>
      </c>
      <c r="F18" s="46"/>
      <c r="G18" s="56">
        <v>210000</v>
      </c>
      <c r="H18" s="46"/>
      <c r="I18" s="56">
        <v>210000</v>
      </c>
      <c r="K18" s="30"/>
    </row>
    <row r="19" spans="1:12" ht="20.25" customHeight="1">
      <c r="A19" s="42" t="s">
        <v>29</v>
      </c>
      <c r="B19" s="42"/>
      <c r="C19" s="28"/>
      <c r="D19" s="27"/>
      <c r="E19" s="28" t="s">
        <v>91</v>
      </c>
      <c r="F19" s="46"/>
      <c r="G19" s="56">
        <v>15323367</v>
      </c>
      <c r="H19" s="46"/>
      <c r="I19" s="56">
        <v>15558145</v>
      </c>
      <c r="K19" s="30"/>
    </row>
    <row r="20" spans="1:12" ht="20.25" customHeight="1">
      <c r="A20" s="42" t="s">
        <v>30</v>
      </c>
      <c r="B20" s="42"/>
      <c r="C20" s="28"/>
      <c r="D20" s="27"/>
      <c r="E20" s="28" t="s">
        <v>92</v>
      </c>
      <c r="F20" s="46"/>
      <c r="G20" s="56">
        <v>7396</v>
      </c>
      <c r="H20" s="46"/>
      <c r="I20" s="56">
        <v>7807</v>
      </c>
      <c r="K20" s="30"/>
      <c r="L20" s="10"/>
    </row>
    <row r="21" spans="1:12" ht="20.25" customHeight="1">
      <c r="A21" s="42" t="s">
        <v>32</v>
      </c>
      <c r="B21" s="42"/>
      <c r="C21" s="28"/>
      <c r="D21" s="27"/>
      <c r="E21" s="28" t="s">
        <v>153</v>
      </c>
      <c r="F21" s="46"/>
      <c r="G21" s="56">
        <v>306574</v>
      </c>
      <c r="H21" s="46"/>
      <c r="I21" s="56">
        <v>284427</v>
      </c>
      <c r="K21" s="30"/>
    </row>
    <row r="22" spans="1:12" s="20" customFormat="1" ht="20.25" customHeight="1">
      <c r="A22" s="20" t="s">
        <v>12</v>
      </c>
      <c r="C22" s="29"/>
      <c r="D22" s="29"/>
      <c r="E22" s="29"/>
      <c r="F22" s="60"/>
      <c r="G22" s="59">
        <f>SUM(G17:G21)</f>
        <v>15847337</v>
      </c>
      <c r="H22" s="58"/>
      <c r="I22" s="59">
        <f>SUM(I17:I21)</f>
        <v>16060379</v>
      </c>
      <c r="K22" s="30"/>
    </row>
    <row r="23" spans="1:12" ht="20.25" customHeight="1">
      <c r="A23" s="20"/>
      <c r="B23" s="20"/>
      <c r="C23" s="28"/>
      <c r="D23" s="28"/>
      <c r="E23" s="28"/>
      <c r="F23" s="34"/>
      <c r="G23" s="61"/>
      <c r="H23" s="46"/>
      <c r="I23" s="61"/>
      <c r="K23" s="30"/>
    </row>
    <row r="24" spans="1:12" s="20" customFormat="1" ht="20.25" customHeight="1" thickBot="1">
      <c r="A24" s="20" t="s">
        <v>11</v>
      </c>
      <c r="C24" s="29"/>
      <c r="D24" s="29"/>
      <c r="E24" s="29"/>
      <c r="F24" s="60"/>
      <c r="G24" s="62">
        <f>G14+G22</f>
        <v>17910084</v>
      </c>
      <c r="H24" s="58"/>
      <c r="I24" s="62">
        <f>I14+I22</f>
        <v>17812869</v>
      </c>
      <c r="K24" s="30"/>
    </row>
    <row r="25" spans="1:12" ht="20.25" customHeight="1" thickTop="1">
      <c r="A25" s="42"/>
      <c r="B25" s="42"/>
      <c r="C25" s="28"/>
      <c r="D25" s="28"/>
      <c r="E25" s="28"/>
      <c r="K25" s="30"/>
    </row>
    <row r="26" spans="1:12" ht="20.25" customHeight="1">
      <c r="A26" s="42"/>
      <c r="B26" s="42"/>
      <c r="K26" s="30"/>
    </row>
    <row r="27" spans="1:12" s="20" customFormat="1" ht="20.25" customHeight="1">
      <c r="A27" s="17" t="s">
        <v>143</v>
      </c>
      <c r="B27" s="17"/>
      <c r="C27" s="15"/>
      <c r="D27" s="15"/>
      <c r="E27" s="15"/>
      <c r="F27" s="22"/>
      <c r="G27" s="22"/>
    </row>
    <row r="28" spans="1:12" s="20" customFormat="1" ht="20.25" customHeight="1">
      <c r="A28" s="9" t="s">
        <v>76</v>
      </c>
      <c r="B28" s="9"/>
      <c r="C28" s="17"/>
      <c r="D28" s="18"/>
      <c r="E28" s="17"/>
      <c r="F28" s="22"/>
      <c r="G28" s="22"/>
    </row>
    <row r="29" spans="1:12" s="20" customFormat="1" ht="20.25" customHeight="1">
      <c r="A29" s="17"/>
      <c r="B29" s="17"/>
      <c r="C29" s="23"/>
      <c r="D29" s="18"/>
      <c r="E29" s="23"/>
      <c r="F29" s="22"/>
      <c r="G29" s="22"/>
    </row>
    <row r="30" spans="1:12" s="20" customFormat="1" ht="20.25" customHeight="1">
      <c r="A30" s="17"/>
      <c r="B30" s="17"/>
      <c r="C30" s="18"/>
      <c r="D30" s="86"/>
      <c r="E30" s="18"/>
      <c r="F30" s="22"/>
      <c r="G30" s="96" t="s">
        <v>145</v>
      </c>
      <c r="H30" s="42"/>
      <c r="I30" s="96" t="s">
        <v>146</v>
      </c>
    </row>
    <row r="31" spans="1:12" s="20" customFormat="1" ht="20.25" customHeight="1">
      <c r="A31" s="17"/>
      <c r="B31" s="17"/>
      <c r="C31" s="18"/>
      <c r="D31" s="87"/>
      <c r="E31" s="18"/>
      <c r="F31" s="22"/>
      <c r="G31" s="92" t="s">
        <v>105</v>
      </c>
      <c r="H31" s="92"/>
      <c r="I31" s="92" t="s">
        <v>106</v>
      </c>
    </row>
    <row r="32" spans="1:12" s="76" customFormat="1" ht="20.25" customHeight="1">
      <c r="A32" s="20" t="s">
        <v>40</v>
      </c>
      <c r="B32" s="20"/>
      <c r="C32" s="84"/>
      <c r="D32" s="81"/>
      <c r="E32" s="84" t="s">
        <v>19</v>
      </c>
      <c r="F32" s="24"/>
      <c r="G32" s="92" t="s">
        <v>107</v>
      </c>
      <c r="H32" s="92"/>
      <c r="I32" s="92"/>
    </row>
    <row r="33" spans="1:14" s="76" customFormat="1" ht="20.25" customHeight="1">
      <c r="A33" s="42"/>
      <c r="B33" s="42"/>
      <c r="C33" s="84"/>
      <c r="D33" s="85"/>
      <c r="E33" s="84"/>
      <c r="F33" s="85"/>
      <c r="G33" s="197" t="s">
        <v>108</v>
      </c>
      <c r="H33" s="197"/>
      <c r="I33" s="197"/>
    </row>
    <row r="34" spans="1:14" ht="18.75" customHeight="1">
      <c r="A34" s="20" t="s">
        <v>14</v>
      </c>
      <c r="B34" s="25"/>
      <c r="C34" s="33"/>
      <c r="D34" s="33"/>
      <c r="E34" s="33"/>
      <c r="I34" s="32"/>
      <c r="K34" s="30"/>
    </row>
    <row r="35" spans="1:14" ht="18.75" customHeight="1">
      <c r="A35" s="42" t="s">
        <v>3</v>
      </c>
      <c r="B35" s="42"/>
      <c r="C35" s="28"/>
      <c r="D35" s="28"/>
      <c r="E35" s="28" t="s">
        <v>154</v>
      </c>
      <c r="F35" s="34"/>
      <c r="G35" s="56">
        <v>624103</v>
      </c>
      <c r="H35" s="56"/>
      <c r="I35" s="56">
        <v>2039409</v>
      </c>
      <c r="J35" s="30"/>
      <c r="K35" s="30"/>
    </row>
    <row r="36" spans="1:14" ht="18.75" customHeight="1">
      <c r="A36" s="42" t="s">
        <v>51</v>
      </c>
      <c r="B36" s="42"/>
      <c r="C36" s="28"/>
      <c r="D36" s="28"/>
      <c r="E36" s="28" t="s">
        <v>155</v>
      </c>
      <c r="F36" s="34"/>
      <c r="G36" s="56">
        <v>765630</v>
      </c>
      <c r="H36" s="56"/>
      <c r="I36" s="77">
        <v>1238899</v>
      </c>
      <c r="J36" s="30"/>
      <c r="K36" s="30"/>
      <c r="L36" s="30"/>
      <c r="N36" s="30"/>
    </row>
    <row r="37" spans="1:14" ht="18.75" customHeight="1">
      <c r="A37" s="42" t="s">
        <v>62</v>
      </c>
      <c r="B37" s="42"/>
      <c r="C37" s="28"/>
      <c r="D37" s="28"/>
      <c r="E37" s="28" t="s">
        <v>196</v>
      </c>
      <c r="F37" s="34"/>
      <c r="G37" s="56">
        <v>142828</v>
      </c>
      <c r="H37" s="56"/>
      <c r="I37" s="56">
        <v>190096</v>
      </c>
      <c r="J37" s="30"/>
      <c r="K37" s="30"/>
    </row>
    <row r="38" spans="1:14" ht="18.75" customHeight="1">
      <c r="A38" s="21" t="s">
        <v>179</v>
      </c>
      <c r="B38" s="42"/>
      <c r="C38" s="28"/>
      <c r="D38" s="28"/>
      <c r="E38" s="28" t="s">
        <v>156</v>
      </c>
      <c r="F38" s="34"/>
      <c r="G38" s="56">
        <v>18500</v>
      </c>
      <c r="H38" s="56"/>
      <c r="I38" s="56">
        <v>18500</v>
      </c>
      <c r="J38" s="30"/>
      <c r="K38" s="30"/>
    </row>
    <row r="39" spans="1:14" ht="18.75" customHeight="1">
      <c r="A39" s="21" t="s">
        <v>38</v>
      </c>
      <c r="B39" s="21"/>
      <c r="C39" s="28"/>
      <c r="D39" s="28"/>
      <c r="E39" s="28" t="s">
        <v>157</v>
      </c>
      <c r="F39" s="34"/>
      <c r="G39" s="56">
        <v>123150</v>
      </c>
      <c r="H39" s="56"/>
      <c r="I39" s="56">
        <v>1477824</v>
      </c>
      <c r="J39" s="30"/>
      <c r="K39" s="30"/>
    </row>
    <row r="40" spans="1:14" ht="18.75" customHeight="1">
      <c r="A40" s="21" t="s">
        <v>188</v>
      </c>
      <c r="B40" s="21"/>
      <c r="C40" s="28"/>
      <c r="D40" s="28"/>
      <c r="E40" s="28" t="s">
        <v>147</v>
      </c>
      <c r="F40" s="34"/>
      <c r="G40" s="56">
        <v>1269050</v>
      </c>
      <c r="H40" s="56"/>
      <c r="I40" s="56">
        <v>0</v>
      </c>
      <c r="J40" s="55"/>
      <c r="K40" s="55"/>
    </row>
    <row r="41" spans="1:14" ht="18.75" customHeight="1">
      <c r="A41" s="42" t="s">
        <v>81</v>
      </c>
      <c r="B41" s="42"/>
      <c r="C41" s="28"/>
      <c r="D41" s="28"/>
      <c r="E41" s="28" t="s">
        <v>96</v>
      </c>
      <c r="F41" s="34"/>
      <c r="G41" s="56">
        <v>217603</v>
      </c>
      <c r="H41" s="46"/>
      <c r="I41" s="46">
        <v>225734</v>
      </c>
      <c r="J41" s="30"/>
      <c r="K41" s="30"/>
    </row>
    <row r="42" spans="1:14" ht="18.75" customHeight="1">
      <c r="A42" s="21" t="s">
        <v>95</v>
      </c>
      <c r="B42" s="21"/>
      <c r="C42" s="28"/>
      <c r="D42" s="28"/>
      <c r="E42" s="28" t="s">
        <v>94</v>
      </c>
      <c r="F42" s="34"/>
      <c r="G42" s="56">
        <v>0</v>
      </c>
      <c r="H42" s="46"/>
      <c r="I42" s="46">
        <v>72240</v>
      </c>
      <c r="J42" s="55"/>
      <c r="K42" s="55"/>
    </row>
    <row r="43" spans="1:14" ht="18.75" customHeight="1">
      <c r="A43" s="42" t="s">
        <v>4</v>
      </c>
      <c r="B43" s="42"/>
      <c r="C43" s="28"/>
      <c r="D43" s="28"/>
      <c r="E43" s="28" t="s">
        <v>158</v>
      </c>
      <c r="F43" s="34"/>
      <c r="G43" s="56">
        <v>34738</v>
      </c>
      <c r="H43" s="56"/>
      <c r="I43" s="63">
        <v>35076</v>
      </c>
      <c r="J43" s="30"/>
      <c r="K43" s="30"/>
    </row>
    <row r="44" spans="1:14" ht="18.75" customHeight="1">
      <c r="A44" s="20" t="s">
        <v>21</v>
      </c>
      <c r="B44" s="20"/>
      <c r="C44" s="28"/>
      <c r="D44" s="28"/>
      <c r="E44" s="28"/>
      <c r="F44" s="34"/>
      <c r="G44" s="59">
        <f>SUM(G35:G43)</f>
        <v>3195602</v>
      </c>
      <c r="H44" s="58"/>
      <c r="I44" s="59">
        <f>SUM(I35:I43)</f>
        <v>5297778</v>
      </c>
      <c r="J44" s="30"/>
      <c r="K44" s="30"/>
    </row>
    <row r="45" spans="1:14" ht="18.75" customHeight="1">
      <c r="A45" s="20"/>
      <c r="B45" s="20"/>
      <c r="C45" s="28"/>
      <c r="D45" s="28"/>
      <c r="E45" s="28"/>
      <c r="F45" s="34"/>
      <c r="G45" s="46"/>
      <c r="H45" s="46"/>
      <c r="I45" s="46"/>
      <c r="J45" s="30"/>
      <c r="K45" s="30"/>
    </row>
    <row r="46" spans="1:14" ht="18.75" customHeight="1">
      <c r="A46" s="20" t="s">
        <v>53</v>
      </c>
      <c r="B46" s="25"/>
      <c r="C46" s="28"/>
      <c r="D46" s="28"/>
      <c r="E46" s="28"/>
      <c r="F46" s="34"/>
      <c r="G46" s="34"/>
      <c r="H46" s="46"/>
      <c r="I46" s="34"/>
      <c r="J46" s="30"/>
      <c r="K46" s="30"/>
    </row>
    <row r="47" spans="1:14" ht="18.75" customHeight="1">
      <c r="A47" s="42" t="s">
        <v>51</v>
      </c>
      <c r="B47" s="42"/>
      <c r="C47" s="28"/>
      <c r="D47" s="28"/>
      <c r="E47" s="28" t="s">
        <v>155</v>
      </c>
      <c r="F47" s="34"/>
      <c r="G47" s="34">
        <v>362995</v>
      </c>
      <c r="H47" s="46"/>
      <c r="I47" s="34">
        <v>456222</v>
      </c>
      <c r="J47" s="30"/>
      <c r="K47" s="30"/>
    </row>
    <row r="48" spans="1:14" ht="18.75" customHeight="1">
      <c r="A48" s="21" t="s">
        <v>180</v>
      </c>
      <c r="B48" s="42"/>
      <c r="C48" s="28"/>
      <c r="D48" s="28"/>
      <c r="E48" s="28" t="s">
        <v>93</v>
      </c>
      <c r="F48" s="34"/>
      <c r="G48" s="34">
        <v>1386203</v>
      </c>
      <c r="H48" s="46"/>
      <c r="I48" s="34">
        <v>0</v>
      </c>
      <c r="J48" s="55"/>
      <c r="K48" s="55"/>
    </row>
    <row r="49" spans="1:11" ht="18.75" customHeight="1">
      <c r="A49" s="42" t="s">
        <v>73</v>
      </c>
      <c r="B49" s="42"/>
      <c r="C49" s="28"/>
      <c r="D49" s="28"/>
      <c r="E49" s="28" t="s">
        <v>159</v>
      </c>
      <c r="F49" s="34"/>
      <c r="G49" s="34">
        <v>0</v>
      </c>
      <c r="H49" s="46"/>
      <c r="I49" s="46">
        <v>62607</v>
      </c>
      <c r="J49" s="30"/>
      <c r="K49" s="30"/>
    </row>
    <row r="50" spans="1:11" ht="18.75" customHeight="1">
      <c r="A50" s="42" t="s">
        <v>66</v>
      </c>
      <c r="B50" s="42"/>
      <c r="C50" s="28"/>
      <c r="D50" s="28"/>
      <c r="E50" s="28" t="s">
        <v>84</v>
      </c>
      <c r="F50" s="34"/>
      <c r="G50" s="34">
        <v>55743</v>
      </c>
      <c r="H50" s="46"/>
      <c r="I50" s="46">
        <v>53982</v>
      </c>
      <c r="J50" s="30"/>
      <c r="K50" s="30"/>
    </row>
    <row r="51" spans="1:11" ht="18.75" customHeight="1">
      <c r="A51" s="20" t="s">
        <v>52</v>
      </c>
      <c r="B51" s="20"/>
      <c r="C51" s="28"/>
      <c r="D51" s="28"/>
      <c r="E51" s="28"/>
      <c r="F51" s="34"/>
      <c r="G51" s="57">
        <f>SUM(G47:G50)</f>
        <v>1804941</v>
      </c>
      <c r="H51" s="46"/>
      <c r="I51" s="57">
        <f>SUM(I47:I50)</f>
        <v>572811</v>
      </c>
      <c r="J51" s="30"/>
      <c r="K51" s="30"/>
    </row>
    <row r="52" spans="1:11" ht="18.75" customHeight="1">
      <c r="A52" s="20"/>
      <c r="B52" s="20"/>
      <c r="C52" s="28"/>
      <c r="D52" s="28"/>
      <c r="E52" s="28"/>
      <c r="F52" s="34"/>
      <c r="G52" s="64"/>
      <c r="H52" s="46"/>
      <c r="I52" s="64"/>
      <c r="J52" s="30"/>
      <c r="K52" s="30"/>
    </row>
    <row r="53" spans="1:11" ht="18.75" customHeight="1">
      <c r="A53" s="20" t="s">
        <v>22</v>
      </c>
      <c r="B53" s="20"/>
      <c r="C53" s="29"/>
      <c r="D53" s="29"/>
      <c r="E53" s="29"/>
      <c r="F53" s="34"/>
      <c r="G53" s="65">
        <f>SUM(G44,G51)</f>
        <v>5000543</v>
      </c>
      <c r="H53" s="58"/>
      <c r="I53" s="65">
        <f>SUM(I44,I51)</f>
        <v>5870589</v>
      </c>
      <c r="J53" s="30"/>
      <c r="K53" s="30"/>
    </row>
    <row r="54" spans="1:11" ht="18.75" customHeight="1">
      <c r="A54" s="20"/>
      <c r="B54" s="20"/>
      <c r="C54" s="28"/>
      <c r="D54" s="28"/>
      <c r="E54" s="28"/>
      <c r="K54" s="30"/>
    </row>
    <row r="55" spans="1:11" ht="18.75" customHeight="1">
      <c r="A55" s="20" t="s">
        <v>41</v>
      </c>
      <c r="B55" s="25"/>
      <c r="C55" s="28"/>
      <c r="D55" s="28"/>
      <c r="E55" s="28"/>
      <c r="K55" s="30"/>
    </row>
    <row r="56" spans="1:11" ht="18.75" customHeight="1">
      <c r="A56" s="42" t="s">
        <v>34</v>
      </c>
      <c r="B56" s="42"/>
      <c r="C56" s="28"/>
      <c r="D56" s="28"/>
      <c r="E56" s="28" t="s">
        <v>97</v>
      </c>
      <c r="G56" s="30"/>
      <c r="H56" s="31"/>
      <c r="I56" s="30"/>
      <c r="K56" s="30"/>
    </row>
    <row r="57" spans="1:11" ht="18.75" customHeight="1" thickBot="1">
      <c r="A57" s="42" t="s">
        <v>33</v>
      </c>
      <c r="B57" s="42"/>
      <c r="C57" s="28"/>
      <c r="D57" s="28"/>
      <c r="E57" s="28"/>
      <c r="F57" s="34"/>
      <c r="G57" s="66">
        <v>103137868</v>
      </c>
      <c r="H57" s="46"/>
      <c r="I57" s="66">
        <v>103137868</v>
      </c>
      <c r="K57" s="30"/>
    </row>
    <row r="58" spans="1:11" ht="18.75" customHeight="1" thickTop="1">
      <c r="A58" s="54" t="s">
        <v>35</v>
      </c>
      <c r="B58" s="54"/>
      <c r="C58" s="28"/>
      <c r="D58" s="28"/>
      <c r="E58" s="28"/>
      <c r="F58" s="34"/>
      <c r="G58" s="34">
        <v>73039110</v>
      </c>
      <c r="H58" s="46"/>
      <c r="I58" s="34">
        <v>73039110</v>
      </c>
      <c r="K58" s="30"/>
    </row>
    <row r="59" spans="1:11" ht="18.75" customHeight="1">
      <c r="A59" s="54" t="s">
        <v>0</v>
      </c>
      <c r="B59" s="54"/>
      <c r="C59" s="28"/>
      <c r="D59" s="28"/>
      <c r="E59" s="28" t="s">
        <v>98</v>
      </c>
      <c r="F59" s="34"/>
      <c r="G59" s="34">
        <v>147992</v>
      </c>
      <c r="H59" s="46"/>
      <c r="I59" s="34">
        <v>147992</v>
      </c>
      <c r="K59" s="30"/>
    </row>
    <row r="60" spans="1:11" ht="18.75" customHeight="1">
      <c r="A60" s="54" t="s">
        <v>85</v>
      </c>
      <c r="B60" s="54"/>
      <c r="C60" s="28"/>
      <c r="D60" s="28"/>
      <c r="E60" s="28" t="s">
        <v>97</v>
      </c>
      <c r="F60" s="74"/>
      <c r="G60" s="74">
        <v>-39828910</v>
      </c>
      <c r="H60" s="46"/>
      <c r="I60" s="74">
        <v>-39828910</v>
      </c>
      <c r="K60" s="30"/>
    </row>
    <row r="61" spans="1:11" ht="18.75" customHeight="1">
      <c r="A61" s="42" t="s">
        <v>74</v>
      </c>
      <c r="B61" s="42"/>
      <c r="C61" s="28"/>
      <c r="D61" s="28"/>
      <c r="E61" s="28"/>
      <c r="F61" s="34"/>
      <c r="G61" s="34"/>
      <c r="H61" s="46"/>
      <c r="I61" s="34"/>
      <c r="K61" s="30"/>
    </row>
    <row r="62" spans="1:11" ht="18.75" customHeight="1">
      <c r="A62" s="21" t="s">
        <v>86</v>
      </c>
      <c r="B62" s="21"/>
      <c r="C62" s="28"/>
      <c r="D62" s="28"/>
      <c r="E62" s="28"/>
      <c r="F62" s="34"/>
      <c r="G62" s="34"/>
      <c r="H62" s="46"/>
      <c r="I62" s="34"/>
      <c r="K62" s="30"/>
    </row>
    <row r="63" spans="1:11" ht="18.75" customHeight="1">
      <c r="A63" s="83" t="s">
        <v>87</v>
      </c>
      <c r="B63" s="83"/>
      <c r="C63" s="28"/>
      <c r="D63" s="28"/>
      <c r="E63" s="28"/>
      <c r="F63" s="34"/>
      <c r="G63" s="74">
        <v>18507</v>
      </c>
      <c r="H63" s="46"/>
      <c r="I63" s="34">
        <v>18507</v>
      </c>
      <c r="K63" s="30"/>
    </row>
    <row r="64" spans="1:11" ht="18.75" customHeight="1">
      <c r="A64" s="21" t="s">
        <v>89</v>
      </c>
      <c r="B64" s="21"/>
      <c r="C64" s="28"/>
      <c r="D64" s="28"/>
      <c r="E64" s="28"/>
      <c r="F64" s="34"/>
      <c r="G64" s="74">
        <v>-20628847</v>
      </c>
      <c r="H64" s="75"/>
      <c r="I64" s="74">
        <v>-21596108</v>
      </c>
      <c r="J64" s="55"/>
      <c r="K64" s="30"/>
    </row>
    <row r="65" spans="1:13" ht="18.75" customHeight="1">
      <c r="A65" s="54" t="s">
        <v>68</v>
      </c>
      <c r="B65" s="54"/>
      <c r="C65" s="28"/>
      <c r="D65" s="28"/>
      <c r="E65" s="28"/>
      <c r="F65" s="34"/>
      <c r="G65" s="74">
        <v>161689</v>
      </c>
      <c r="H65" s="46"/>
      <c r="I65" s="67">
        <v>161689</v>
      </c>
      <c r="K65" s="30"/>
    </row>
    <row r="66" spans="1:13" ht="18.75" customHeight="1">
      <c r="A66" s="20" t="s">
        <v>42</v>
      </c>
      <c r="B66" s="20"/>
      <c r="C66" s="28"/>
      <c r="D66" s="28"/>
      <c r="E66" s="28"/>
      <c r="F66" s="34"/>
      <c r="G66" s="57">
        <f>SUM(G58:G65)</f>
        <v>12909541</v>
      </c>
      <c r="H66" s="58"/>
      <c r="I66" s="57">
        <f>SUM(I58:I65)</f>
        <v>11942280</v>
      </c>
      <c r="K66" s="30"/>
    </row>
    <row r="67" spans="1:13" ht="18.75" customHeight="1">
      <c r="A67" s="42"/>
      <c r="B67" s="42"/>
      <c r="C67" s="28"/>
      <c r="D67" s="28"/>
      <c r="E67" s="28"/>
      <c r="F67" s="34"/>
      <c r="G67" s="46"/>
      <c r="H67" s="46"/>
      <c r="I67" s="46"/>
      <c r="K67" s="30"/>
    </row>
    <row r="68" spans="1:13" ht="18.75" customHeight="1" thickBot="1">
      <c r="A68" s="20" t="s">
        <v>43</v>
      </c>
      <c r="B68" s="20"/>
      <c r="C68" s="28"/>
      <c r="D68" s="28"/>
      <c r="E68" s="28"/>
      <c r="F68" s="34"/>
      <c r="G68" s="62">
        <f>G53+G66</f>
        <v>17910084</v>
      </c>
      <c r="H68" s="58"/>
      <c r="I68" s="62">
        <f>I53+I66</f>
        <v>17812869</v>
      </c>
      <c r="J68" s="32"/>
      <c r="K68" s="32"/>
      <c r="L68" s="32"/>
      <c r="M68" s="34"/>
    </row>
    <row r="69" spans="1:13" ht="18.75" customHeight="1" thickTop="1">
      <c r="A69" s="20"/>
      <c r="B69" s="20"/>
      <c r="C69" s="28"/>
      <c r="D69" s="28"/>
      <c r="E69" s="28"/>
      <c r="K69" s="30"/>
    </row>
    <row r="70" spans="1:13" ht="18.75" customHeight="1">
      <c r="A70" s="20"/>
      <c r="B70" s="20"/>
      <c r="C70" s="31"/>
      <c r="D70" s="28"/>
      <c r="E70" s="31"/>
      <c r="K70" s="30"/>
    </row>
    <row r="71" spans="1:13" ht="18.75" customHeight="1">
      <c r="A71" s="20"/>
      <c r="B71" s="20"/>
      <c r="C71" s="31"/>
      <c r="D71" s="28"/>
      <c r="E71" s="31"/>
      <c r="K71" s="30"/>
    </row>
    <row r="72" spans="1:13" ht="18.75" customHeight="1">
      <c r="A72" s="20"/>
      <c r="B72" s="20"/>
      <c r="C72" s="31"/>
      <c r="D72" s="28"/>
      <c r="E72" s="31"/>
      <c r="K72" s="30"/>
    </row>
    <row r="73" spans="1:13" ht="18.75" customHeight="1">
      <c r="A73" s="20"/>
      <c r="B73" s="20"/>
      <c r="C73" s="31"/>
      <c r="D73" s="28"/>
      <c r="E73" s="31"/>
      <c r="K73" s="30"/>
    </row>
    <row r="74" spans="1:13" ht="18.75" customHeight="1">
      <c r="A74" s="20"/>
      <c r="B74" s="20"/>
      <c r="C74" s="31"/>
      <c r="D74" s="28"/>
      <c r="E74" s="31"/>
      <c r="K74" s="30"/>
    </row>
    <row r="75" spans="1:13" ht="18.75" customHeight="1">
      <c r="A75" s="20"/>
      <c r="B75" s="20"/>
      <c r="C75" s="31"/>
      <c r="D75" s="28"/>
      <c r="E75" s="31"/>
      <c r="K75" s="30"/>
    </row>
    <row r="76" spans="1:13" ht="18.75" customHeight="1">
      <c r="A76" s="20"/>
      <c r="B76" s="20"/>
      <c r="C76" s="31"/>
      <c r="D76" s="28"/>
      <c r="E76" s="31"/>
      <c r="K76" s="30"/>
    </row>
    <row r="77" spans="1:13" ht="18.75" customHeight="1">
      <c r="A77" s="20"/>
      <c r="B77" s="20"/>
      <c r="C77" s="31"/>
      <c r="D77" s="28"/>
      <c r="E77" s="31"/>
      <c r="K77" s="30"/>
    </row>
    <row r="78" spans="1:13" s="20" customFormat="1" ht="20.25" customHeight="1">
      <c r="A78" s="17" t="s">
        <v>143</v>
      </c>
      <c r="B78" s="17"/>
      <c r="C78" s="15"/>
      <c r="D78" s="15"/>
      <c r="E78" s="15"/>
      <c r="F78" s="22"/>
      <c r="G78" s="22"/>
    </row>
    <row r="79" spans="1:13" s="20" customFormat="1" ht="20.25" customHeight="1">
      <c r="A79" s="9" t="s">
        <v>77</v>
      </c>
      <c r="B79" s="9"/>
      <c r="C79" s="17"/>
      <c r="D79" s="18"/>
      <c r="E79" s="17"/>
      <c r="F79" s="22"/>
      <c r="G79" s="22"/>
    </row>
    <row r="80" spans="1:13" s="20" customFormat="1" ht="20.25" customHeight="1">
      <c r="A80" s="17"/>
      <c r="B80" s="17"/>
      <c r="C80" s="23"/>
      <c r="D80" s="18"/>
      <c r="E80" s="23"/>
      <c r="F80" s="22"/>
      <c r="G80" s="22"/>
    </row>
    <row r="81" spans="1:14" s="20" customFormat="1" ht="20.25" customHeight="1">
      <c r="A81" s="17"/>
      <c r="B81" s="17"/>
      <c r="C81" s="86"/>
      <c r="D81" s="86"/>
      <c r="E81" s="86"/>
      <c r="F81" s="22"/>
      <c r="G81" s="198" t="s">
        <v>109</v>
      </c>
      <c r="H81" s="198"/>
      <c r="I81" s="198"/>
    </row>
    <row r="82" spans="1:14" s="20" customFormat="1" ht="20.25" customHeight="1">
      <c r="A82" s="17"/>
      <c r="B82" s="17"/>
      <c r="C82" s="87"/>
      <c r="D82" s="87"/>
      <c r="E82" s="87"/>
      <c r="F82" s="22"/>
      <c r="G82" s="198" t="s">
        <v>104</v>
      </c>
      <c r="H82" s="198"/>
      <c r="I82" s="198"/>
    </row>
    <row r="83" spans="1:14" s="20" customFormat="1" ht="20.25" customHeight="1">
      <c r="A83" s="17"/>
      <c r="B83" s="17"/>
      <c r="C83" s="84"/>
      <c r="D83" s="81"/>
      <c r="E83" s="84" t="s">
        <v>19</v>
      </c>
      <c r="F83" s="32"/>
      <c r="G83" s="93">
        <v>2017</v>
      </c>
      <c r="H83" s="93"/>
      <c r="I83" s="93">
        <v>2016</v>
      </c>
    </row>
    <row r="84" spans="1:14" s="76" customFormat="1" ht="20.25" customHeight="1">
      <c r="A84" s="42"/>
      <c r="B84" s="42"/>
      <c r="D84" s="97"/>
      <c r="F84" s="85"/>
      <c r="G84" s="197" t="s">
        <v>108</v>
      </c>
      <c r="H84" s="197"/>
      <c r="I84" s="197"/>
    </row>
    <row r="85" spans="1:14" ht="20.25" customHeight="1">
      <c r="A85" s="40" t="s">
        <v>60</v>
      </c>
      <c r="B85" s="35"/>
      <c r="C85" s="36"/>
      <c r="D85" s="36"/>
      <c r="E85" s="36"/>
      <c r="G85" s="37"/>
      <c r="H85" s="38"/>
      <c r="I85" s="37"/>
    </row>
    <row r="86" spans="1:14" ht="20.25" customHeight="1">
      <c r="A86" s="39" t="s">
        <v>100</v>
      </c>
      <c r="B86" s="3"/>
      <c r="C86" s="19"/>
      <c r="E86" s="19" t="s">
        <v>160</v>
      </c>
      <c r="F86" s="34"/>
      <c r="G86" s="68">
        <v>3526019</v>
      </c>
      <c r="H86" s="41"/>
      <c r="I86" s="34">
        <v>2829356</v>
      </c>
      <c r="J86" s="30"/>
      <c r="K86" s="30"/>
    </row>
    <row r="87" spans="1:14" ht="20.25" customHeight="1">
      <c r="A87" s="39" t="s">
        <v>189</v>
      </c>
      <c r="B87" s="39"/>
      <c r="C87" s="19"/>
      <c r="E87" s="19" t="s">
        <v>169</v>
      </c>
      <c r="F87" s="34"/>
      <c r="G87" s="68">
        <v>622312</v>
      </c>
      <c r="H87" s="41"/>
      <c r="I87" s="34">
        <v>0</v>
      </c>
      <c r="J87" s="30"/>
      <c r="K87" s="30"/>
    </row>
    <row r="88" spans="1:14" ht="20.25" customHeight="1">
      <c r="A88" s="39" t="s">
        <v>99</v>
      </c>
      <c r="B88" s="39"/>
      <c r="C88" s="19"/>
      <c r="E88" s="19"/>
      <c r="F88" s="34"/>
      <c r="G88" s="68">
        <v>141725</v>
      </c>
      <c r="H88" s="41"/>
      <c r="I88" s="34">
        <v>93073</v>
      </c>
      <c r="J88" s="30"/>
      <c r="K88" s="30"/>
    </row>
    <row r="89" spans="1:14" ht="20.25" customHeight="1">
      <c r="A89" s="21" t="s">
        <v>5</v>
      </c>
      <c r="B89" s="3"/>
      <c r="C89" s="19"/>
      <c r="E89" s="19">
        <v>3</v>
      </c>
      <c r="F89" s="34"/>
      <c r="G89" s="82">
        <v>7608</v>
      </c>
      <c r="H89" s="41"/>
      <c r="I89" s="34">
        <v>2866</v>
      </c>
      <c r="J89" s="30"/>
      <c r="K89" s="30"/>
    </row>
    <row r="90" spans="1:14" ht="20.25" customHeight="1">
      <c r="A90" s="40" t="s">
        <v>61</v>
      </c>
      <c r="B90" s="40"/>
      <c r="C90" s="19"/>
      <c r="E90" s="19"/>
      <c r="F90" s="34"/>
      <c r="G90" s="57">
        <f>SUM(G86:G89)</f>
        <v>4297664</v>
      </c>
      <c r="H90" s="69"/>
      <c r="I90" s="57">
        <f>SUM(I86:I89)</f>
        <v>2925295</v>
      </c>
      <c r="J90" s="78"/>
      <c r="K90" s="31"/>
    </row>
    <row r="91" spans="1:14" ht="20.25" customHeight="1">
      <c r="A91" s="40"/>
      <c r="B91" s="40"/>
      <c r="C91" s="19"/>
      <c r="E91" s="19"/>
      <c r="F91" s="34"/>
      <c r="G91" s="34"/>
      <c r="H91" s="34"/>
      <c r="I91" s="34"/>
      <c r="J91" s="79"/>
      <c r="K91" s="31"/>
    </row>
    <row r="92" spans="1:14" ht="20.25" customHeight="1">
      <c r="A92" s="40" t="s">
        <v>15</v>
      </c>
      <c r="B92" s="35"/>
      <c r="C92" s="19"/>
      <c r="E92" s="19"/>
      <c r="F92" s="34"/>
      <c r="G92" s="34"/>
      <c r="H92" s="41"/>
      <c r="I92" s="34"/>
      <c r="J92" s="78"/>
      <c r="K92" s="31"/>
    </row>
    <row r="93" spans="1:14" ht="20.25" customHeight="1">
      <c r="A93" s="39" t="s">
        <v>101</v>
      </c>
      <c r="C93" s="19"/>
      <c r="E93" s="19"/>
      <c r="F93" s="34"/>
      <c r="G93" s="34"/>
      <c r="H93" s="41"/>
      <c r="I93" s="34"/>
      <c r="J93" s="78"/>
      <c r="K93" s="31"/>
      <c r="L93" s="14"/>
      <c r="M93" s="14"/>
      <c r="N93" s="14"/>
    </row>
    <row r="94" spans="1:14" ht="20.25" customHeight="1">
      <c r="A94" s="89" t="s">
        <v>102</v>
      </c>
      <c r="C94" s="19"/>
      <c r="E94" s="19">
        <v>3</v>
      </c>
      <c r="F94" s="34"/>
      <c r="G94" s="34">
        <v>3104907</v>
      </c>
      <c r="H94" s="41"/>
      <c r="I94" s="34">
        <v>2611945</v>
      </c>
      <c r="J94" s="78"/>
      <c r="K94" s="31"/>
      <c r="L94" s="14"/>
      <c r="M94" s="14"/>
      <c r="N94" s="14"/>
    </row>
    <row r="95" spans="1:14" ht="20.25" customHeight="1">
      <c r="A95" s="89" t="s">
        <v>187</v>
      </c>
      <c r="B95" s="88"/>
      <c r="C95" s="19"/>
      <c r="E95" s="19"/>
      <c r="F95" s="74"/>
      <c r="G95" s="74">
        <v>2</v>
      </c>
      <c r="H95" s="74"/>
      <c r="I95" s="74">
        <v>-8998</v>
      </c>
      <c r="J95" s="78"/>
      <c r="K95" s="31"/>
      <c r="L95" s="14"/>
      <c r="M95" s="14"/>
      <c r="N95" s="14"/>
    </row>
    <row r="96" spans="1:14" ht="20.25" customHeight="1">
      <c r="A96" s="89" t="s">
        <v>103</v>
      </c>
      <c r="B96" s="88"/>
      <c r="C96" s="19"/>
      <c r="E96" s="19"/>
      <c r="F96" s="74"/>
      <c r="G96" s="90">
        <f>SUM(G94:G95)</f>
        <v>3104909</v>
      </c>
      <c r="H96" s="74"/>
      <c r="I96" s="90">
        <f>SUM(I94:I95)</f>
        <v>2602947</v>
      </c>
      <c r="J96" s="78"/>
      <c r="K96" s="31"/>
      <c r="L96" s="14"/>
      <c r="M96" s="14"/>
      <c r="N96" s="14"/>
    </row>
    <row r="97" spans="1:14" ht="20.25" customHeight="1">
      <c r="A97" s="3" t="s">
        <v>44</v>
      </c>
      <c r="B97" s="3"/>
      <c r="C97" s="19"/>
      <c r="E97" s="19"/>
      <c r="F97" s="34"/>
      <c r="G97" s="34">
        <v>43292</v>
      </c>
      <c r="H97" s="41"/>
      <c r="I97" s="34">
        <v>40121</v>
      </c>
      <c r="J97" s="78"/>
      <c r="K97" s="52"/>
      <c r="L97" s="51"/>
      <c r="M97" s="47"/>
      <c r="N97" s="14"/>
    </row>
    <row r="98" spans="1:14" ht="20.25" customHeight="1">
      <c r="A98" s="3" t="s">
        <v>45</v>
      </c>
      <c r="B98" s="3"/>
      <c r="C98" s="19"/>
      <c r="E98" s="19">
        <v>3</v>
      </c>
      <c r="F98" s="34"/>
      <c r="G98" s="34">
        <v>119020</v>
      </c>
      <c r="H98" s="41"/>
      <c r="I98" s="34">
        <v>106390</v>
      </c>
      <c r="J98" s="78"/>
      <c r="K98" s="53"/>
      <c r="L98" s="48"/>
      <c r="M98" s="48"/>
      <c r="N98" s="14"/>
    </row>
    <row r="99" spans="1:14" ht="20.25" customHeight="1">
      <c r="A99" s="39" t="s">
        <v>83</v>
      </c>
      <c r="B99" s="39"/>
      <c r="C99" s="19"/>
      <c r="E99" s="19"/>
      <c r="F99" s="34"/>
      <c r="G99" s="34">
        <v>3156</v>
      </c>
      <c r="H99" s="41"/>
      <c r="I99" s="34">
        <v>0</v>
      </c>
      <c r="J99" s="78"/>
      <c r="K99" s="31"/>
      <c r="L99" s="49"/>
      <c r="M99" s="49"/>
      <c r="N99" s="14"/>
    </row>
    <row r="100" spans="1:14" ht="20.25" customHeight="1">
      <c r="A100" s="3" t="s">
        <v>46</v>
      </c>
      <c r="B100" s="3"/>
      <c r="C100" s="19"/>
      <c r="E100" s="19" t="s">
        <v>161</v>
      </c>
      <c r="F100" s="34"/>
      <c r="G100" s="34">
        <v>60026</v>
      </c>
      <c r="H100" s="41"/>
      <c r="I100" s="34">
        <v>50880</v>
      </c>
      <c r="J100" s="79"/>
      <c r="K100" s="30"/>
    </row>
    <row r="101" spans="1:14" ht="20.25" customHeight="1">
      <c r="A101" s="40" t="s">
        <v>20</v>
      </c>
      <c r="B101" s="40"/>
      <c r="C101" s="19"/>
      <c r="E101" s="19"/>
      <c r="F101" s="34"/>
      <c r="G101" s="70">
        <f>SUM(G96:G100)</f>
        <v>3330403</v>
      </c>
      <c r="H101" s="69"/>
      <c r="I101" s="70">
        <f>SUM(I96:I100)</f>
        <v>2800338</v>
      </c>
      <c r="J101" s="78"/>
      <c r="K101" s="30"/>
    </row>
    <row r="102" spans="1:14" ht="20.25" customHeight="1">
      <c r="A102" s="40"/>
      <c r="B102" s="40"/>
      <c r="C102" s="19"/>
      <c r="E102" s="19"/>
      <c r="F102" s="34"/>
      <c r="G102" s="41"/>
      <c r="H102" s="41"/>
      <c r="I102" s="41"/>
      <c r="J102" s="79"/>
      <c r="K102" s="30"/>
    </row>
    <row r="103" spans="1:14" ht="20.25" customHeight="1" thickBot="1">
      <c r="A103" s="40" t="s">
        <v>162</v>
      </c>
      <c r="B103" s="40"/>
      <c r="C103" s="19"/>
      <c r="E103" s="19"/>
      <c r="F103" s="34"/>
      <c r="G103" s="73">
        <f>G90-G101</f>
        <v>967261</v>
      </c>
      <c r="H103" s="69"/>
      <c r="I103" s="73">
        <f>I90-I101</f>
        <v>124957</v>
      </c>
      <c r="K103" s="30"/>
    </row>
    <row r="104" spans="1:14" ht="20.25" customHeight="1" thickTop="1">
      <c r="A104" s="40"/>
      <c r="B104" s="40"/>
      <c r="C104" s="19"/>
      <c r="E104" s="19"/>
      <c r="F104" s="34"/>
      <c r="G104" s="71"/>
      <c r="H104" s="69"/>
      <c r="I104" s="71"/>
    </row>
    <row r="105" spans="1:14" ht="20.25" customHeight="1" thickBot="1">
      <c r="A105" s="40" t="s">
        <v>165</v>
      </c>
      <c r="B105" s="40"/>
      <c r="C105" s="19"/>
      <c r="E105" s="19"/>
      <c r="F105" s="34"/>
      <c r="G105" s="50">
        <v>0</v>
      </c>
      <c r="H105" s="69"/>
      <c r="I105" s="50">
        <v>0</v>
      </c>
    </row>
    <row r="106" spans="1:14" ht="20.25" customHeight="1" thickTop="1">
      <c r="A106" s="40"/>
      <c r="B106" s="40"/>
      <c r="C106" s="19"/>
      <c r="E106" s="19"/>
      <c r="F106" s="34"/>
      <c r="G106" s="11"/>
      <c r="H106" s="69"/>
      <c r="I106" s="11"/>
    </row>
    <row r="107" spans="1:14" ht="20.25" customHeight="1" thickBot="1">
      <c r="A107" s="40" t="s">
        <v>166</v>
      </c>
      <c r="B107" s="40"/>
      <c r="C107" s="19"/>
      <c r="E107" s="19"/>
      <c r="F107" s="34"/>
      <c r="G107" s="73">
        <f>SUM(G103,G105)</f>
        <v>967261</v>
      </c>
      <c r="H107" s="69"/>
      <c r="I107" s="73">
        <f>SUM(I103,I105)</f>
        <v>124957</v>
      </c>
    </row>
    <row r="108" spans="1:14" ht="20.25" customHeight="1" thickTop="1">
      <c r="A108" s="40"/>
      <c r="B108" s="40"/>
      <c r="C108" s="19"/>
      <c r="E108" s="19"/>
      <c r="F108" s="34"/>
      <c r="G108" s="46"/>
      <c r="H108" s="41"/>
      <c r="I108" s="46"/>
    </row>
    <row r="109" spans="1:14" ht="20.25" customHeight="1">
      <c r="A109" s="40" t="s">
        <v>163</v>
      </c>
      <c r="B109" s="40"/>
      <c r="C109" s="19"/>
      <c r="E109" s="19">
        <v>29</v>
      </c>
      <c r="F109" s="34"/>
      <c r="G109" s="46"/>
      <c r="H109" s="41"/>
      <c r="I109" s="46"/>
    </row>
    <row r="110" spans="1:14" ht="20.25" customHeight="1" thickBot="1">
      <c r="A110" s="45" t="s">
        <v>164</v>
      </c>
      <c r="B110" s="45"/>
      <c r="C110" s="19"/>
      <c r="E110" s="19"/>
      <c r="F110" s="61"/>
      <c r="G110" s="91">
        <f>(G103/1000)/10585</f>
        <v>9.1380349551251766E-2</v>
      </c>
      <c r="H110" s="61"/>
      <c r="I110" s="98">
        <f>I103/1000/10585</f>
        <v>1.1805101558809636E-2</v>
      </c>
    </row>
    <row r="111" spans="1:14" ht="12" customHeight="1" thickTop="1">
      <c r="A111" s="21"/>
      <c r="B111" s="21"/>
      <c r="C111" s="61"/>
      <c r="E111" s="61"/>
      <c r="F111" s="72"/>
      <c r="G111" s="61"/>
      <c r="H111" s="61"/>
      <c r="I111" s="61"/>
    </row>
    <row r="112" spans="1:14" ht="20.25" customHeight="1">
      <c r="C112" s="34"/>
      <c r="E112" s="34"/>
      <c r="F112" s="34"/>
      <c r="G112" s="34"/>
      <c r="H112" s="46"/>
      <c r="I112" s="34"/>
    </row>
  </sheetData>
  <mergeCells count="5">
    <mergeCell ref="G84:I84"/>
    <mergeCell ref="G7:I7"/>
    <mergeCell ref="G81:I81"/>
    <mergeCell ref="G82:I82"/>
    <mergeCell ref="G33:I33"/>
  </mergeCells>
  <phoneticPr fontId="0" type="noConversion"/>
  <pageMargins left="0.78740157480314965" right="0.31496062992125984" top="0.62992125984251968" bottom="0.82677165354330717" header="0.51181102362204722" footer="0.55118110236220474"/>
  <pageSetup paperSize="9" scale="80" fitToHeight="15" orientation="portrait" useFirstPageNumber="1" r:id="rId1"/>
  <headerFooter alignWithMargins="0">
    <oddFooter>&amp;LThe accompanying notes are an integral part of these interim financial statements
&amp;C&amp;P</oddFooter>
  </headerFooter>
  <rowBreaks count="2" manualBreakCount="2">
    <brk id="26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19"/>
  <sheetViews>
    <sheetView view="pageBreakPreview" zoomScaleNormal="85" zoomScaleSheetLayoutView="100" workbookViewId="0"/>
  </sheetViews>
  <sheetFormatPr defaultRowHeight="20.25" customHeight="1"/>
  <cols>
    <col min="1" max="1" width="2.5703125" style="107" customWidth="1"/>
    <col min="2" max="2" width="43.5703125" style="107" customWidth="1"/>
    <col min="3" max="3" width="4.140625" style="111" customWidth="1"/>
    <col min="4" max="4" width="16.28515625" style="140" customWidth="1"/>
    <col min="5" max="5" width="1.140625" style="141" customWidth="1"/>
    <col min="6" max="6" width="16.28515625" style="107" customWidth="1"/>
    <col min="7" max="7" width="1.140625" style="143" customWidth="1"/>
    <col min="8" max="8" width="16.28515625" style="107" customWidth="1"/>
    <col min="9" max="9" width="1.140625" style="107" customWidth="1"/>
    <col min="10" max="10" width="16.28515625" style="107" customWidth="1"/>
    <col min="11" max="11" width="1.140625" style="107" customWidth="1"/>
    <col min="12" max="12" width="16.28515625" style="107" customWidth="1"/>
    <col min="13" max="13" width="1.140625" style="8" customWidth="1"/>
    <col min="14" max="14" width="16.28515625" style="8" customWidth="1"/>
    <col min="15" max="15" width="1.140625" style="107" customWidth="1"/>
    <col min="16" max="16" width="16.28515625" style="107" customWidth="1"/>
    <col min="17" max="256" width="9.140625" style="107"/>
    <col min="257" max="257" width="2.5703125" style="107" customWidth="1"/>
    <col min="258" max="258" width="60" style="107" customWidth="1"/>
    <col min="259" max="259" width="6.5703125" style="107" customWidth="1"/>
    <col min="260" max="260" width="16.28515625" style="107" customWidth="1"/>
    <col min="261" max="261" width="1.140625" style="107" customWidth="1"/>
    <col min="262" max="262" width="16.28515625" style="107" customWidth="1"/>
    <col min="263" max="263" width="1.140625" style="107" customWidth="1"/>
    <col min="264" max="264" width="16.28515625" style="107" customWidth="1"/>
    <col min="265" max="265" width="1.140625" style="107" customWidth="1"/>
    <col min="266" max="266" width="16.28515625" style="107" customWidth="1"/>
    <col min="267" max="267" width="1.140625" style="107" customWidth="1"/>
    <col min="268" max="268" width="16.28515625" style="107" customWidth="1"/>
    <col min="269" max="269" width="1.140625" style="107" customWidth="1"/>
    <col min="270" max="270" width="16.28515625" style="107" customWidth="1"/>
    <col min="271" max="271" width="1.140625" style="107" customWidth="1"/>
    <col min="272" max="272" width="16.28515625" style="107" customWidth="1"/>
    <col min="273" max="512" width="9.140625" style="107"/>
    <col min="513" max="513" width="2.5703125" style="107" customWidth="1"/>
    <col min="514" max="514" width="60" style="107" customWidth="1"/>
    <col min="515" max="515" width="6.5703125" style="107" customWidth="1"/>
    <col min="516" max="516" width="16.28515625" style="107" customWidth="1"/>
    <col min="517" max="517" width="1.140625" style="107" customWidth="1"/>
    <col min="518" max="518" width="16.28515625" style="107" customWidth="1"/>
    <col min="519" max="519" width="1.140625" style="107" customWidth="1"/>
    <col min="520" max="520" width="16.28515625" style="107" customWidth="1"/>
    <col min="521" max="521" width="1.140625" style="107" customWidth="1"/>
    <col min="522" max="522" width="16.28515625" style="107" customWidth="1"/>
    <col min="523" max="523" width="1.140625" style="107" customWidth="1"/>
    <col min="524" max="524" width="16.28515625" style="107" customWidth="1"/>
    <col min="525" max="525" width="1.140625" style="107" customWidth="1"/>
    <col min="526" max="526" width="16.28515625" style="107" customWidth="1"/>
    <col min="527" max="527" width="1.140625" style="107" customWidth="1"/>
    <col min="528" max="528" width="16.28515625" style="107" customWidth="1"/>
    <col min="529" max="768" width="9.140625" style="107"/>
    <col min="769" max="769" width="2.5703125" style="107" customWidth="1"/>
    <col min="770" max="770" width="60" style="107" customWidth="1"/>
    <col min="771" max="771" width="6.5703125" style="107" customWidth="1"/>
    <col min="772" max="772" width="16.28515625" style="107" customWidth="1"/>
    <col min="773" max="773" width="1.140625" style="107" customWidth="1"/>
    <col min="774" max="774" width="16.28515625" style="107" customWidth="1"/>
    <col min="775" max="775" width="1.140625" style="107" customWidth="1"/>
    <col min="776" max="776" width="16.28515625" style="107" customWidth="1"/>
    <col min="777" max="777" width="1.140625" style="107" customWidth="1"/>
    <col min="778" max="778" width="16.28515625" style="107" customWidth="1"/>
    <col min="779" max="779" width="1.140625" style="107" customWidth="1"/>
    <col min="780" max="780" width="16.28515625" style="107" customWidth="1"/>
    <col min="781" max="781" width="1.140625" style="107" customWidth="1"/>
    <col min="782" max="782" width="16.28515625" style="107" customWidth="1"/>
    <col min="783" max="783" width="1.140625" style="107" customWidth="1"/>
    <col min="784" max="784" width="16.28515625" style="107" customWidth="1"/>
    <col min="785" max="1024" width="9.140625" style="107"/>
    <col min="1025" max="1025" width="2.5703125" style="107" customWidth="1"/>
    <col min="1026" max="1026" width="60" style="107" customWidth="1"/>
    <col min="1027" max="1027" width="6.5703125" style="107" customWidth="1"/>
    <col min="1028" max="1028" width="16.28515625" style="107" customWidth="1"/>
    <col min="1029" max="1029" width="1.140625" style="107" customWidth="1"/>
    <col min="1030" max="1030" width="16.28515625" style="107" customWidth="1"/>
    <col min="1031" max="1031" width="1.140625" style="107" customWidth="1"/>
    <col min="1032" max="1032" width="16.28515625" style="107" customWidth="1"/>
    <col min="1033" max="1033" width="1.140625" style="107" customWidth="1"/>
    <col min="1034" max="1034" width="16.28515625" style="107" customWidth="1"/>
    <col min="1035" max="1035" width="1.140625" style="107" customWidth="1"/>
    <col min="1036" max="1036" width="16.28515625" style="107" customWidth="1"/>
    <col min="1037" max="1037" width="1.140625" style="107" customWidth="1"/>
    <col min="1038" max="1038" width="16.28515625" style="107" customWidth="1"/>
    <col min="1039" max="1039" width="1.140625" style="107" customWidth="1"/>
    <col min="1040" max="1040" width="16.28515625" style="107" customWidth="1"/>
    <col min="1041" max="1280" width="9.140625" style="107"/>
    <col min="1281" max="1281" width="2.5703125" style="107" customWidth="1"/>
    <col min="1282" max="1282" width="60" style="107" customWidth="1"/>
    <col min="1283" max="1283" width="6.5703125" style="107" customWidth="1"/>
    <col min="1284" max="1284" width="16.28515625" style="107" customWidth="1"/>
    <col min="1285" max="1285" width="1.140625" style="107" customWidth="1"/>
    <col min="1286" max="1286" width="16.28515625" style="107" customWidth="1"/>
    <col min="1287" max="1287" width="1.140625" style="107" customWidth="1"/>
    <col min="1288" max="1288" width="16.28515625" style="107" customWidth="1"/>
    <col min="1289" max="1289" width="1.140625" style="107" customWidth="1"/>
    <col min="1290" max="1290" width="16.28515625" style="107" customWidth="1"/>
    <col min="1291" max="1291" width="1.140625" style="107" customWidth="1"/>
    <col min="1292" max="1292" width="16.28515625" style="107" customWidth="1"/>
    <col min="1293" max="1293" width="1.140625" style="107" customWidth="1"/>
    <col min="1294" max="1294" width="16.28515625" style="107" customWidth="1"/>
    <col min="1295" max="1295" width="1.140625" style="107" customWidth="1"/>
    <col min="1296" max="1296" width="16.28515625" style="107" customWidth="1"/>
    <col min="1297" max="1536" width="9.140625" style="107"/>
    <col min="1537" max="1537" width="2.5703125" style="107" customWidth="1"/>
    <col min="1538" max="1538" width="60" style="107" customWidth="1"/>
    <col min="1539" max="1539" width="6.5703125" style="107" customWidth="1"/>
    <col min="1540" max="1540" width="16.28515625" style="107" customWidth="1"/>
    <col min="1541" max="1541" width="1.140625" style="107" customWidth="1"/>
    <col min="1542" max="1542" width="16.28515625" style="107" customWidth="1"/>
    <col min="1543" max="1543" width="1.140625" style="107" customWidth="1"/>
    <col min="1544" max="1544" width="16.28515625" style="107" customWidth="1"/>
    <col min="1545" max="1545" width="1.140625" style="107" customWidth="1"/>
    <col min="1546" max="1546" width="16.28515625" style="107" customWidth="1"/>
    <col min="1547" max="1547" width="1.140625" style="107" customWidth="1"/>
    <col min="1548" max="1548" width="16.28515625" style="107" customWidth="1"/>
    <col min="1549" max="1549" width="1.140625" style="107" customWidth="1"/>
    <col min="1550" max="1550" width="16.28515625" style="107" customWidth="1"/>
    <col min="1551" max="1551" width="1.140625" style="107" customWidth="1"/>
    <col min="1552" max="1552" width="16.28515625" style="107" customWidth="1"/>
    <col min="1553" max="1792" width="9.140625" style="107"/>
    <col min="1793" max="1793" width="2.5703125" style="107" customWidth="1"/>
    <col min="1794" max="1794" width="60" style="107" customWidth="1"/>
    <col min="1795" max="1795" width="6.5703125" style="107" customWidth="1"/>
    <col min="1796" max="1796" width="16.28515625" style="107" customWidth="1"/>
    <col min="1797" max="1797" width="1.140625" style="107" customWidth="1"/>
    <col min="1798" max="1798" width="16.28515625" style="107" customWidth="1"/>
    <col min="1799" max="1799" width="1.140625" style="107" customWidth="1"/>
    <col min="1800" max="1800" width="16.28515625" style="107" customWidth="1"/>
    <col min="1801" max="1801" width="1.140625" style="107" customWidth="1"/>
    <col min="1802" max="1802" width="16.28515625" style="107" customWidth="1"/>
    <col min="1803" max="1803" width="1.140625" style="107" customWidth="1"/>
    <col min="1804" max="1804" width="16.28515625" style="107" customWidth="1"/>
    <col min="1805" max="1805" width="1.140625" style="107" customWidth="1"/>
    <col min="1806" max="1806" width="16.28515625" style="107" customWidth="1"/>
    <col min="1807" max="1807" width="1.140625" style="107" customWidth="1"/>
    <col min="1808" max="1808" width="16.28515625" style="107" customWidth="1"/>
    <col min="1809" max="2048" width="9.140625" style="107"/>
    <col min="2049" max="2049" width="2.5703125" style="107" customWidth="1"/>
    <col min="2050" max="2050" width="60" style="107" customWidth="1"/>
    <col min="2051" max="2051" width="6.5703125" style="107" customWidth="1"/>
    <col min="2052" max="2052" width="16.28515625" style="107" customWidth="1"/>
    <col min="2053" max="2053" width="1.140625" style="107" customWidth="1"/>
    <col min="2054" max="2054" width="16.28515625" style="107" customWidth="1"/>
    <col min="2055" max="2055" width="1.140625" style="107" customWidth="1"/>
    <col min="2056" max="2056" width="16.28515625" style="107" customWidth="1"/>
    <col min="2057" max="2057" width="1.140625" style="107" customWidth="1"/>
    <col min="2058" max="2058" width="16.28515625" style="107" customWidth="1"/>
    <col min="2059" max="2059" width="1.140625" style="107" customWidth="1"/>
    <col min="2060" max="2060" width="16.28515625" style="107" customWidth="1"/>
    <col min="2061" max="2061" width="1.140625" style="107" customWidth="1"/>
    <col min="2062" max="2062" width="16.28515625" style="107" customWidth="1"/>
    <col min="2063" max="2063" width="1.140625" style="107" customWidth="1"/>
    <col min="2064" max="2064" width="16.28515625" style="107" customWidth="1"/>
    <col min="2065" max="2304" width="9.140625" style="107"/>
    <col min="2305" max="2305" width="2.5703125" style="107" customWidth="1"/>
    <col min="2306" max="2306" width="60" style="107" customWidth="1"/>
    <col min="2307" max="2307" width="6.5703125" style="107" customWidth="1"/>
    <col min="2308" max="2308" width="16.28515625" style="107" customWidth="1"/>
    <col min="2309" max="2309" width="1.140625" style="107" customWidth="1"/>
    <col min="2310" max="2310" width="16.28515625" style="107" customWidth="1"/>
    <col min="2311" max="2311" width="1.140625" style="107" customWidth="1"/>
    <col min="2312" max="2312" width="16.28515625" style="107" customWidth="1"/>
    <col min="2313" max="2313" width="1.140625" style="107" customWidth="1"/>
    <col min="2314" max="2314" width="16.28515625" style="107" customWidth="1"/>
    <col min="2315" max="2315" width="1.140625" style="107" customWidth="1"/>
    <col min="2316" max="2316" width="16.28515625" style="107" customWidth="1"/>
    <col min="2317" max="2317" width="1.140625" style="107" customWidth="1"/>
    <col min="2318" max="2318" width="16.28515625" style="107" customWidth="1"/>
    <col min="2319" max="2319" width="1.140625" style="107" customWidth="1"/>
    <col min="2320" max="2320" width="16.28515625" style="107" customWidth="1"/>
    <col min="2321" max="2560" width="9.140625" style="107"/>
    <col min="2561" max="2561" width="2.5703125" style="107" customWidth="1"/>
    <col min="2562" max="2562" width="60" style="107" customWidth="1"/>
    <col min="2563" max="2563" width="6.5703125" style="107" customWidth="1"/>
    <col min="2564" max="2564" width="16.28515625" style="107" customWidth="1"/>
    <col min="2565" max="2565" width="1.140625" style="107" customWidth="1"/>
    <col min="2566" max="2566" width="16.28515625" style="107" customWidth="1"/>
    <col min="2567" max="2567" width="1.140625" style="107" customWidth="1"/>
    <col min="2568" max="2568" width="16.28515625" style="107" customWidth="1"/>
    <col min="2569" max="2569" width="1.140625" style="107" customWidth="1"/>
    <col min="2570" max="2570" width="16.28515625" style="107" customWidth="1"/>
    <col min="2571" max="2571" width="1.140625" style="107" customWidth="1"/>
    <col min="2572" max="2572" width="16.28515625" style="107" customWidth="1"/>
    <col min="2573" max="2573" width="1.140625" style="107" customWidth="1"/>
    <col min="2574" max="2574" width="16.28515625" style="107" customWidth="1"/>
    <col min="2575" max="2575" width="1.140625" style="107" customWidth="1"/>
    <col min="2576" max="2576" width="16.28515625" style="107" customWidth="1"/>
    <col min="2577" max="2816" width="9.140625" style="107"/>
    <col min="2817" max="2817" width="2.5703125" style="107" customWidth="1"/>
    <col min="2818" max="2818" width="60" style="107" customWidth="1"/>
    <col min="2819" max="2819" width="6.5703125" style="107" customWidth="1"/>
    <col min="2820" max="2820" width="16.28515625" style="107" customWidth="1"/>
    <col min="2821" max="2821" width="1.140625" style="107" customWidth="1"/>
    <col min="2822" max="2822" width="16.28515625" style="107" customWidth="1"/>
    <col min="2823" max="2823" width="1.140625" style="107" customWidth="1"/>
    <col min="2824" max="2824" width="16.28515625" style="107" customWidth="1"/>
    <col min="2825" max="2825" width="1.140625" style="107" customWidth="1"/>
    <col min="2826" max="2826" width="16.28515625" style="107" customWidth="1"/>
    <col min="2827" max="2827" width="1.140625" style="107" customWidth="1"/>
    <col min="2828" max="2828" width="16.28515625" style="107" customWidth="1"/>
    <col min="2829" max="2829" width="1.140625" style="107" customWidth="1"/>
    <col min="2830" max="2830" width="16.28515625" style="107" customWidth="1"/>
    <col min="2831" max="2831" width="1.140625" style="107" customWidth="1"/>
    <col min="2832" max="2832" width="16.28515625" style="107" customWidth="1"/>
    <col min="2833" max="3072" width="9.140625" style="107"/>
    <col min="3073" max="3073" width="2.5703125" style="107" customWidth="1"/>
    <col min="3074" max="3074" width="60" style="107" customWidth="1"/>
    <col min="3075" max="3075" width="6.5703125" style="107" customWidth="1"/>
    <col min="3076" max="3076" width="16.28515625" style="107" customWidth="1"/>
    <col min="3077" max="3077" width="1.140625" style="107" customWidth="1"/>
    <col min="3078" max="3078" width="16.28515625" style="107" customWidth="1"/>
    <col min="3079" max="3079" width="1.140625" style="107" customWidth="1"/>
    <col min="3080" max="3080" width="16.28515625" style="107" customWidth="1"/>
    <col min="3081" max="3081" width="1.140625" style="107" customWidth="1"/>
    <col min="3082" max="3082" width="16.28515625" style="107" customWidth="1"/>
    <col min="3083" max="3083" width="1.140625" style="107" customWidth="1"/>
    <col min="3084" max="3084" width="16.28515625" style="107" customWidth="1"/>
    <col min="3085" max="3085" width="1.140625" style="107" customWidth="1"/>
    <col min="3086" max="3086" width="16.28515625" style="107" customWidth="1"/>
    <col min="3087" max="3087" width="1.140625" style="107" customWidth="1"/>
    <col min="3088" max="3088" width="16.28515625" style="107" customWidth="1"/>
    <col min="3089" max="3328" width="9.140625" style="107"/>
    <col min="3329" max="3329" width="2.5703125" style="107" customWidth="1"/>
    <col min="3330" max="3330" width="60" style="107" customWidth="1"/>
    <col min="3331" max="3331" width="6.5703125" style="107" customWidth="1"/>
    <col min="3332" max="3332" width="16.28515625" style="107" customWidth="1"/>
    <col min="3333" max="3333" width="1.140625" style="107" customWidth="1"/>
    <col min="3334" max="3334" width="16.28515625" style="107" customWidth="1"/>
    <col min="3335" max="3335" width="1.140625" style="107" customWidth="1"/>
    <col min="3336" max="3336" width="16.28515625" style="107" customWidth="1"/>
    <col min="3337" max="3337" width="1.140625" style="107" customWidth="1"/>
    <col min="3338" max="3338" width="16.28515625" style="107" customWidth="1"/>
    <col min="3339" max="3339" width="1.140625" style="107" customWidth="1"/>
    <col min="3340" max="3340" width="16.28515625" style="107" customWidth="1"/>
    <col min="3341" max="3341" width="1.140625" style="107" customWidth="1"/>
    <col min="3342" max="3342" width="16.28515625" style="107" customWidth="1"/>
    <col min="3343" max="3343" width="1.140625" style="107" customWidth="1"/>
    <col min="3344" max="3344" width="16.28515625" style="107" customWidth="1"/>
    <col min="3345" max="3584" width="9.140625" style="107"/>
    <col min="3585" max="3585" width="2.5703125" style="107" customWidth="1"/>
    <col min="3586" max="3586" width="60" style="107" customWidth="1"/>
    <col min="3587" max="3587" width="6.5703125" style="107" customWidth="1"/>
    <col min="3588" max="3588" width="16.28515625" style="107" customWidth="1"/>
    <col min="3589" max="3589" width="1.140625" style="107" customWidth="1"/>
    <col min="3590" max="3590" width="16.28515625" style="107" customWidth="1"/>
    <col min="3591" max="3591" width="1.140625" style="107" customWidth="1"/>
    <col min="3592" max="3592" width="16.28515625" style="107" customWidth="1"/>
    <col min="3593" max="3593" width="1.140625" style="107" customWidth="1"/>
    <col min="3594" max="3594" width="16.28515625" style="107" customWidth="1"/>
    <col min="3595" max="3595" width="1.140625" style="107" customWidth="1"/>
    <col min="3596" max="3596" width="16.28515625" style="107" customWidth="1"/>
    <col min="3597" max="3597" width="1.140625" style="107" customWidth="1"/>
    <col min="3598" max="3598" width="16.28515625" style="107" customWidth="1"/>
    <col min="3599" max="3599" width="1.140625" style="107" customWidth="1"/>
    <col min="3600" max="3600" width="16.28515625" style="107" customWidth="1"/>
    <col min="3601" max="3840" width="9.140625" style="107"/>
    <col min="3841" max="3841" width="2.5703125" style="107" customWidth="1"/>
    <col min="3842" max="3842" width="60" style="107" customWidth="1"/>
    <col min="3843" max="3843" width="6.5703125" style="107" customWidth="1"/>
    <col min="3844" max="3844" width="16.28515625" style="107" customWidth="1"/>
    <col min="3845" max="3845" width="1.140625" style="107" customWidth="1"/>
    <col min="3846" max="3846" width="16.28515625" style="107" customWidth="1"/>
    <col min="3847" max="3847" width="1.140625" style="107" customWidth="1"/>
    <col min="3848" max="3848" width="16.28515625" style="107" customWidth="1"/>
    <col min="3849" max="3849" width="1.140625" style="107" customWidth="1"/>
    <col min="3850" max="3850" width="16.28515625" style="107" customWidth="1"/>
    <col min="3851" max="3851" width="1.140625" style="107" customWidth="1"/>
    <col min="3852" max="3852" width="16.28515625" style="107" customWidth="1"/>
    <col min="3853" max="3853" width="1.140625" style="107" customWidth="1"/>
    <col min="3854" max="3854" width="16.28515625" style="107" customWidth="1"/>
    <col min="3855" max="3855" width="1.140625" style="107" customWidth="1"/>
    <col min="3856" max="3856" width="16.28515625" style="107" customWidth="1"/>
    <col min="3857" max="4096" width="9.140625" style="107"/>
    <col min="4097" max="4097" width="2.5703125" style="107" customWidth="1"/>
    <col min="4098" max="4098" width="60" style="107" customWidth="1"/>
    <col min="4099" max="4099" width="6.5703125" style="107" customWidth="1"/>
    <col min="4100" max="4100" width="16.28515625" style="107" customWidth="1"/>
    <col min="4101" max="4101" width="1.140625" style="107" customWidth="1"/>
    <col min="4102" max="4102" width="16.28515625" style="107" customWidth="1"/>
    <col min="4103" max="4103" width="1.140625" style="107" customWidth="1"/>
    <col min="4104" max="4104" width="16.28515625" style="107" customWidth="1"/>
    <col min="4105" max="4105" width="1.140625" style="107" customWidth="1"/>
    <col min="4106" max="4106" width="16.28515625" style="107" customWidth="1"/>
    <col min="4107" max="4107" width="1.140625" style="107" customWidth="1"/>
    <col min="4108" max="4108" width="16.28515625" style="107" customWidth="1"/>
    <col min="4109" max="4109" width="1.140625" style="107" customWidth="1"/>
    <col min="4110" max="4110" width="16.28515625" style="107" customWidth="1"/>
    <col min="4111" max="4111" width="1.140625" style="107" customWidth="1"/>
    <col min="4112" max="4112" width="16.28515625" style="107" customWidth="1"/>
    <col min="4113" max="4352" width="9.140625" style="107"/>
    <col min="4353" max="4353" width="2.5703125" style="107" customWidth="1"/>
    <col min="4354" max="4354" width="60" style="107" customWidth="1"/>
    <col min="4355" max="4355" width="6.5703125" style="107" customWidth="1"/>
    <col min="4356" max="4356" width="16.28515625" style="107" customWidth="1"/>
    <col min="4357" max="4357" width="1.140625" style="107" customWidth="1"/>
    <col min="4358" max="4358" width="16.28515625" style="107" customWidth="1"/>
    <col min="4359" max="4359" width="1.140625" style="107" customWidth="1"/>
    <col min="4360" max="4360" width="16.28515625" style="107" customWidth="1"/>
    <col min="4361" max="4361" width="1.140625" style="107" customWidth="1"/>
    <col min="4362" max="4362" width="16.28515625" style="107" customWidth="1"/>
    <col min="4363" max="4363" width="1.140625" style="107" customWidth="1"/>
    <col min="4364" max="4364" width="16.28515625" style="107" customWidth="1"/>
    <col min="4365" max="4365" width="1.140625" style="107" customWidth="1"/>
    <col min="4366" max="4366" width="16.28515625" style="107" customWidth="1"/>
    <col min="4367" max="4367" width="1.140625" style="107" customWidth="1"/>
    <col min="4368" max="4368" width="16.28515625" style="107" customWidth="1"/>
    <col min="4369" max="4608" width="9.140625" style="107"/>
    <col min="4609" max="4609" width="2.5703125" style="107" customWidth="1"/>
    <col min="4610" max="4610" width="60" style="107" customWidth="1"/>
    <col min="4611" max="4611" width="6.5703125" style="107" customWidth="1"/>
    <col min="4612" max="4612" width="16.28515625" style="107" customWidth="1"/>
    <col min="4613" max="4613" width="1.140625" style="107" customWidth="1"/>
    <col min="4614" max="4614" width="16.28515625" style="107" customWidth="1"/>
    <col min="4615" max="4615" width="1.140625" style="107" customWidth="1"/>
    <col min="4616" max="4616" width="16.28515625" style="107" customWidth="1"/>
    <col min="4617" max="4617" width="1.140625" style="107" customWidth="1"/>
    <col min="4618" max="4618" width="16.28515625" style="107" customWidth="1"/>
    <col min="4619" max="4619" width="1.140625" style="107" customWidth="1"/>
    <col min="4620" max="4620" width="16.28515625" style="107" customWidth="1"/>
    <col min="4621" max="4621" width="1.140625" style="107" customWidth="1"/>
    <col min="4622" max="4622" width="16.28515625" style="107" customWidth="1"/>
    <col min="4623" max="4623" width="1.140625" style="107" customWidth="1"/>
    <col min="4624" max="4624" width="16.28515625" style="107" customWidth="1"/>
    <col min="4625" max="4864" width="9.140625" style="107"/>
    <col min="4865" max="4865" width="2.5703125" style="107" customWidth="1"/>
    <col min="4866" max="4866" width="60" style="107" customWidth="1"/>
    <col min="4867" max="4867" width="6.5703125" style="107" customWidth="1"/>
    <col min="4868" max="4868" width="16.28515625" style="107" customWidth="1"/>
    <col min="4869" max="4869" width="1.140625" style="107" customWidth="1"/>
    <col min="4870" max="4870" width="16.28515625" style="107" customWidth="1"/>
    <col min="4871" max="4871" width="1.140625" style="107" customWidth="1"/>
    <col min="4872" max="4872" width="16.28515625" style="107" customWidth="1"/>
    <col min="4873" max="4873" width="1.140625" style="107" customWidth="1"/>
    <col min="4874" max="4874" width="16.28515625" style="107" customWidth="1"/>
    <col min="4875" max="4875" width="1.140625" style="107" customWidth="1"/>
    <col min="4876" max="4876" width="16.28515625" style="107" customWidth="1"/>
    <col min="4877" max="4877" width="1.140625" style="107" customWidth="1"/>
    <col min="4878" max="4878" width="16.28515625" style="107" customWidth="1"/>
    <col min="4879" max="4879" width="1.140625" style="107" customWidth="1"/>
    <col min="4880" max="4880" width="16.28515625" style="107" customWidth="1"/>
    <col min="4881" max="5120" width="9.140625" style="107"/>
    <col min="5121" max="5121" width="2.5703125" style="107" customWidth="1"/>
    <col min="5122" max="5122" width="60" style="107" customWidth="1"/>
    <col min="5123" max="5123" width="6.5703125" style="107" customWidth="1"/>
    <col min="5124" max="5124" width="16.28515625" style="107" customWidth="1"/>
    <col min="5125" max="5125" width="1.140625" style="107" customWidth="1"/>
    <col min="5126" max="5126" width="16.28515625" style="107" customWidth="1"/>
    <col min="5127" max="5127" width="1.140625" style="107" customWidth="1"/>
    <col min="5128" max="5128" width="16.28515625" style="107" customWidth="1"/>
    <col min="5129" max="5129" width="1.140625" style="107" customWidth="1"/>
    <col min="5130" max="5130" width="16.28515625" style="107" customWidth="1"/>
    <col min="5131" max="5131" width="1.140625" style="107" customWidth="1"/>
    <col min="5132" max="5132" width="16.28515625" style="107" customWidth="1"/>
    <col min="5133" max="5133" width="1.140625" style="107" customWidth="1"/>
    <col min="5134" max="5134" width="16.28515625" style="107" customWidth="1"/>
    <col min="5135" max="5135" width="1.140625" style="107" customWidth="1"/>
    <col min="5136" max="5136" width="16.28515625" style="107" customWidth="1"/>
    <col min="5137" max="5376" width="9.140625" style="107"/>
    <col min="5377" max="5377" width="2.5703125" style="107" customWidth="1"/>
    <col min="5378" max="5378" width="60" style="107" customWidth="1"/>
    <col min="5379" max="5379" width="6.5703125" style="107" customWidth="1"/>
    <col min="5380" max="5380" width="16.28515625" style="107" customWidth="1"/>
    <col min="5381" max="5381" width="1.140625" style="107" customWidth="1"/>
    <col min="5382" max="5382" width="16.28515625" style="107" customWidth="1"/>
    <col min="5383" max="5383" width="1.140625" style="107" customWidth="1"/>
    <col min="5384" max="5384" width="16.28515625" style="107" customWidth="1"/>
    <col min="5385" max="5385" width="1.140625" style="107" customWidth="1"/>
    <col min="5386" max="5386" width="16.28515625" style="107" customWidth="1"/>
    <col min="5387" max="5387" width="1.140625" style="107" customWidth="1"/>
    <col min="5388" max="5388" width="16.28515625" style="107" customWidth="1"/>
    <col min="5389" max="5389" width="1.140625" style="107" customWidth="1"/>
    <col min="5390" max="5390" width="16.28515625" style="107" customWidth="1"/>
    <col min="5391" max="5391" width="1.140625" style="107" customWidth="1"/>
    <col min="5392" max="5392" width="16.28515625" style="107" customWidth="1"/>
    <col min="5393" max="5632" width="9.140625" style="107"/>
    <col min="5633" max="5633" width="2.5703125" style="107" customWidth="1"/>
    <col min="5634" max="5634" width="60" style="107" customWidth="1"/>
    <col min="5635" max="5635" width="6.5703125" style="107" customWidth="1"/>
    <col min="5636" max="5636" width="16.28515625" style="107" customWidth="1"/>
    <col min="5637" max="5637" width="1.140625" style="107" customWidth="1"/>
    <col min="5638" max="5638" width="16.28515625" style="107" customWidth="1"/>
    <col min="5639" max="5639" width="1.140625" style="107" customWidth="1"/>
    <col min="5640" max="5640" width="16.28515625" style="107" customWidth="1"/>
    <col min="5641" max="5641" width="1.140625" style="107" customWidth="1"/>
    <col min="5642" max="5642" width="16.28515625" style="107" customWidth="1"/>
    <col min="5643" max="5643" width="1.140625" style="107" customWidth="1"/>
    <col min="5644" max="5644" width="16.28515625" style="107" customWidth="1"/>
    <col min="5645" max="5645" width="1.140625" style="107" customWidth="1"/>
    <col min="5646" max="5646" width="16.28515625" style="107" customWidth="1"/>
    <col min="5647" max="5647" width="1.140625" style="107" customWidth="1"/>
    <col min="5648" max="5648" width="16.28515625" style="107" customWidth="1"/>
    <col min="5649" max="5888" width="9.140625" style="107"/>
    <col min="5889" max="5889" width="2.5703125" style="107" customWidth="1"/>
    <col min="5890" max="5890" width="60" style="107" customWidth="1"/>
    <col min="5891" max="5891" width="6.5703125" style="107" customWidth="1"/>
    <col min="5892" max="5892" width="16.28515625" style="107" customWidth="1"/>
    <col min="5893" max="5893" width="1.140625" style="107" customWidth="1"/>
    <col min="5894" max="5894" width="16.28515625" style="107" customWidth="1"/>
    <col min="5895" max="5895" width="1.140625" style="107" customWidth="1"/>
    <col min="5896" max="5896" width="16.28515625" style="107" customWidth="1"/>
    <col min="5897" max="5897" width="1.140625" style="107" customWidth="1"/>
    <col min="5898" max="5898" width="16.28515625" style="107" customWidth="1"/>
    <col min="5899" max="5899" width="1.140625" style="107" customWidth="1"/>
    <col min="5900" max="5900" width="16.28515625" style="107" customWidth="1"/>
    <col min="5901" max="5901" width="1.140625" style="107" customWidth="1"/>
    <col min="5902" max="5902" width="16.28515625" style="107" customWidth="1"/>
    <col min="5903" max="5903" width="1.140625" style="107" customWidth="1"/>
    <col min="5904" max="5904" width="16.28515625" style="107" customWidth="1"/>
    <col min="5905" max="6144" width="9.140625" style="107"/>
    <col min="6145" max="6145" width="2.5703125" style="107" customWidth="1"/>
    <col min="6146" max="6146" width="60" style="107" customWidth="1"/>
    <col min="6147" max="6147" width="6.5703125" style="107" customWidth="1"/>
    <col min="6148" max="6148" width="16.28515625" style="107" customWidth="1"/>
    <col min="6149" max="6149" width="1.140625" style="107" customWidth="1"/>
    <col min="6150" max="6150" width="16.28515625" style="107" customWidth="1"/>
    <col min="6151" max="6151" width="1.140625" style="107" customWidth="1"/>
    <col min="6152" max="6152" width="16.28515625" style="107" customWidth="1"/>
    <col min="6153" max="6153" width="1.140625" style="107" customWidth="1"/>
    <col min="6154" max="6154" width="16.28515625" style="107" customWidth="1"/>
    <col min="6155" max="6155" width="1.140625" style="107" customWidth="1"/>
    <col min="6156" max="6156" width="16.28515625" style="107" customWidth="1"/>
    <col min="6157" max="6157" width="1.140625" style="107" customWidth="1"/>
    <col min="6158" max="6158" width="16.28515625" style="107" customWidth="1"/>
    <col min="6159" max="6159" width="1.140625" style="107" customWidth="1"/>
    <col min="6160" max="6160" width="16.28515625" style="107" customWidth="1"/>
    <col min="6161" max="6400" width="9.140625" style="107"/>
    <col min="6401" max="6401" width="2.5703125" style="107" customWidth="1"/>
    <col min="6402" max="6402" width="60" style="107" customWidth="1"/>
    <col min="6403" max="6403" width="6.5703125" style="107" customWidth="1"/>
    <col min="6404" max="6404" width="16.28515625" style="107" customWidth="1"/>
    <col min="6405" max="6405" width="1.140625" style="107" customWidth="1"/>
    <col min="6406" max="6406" width="16.28515625" style="107" customWidth="1"/>
    <col min="6407" max="6407" width="1.140625" style="107" customWidth="1"/>
    <col min="6408" max="6408" width="16.28515625" style="107" customWidth="1"/>
    <col min="6409" max="6409" width="1.140625" style="107" customWidth="1"/>
    <col min="6410" max="6410" width="16.28515625" style="107" customWidth="1"/>
    <col min="6411" max="6411" width="1.140625" style="107" customWidth="1"/>
    <col min="6412" max="6412" width="16.28515625" style="107" customWidth="1"/>
    <col min="6413" max="6413" width="1.140625" style="107" customWidth="1"/>
    <col min="6414" max="6414" width="16.28515625" style="107" customWidth="1"/>
    <col min="6415" max="6415" width="1.140625" style="107" customWidth="1"/>
    <col min="6416" max="6416" width="16.28515625" style="107" customWidth="1"/>
    <col min="6417" max="6656" width="9.140625" style="107"/>
    <col min="6657" max="6657" width="2.5703125" style="107" customWidth="1"/>
    <col min="6658" max="6658" width="60" style="107" customWidth="1"/>
    <col min="6659" max="6659" width="6.5703125" style="107" customWidth="1"/>
    <col min="6660" max="6660" width="16.28515625" style="107" customWidth="1"/>
    <col min="6661" max="6661" width="1.140625" style="107" customWidth="1"/>
    <col min="6662" max="6662" width="16.28515625" style="107" customWidth="1"/>
    <col min="6663" max="6663" width="1.140625" style="107" customWidth="1"/>
    <col min="6664" max="6664" width="16.28515625" style="107" customWidth="1"/>
    <col min="6665" max="6665" width="1.140625" style="107" customWidth="1"/>
    <col min="6666" max="6666" width="16.28515625" style="107" customWidth="1"/>
    <col min="6667" max="6667" width="1.140625" style="107" customWidth="1"/>
    <col min="6668" max="6668" width="16.28515625" style="107" customWidth="1"/>
    <col min="6669" max="6669" width="1.140625" style="107" customWidth="1"/>
    <col min="6670" max="6670" width="16.28515625" style="107" customWidth="1"/>
    <col min="6671" max="6671" width="1.140625" style="107" customWidth="1"/>
    <col min="6672" max="6672" width="16.28515625" style="107" customWidth="1"/>
    <col min="6673" max="6912" width="9.140625" style="107"/>
    <col min="6913" max="6913" width="2.5703125" style="107" customWidth="1"/>
    <col min="6914" max="6914" width="60" style="107" customWidth="1"/>
    <col min="6915" max="6915" width="6.5703125" style="107" customWidth="1"/>
    <col min="6916" max="6916" width="16.28515625" style="107" customWidth="1"/>
    <col min="6917" max="6917" width="1.140625" style="107" customWidth="1"/>
    <col min="6918" max="6918" width="16.28515625" style="107" customWidth="1"/>
    <col min="6919" max="6919" width="1.140625" style="107" customWidth="1"/>
    <col min="6920" max="6920" width="16.28515625" style="107" customWidth="1"/>
    <col min="6921" max="6921" width="1.140625" style="107" customWidth="1"/>
    <col min="6922" max="6922" width="16.28515625" style="107" customWidth="1"/>
    <col min="6923" max="6923" width="1.140625" style="107" customWidth="1"/>
    <col min="6924" max="6924" width="16.28515625" style="107" customWidth="1"/>
    <col min="6925" max="6925" width="1.140625" style="107" customWidth="1"/>
    <col min="6926" max="6926" width="16.28515625" style="107" customWidth="1"/>
    <col min="6927" max="6927" width="1.140625" style="107" customWidth="1"/>
    <col min="6928" max="6928" width="16.28515625" style="107" customWidth="1"/>
    <col min="6929" max="7168" width="9.140625" style="107"/>
    <col min="7169" max="7169" width="2.5703125" style="107" customWidth="1"/>
    <col min="7170" max="7170" width="60" style="107" customWidth="1"/>
    <col min="7171" max="7171" width="6.5703125" style="107" customWidth="1"/>
    <col min="7172" max="7172" width="16.28515625" style="107" customWidth="1"/>
    <col min="7173" max="7173" width="1.140625" style="107" customWidth="1"/>
    <col min="7174" max="7174" width="16.28515625" style="107" customWidth="1"/>
    <col min="7175" max="7175" width="1.140625" style="107" customWidth="1"/>
    <col min="7176" max="7176" width="16.28515625" style="107" customWidth="1"/>
    <col min="7177" max="7177" width="1.140625" style="107" customWidth="1"/>
    <col min="7178" max="7178" width="16.28515625" style="107" customWidth="1"/>
    <col min="7179" max="7179" width="1.140625" style="107" customWidth="1"/>
    <col min="7180" max="7180" width="16.28515625" style="107" customWidth="1"/>
    <col min="7181" max="7181" width="1.140625" style="107" customWidth="1"/>
    <col min="7182" max="7182" width="16.28515625" style="107" customWidth="1"/>
    <col min="7183" max="7183" width="1.140625" style="107" customWidth="1"/>
    <col min="7184" max="7184" width="16.28515625" style="107" customWidth="1"/>
    <col min="7185" max="7424" width="9.140625" style="107"/>
    <col min="7425" max="7425" width="2.5703125" style="107" customWidth="1"/>
    <col min="7426" max="7426" width="60" style="107" customWidth="1"/>
    <col min="7427" max="7427" width="6.5703125" style="107" customWidth="1"/>
    <col min="7428" max="7428" width="16.28515625" style="107" customWidth="1"/>
    <col min="7429" max="7429" width="1.140625" style="107" customWidth="1"/>
    <col min="7430" max="7430" width="16.28515625" style="107" customWidth="1"/>
    <col min="7431" max="7431" width="1.140625" style="107" customWidth="1"/>
    <col min="7432" max="7432" width="16.28515625" style="107" customWidth="1"/>
    <col min="7433" max="7433" width="1.140625" style="107" customWidth="1"/>
    <col min="7434" max="7434" width="16.28515625" style="107" customWidth="1"/>
    <col min="7435" max="7435" width="1.140625" style="107" customWidth="1"/>
    <col min="7436" max="7436" width="16.28515625" style="107" customWidth="1"/>
    <col min="7437" max="7437" width="1.140625" style="107" customWidth="1"/>
    <col min="7438" max="7438" width="16.28515625" style="107" customWidth="1"/>
    <col min="7439" max="7439" width="1.140625" style="107" customWidth="1"/>
    <col min="7440" max="7440" width="16.28515625" style="107" customWidth="1"/>
    <col min="7441" max="7680" width="9.140625" style="107"/>
    <col min="7681" max="7681" width="2.5703125" style="107" customWidth="1"/>
    <col min="7682" max="7682" width="60" style="107" customWidth="1"/>
    <col min="7683" max="7683" width="6.5703125" style="107" customWidth="1"/>
    <col min="7684" max="7684" width="16.28515625" style="107" customWidth="1"/>
    <col min="7685" max="7685" width="1.140625" style="107" customWidth="1"/>
    <col min="7686" max="7686" width="16.28515625" style="107" customWidth="1"/>
    <col min="7687" max="7687" width="1.140625" style="107" customWidth="1"/>
    <col min="7688" max="7688" width="16.28515625" style="107" customWidth="1"/>
    <col min="7689" max="7689" width="1.140625" style="107" customWidth="1"/>
    <col min="7690" max="7690" width="16.28515625" style="107" customWidth="1"/>
    <col min="7691" max="7691" width="1.140625" style="107" customWidth="1"/>
    <col min="7692" max="7692" width="16.28515625" style="107" customWidth="1"/>
    <col min="7693" max="7693" width="1.140625" style="107" customWidth="1"/>
    <col min="7694" max="7694" width="16.28515625" style="107" customWidth="1"/>
    <col min="7695" max="7695" width="1.140625" style="107" customWidth="1"/>
    <col min="7696" max="7696" width="16.28515625" style="107" customWidth="1"/>
    <col min="7697" max="7936" width="9.140625" style="107"/>
    <col min="7937" max="7937" width="2.5703125" style="107" customWidth="1"/>
    <col min="7938" max="7938" width="60" style="107" customWidth="1"/>
    <col min="7939" max="7939" width="6.5703125" style="107" customWidth="1"/>
    <col min="7940" max="7940" width="16.28515625" style="107" customWidth="1"/>
    <col min="7941" max="7941" width="1.140625" style="107" customWidth="1"/>
    <col min="7942" max="7942" width="16.28515625" style="107" customWidth="1"/>
    <col min="7943" max="7943" width="1.140625" style="107" customWidth="1"/>
    <col min="7944" max="7944" width="16.28515625" style="107" customWidth="1"/>
    <col min="7945" max="7945" width="1.140625" style="107" customWidth="1"/>
    <col min="7946" max="7946" width="16.28515625" style="107" customWidth="1"/>
    <col min="7947" max="7947" width="1.140625" style="107" customWidth="1"/>
    <col min="7948" max="7948" width="16.28515625" style="107" customWidth="1"/>
    <col min="7949" max="7949" width="1.140625" style="107" customWidth="1"/>
    <col min="7950" max="7950" width="16.28515625" style="107" customWidth="1"/>
    <col min="7951" max="7951" width="1.140625" style="107" customWidth="1"/>
    <col min="7952" max="7952" width="16.28515625" style="107" customWidth="1"/>
    <col min="7953" max="8192" width="9.140625" style="107"/>
    <col min="8193" max="8193" width="2.5703125" style="107" customWidth="1"/>
    <col min="8194" max="8194" width="60" style="107" customWidth="1"/>
    <col min="8195" max="8195" width="6.5703125" style="107" customWidth="1"/>
    <col min="8196" max="8196" width="16.28515625" style="107" customWidth="1"/>
    <col min="8197" max="8197" width="1.140625" style="107" customWidth="1"/>
    <col min="8198" max="8198" width="16.28515625" style="107" customWidth="1"/>
    <col min="8199" max="8199" width="1.140625" style="107" customWidth="1"/>
    <col min="8200" max="8200" width="16.28515625" style="107" customWidth="1"/>
    <col min="8201" max="8201" width="1.140625" style="107" customWidth="1"/>
    <col min="8202" max="8202" width="16.28515625" style="107" customWidth="1"/>
    <col min="8203" max="8203" width="1.140625" style="107" customWidth="1"/>
    <col min="8204" max="8204" width="16.28515625" style="107" customWidth="1"/>
    <col min="8205" max="8205" width="1.140625" style="107" customWidth="1"/>
    <col min="8206" max="8206" width="16.28515625" style="107" customWidth="1"/>
    <col min="8207" max="8207" width="1.140625" style="107" customWidth="1"/>
    <col min="8208" max="8208" width="16.28515625" style="107" customWidth="1"/>
    <col min="8209" max="8448" width="9.140625" style="107"/>
    <col min="8449" max="8449" width="2.5703125" style="107" customWidth="1"/>
    <col min="8450" max="8450" width="60" style="107" customWidth="1"/>
    <col min="8451" max="8451" width="6.5703125" style="107" customWidth="1"/>
    <col min="8452" max="8452" width="16.28515625" style="107" customWidth="1"/>
    <col min="8453" max="8453" width="1.140625" style="107" customWidth="1"/>
    <col min="8454" max="8454" width="16.28515625" style="107" customWidth="1"/>
    <col min="8455" max="8455" width="1.140625" style="107" customWidth="1"/>
    <col min="8456" max="8456" width="16.28515625" style="107" customWidth="1"/>
    <col min="8457" max="8457" width="1.140625" style="107" customWidth="1"/>
    <col min="8458" max="8458" width="16.28515625" style="107" customWidth="1"/>
    <col min="8459" max="8459" width="1.140625" style="107" customWidth="1"/>
    <col min="8460" max="8460" width="16.28515625" style="107" customWidth="1"/>
    <col min="8461" max="8461" width="1.140625" style="107" customWidth="1"/>
    <col min="8462" max="8462" width="16.28515625" style="107" customWidth="1"/>
    <col min="8463" max="8463" width="1.140625" style="107" customWidth="1"/>
    <col min="8464" max="8464" width="16.28515625" style="107" customWidth="1"/>
    <col min="8465" max="8704" width="9.140625" style="107"/>
    <col min="8705" max="8705" width="2.5703125" style="107" customWidth="1"/>
    <col min="8706" max="8706" width="60" style="107" customWidth="1"/>
    <col min="8707" max="8707" width="6.5703125" style="107" customWidth="1"/>
    <col min="8708" max="8708" width="16.28515625" style="107" customWidth="1"/>
    <col min="8709" max="8709" width="1.140625" style="107" customWidth="1"/>
    <col min="8710" max="8710" width="16.28515625" style="107" customWidth="1"/>
    <col min="8711" max="8711" width="1.140625" style="107" customWidth="1"/>
    <col min="8712" max="8712" width="16.28515625" style="107" customWidth="1"/>
    <col min="8713" max="8713" width="1.140625" style="107" customWidth="1"/>
    <col min="8714" max="8714" width="16.28515625" style="107" customWidth="1"/>
    <col min="8715" max="8715" width="1.140625" style="107" customWidth="1"/>
    <col min="8716" max="8716" width="16.28515625" style="107" customWidth="1"/>
    <col min="8717" max="8717" width="1.140625" style="107" customWidth="1"/>
    <col min="8718" max="8718" width="16.28515625" style="107" customWidth="1"/>
    <col min="8719" max="8719" width="1.140625" style="107" customWidth="1"/>
    <col min="8720" max="8720" width="16.28515625" style="107" customWidth="1"/>
    <col min="8721" max="8960" width="9.140625" style="107"/>
    <col min="8961" max="8961" width="2.5703125" style="107" customWidth="1"/>
    <col min="8962" max="8962" width="60" style="107" customWidth="1"/>
    <col min="8963" max="8963" width="6.5703125" style="107" customWidth="1"/>
    <col min="8964" max="8964" width="16.28515625" style="107" customWidth="1"/>
    <col min="8965" max="8965" width="1.140625" style="107" customWidth="1"/>
    <col min="8966" max="8966" width="16.28515625" style="107" customWidth="1"/>
    <col min="8967" max="8967" width="1.140625" style="107" customWidth="1"/>
    <col min="8968" max="8968" width="16.28515625" style="107" customWidth="1"/>
    <col min="8969" max="8969" width="1.140625" style="107" customWidth="1"/>
    <col min="8970" max="8970" width="16.28515625" style="107" customWidth="1"/>
    <col min="8971" max="8971" width="1.140625" style="107" customWidth="1"/>
    <col min="8972" max="8972" width="16.28515625" style="107" customWidth="1"/>
    <col min="8973" max="8973" width="1.140625" style="107" customWidth="1"/>
    <col min="8974" max="8974" width="16.28515625" style="107" customWidth="1"/>
    <col min="8975" max="8975" width="1.140625" style="107" customWidth="1"/>
    <col min="8976" max="8976" width="16.28515625" style="107" customWidth="1"/>
    <col min="8977" max="9216" width="9.140625" style="107"/>
    <col min="9217" max="9217" width="2.5703125" style="107" customWidth="1"/>
    <col min="9218" max="9218" width="60" style="107" customWidth="1"/>
    <col min="9219" max="9219" width="6.5703125" style="107" customWidth="1"/>
    <col min="9220" max="9220" width="16.28515625" style="107" customWidth="1"/>
    <col min="9221" max="9221" width="1.140625" style="107" customWidth="1"/>
    <col min="9222" max="9222" width="16.28515625" style="107" customWidth="1"/>
    <col min="9223" max="9223" width="1.140625" style="107" customWidth="1"/>
    <col min="9224" max="9224" width="16.28515625" style="107" customWidth="1"/>
    <col min="9225" max="9225" width="1.140625" style="107" customWidth="1"/>
    <col min="9226" max="9226" width="16.28515625" style="107" customWidth="1"/>
    <col min="9227" max="9227" width="1.140625" style="107" customWidth="1"/>
    <col min="9228" max="9228" width="16.28515625" style="107" customWidth="1"/>
    <col min="9229" max="9229" width="1.140625" style="107" customWidth="1"/>
    <col min="9230" max="9230" width="16.28515625" style="107" customWidth="1"/>
    <col min="9231" max="9231" width="1.140625" style="107" customWidth="1"/>
    <col min="9232" max="9232" width="16.28515625" style="107" customWidth="1"/>
    <col min="9233" max="9472" width="9.140625" style="107"/>
    <col min="9473" max="9473" width="2.5703125" style="107" customWidth="1"/>
    <col min="9474" max="9474" width="60" style="107" customWidth="1"/>
    <col min="9475" max="9475" width="6.5703125" style="107" customWidth="1"/>
    <col min="9476" max="9476" width="16.28515625" style="107" customWidth="1"/>
    <col min="9477" max="9477" width="1.140625" style="107" customWidth="1"/>
    <col min="9478" max="9478" width="16.28515625" style="107" customWidth="1"/>
    <col min="9479" max="9479" width="1.140625" style="107" customWidth="1"/>
    <col min="9480" max="9480" width="16.28515625" style="107" customWidth="1"/>
    <col min="9481" max="9481" width="1.140625" style="107" customWidth="1"/>
    <col min="9482" max="9482" width="16.28515625" style="107" customWidth="1"/>
    <col min="9483" max="9483" width="1.140625" style="107" customWidth="1"/>
    <col min="9484" max="9484" width="16.28515625" style="107" customWidth="1"/>
    <col min="9485" max="9485" width="1.140625" style="107" customWidth="1"/>
    <col min="9486" max="9486" width="16.28515625" style="107" customWidth="1"/>
    <col min="9487" max="9487" width="1.140625" style="107" customWidth="1"/>
    <col min="9488" max="9488" width="16.28515625" style="107" customWidth="1"/>
    <col min="9489" max="9728" width="9.140625" style="107"/>
    <col min="9729" max="9729" width="2.5703125" style="107" customWidth="1"/>
    <col min="9730" max="9730" width="60" style="107" customWidth="1"/>
    <col min="9731" max="9731" width="6.5703125" style="107" customWidth="1"/>
    <col min="9732" max="9732" width="16.28515625" style="107" customWidth="1"/>
    <col min="9733" max="9733" width="1.140625" style="107" customWidth="1"/>
    <col min="9734" max="9734" width="16.28515625" style="107" customWidth="1"/>
    <col min="9735" max="9735" width="1.140625" style="107" customWidth="1"/>
    <col min="9736" max="9736" width="16.28515625" style="107" customWidth="1"/>
    <col min="9737" max="9737" width="1.140625" style="107" customWidth="1"/>
    <col min="9738" max="9738" width="16.28515625" style="107" customWidth="1"/>
    <col min="9739" max="9739" width="1.140625" style="107" customWidth="1"/>
    <col min="9740" max="9740" width="16.28515625" style="107" customWidth="1"/>
    <col min="9741" max="9741" width="1.140625" style="107" customWidth="1"/>
    <col min="9742" max="9742" width="16.28515625" style="107" customWidth="1"/>
    <col min="9743" max="9743" width="1.140625" style="107" customWidth="1"/>
    <col min="9744" max="9744" width="16.28515625" style="107" customWidth="1"/>
    <col min="9745" max="9984" width="9.140625" style="107"/>
    <col min="9985" max="9985" width="2.5703125" style="107" customWidth="1"/>
    <col min="9986" max="9986" width="60" style="107" customWidth="1"/>
    <col min="9987" max="9987" width="6.5703125" style="107" customWidth="1"/>
    <col min="9988" max="9988" width="16.28515625" style="107" customWidth="1"/>
    <col min="9989" max="9989" width="1.140625" style="107" customWidth="1"/>
    <col min="9990" max="9990" width="16.28515625" style="107" customWidth="1"/>
    <col min="9991" max="9991" width="1.140625" style="107" customWidth="1"/>
    <col min="9992" max="9992" width="16.28515625" style="107" customWidth="1"/>
    <col min="9993" max="9993" width="1.140625" style="107" customWidth="1"/>
    <col min="9994" max="9994" width="16.28515625" style="107" customWidth="1"/>
    <col min="9995" max="9995" width="1.140625" style="107" customWidth="1"/>
    <col min="9996" max="9996" width="16.28515625" style="107" customWidth="1"/>
    <col min="9997" max="9997" width="1.140625" style="107" customWidth="1"/>
    <col min="9998" max="9998" width="16.28515625" style="107" customWidth="1"/>
    <col min="9999" max="9999" width="1.140625" style="107" customWidth="1"/>
    <col min="10000" max="10000" width="16.28515625" style="107" customWidth="1"/>
    <col min="10001" max="10240" width="9.140625" style="107"/>
    <col min="10241" max="10241" width="2.5703125" style="107" customWidth="1"/>
    <col min="10242" max="10242" width="60" style="107" customWidth="1"/>
    <col min="10243" max="10243" width="6.5703125" style="107" customWidth="1"/>
    <col min="10244" max="10244" width="16.28515625" style="107" customWidth="1"/>
    <col min="10245" max="10245" width="1.140625" style="107" customWidth="1"/>
    <col min="10246" max="10246" width="16.28515625" style="107" customWidth="1"/>
    <col min="10247" max="10247" width="1.140625" style="107" customWidth="1"/>
    <col min="10248" max="10248" width="16.28515625" style="107" customWidth="1"/>
    <col min="10249" max="10249" width="1.140625" style="107" customWidth="1"/>
    <col min="10250" max="10250" width="16.28515625" style="107" customWidth="1"/>
    <col min="10251" max="10251" width="1.140625" style="107" customWidth="1"/>
    <col min="10252" max="10252" width="16.28515625" style="107" customWidth="1"/>
    <col min="10253" max="10253" width="1.140625" style="107" customWidth="1"/>
    <col min="10254" max="10254" width="16.28515625" style="107" customWidth="1"/>
    <col min="10255" max="10255" width="1.140625" style="107" customWidth="1"/>
    <col min="10256" max="10256" width="16.28515625" style="107" customWidth="1"/>
    <col min="10257" max="10496" width="9.140625" style="107"/>
    <col min="10497" max="10497" width="2.5703125" style="107" customWidth="1"/>
    <col min="10498" max="10498" width="60" style="107" customWidth="1"/>
    <col min="10499" max="10499" width="6.5703125" style="107" customWidth="1"/>
    <col min="10500" max="10500" width="16.28515625" style="107" customWidth="1"/>
    <col min="10501" max="10501" width="1.140625" style="107" customWidth="1"/>
    <col min="10502" max="10502" width="16.28515625" style="107" customWidth="1"/>
    <col min="10503" max="10503" width="1.140625" style="107" customWidth="1"/>
    <col min="10504" max="10504" width="16.28515625" style="107" customWidth="1"/>
    <col min="10505" max="10505" width="1.140625" style="107" customWidth="1"/>
    <col min="10506" max="10506" width="16.28515625" style="107" customWidth="1"/>
    <col min="10507" max="10507" width="1.140625" style="107" customWidth="1"/>
    <col min="10508" max="10508" width="16.28515625" style="107" customWidth="1"/>
    <col min="10509" max="10509" width="1.140625" style="107" customWidth="1"/>
    <col min="10510" max="10510" width="16.28515625" style="107" customWidth="1"/>
    <col min="10511" max="10511" width="1.140625" style="107" customWidth="1"/>
    <col min="10512" max="10512" width="16.28515625" style="107" customWidth="1"/>
    <col min="10513" max="10752" width="9.140625" style="107"/>
    <col min="10753" max="10753" width="2.5703125" style="107" customWidth="1"/>
    <col min="10754" max="10754" width="60" style="107" customWidth="1"/>
    <col min="10755" max="10755" width="6.5703125" style="107" customWidth="1"/>
    <col min="10756" max="10756" width="16.28515625" style="107" customWidth="1"/>
    <col min="10757" max="10757" width="1.140625" style="107" customWidth="1"/>
    <col min="10758" max="10758" width="16.28515625" style="107" customWidth="1"/>
    <col min="10759" max="10759" width="1.140625" style="107" customWidth="1"/>
    <col min="10760" max="10760" width="16.28515625" style="107" customWidth="1"/>
    <col min="10761" max="10761" width="1.140625" style="107" customWidth="1"/>
    <col min="10762" max="10762" width="16.28515625" style="107" customWidth="1"/>
    <col min="10763" max="10763" width="1.140625" style="107" customWidth="1"/>
    <col min="10764" max="10764" width="16.28515625" style="107" customWidth="1"/>
    <col min="10765" max="10765" width="1.140625" style="107" customWidth="1"/>
    <col min="10766" max="10766" width="16.28515625" style="107" customWidth="1"/>
    <col min="10767" max="10767" width="1.140625" style="107" customWidth="1"/>
    <col min="10768" max="10768" width="16.28515625" style="107" customWidth="1"/>
    <col min="10769" max="11008" width="9.140625" style="107"/>
    <col min="11009" max="11009" width="2.5703125" style="107" customWidth="1"/>
    <col min="11010" max="11010" width="60" style="107" customWidth="1"/>
    <col min="11011" max="11011" width="6.5703125" style="107" customWidth="1"/>
    <col min="11012" max="11012" width="16.28515625" style="107" customWidth="1"/>
    <col min="11013" max="11013" width="1.140625" style="107" customWidth="1"/>
    <col min="11014" max="11014" width="16.28515625" style="107" customWidth="1"/>
    <col min="11015" max="11015" width="1.140625" style="107" customWidth="1"/>
    <col min="11016" max="11016" width="16.28515625" style="107" customWidth="1"/>
    <col min="11017" max="11017" width="1.140625" style="107" customWidth="1"/>
    <col min="11018" max="11018" width="16.28515625" style="107" customWidth="1"/>
    <col min="11019" max="11019" width="1.140625" style="107" customWidth="1"/>
    <col min="11020" max="11020" width="16.28515625" style="107" customWidth="1"/>
    <col min="11021" max="11021" width="1.140625" style="107" customWidth="1"/>
    <col min="11022" max="11022" width="16.28515625" style="107" customWidth="1"/>
    <col min="11023" max="11023" width="1.140625" style="107" customWidth="1"/>
    <col min="11024" max="11024" width="16.28515625" style="107" customWidth="1"/>
    <col min="11025" max="11264" width="9.140625" style="107"/>
    <col min="11265" max="11265" width="2.5703125" style="107" customWidth="1"/>
    <col min="11266" max="11266" width="60" style="107" customWidth="1"/>
    <col min="11267" max="11267" width="6.5703125" style="107" customWidth="1"/>
    <col min="11268" max="11268" width="16.28515625" style="107" customWidth="1"/>
    <col min="11269" max="11269" width="1.140625" style="107" customWidth="1"/>
    <col min="11270" max="11270" width="16.28515625" style="107" customWidth="1"/>
    <col min="11271" max="11271" width="1.140625" style="107" customWidth="1"/>
    <col min="11272" max="11272" width="16.28515625" style="107" customWidth="1"/>
    <col min="11273" max="11273" width="1.140625" style="107" customWidth="1"/>
    <col min="11274" max="11274" width="16.28515625" style="107" customWidth="1"/>
    <col min="11275" max="11275" width="1.140625" style="107" customWidth="1"/>
    <col min="11276" max="11276" width="16.28515625" style="107" customWidth="1"/>
    <col min="11277" max="11277" width="1.140625" style="107" customWidth="1"/>
    <col min="11278" max="11278" width="16.28515625" style="107" customWidth="1"/>
    <col min="11279" max="11279" width="1.140625" style="107" customWidth="1"/>
    <col min="11280" max="11280" width="16.28515625" style="107" customWidth="1"/>
    <col min="11281" max="11520" width="9.140625" style="107"/>
    <col min="11521" max="11521" width="2.5703125" style="107" customWidth="1"/>
    <col min="11522" max="11522" width="60" style="107" customWidth="1"/>
    <col min="11523" max="11523" width="6.5703125" style="107" customWidth="1"/>
    <col min="11524" max="11524" width="16.28515625" style="107" customWidth="1"/>
    <col min="11525" max="11525" width="1.140625" style="107" customWidth="1"/>
    <col min="11526" max="11526" width="16.28515625" style="107" customWidth="1"/>
    <col min="11527" max="11527" width="1.140625" style="107" customWidth="1"/>
    <col min="11528" max="11528" width="16.28515625" style="107" customWidth="1"/>
    <col min="11529" max="11529" width="1.140625" style="107" customWidth="1"/>
    <col min="11530" max="11530" width="16.28515625" style="107" customWidth="1"/>
    <col min="11531" max="11531" width="1.140625" style="107" customWidth="1"/>
    <col min="11532" max="11532" width="16.28515625" style="107" customWidth="1"/>
    <col min="11533" max="11533" width="1.140625" style="107" customWidth="1"/>
    <col min="11534" max="11534" width="16.28515625" style="107" customWidth="1"/>
    <col min="11535" max="11535" width="1.140625" style="107" customWidth="1"/>
    <col min="11536" max="11536" width="16.28515625" style="107" customWidth="1"/>
    <col min="11537" max="11776" width="9.140625" style="107"/>
    <col min="11777" max="11777" width="2.5703125" style="107" customWidth="1"/>
    <col min="11778" max="11778" width="60" style="107" customWidth="1"/>
    <col min="11779" max="11779" width="6.5703125" style="107" customWidth="1"/>
    <col min="11780" max="11780" width="16.28515625" style="107" customWidth="1"/>
    <col min="11781" max="11781" width="1.140625" style="107" customWidth="1"/>
    <col min="11782" max="11782" width="16.28515625" style="107" customWidth="1"/>
    <col min="11783" max="11783" width="1.140625" style="107" customWidth="1"/>
    <col min="11784" max="11784" width="16.28515625" style="107" customWidth="1"/>
    <col min="11785" max="11785" width="1.140625" style="107" customWidth="1"/>
    <col min="11786" max="11786" width="16.28515625" style="107" customWidth="1"/>
    <col min="11787" max="11787" width="1.140625" style="107" customWidth="1"/>
    <col min="11788" max="11788" width="16.28515625" style="107" customWidth="1"/>
    <col min="11789" max="11789" width="1.140625" style="107" customWidth="1"/>
    <col min="11790" max="11790" width="16.28515625" style="107" customWidth="1"/>
    <col min="11791" max="11791" width="1.140625" style="107" customWidth="1"/>
    <col min="11792" max="11792" width="16.28515625" style="107" customWidth="1"/>
    <col min="11793" max="12032" width="9.140625" style="107"/>
    <col min="12033" max="12033" width="2.5703125" style="107" customWidth="1"/>
    <col min="12034" max="12034" width="60" style="107" customWidth="1"/>
    <col min="12035" max="12035" width="6.5703125" style="107" customWidth="1"/>
    <col min="12036" max="12036" width="16.28515625" style="107" customWidth="1"/>
    <col min="12037" max="12037" width="1.140625" style="107" customWidth="1"/>
    <col min="12038" max="12038" width="16.28515625" style="107" customWidth="1"/>
    <col min="12039" max="12039" width="1.140625" style="107" customWidth="1"/>
    <col min="12040" max="12040" width="16.28515625" style="107" customWidth="1"/>
    <col min="12041" max="12041" width="1.140625" style="107" customWidth="1"/>
    <col min="12042" max="12042" width="16.28515625" style="107" customWidth="1"/>
    <col min="12043" max="12043" width="1.140625" style="107" customWidth="1"/>
    <col min="12044" max="12044" width="16.28515625" style="107" customWidth="1"/>
    <col min="12045" max="12045" width="1.140625" style="107" customWidth="1"/>
    <col min="12046" max="12046" width="16.28515625" style="107" customWidth="1"/>
    <col min="12047" max="12047" width="1.140625" style="107" customWidth="1"/>
    <col min="12048" max="12048" width="16.28515625" style="107" customWidth="1"/>
    <col min="12049" max="12288" width="9.140625" style="107"/>
    <col min="12289" max="12289" width="2.5703125" style="107" customWidth="1"/>
    <col min="12290" max="12290" width="60" style="107" customWidth="1"/>
    <col min="12291" max="12291" width="6.5703125" style="107" customWidth="1"/>
    <col min="12292" max="12292" width="16.28515625" style="107" customWidth="1"/>
    <col min="12293" max="12293" width="1.140625" style="107" customWidth="1"/>
    <col min="12294" max="12294" width="16.28515625" style="107" customWidth="1"/>
    <col min="12295" max="12295" width="1.140625" style="107" customWidth="1"/>
    <col min="12296" max="12296" width="16.28515625" style="107" customWidth="1"/>
    <col min="12297" max="12297" width="1.140625" style="107" customWidth="1"/>
    <col min="12298" max="12298" width="16.28515625" style="107" customWidth="1"/>
    <col min="12299" max="12299" width="1.140625" style="107" customWidth="1"/>
    <col min="12300" max="12300" width="16.28515625" style="107" customWidth="1"/>
    <col min="12301" max="12301" width="1.140625" style="107" customWidth="1"/>
    <col min="12302" max="12302" width="16.28515625" style="107" customWidth="1"/>
    <col min="12303" max="12303" width="1.140625" style="107" customWidth="1"/>
    <col min="12304" max="12304" width="16.28515625" style="107" customWidth="1"/>
    <col min="12305" max="12544" width="9.140625" style="107"/>
    <col min="12545" max="12545" width="2.5703125" style="107" customWidth="1"/>
    <col min="12546" max="12546" width="60" style="107" customWidth="1"/>
    <col min="12547" max="12547" width="6.5703125" style="107" customWidth="1"/>
    <col min="12548" max="12548" width="16.28515625" style="107" customWidth="1"/>
    <col min="12549" max="12549" width="1.140625" style="107" customWidth="1"/>
    <col min="12550" max="12550" width="16.28515625" style="107" customWidth="1"/>
    <col min="12551" max="12551" width="1.140625" style="107" customWidth="1"/>
    <col min="12552" max="12552" width="16.28515625" style="107" customWidth="1"/>
    <col min="12553" max="12553" width="1.140625" style="107" customWidth="1"/>
    <col min="12554" max="12554" width="16.28515625" style="107" customWidth="1"/>
    <col min="12555" max="12555" width="1.140625" style="107" customWidth="1"/>
    <col min="12556" max="12556" width="16.28515625" style="107" customWidth="1"/>
    <col min="12557" max="12557" width="1.140625" style="107" customWidth="1"/>
    <col min="12558" max="12558" width="16.28515625" style="107" customWidth="1"/>
    <col min="12559" max="12559" width="1.140625" style="107" customWidth="1"/>
    <col min="12560" max="12560" width="16.28515625" style="107" customWidth="1"/>
    <col min="12561" max="12800" width="9.140625" style="107"/>
    <col min="12801" max="12801" width="2.5703125" style="107" customWidth="1"/>
    <col min="12802" max="12802" width="60" style="107" customWidth="1"/>
    <col min="12803" max="12803" width="6.5703125" style="107" customWidth="1"/>
    <col min="12804" max="12804" width="16.28515625" style="107" customWidth="1"/>
    <col min="12805" max="12805" width="1.140625" style="107" customWidth="1"/>
    <col min="12806" max="12806" width="16.28515625" style="107" customWidth="1"/>
    <col min="12807" max="12807" width="1.140625" style="107" customWidth="1"/>
    <col min="12808" max="12808" width="16.28515625" style="107" customWidth="1"/>
    <col min="12809" max="12809" width="1.140625" style="107" customWidth="1"/>
    <col min="12810" max="12810" width="16.28515625" style="107" customWidth="1"/>
    <col min="12811" max="12811" width="1.140625" style="107" customWidth="1"/>
    <col min="12812" max="12812" width="16.28515625" style="107" customWidth="1"/>
    <col min="12813" max="12813" width="1.140625" style="107" customWidth="1"/>
    <col min="12814" max="12814" width="16.28515625" style="107" customWidth="1"/>
    <col min="12815" max="12815" width="1.140625" style="107" customWidth="1"/>
    <col min="12816" max="12816" width="16.28515625" style="107" customWidth="1"/>
    <col min="12817" max="13056" width="9.140625" style="107"/>
    <col min="13057" max="13057" width="2.5703125" style="107" customWidth="1"/>
    <col min="13058" max="13058" width="60" style="107" customWidth="1"/>
    <col min="13059" max="13059" width="6.5703125" style="107" customWidth="1"/>
    <col min="13060" max="13060" width="16.28515625" style="107" customWidth="1"/>
    <col min="13061" max="13061" width="1.140625" style="107" customWidth="1"/>
    <col min="13062" max="13062" width="16.28515625" style="107" customWidth="1"/>
    <col min="13063" max="13063" width="1.140625" style="107" customWidth="1"/>
    <col min="13064" max="13064" width="16.28515625" style="107" customWidth="1"/>
    <col min="13065" max="13065" width="1.140625" style="107" customWidth="1"/>
    <col min="13066" max="13066" width="16.28515625" style="107" customWidth="1"/>
    <col min="13067" max="13067" width="1.140625" style="107" customWidth="1"/>
    <col min="13068" max="13068" width="16.28515625" style="107" customWidth="1"/>
    <col min="13069" max="13069" width="1.140625" style="107" customWidth="1"/>
    <col min="13070" max="13070" width="16.28515625" style="107" customWidth="1"/>
    <col min="13071" max="13071" width="1.140625" style="107" customWidth="1"/>
    <col min="13072" max="13072" width="16.28515625" style="107" customWidth="1"/>
    <col min="13073" max="13312" width="9.140625" style="107"/>
    <col min="13313" max="13313" width="2.5703125" style="107" customWidth="1"/>
    <col min="13314" max="13314" width="60" style="107" customWidth="1"/>
    <col min="13315" max="13315" width="6.5703125" style="107" customWidth="1"/>
    <col min="13316" max="13316" width="16.28515625" style="107" customWidth="1"/>
    <col min="13317" max="13317" width="1.140625" style="107" customWidth="1"/>
    <col min="13318" max="13318" width="16.28515625" style="107" customWidth="1"/>
    <col min="13319" max="13319" width="1.140625" style="107" customWidth="1"/>
    <col min="13320" max="13320" width="16.28515625" style="107" customWidth="1"/>
    <col min="13321" max="13321" width="1.140625" style="107" customWidth="1"/>
    <col min="13322" max="13322" width="16.28515625" style="107" customWidth="1"/>
    <col min="13323" max="13323" width="1.140625" style="107" customWidth="1"/>
    <col min="13324" max="13324" width="16.28515625" style="107" customWidth="1"/>
    <col min="13325" max="13325" width="1.140625" style="107" customWidth="1"/>
    <col min="13326" max="13326" width="16.28515625" style="107" customWidth="1"/>
    <col min="13327" max="13327" width="1.140625" style="107" customWidth="1"/>
    <col min="13328" max="13328" width="16.28515625" style="107" customWidth="1"/>
    <col min="13329" max="13568" width="9.140625" style="107"/>
    <col min="13569" max="13569" width="2.5703125" style="107" customWidth="1"/>
    <col min="13570" max="13570" width="60" style="107" customWidth="1"/>
    <col min="13571" max="13571" width="6.5703125" style="107" customWidth="1"/>
    <col min="13572" max="13572" width="16.28515625" style="107" customWidth="1"/>
    <col min="13573" max="13573" width="1.140625" style="107" customWidth="1"/>
    <col min="13574" max="13574" width="16.28515625" style="107" customWidth="1"/>
    <col min="13575" max="13575" width="1.140625" style="107" customWidth="1"/>
    <col min="13576" max="13576" width="16.28515625" style="107" customWidth="1"/>
    <col min="13577" max="13577" width="1.140625" style="107" customWidth="1"/>
    <col min="13578" max="13578" width="16.28515625" style="107" customWidth="1"/>
    <col min="13579" max="13579" width="1.140625" style="107" customWidth="1"/>
    <col min="13580" max="13580" width="16.28515625" style="107" customWidth="1"/>
    <col min="13581" max="13581" width="1.140625" style="107" customWidth="1"/>
    <col min="13582" max="13582" width="16.28515625" style="107" customWidth="1"/>
    <col min="13583" max="13583" width="1.140625" style="107" customWidth="1"/>
    <col min="13584" max="13584" width="16.28515625" style="107" customWidth="1"/>
    <col min="13585" max="13824" width="9.140625" style="107"/>
    <col min="13825" max="13825" width="2.5703125" style="107" customWidth="1"/>
    <col min="13826" max="13826" width="60" style="107" customWidth="1"/>
    <col min="13827" max="13827" width="6.5703125" style="107" customWidth="1"/>
    <col min="13828" max="13828" width="16.28515625" style="107" customWidth="1"/>
    <col min="13829" max="13829" width="1.140625" style="107" customWidth="1"/>
    <col min="13830" max="13830" width="16.28515625" style="107" customWidth="1"/>
    <col min="13831" max="13831" width="1.140625" style="107" customWidth="1"/>
    <col min="13832" max="13832" width="16.28515625" style="107" customWidth="1"/>
    <col min="13833" max="13833" width="1.140625" style="107" customWidth="1"/>
    <col min="13834" max="13834" width="16.28515625" style="107" customWidth="1"/>
    <col min="13835" max="13835" width="1.140625" style="107" customWidth="1"/>
    <col min="13836" max="13836" width="16.28515625" style="107" customWidth="1"/>
    <col min="13837" max="13837" width="1.140625" style="107" customWidth="1"/>
    <col min="13838" max="13838" width="16.28515625" style="107" customWidth="1"/>
    <col min="13839" max="13839" width="1.140625" style="107" customWidth="1"/>
    <col min="13840" max="13840" width="16.28515625" style="107" customWidth="1"/>
    <col min="13841" max="14080" width="9.140625" style="107"/>
    <col min="14081" max="14081" width="2.5703125" style="107" customWidth="1"/>
    <col min="14082" max="14082" width="60" style="107" customWidth="1"/>
    <col min="14083" max="14083" width="6.5703125" style="107" customWidth="1"/>
    <col min="14084" max="14084" width="16.28515625" style="107" customWidth="1"/>
    <col min="14085" max="14085" width="1.140625" style="107" customWidth="1"/>
    <col min="14086" max="14086" width="16.28515625" style="107" customWidth="1"/>
    <col min="14087" max="14087" width="1.140625" style="107" customWidth="1"/>
    <col min="14088" max="14088" width="16.28515625" style="107" customWidth="1"/>
    <col min="14089" max="14089" width="1.140625" style="107" customWidth="1"/>
    <col min="14090" max="14090" width="16.28515625" style="107" customWidth="1"/>
    <col min="14091" max="14091" width="1.140625" style="107" customWidth="1"/>
    <col min="14092" max="14092" width="16.28515625" style="107" customWidth="1"/>
    <col min="14093" max="14093" width="1.140625" style="107" customWidth="1"/>
    <col min="14094" max="14094" width="16.28515625" style="107" customWidth="1"/>
    <col min="14095" max="14095" width="1.140625" style="107" customWidth="1"/>
    <col min="14096" max="14096" width="16.28515625" style="107" customWidth="1"/>
    <col min="14097" max="14336" width="9.140625" style="107"/>
    <col min="14337" max="14337" width="2.5703125" style="107" customWidth="1"/>
    <col min="14338" max="14338" width="60" style="107" customWidth="1"/>
    <col min="14339" max="14339" width="6.5703125" style="107" customWidth="1"/>
    <col min="14340" max="14340" width="16.28515625" style="107" customWidth="1"/>
    <col min="14341" max="14341" width="1.140625" style="107" customWidth="1"/>
    <col min="14342" max="14342" width="16.28515625" style="107" customWidth="1"/>
    <col min="14343" max="14343" width="1.140625" style="107" customWidth="1"/>
    <col min="14344" max="14344" width="16.28515625" style="107" customWidth="1"/>
    <col min="14345" max="14345" width="1.140625" style="107" customWidth="1"/>
    <col min="14346" max="14346" width="16.28515625" style="107" customWidth="1"/>
    <col min="14347" max="14347" width="1.140625" style="107" customWidth="1"/>
    <col min="14348" max="14348" width="16.28515625" style="107" customWidth="1"/>
    <col min="14349" max="14349" width="1.140625" style="107" customWidth="1"/>
    <col min="14350" max="14350" width="16.28515625" style="107" customWidth="1"/>
    <col min="14351" max="14351" width="1.140625" style="107" customWidth="1"/>
    <col min="14352" max="14352" width="16.28515625" style="107" customWidth="1"/>
    <col min="14353" max="14592" width="9.140625" style="107"/>
    <col min="14593" max="14593" width="2.5703125" style="107" customWidth="1"/>
    <col min="14594" max="14594" width="60" style="107" customWidth="1"/>
    <col min="14595" max="14595" width="6.5703125" style="107" customWidth="1"/>
    <col min="14596" max="14596" width="16.28515625" style="107" customWidth="1"/>
    <col min="14597" max="14597" width="1.140625" style="107" customWidth="1"/>
    <col min="14598" max="14598" width="16.28515625" style="107" customWidth="1"/>
    <col min="14599" max="14599" width="1.140625" style="107" customWidth="1"/>
    <col min="14600" max="14600" width="16.28515625" style="107" customWidth="1"/>
    <col min="14601" max="14601" width="1.140625" style="107" customWidth="1"/>
    <col min="14602" max="14602" width="16.28515625" style="107" customWidth="1"/>
    <col min="14603" max="14603" width="1.140625" style="107" customWidth="1"/>
    <col min="14604" max="14604" width="16.28515625" style="107" customWidth="1"/>
    <col min="14605" max="14605" width="1.140625" style="107" customWidth="1"/>
    <col min="14606" max="14606" width="16.28515625" style="107" customWidth="1"/>
    <col min="14607" max="14607" width="1.140625" style="107" customWidth="1"/>
    <col min="14608" max="14608" width="16.28515625" style="107" customWidth="1"/>
    <col min="14609" max="14848" width="9.140625" style="107"/>
    <col min="14849" max="14849" width="2.5703125" style="107" customWidth="1"/>
    <col min="14850" max="14850" width="60" style="107" customWidth="1"/>
    <col min="14851" max="14851" width="6.5703125" style="107" customWidth="1"/>
    <col min="14852" max="14852" width="16.28515625" style="107" customWidth="1"/>
    <col min="14853" max="14853" width="1.140625" style="107" customWidth="1"/>
    <col min="14854" max="14854" width="16.28515625" style="107" customWidth="1"/>
    <col min="14855" max="14855" width="1.140625" style="107" customWidth="1"/>
    <col min="14856" max="14856" width="16.28515625" style="107" customWidth="1"/>
    <col min="14857" max="14857" width="1.140625" style="107" customWidth="1"/>
    <col min="14858" max="14858" width="16.28515625" style="107" customWidth="1"/>
    <col min="14859" max="14859" width="1.140625" style="107" customWidth="1"/>
    <col min="14860" max="14860" width="16.28515625" style="107" customWidth="1"/>
    <col min="14861" max="14861" width="1.140625" style="107" customWidth="1"/>
    <col min="14862" max="14862" width="16.28515625" style="107" customWidth="1"/>
    <col min="14863" max="14863" width="1.140625" style="107" customWidth="1"/>
    <col min="14864" max="14864" width="16.28515625" style="107" customWidth="1"/>
    <col min="14865" max="15104" width="9.140625" style="107"/>
    <col min="15105" max="15105" width="2.5703125" style="107" customWidth="1"/>
    <col min="15106" max="15106" width="60" style="107" customWidth="1"/>
    <col min="15107" max="15107" width="6.5703125" style="107" customWidth="1"/>
    <col min="15108" max="15108" width="16.28515625" style="107" customWidth="1"/>
    <col min="15109" max="15109" width="1.140625" style="107" customWidth="1"/>
    <col min="15110" max="15110" width="16.28515625" style="107" customWidth="1"/>
    <col min="15111" max="15111" width="1.140625" style="107" customWidth="1"/>
    <col min="15112" max="15112" width="16.28515625" style="107" customWidth="1"/>
    <col min="15113" max="15113" width="1.140625" style="107" customWidth="1"/>
    <col min="15114" max="15114" width="16.28515625" style="107" customWidth="1"/>
    <col min="15115" max="15115" width="1.140625" style="107" customWidth="1"/>
    <col min="15116" max="15116" width="16.28515625" style="107" customWidth="1"/>
    <col min="15117" max="15117" width="1.140625" style="107" customWidth="1"/>
    <col min="15118" max="15118" width="16.28515625" style="107" customWidth="1"/>
    <col min="15119" max="15119" width="1.140625" style="107" customWidth="1"/>
    <col min="15120" max="15120" width="16.28515625" style="107" customWidth="1"/>
    <col min="15121" max="15360" width="9.140625" style="107"/>
    <col min="15361" max="15361" width="2.5703125" style="107" customWidth="1"/>
    <col min="15362" max="15362" width="60" style="107" customWidth="1"/>
    <col min="15363" max="15363" width="6.5703125" style="107" customWidth="1"/>
    <col min="15364" max="15364" width="16.28515625" style="107" customWidth="1"/>
    <col min="15365" max="15365" width="1.140625" style="107" customWidth="1"/>
    <col min="15366" max="15366" width="16.28515625" style="107" customWidth="1"/>
    <col min="15367" max="15367" width="1.140625" style="107" customWidth="1"/>
    <col min="15368" max="15368" width="16.28515625" style="107" customWidth="1"/>
    <col min="15369" max="15369" width="1.140625" style="107" customWidth="1"/>
    <col min="15370" max="15370" width="16.28515625" style="107" customWidth="1"/>
    <col min="15371" max="15371" width="1.140625" style="107" customWidth="1"/>
    <col min="15372" max="15372" width="16.28515625" style="107" customWidth="1"/>
    <col min="15373" max="15373" width="1.140625" style="107" customWidth="1"/>
    <col min="15374" max="15374" width="16.28515625" style="107" customWidth="1"/>
    <col min="15375" max="15375" width="1.140625" style="107" customWidth="1"/>
    <col min="15376" max="15376" width="16.28515625" style="107" customWidth="1"/>
    <col min="15377" max="15616" width="9.140625" style="107"/>
    <col min="15617" max="15617" width="2.5703125" style="107" customWidth="1"/>
    <col min="15618" max="15618" width="60" style="107" customWidth="1"/>
    <col min="15619" max="15619" width="6.5703125" style="107" customWidth="1"/>
    <col min="15620" max="15620" width="16.28515625" style="107" customWidth="1"/>
    <col min="15621" max="15621" width="1.140625" style="107" customWidth="1"/>
    <col min="15622" max="15622" width="16.28515625" style="107" customWidth="1"/>
    <col min="15623" max="15623" width="1.140625" style="107" customWidth="1"/>
    <col min="15624" max="15624" width="16.28515625" style="107" customWidth="1"/>
    <col min="15625" max="15625" width="1.140625" style="107" customWidth="1"/>
    <col min="15626" max="15626" width="16.28515625" style="107" customWidth="1"/>
    <col min="15627" max="15627" width="1.140625" style="107" customWidth="1"/>
    <col min="15628" max="15628" width="16.28515625" style="107" customWidth="1"/>
    <col min="15629" max="15629" width="1.140625" style="107" customWidth="1"/>
    <col min="15630" max="15630" width="16.28515625" style="107" customWidth="1"/>
    <col min="15631" max="15631" width="1.140625" style="107" customWidth="1"/>
    <col min="15632" max="15632" width="16.28515625" style="107" customWidth="1"/>
    <col min="15633" max="15872" width="9.140625" style="107"/>
    <col min="15873" max="15873" width="2.5703125" style="107" customWidth="1"/>
    <col min="15874" max="15874" width="60" style="107" customWidth="1"/>
    <col min="15875" max="15875" width="6.5703125" style="107" customWidth="1"/>
    <col min="15876" max="15876" width="16.28515625" style="107" customWidth="1"/>
    <col min="15877" max="15877" width="1.140625" style="107" customWidth="1"/>
    <col min="15878" max="15878" width="16.28515625" style="107" customWidth="1"/>
    <col min="15879" max="15879" width="1.140625" style="107" customWidth="1"/>
    <col min="15880" max="15880" width="16.28515625" style="107" customWidth="1"/>
    <col min="15881" max="15881" width="1.140625" style="107" customWidth="1"/>
    <col min="15882" max="15882" width="16.28515625" style="107" customWidth="1"/>
    <col min="15883" max="15883" width="1.140625" style="107" customWidth="1"/>
    <col min="15884" max="15884" width="16.28515625" style="107" customWidth="1"/>
    <col min="15885" max="15885" width="1.140625" style="107" customWidth="1"/>
    <col min="15886" max="15886" width="16.28515625" style="107" customWidth="1"/>
    <col min="15887" max="15887" width="1.140625" style="107" customWidth="1"/>
    <col min="15888" max="15888" width="16.28515625" style="107" customWidth="1"/>
    <col min="15889" max="16128" width="9.140625" style="107"/>
    <col min="16129" max="16129" width="2.5703125" style="107" customWidth="1"/>
    <col min="16130" max="16130" width="60" style="107" customWidth="1"/>
    <col min="16131" max="16131" width="6.5703125" style="107" customWidth="1"/>
    <col min="16132" max="16132" width="16.28515625" style="107" customWidth="1"/>
    <col min="16133" max="16133" width="1.140625" style="107" customWidth="1"/>
    <col min="16134" max="16134" width="16.28515625" style="107" customWidth="1"/>
    <col min="16135" max="16135" width="1.140625" style="107" customWidth="1"/>
    <col min="16136" max="16136" width="16.28515625" style="107" customWidth="1"/>
    <col min="16137" max="16137" width="1.140625" style="107" customWidth="1"/>
    <col min="16138" max="16138" width="16.28515625" style="107" customWidth="1"/>
    <col min="16139" max="16139" width="1.140625" style="107" customWidth="1"/>
    <col min="16140" max="16140" width="16.28515625" style="107" customWidth="1"/>
    <col min="16141" max="16141" width="1.140625" style="107" customWidth="1"/>
    <col min="16142" max="16142" width="16.28515625" style="107" customWidth="1"/>
    <col min="16143" max="16143" width="1.140625" style="107" customWidth="1"/>
    <col min="16144" max="16144" width="16.28515625" style="107" customWidth="1"/>
    <col min="16145" max="16384" width="9.140625" style="107"/>
  </cols>
  <sheetData>
    <row r="1" spans="1:16" s="100" customFormat="1" ht="20.25" customHeight="1">
      <c r="A1" s="99" t="s">
        <v>79</v>
      </c>
      <c r="C1" s="101"/>
      <c r="D1" s="102"/>
      <c r="E1" s="103"/>
      <c r="F1" s="104"/>
      <c r="G1" s="105"/>
      <c r="H1" s="104"/>
      <c r="I1" s="104"/>
      <c r="L1" s="105"/>
      <c r="M1" s="2"/>
      <c r="N1" s="106" t="s">
        <v>110</v>
      </c>
      <c r="O1" s="145"/>
      <c r="P1" s="108"/>
    </row>
    <row r="2" spans="1:16" s="100" customFormat="1" ht="20.25" customHeight="1">
      <c r="A2" s="109" t="s">
        <v>78</v>
      </c>
      <c r="C2" s="101"/>
      <c r="D2" s="102"/>
      <c r="E2" s="103"/>
      <c r="F2" s="104"/>
      <c r="G2" s="105"/>
      <c r="H2" s="104"/>
      <c r="I2" s="104"/>
      <c r="L2" s="105"/>
      <c r="M2" s="2"/>
      <c r="N2" s="106" t="s">
        <v>111</v>
      </c>
      <c r="O2" s="145"/>
      <c r="P2" s="108"/>
    </row>
    <row r="3" spans="1:16" ht="16.5" customHeight="1">
      <c r="B3" s="110"/>
      <c r="D3" s="112"/>
      <c r="E3" s="112"/>
      <c r="F3" s="112"/>
      <c r="G3" s="112"/>
      <c r="H3" s="112"/>
      <c r="I3" s="112"/>
      <c r="J3" s="112"/>
      <c r="K3" s="112"/>
      <c r="L3" s="112"/>
      <c r="M3" s="94"/>
      <c r="N3" s="94"/>
      <c r="O3" s="112"/>
      <c r="P3" s="112"/>
    </row>
    <row r="4" spans="1:16" ht="20.25" customHeight="1">
      <c r="B4" s="110"/>
      <c r="D4" s="113" t="s">
        <v>50</v>
      </c>
      <c r="E4" s="114"/>
      <c r="F4" s="111"/>
      <c r="G4" s="115"/>
      <c r="H4" s="199" t="s">
        <v>112</v>
      </c>
      <c r="I4" s="199"/>
      <c r="J4" s="199"/>
      <c r="K4" s="199"/>
      <c r="L4" s="199"/>
      <c r="M4" s="5"/>
      <c r="N4" s="95"/>
      <c r="O4" s="111"/>
      <c r="P4" s="111"/>
    </row>
    <row r="5" spans="1:16" ht="20.25" customHeight="1">
      <c r="B5" s="110"/>
      <c r="D5" s="113" t="s">
        <v>23</v>
      </c>
      <c r="E5" s="114"/>
      <c r="F5" s="111"/>
      <c r="G5" s="115"/>
      <c r="H5" s="115" t="s">
        <v>63</v>
      </c>
      <c r="I5" s="111"/>
      <c r="J5" s="146" t="s">
        <v>113</v>
      </c>
      <c r="K5" s="111"/>
      <c r="L5" s="111"/>
      <c r="M5" s="5"/>
      <c r="N5" s="95" t="s">
        <v>69</v>
      </c>
      <c r="O5" s="111"/>
      <c r="P5" s="111"/>
    </row>
    <row r="6" spans="1:16" ht="20.25" customHeight="1">
      <c r="B6" s="110"/>
      <c r="D6" s="114" t="s">
        <v>24</v>
      </c>
      <c r="E6" s="114"/>
      <c r="F6" s="115" t="s">
        <v>0</v>
      </c>
      <c r="G6" s="115"/>
      <c r="H6" s="95" t="s">
        <v>64</v>
      </c>
      <c r="I6" s="115"/>
      <c r="J6" s="115" t="s">
        <v>114</v>
      </c>
      <c r="K6" s="111"/>
      <c r="L6" s="115" t="s">
        <v>65</v>
      </c>
      <c r="M6" s="95"/>
      <c r="N6" s="95" t="s">
        <v>70</v>
      </c>
      <c r="O6" s="111"/>
      <c r="P6" s="115" t="s">
        <v>42</v>
      </c>
    </row>
    <row r="7" spans="1:16" ht="20.25" customHeight="1">
      <c r="A7" s="1"/>
      <c r="B7" s="110"/>
      <c r="D7" s="199" t="s">
        <v>108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</row>
    <row r="8" spans="1:16" ht="20.25" customHeight="1">
      <c r="A8" s="1" t="s">
        <v>118</v>
      </c>
      <c r="B8" s="116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</row>
    <row r="9" spans="1:16" s="1" customFormat="1" ht="20.25" customHeight="1">
      <c r="A9" s="116" t="s">
        <v>90</v>
      </c>
      <c r="C9" s="112"/>
      <c r="D9" s="138">
        <v>73039110</v>
      </c>
      <c r="E9" s="138"/>
      <c r="F9" s="138">
        <v>147992</v>
      </c>
      <c r="G9" s="138"/>
      <c r="H9" s="138">
        <v>-39828910</v>
      </c>
      <c r="I9" s="138"/>
      <c r="J9" s="138">
        <v>18507</v>
      </c>
      <c r="K9" s="138"/>
      <c r="L9" s="138">
        <v>-21589078</v>
      </c>
      <c r="M9" s="139"/>
      <c r="N9" s="139">
        <v>161689</v>
      </c>
      <c r="O9" s="138"/>
      <c r="P9" s="138">
        <f>SUM(D9:N9)</f>
        <v>11949310</v>
      </c>
    </row>
    <row r="10" spans="1:16" ht="20.25" customHeight="1">
      <c r="A10" s="117" t="s">
        <v>115</v>
      </c>
      <c r="D10" s="118"/>
      <c r="E10" s="119"/>
      <c r="F10" s="119"/>
      <c r="G10" s="119"/>
      <c r="H10" s="118"/>
      <c r="I10" s="119"/>
      <c r="J10" s="118"/>
      <c r="K10" s="119"/>
      <c r="L10" s="118"/>
      <c r="M10" s="120"/>
      <c r="N10" s="121"/>
      <c r="O10" s="119"/>
      <c r="P10" s="119"/>
    </row>
    <row r="11" spans="1:16" ht="20.25" customHeight="1">
      <c r="B11" s="122" t="s">
        <v>116</v>
      </c>
      <c r="D11" s="180">
        <v>0</v>
      </c>
      <c r="E11" s="124"/>
      <c r="F11" s="183">
        <v>0</v>
      </c>
      <c r="G11" s="118"/>
      <c r="H11" s="183">
        <v>0</v>
      </c>
      <c r="I11" s="133"/>
      <c r="J11" s="183">
        <v>0</v>
      </c>
      <c r="K11" s="133"/>
      <c r="L11" s="125">
        <f>BL!I107</f>
        <v>124957</v>
      </c>
      <c r="M11" s="134"/>
      <c r="N11" s="185">
        <v>0</v>
      </c>
      <c r="O11" s="133"/>
      <c r="P11" s="127">
        <f>SUM(D11:N11)</f>
        <v>124957</v>
      </c>
    </row>
    <row r="12" spans="1:16" ht="20.25" customHeight="1">
      <c r="B12" s="110" t="s">
        <v>72</v>
      </c>
      <c r="D12" s="181">
        <v>0</v>
      </c>
      <c r="E12" s="124"/>
      <c r="F12" s="184">
        <v>0</v>
      </c>
      <c r="G12" s="118"/>
      <c r="H12" s="184">
        <v>0</v>
      </c>
      <c r="I12" s="133"/>
      <c r="J12" s="184">
        <v>0</v>
      </c>
      <c r="K12" s="133"/>
      <c r="L12" s="184">
        <v>0</v>
      </c>
      <c r="M12" s="134"/>
      <c r="N12" s="186">
        <v>0</v>
      </c>
      <c r="O12" s="133"/>
      <c r="P12" s="187">
        <f>SUM(D12:N12)</f>
        <v>0</v>
      </c>
    </row>
    <row r="13" spans="1:16" ht="20.25" customHeight="1">
      <c r="A13" s="117" t="s">
        <v>117</v>
      </c>
      <c r="D13" s="182">
        <f>SUM(D11:D12)</f>
        <v>0</v>
      </c>
      <c r="E13" s="131"/>
      <c r="F13" s="182">
        <f>SUM(F11:F12)</f>
        <v>0</v>
      </c>
      <c r="G13" s="132"/>
      <c r="H13" s="182">
        <f>SUM(H11:H12)</f>
        <v>0</v>
      </c>
      <c r="I13" s="133"/>
      <c r="J13" s="182">
        <f>SUM(J11:J12)</f>
        <v>0</v>
      </c>
      <c r="K13" s="133"/>
      <c r="L13" s="130">
        <f>SUM(L11:L12)</f>
        <v>124957</v>
      </c>
      <c r="M13" s="134"/>
      <c r="N13" s="182">
        <f>SUM(N11:N12)</f>
        <v>0</v>
      </c>
      <c r="O13" s="133"/>
      <c r="P13" s="130">
        <f>SUM(P11:P12)</f>
        <v>124957</v>
      </c>
    </row>
    <row r="14" spans="1:16" ht="21" customHeight="1">
      <c r="A14" s="117"/>
      <c r="D14" s="131"/>
      <c r="E14" s="131"/>
      <c r="F14" s="132"/>
      <c r="G14" s="132"/>
      <c r="H14" s="132"/>
      <c r="I14" s="132"/>
      <c r="J14" s="132"/>
      <c r="K14" s="132"/>
      <c r="L14" s="132"/>
      <c r="M14" s="135"/>
      <c r="N14" s="135"/>
      <c r="O14" s="132"/>
      <c r="P14" s="136"/>
    </row>
    <row r="15" spans="1:16" ht="20.25" customHeight="1" thickBot="1">
      <c r="A15" s="116" t="s">
        <v>119</v>
      </c>
      <c r="D15" s="137">
        <f>SUM(D9,D13)</f>
        <v>73039110</v>
      </c>
      <c r="E15" s="138"/>
      <c r="F15" s="137">
        <f>SUM(F9,F13)</f>
        <v>147992</v>
      </c>
      <c r="G15" s="138"/>
      <c r="H15" s="137">
        <f>SUM(H9,H13)</f>
        <v>-39828910</v>
      </c>
      <c r="I15" s="138"/>
      <c r="J15" s="137">
        <f>SUM(J9,J13)</f>
        <v>18507</v>
      </c>
      <c r="K15" s="138"/>
      <c r="L15" s="137">
        <f>SUM(L9,L13)</f>
        <v>-21464121</v>
      </c>
      <c r="M15" s="139"/>
      <c r="N15" s="137">
        <f>SUM(N9,N13)</f>
        <v>161689</v>
      </c>
      <c r="O15" s="138"/>
      <c r="P15" s="137">
        <f>SUM(P9,P13)</f>
        <v>12074267</v>
      </c>
    </row>
    <row r="16" spans="1:16" ht="20.25" customHeight="1" thickTop="1">
      <c r="A16" s="116"/>
      <c r="D16" s="138"/>
      <c r="E16" s="138"/>
      <c r="F16" s="138"/>
      <c r="G16" s="138"/>
      <c r="H16" s="138"/>
      <c r="I16" s="138"/>
      <c r="J16" s="138"/>
      <c r="K16" s="138"/>
      <c r="L16" s="138"/>
      <c r="M16" s="139"/>
      <c r="N16" s="139"/>
      <c r="O16" s="138"/>
      <c r="P16" s="138"/>
    </row>
    <row r="17" spans="1:16" ht="20.25" customHeight="1">
      <c r="A17" s="1" t="s">
        <v>140</v>
      </c>
      <c r="B17" s="116"/>
      <c r="D17" s="147"/>
      <c r="E17" s="147"/>
      <c r="F17" s="148"/>
      <c r="G17" s="149"/>
      <c r="H17" s="149"/>
      <c r="I17" s="148"/>
      <c r="J17" s="149"/>
      <c r="K17" s="148"/>
      <c r="L17" s="149"/>
      <c r="M17" s="150"/>
      <c r="N17" s="151"/>
      <c r="O17" s="148"/>
      <c r="P17" s="149"/>
    </row>
    <row r="18" spans="1:16" s="1" customFormat="1" ht="20.25" customHeight="1">
      <c r="A18" s="116" t="s">
        <v>141</v>
      </c>
      <c r="C18" s="112"/>
      <c r="D18" s="138">
        <v>73039110</v>
      </c>
      <c r="E18" s="138"/>
      <c r="F18" s="138">
        <v>147992</v>
      </c>
      <c r="G18" s="138"/>
      <c r="H18" s="138">
        <v>-39828910</v>
      </c>
      <c r="I18" s="138"/>
      <c r="J18" s="138">
        <v>18507</v>
      </c>
      <c r="K18" s="138"/>
      <c r="L18" s="138">
        <v>-21596108</v>
      </c>
      <c r="M18" s="139"/>
      <c r="N18" s="138">
        <v>161689</v>
      </c>
      <c r="O18" s="138"/>
      <c r="P18" s="152">
        <f>SUM(D18:N18)</f>
        <v>11942280</v>
      </c>
    </row>
    <row r="19" spans="1:16" ht="20.25" customHeight="1">
      <c r="A19" s="117" t="s">
        <v>115</v>
      </c>
      <c r="D19" s="118"/>
      <c r="E19" s="119"/>
      <c r="F19" s="119"/>
      <c r="G19" s="119"/>
      <c r="H19" s="118"/>
      <c r="I19" s="119"/>
      <c r="J19" s="119"/>
      <c r="K19" s="119"/>
      <c r="L19" s="118"/>
      <c r="M19" s="120"/>
      <c r="N19" s="121"/>
      <c r="O19" s="119"/>
      <c r="P19" s="127"/>
    </row>
    <row r="20" spans="1:16" ht="20.25" customHeight="1">
      <c r="B20" s="122" t="s">
        <v>116</v>
      </c>
      <c r="D20" s="123">
        <v>0</v>
      </c>
      <c r="E20" s="124"/>
      <c r="F20" s="125">
        <v>0</v>
      </c>
      <c r="G20" s="118"/>
      <c r="H20" s="125">
        <v>0</v>
      </c>
      <c r="I20" s="133"/>
      <c r="J20" s="125">
        <v>0</v>
      </c>
      <c r="K20" s="133"/>
      <c r="L20" s="125">
        <f>BL!G107</f>
        <v>967261</v>
      </c>
      <c r="M20" s="134"/>
      <c r="N20" s="125">
        <v>0</v>
      </c>
      <c r="O20" s="133"/>
      <c r="P20" s="127">
        <f>SUM(D20:N20)</f>
        <v>967261</v>
      </c>
    </row>
    <row r="21" spans="1:16" ht="20.25" customHeight="1">
      <c r="B21" s="110" t="s">
        <v>72</v>
      </c>
      <c r="D21" s="128">
        <v>0</v>
      </c>
      <c r="E21" s="124"/>
      <c r="F21" s="129">
        <v>0</v>
      </c>
      <c r="G21" s="118"/>
      <c r="H21" s="129">
        <v>0</v>
      </c>
      <c r="I21" s="125"/>
      <c r="J21" s="129">
        <v>0</v>
      </c>
      <c r="K21" s="125"/>
      <c r="L21" s="129">
        <v>0</v>
      </c>
      <c r="M21" s="126"/>
      <c r="N21" s="129">
        <v>0</v>
      </c>
      <c r="O21" s="125"/>
      <c r="P21" s="179">
        <f>SUM(D21:N21)</f>
        <v>0</v>
      </c>
    </row>
    <row r="22" spans="1:16" ht="20.25" customHeight="1">
      <c r="A22" s="117" t="s">
        <v>117</v>
      </c>
      <c r="D22" s="130">
        <f>SUM(D20:D21)</f>
        <v>0</v>
      </c>
      <c r="E22" s="131"/>
      <c r="F22" s="130">
        <f>SUM(F20:F21)</f>
        <v>0</v>
      </c>
      <c r="G22" s="132"/>
      <c r="H22" s="130">
        <f>SUM(H20:H21)</f>
        <v>0</v>
      </c>
      <c r="I22" s="133"/>
      <c r="J22" s="130">
        <f>SUM(J20:J21)</f>
        <v>0</v>
      </c>
      <c r="K22" s="133"/>
      <c r="L22" s="130">
        <f>SUM(L20:L21)</f>
        <v>967261</v>
      </c>
      <c r="M22" s="134"/>
      <c r="N22" s="130">
        <f>SUM(N20:N21)</f>
        <v>0</v>
      </c>
      <c r="O22" s="133"/>
      <c r="P22" s="130">
        <f>SUM(P20:P21)</f>
        <v>967261</v>
      </c>
    </row>
    <row r="23" spans="1:16" ht="20.25" customHeight="1">
      <c r="A23" s="117"/>
      <c r="D23" s="124"/>
      <c r="E23" s="124"/>
      <c r="F23" s="118"/>
      <c r="G23" s="118"/>
      <c r="H23" s="118"/>
      <c r="I23" s="118"/>
      <c r="J23" s="118"/>
      <c r="K23" s="118"/>
      <c r="L23" s="118"/>
      <c r="M23" s="121"/>
      <c r="N23" s="121"/>
      <c r="O23" s="118"/>
      <c r="P23" s="153"/>
    </row>
    <row r="24" spans="1:16" ht="20.25" customHeight="1" thickBot="1">
      <c r="A24" s="116" t="s">
        <v>142</v>
      </c>
      <c r="D24" s="137">
        <f>SUM(D18,D22)</f>
        <v>73039110</v>
      </c>
      <c r="E24" s="138"/>
      <c r="F24" s="137">
        <f>SUM(F18,F22)</f>
        <v>147992</v>
      </c>
      <c r="G24" s="138"/>
      <c r="H24" s="137">
        <f>SUM(H18,H22)</f>
        <v>-39828910</v>
      </c>
      <c r="I24" s="138"/>
      <c r="J24" s="137">
        <f>SUM(J18,J22)</f>
        <v>18507</v>
      </c>
      <c r="K24" s="138"/>
      <c r="L24" s="137">
        <f>SUM(L18,L22)</f>
        <v>-20628847</v>
      </c>
      <c r="M24" s="139"/>
      <c r="N24" s="137">
        <f>SUM(N18,N22)</f>
        <v>161689</v>
      </c>
      <c r="O24" s="138"/>
      <c r="P24" s="137">
        <f>SUM(D24:N24)</f>
        <v>12909541</v>
      </c>
    </row>
    <row r="25" spans="1:16" ht="20.25" customHeight="1" thickTop="1"/>
    <row r="37" spans="6:16" ht="20.25" customHeight="1">
      <c r="F37" s="142"/>
      <c r="H37" s="142"/>
      <c r="J37" s="144"/>
      <c r="L37" s="144"/>
      <c r="N37" s="4"/>
      <c r="P37" s="144"/>
    </row>
    <row r="38" spans="6:16" ht="20.25" customHeight="1">
      <c r="F38" s="140"/>
      <c r="H38" s="140"/>
      <c r="J38" s="140"/>
      <c r="L38" s="140"/>
      <c r="N38" s="140"/>
      <c r="P38" s="140"/>
    </row>
    <row r="94" spans="1:16" s="143" customFormat="1" ht="20.25" customHeight="1">
      <c r="A94" s="107"/>
      <c r="B94" s="107"/>
      <c r="C94" s="111"/>
      <c r="D94" s="140"/>
      <c r="E94" s="141"/>
      <c r="F94" s="107"/>
      <c r="H94" s="107"/>
      <c r="I94" s="107"/>
      <c r="J94" s="107"/>
      <c r="K94" s="107"/>
      <c r="L94" s="107"/>
      <c r="M94" s="8"/>
      <c r="N94" s="8"/>
      <c r="O94" s="107"/>
      <c r="P94" s="107"/>
    </row>
    <row r="95" spans="1:16" s="143" customFormat="1" ht="20.25" customHeight="1">
      <c r="A95" s="107"/>
      <c r="B95" s="107"/>
      <c r="C95" s="111"/>
      <c r="D95" s="140"/>
      <c r="E95" s="141"/>
      <c r="F95" s="107"/>
      <c r="H95" s="107"/>
      <c r="I95" s="107"/>
      <c r="J95" s="107"/>
      <c r="K95" s="107"/>
      <c r="L95" s="107"/>
      <c r="M95" s="8"/>
      <c r="N95" s="8"/>
      <c r="O95" s="107"/>
      <c r="P95" s="107"/>
    </row>
    <row r="96" spans="1:16" s="143" customFormat="1" ht="20.25" customHeight="1">
      <c r="A96" s="107"/>
      <c r="B96" s="107"/>
      <c r="C96" s="111"/>
      <c r="D96" s="140"/>
      <c r="E96" s="141"/>
      <c r="F96" s="107"/>
      <c r="H96" s="107"/>
      <c r="I96" s="107"/>
      <c r="J96" s="107"/>
      <c r="K96" s="107"/>
      <c r="L96" s="107"/>
      <c r="M96" s="8"/>
      <c r="N96" s="8"/>
      <c r="O96" s="107"/>
      <c r="P96" s="107"/>
    </row>
    <row r="114" spans="1:16" ht="20.25" customHeight="1">
      <c r="F114" s="111"/>
    </row>
    <row r="119" spans="1:16" s="143" customFormat="1" ht="20.25" customHeight="1">
      <c r="A119" s="107"/>
      <c r="B119" s="107"/>
      <c r="C119" s="111"/>
      <c r="D119" s="140"/>
      <c r="E119" s="141"/>
      <c r="F119" s="107"/>
      <c r="H119" s="107"/>
      <c r="I119" s="107"/>
      <c r="J119" s="107"/>
      <c r="K119" s="107"/>
      <c r="L119" s="107"/>
      <c r="M119" s="8"/>
      <c r="N119" s="8"/>
      <c r="O119" s="107"/>
      <c r="P119" s="107"/>
    </row>
  </sheetData>
  <mergeCells count="2">
    <mergeCell ref="D7:P7"/>
    <mergeCell ref="H4:L4"/>
  </mergeCells>
  <printOptions horizontalCentered="1"/>
  <pageMargins left="0.70866141732283505" right="0.43307086614173201" top="0.70866141732283505" bottom="0.511811023622047" header="0.62992125984252001" footer="0.511811023622047"/>
  <pageSetup paperSize="9" scale="80" firstPageNumber="4" orientation="landscape" useFirstPageNumber="1" r:id="rId1"/>
  <headerFooter alignWithMargins="0">
    <oddFooter>&amp;L&amp;13 The accompanying notes are an integral part of these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13"/>
  <sheetViews>
    <sheetView view="pageBreakPreview" zoomScaleSheetLayoutView="100" workbookViewId="0"/>
  </sheetViews>
  <sheetFormatPr defaultRowHeight="15"/>
  <cols>
    <col min="1" max="1" width="52.140625" style="8" customWidth="1"/>
    <col min="2" max="2" width="11" style="8" customWidth="1"/>
    <col min="3" max="3" width="20.7109375" style="8" customWidth="1"/>
    <col min="4" max="4" width="5.7109375" style="8" customWidth="1"/>
    <col min="5" max="5" width="20.7109375" style="8" customWidth="1"/>
    <col min="6" max="6" width="10.140625" style="8" customWidth="1"/>
    <col min="7" max="7" width="10.85546875" style="8" customWidth="1"/>
    <col min="8" max="250" width="9.140625" style="8"/>
    <col min="251" max="251" width="47.28515625" style="8" customWidth="1"/>
    <col min="252" max="252" width="5.42578125" style="8" customWidth="1"/>
    <col min="253" max="253" width="0" style="8" hidden="1" customWidth="1"/>
    <col min="254" max="254" width="1" style="8" customWidth="1"/>
    <col min="255" max="255" width="15.85546875" style="8" customWidth="1"/>
    <col min="256" max="256" width="1" style="8" customWidth="1"/>
    <col min="257" max="257" width="16.140625" style="8" customWidth="1"/>
    <col min="258" max="258" width="1" style="8" customWidth="1"/>
    <col min="259" max="259" width="17.28515625" style="8" customWidth="1"/>
    <col min="260" max="260" width="1" style="8" customWidth="1"/>
    <col min="261" max="261" width="16.140625" style="8" customWidth="1"/>
    <col min="262" max="262" width="10.140625" style="8" customWidth="1"/>
    <col min="263" max="263" width="10.85546875" style="8" customWidth="1"/>
    <col min="264" max="506" width="9.140625" style="8"/>
    <col min="507" max="507" width="47.28515625" style="8" customWidth="1"/>
    <col min="508" max="508" width="5.42578125" style="8" customWidth="1"/>
    <col min="509" max="509" width="0" style="8" hidden="1" customWidth="1"/>
    <col min="510" max="510" width="1" style="8" customWidth="1"/>
    <col min="511" max="511" width="15.85546875" style="8" customWidth="1"/>
    <col min="512" max="512" width="1" style="8" customWidth="1"/>
    <col min="513" max="513" width="16.140625" style="8" customWidth="1"/>
    <col min="514" max="514" width="1" style="8" customWidth="1"/>
    <col min="515" max="515" width="17.28515625" style="8" customWidth="1"/>
    <col min="516" max="516" width="1" style="8" customWidth="1"/>
    <col min="517" max="517" width="16.140625" style="8" customWidth="1"/>
    <col min="518" max="518" width="10.140625" style="8" customWidth="1"/>
    <col min="519" max="519" width="10.85546875" style="8" customWidth="1"/>
    <col min="520" max="762" width="9.140625" style="8"/>
    <col min="763" max="763" width="47.28515625" style="8" customWidth="1"/>
    <col min="764" max="764" width="5.42578125" style="8" customWidth="1"/>
    <col min="765" max="765" width="0" style="8" hidden="1" customWidth="1"/>
    <col min="766" max="766" width="1" style="8" customWidth="1"/>
    <col min="767" max="767" width="15.85546875" style="8" customWidth="1"/>
    <col min="768" max="768" width="1" style="8" customWidth="1"/>
    <col min="769" max="769" width="16.140625" style="8" customWidth="1"/>
    <col min="770" max="770" width="1" style="8" customWidth="1"/>
    <col min="771" max="771" width="17.28515625" style="8" customWidth="1"/>
    <col min="772" max="772" width="1" style="8" customWidth="1"/>
    <col min="773" max="773" width="16.140625" style="8" customWidth="1"/>
    <col min="774" max="774" width="10.140625" style="8" customWidth="1"/>
    <col min="775" max="775" width="10.85546875" style="8" customWidth="1"/>
    <col min="776" max="1018" width="9.140625" style="8"/>
    <col min="1019" max="1019" width="47.28515625" style="8" customWidth="1"/>
    <col min="1020" max="1020" width="5.42578125" style="8" customWidth="1"/>
    <col min="1021" max="1021" width="0" style="8" hidden="1" customWidth="1"/>
    <col min="1022" max="1022" width="1" style="8" customWidth="1"/>
    <col min="1023" max="1023" width="15.85546875" style="8" customWidth="1"/>
    <col min="1024" max="1024" width="1" style="8" customWidth="1"/>
    <col min="1025" max="1025" width="16.140625" style="8" customWidth="1"/>
    <col min="1026" max="1026" width="1" style="8" customWidth="1"/>
    <col min="1027" max="1027" width="17.28515625" style="8" customWidth="1"/>
    <col min="1028" max="1028" width="1" style="8" customWidth="1"/>
    <col min="1029" max="1029" width="16.140625" style="8" customWidth="1"/>
    <col min="1030" max="1030" width="10.140625" style="8" customWidth="1"/>
    <col min="1031" max="1031" width="10.85546875" style="8" customWidth="1"/>
    <col min="1032" max="1274" width="9.140625" style="8"/>
    <col min="1275" max="1275" width="47.28515625" style="8" customWidth="1"/>
    <col min="1276" max="1276" width="5.42578125" style="8" customWidth="1"/>
    <col min="1277" max="1277" width="0" style="8" hidden="1" customWidth="1"/>
    <col min="1278" max="1278" width="1" style="8" customWidth="1"/>
    <col min="1279" max="1279" width="15.85546875" style="8" customWidth="1"/>
    <col min="1280" max="1280" width="1" style="8" customWidth="1"/>
    <col min="1281" max="1281" width="16.140625" style="8" customWidth="1"/>
    <col min="1282" max="1282" width="1" style="8" customWidth="1"/>
    <col min="1283" max="1283" width="17.28515625" style="8" customWidth="1"/>
    <col min="1284" max="1284" width="1" style="8" customWidth="1"/>
    <col min="1285" max="1285" width="16.140625" style="8" customWidth="1"/>
    <col min="1286" max="1286" width="10.140625" style="8" customWidth="1"/>
    <col min="1287" max="1287" width="10.85546875" style="8" customWidth="1"/>
    <col min="1288" max="1530" width="9.140625" style="8"/>
    <col min="1531" max="1531" width="47.28515625" style="8" customWidth="1"/>
    <col min="1532" max="1532" width="5.42578125" style="8" customWidth="1"/>
    <col min="1533" max="1533" width="0" style="8" hidden="1" customWidth="1"/>
    <col min="1534" max="1534" width="1" style="8" customWidth="1"/>
    <col min="1535" max="1535" width="15.85546875" style="8" customWidth="1"/>
    <col min="1536" max="1536" width="1" style="8" customWidth="1"/>
    <col min="1537" max="1537" width="16.140625" style="8" customWidth="1"/>
    <col min="1538" max="1538" width="1" style="8" customWidth="1"/>
    <col min="1539" max="1539" width="17.28515625" style="8" customWidth="1"/>
    <col min="1540" max="1540" width="1" style="8" customWidth="1"/>
    <col min="1541" max="1541" width="16.140625" style="8" customWidth="1"/>
    <col min="1542" max="1542" width="10.140625" style="8" customWidth="1"/>
    <col min="1543" max="1543" width="10.85546875" style="8" customWidth="1"/>
    <col min="1544" max="1786" width="9.140625" style="8"/>
    <col min="1787" max="1787" width="47.28515625" style="8" customWidth="1"/>
    <col min="1788" max="1788" width="5.42578125" style="8" customWidth="1"/>
    <col min="1789" max="1789" width="0" style="8" hidden="1" customWidth="1"/>
    <col min="1790" max="1790" width="1" style="8" customWidth="1"/>
    <col min="1791" max="1791" width="15.85546875" style="8" customWidth="1"/>
    <col min="1792" max="1792" width="1" style="8" customWidth="1"/>
    <col min="1793" max="1793" width="16.140625" style="8" customWidth="1"/>
    <col min="1794" max="1794" width="1" style="8" customWidth="1"/>
    <col min="1795" max="1795" width="17.28515625" style="8" customWidth="1"/>
    <col min="1796" max="1796" width="1" style="8" customWidth="1"/>
    <col min="1797" max="1797" width="16.140625" style="8" customWidth="1"/>
    <col min="1798" max="1798" width="10.140625" style="8" customWidth="1"/>
    <col min="1799" max="1799" width="10.85546875" style="8" customWidth="1"/>
    <col min="1800" max="2042" width="9.140625" style="8"/>
    <col min="2043" max="2043" width="47.28515625" style="8" customWidth="1"/>
    <col min="2044" max="2044" width="5.42578125" style="8" customWidth="1"/>
    <col min="2045" max="2045" width="0" style="8" hidden="1" customWidth="1"/>
    <col min="2046" max="2046" width="1" style="8" customWidth="1"/>
    <col min="2047" max="2047" width="15.85546875" style="8" customWidth="1"/>
    <col min="2048" max="2048" width="1" style="8" customWidth="1"/>
    <col min="2049" max="2049" width="16.140625" style="8" customWidth="1"/>
    <col min="2050" max="2050" width="1" style="8" customWidth="1"/>
    <col min="2051" max="2051" width="17.28515625" style="8" customWidth="1"/>
    <col min="2052" max="2052" width="1" style="8" customWidth="1"/>
    <col min="2053" max="2053" width="16.140625" style="8" customWidth="1"/>
    <col min="2054" max="2054" width="10.140625" style="8" customWidth="1"/>
    <col min="2055" max="2055" width="10.85546875" style="8" customWidth="1"/>
    <col min="2056" max="2298" width="9.140625" style="8"/>
    <col min="2299" max="2299" width="47.28515625" style="8" customWidth="1"/>
    <col min="2300" max="2300" width="5.42578125" style="8" customWidth="1"/>
    <col min="2301" max="2301" width="0" style="8" hidden="1" customWidth="1"/>
    <col min="2302" max="2302" width="1" style="8" customWidth="1"/>
    <col min="2303" max="2303" width="15.85546875" style="8" customWidth="1"/>
    <col min="2304" max="2304" width="1" style="8" customWidth="1"/>
    <col min="2305" max="2305" width="16.140625" style="8" customWidth="1"/>
    <col min="2306" max="2306" width="1" style="8" customWidth="1"/>
    <col min="2307" max="2307" width="17.28515625" style="8" customWidth="1"/>
    <col min="2308" max="2308" width="1" style="8" customWidth="1"/>
    <col min="2309" max="2309" width="16.140625" style="8" customWidth="1"/>
    <col min="2310" max="2310" width="10.140625" style="8" customWidth="1"/>
    <col min="2311" max="2311" width="10.85546875" style="8" customWidth="1"/>
    <col min="2312" max="2554" width="9.140625" style="8"/>
    <col min="2555" max="2555" width="47.28515625" style="8" customWidth="1"/>
    <col min="2556" max="2556" width="5.42578125" style="8" customWidth="1"/>
    <col min="2557" max="2557" width="0" style="8" hidden="1" customWidth="1"/>
    <col min="2558" max="2558" width="1" style="8" customWidth="1"/>
    <col min="2559" max="2559" width="15.85546875" style="8" customWidth="1"/>
    <col min="2560" max="2560" width="1" style="8" customWidth="1"/>
    <col min="2561" max="2561" width="16.140625" style="8" customWidth="1"/>
    <col min="2562" max="2562" width="1" style="8" customWidth="1"/>
    <col min="2563" max="2563" width="17.28515625" style="8" customWidth="1"/>
    <col min="2564" max="2564" width="1" style="8" customWidth="1"/>
    <col min="2565" max="2565" width="16.140625" style="8" customWidth="1"/>
    <col min="2566" max="2566" width="10.140625" style="8" customWidth="1"/>
    <col min="2567" max="2567" width="10.85546875" style="8" customWidth="1"/>
    <col min="2568" max="2810" width="9.140625" style="8"/>
    <col min="2811" max="2811" width="47.28515625" style="8" customWidth="1"/>
    <col min="2812" max="2812" width="5.42578125" style="8" customWidth="1"/>
    <col min="2813" max="2813" width="0" style="8" hidden="1" customWidth="1"/>
    <col min="2814" max="2814" width="1" style="8" customWidth="1"/>
    <col min="2815" max="2815" width="15.85546875" style="8" customWidth="1"/>
    <col min="2816" max="2816" width="1" style="8" customWidth="1"/>
    <col min="2817" max="2817" width="16.140625" style="8" customWidth="1"/>
    <col min="2818" max="2818" width="1" style="8" customWidth="1"/>
    <col min="2819" max="2819" width="17.28515625" style="8" customWidth="1"/>
    <col min="2820" max="2820" width="1" style="8" customWidth="1"/>
    <col min="2821" max="2821" width="16.140625" style="8" customWidth="1"/>
    <col min="2822" max="2822" width="10.140625" style="8" customWidth="1"/>
    <col min="2823" max="2823" width="10.85546875" style="8" customWidth="1"/>
    <col min="2824" max="3066" width="9.140625" style="8"/>
    <col min="3067" max="3067" width="47.28515625" style="8" customWidth="1"/>
    <col min="3068" max="3068" width="5.42578125" style="8" customWidth="1"/>
    <col min="3069" max="3069" width="0" style="8" hidden="1" customWidth="1"/>
    <col min="3070" max="3070" width="1" style="8" customWidth="1"/>
    <col min="3071" max="3071" width="15.85546875" style="8" customWidth="1"/>
    <col min="3072" max="3072" width="1" style="8" customWidth="1"/>
    <col min="3073" max="3073" width="16.140625" style="8" customWidth="1"/>
    <col min="3074" max="3074" width="1" style="8" customWidth="1"/>
    <col min="3075" max="3075" width="17.28515625" style="8" customWidth="1"/>
    <col min="3076" max="3076" width="1" style="8" customWidth="1"/>
    <col min="3077" max="3077" width="16.140625" style="8" customWidth="1"/>
    <col min="3078" max="3078" width="10.140625" style="8" customWidth="1"/>
    <col min="3079" max="3079" width="10.85546875" style="8" customWidth="1"/>
    <col min="3080" max="3322" width="9.140625" style="8"/>
    <col min="3323" max="3323" width="47.28515625" style="8" customWidth="1"/>
    <col min="3324" max="3324" width="5.42578125" style="8" customWidth="1"/>
    <col min="3325" max="3325" width="0" style="8" hidden="1" customWidth="1"/>
    <col min="3326" max="3326" width="1" style="8" customWidth="1"/>
    <col min="3327" max="3327" width="15.85546875" style="8" customWidth="1"/>
    <col min="3328" max="3328" width="1" style="8" customWidth="1"/>
    <col min="3329" max="3329" width="16.140625" style="8" customWidth="1"/>
    <col min="3330" max="3330" width="1" style="8" customWidth="1"/>
    <col min="3331" max="3331" width="17.28515625" style="8" customWidth="1"/>
    <col min="3332" max="3332" width="1" style="8" customWidth="1"/>
    <col min="3333" max="3333" width="16.140625" style="8" customWidth="1"/>
    <col min="3334" max="3334" width="10.140625" style="8" customWidth="1"/>
    <col min="3335" max="3335" width="10.85546875" style="8" customWidth="1"/>
    <col min="3336" max="3578" width="9.140625" style="8"/>
    <col min="3579" max="3579" width="47.28515625" style="8" customWidth="1"/>
    <col min="3580" max="3580" width="5.42578125" style="8" customWidth="1"/>
    <col min="3581" max="3581" width="0" style="8" hidden="1" customWidth="1"/>
    <col min="3582" max="3582" width="1" style="8" customWidth="1"/>
    <col min="3583" max="3583" width="15.85546875" style="8" customWidth="1"/>
    <col min="3584" max="3584" width="1" style="8" customWidth="1"/>
    <col min="3585" max="3585" width="16.140625" style="8" customWidth="1"/>
    <col min="3586" max="3586" width="1" style="8" customWidth="1"/>
    <col min="3587" max="3587" width="17.28515625" style="8" customWidth="1"/>
    <col min="3588" max="3588" width="1" style="8" customWidth="1"/>
    <col min="3589" max="3589" width="16.140625" style="8" customWidth="1"/>
    <col min="3590" max="3590" width="10.140625" style="8" customWidth="1"/>
    <col min="3591" max="3591" width="10.85546875" style="8" customWidth="1"/>
    <col min="3592" max="3834" width="9.140625" style="8"/>
    <col min="3835" max="3835" width="47.28515625" style="8" customWidth="1"/>
    <col min="3836" max="3836" width="5.42578125" style="8" customWidth="1"/>
    <col min="3837" max="3837" width="0" style="8" hidden="1" customWidth="1"/>
    <col min="3838" max="3838" width="1" style="8" customWidth="1"/>
    <col min="3839" max="3839" width="15.85546875" style="8" customWidth="1"/>
    <col min="3840" max="3840" width="1" style="8" customWidth="1"/>
    <col min="3841" max="3841" width="16.140625" style="8" customWidth="1"/>
    <col min="3842" max="3842" width="1" style="8" customWidth="1"/>
    <col min="3843" max="3843" width="17.28515625" style="8" customWidth="1"/>
    <col min="3844" max="3844" width="1" style="8" customWidth="1"/>
    <col min="3845" max="3845" width="16.140625" style="8" customWidth="1"/>
    <col min="3846" max="3846" width="10.140625" style="8" customWidth="1"/>
    <col min="3847" max="3847" width="10.85546875" style="8" customWidth="1"/>
    <col min="3848" max="4090" width="9.140625" style="8"/>
    <col min="4091" max="4091" width="47.28515625" style="8" customWidth="1"/>
    <col min="4092" max="4092" width="5.42578125" style="8" customWidth="1"/>
    <col min="4093" max="4093" width="0" style="8" hidden="1" customWidth="1"/>
    <col min="4094" max="4094" width="1" style="8" customWidth="1"/>
    <col min="4095" max="4095" width="15.85546875" style="8" customWidth="1"/>
    <col min="4096" max="4096" width="1" style="8" customWidth="1"/>
    <col min="4097" max="4097" width="16.140625" style="8" customWidth="1"/>
    <col min="4098" max="4098" width="1" style="8" customWidth="1"/>
    <col min="4099" max="4099" width="17.28515625" style="8" customWidth="1"/>
    <col min="4100" max="4100" width="1" style="8" customWidth="1"/>
    <col min="4101" max="4101" width="16.140625" style="8" customWidth="1"/>
    <col min="4102" max="4102" width="10.140625" style="8" customWidth="1"/>
    <col min="4103" max="4103" width="10.85546875" style="8" customWidth="1"/>
    <col min="4104" max="4346" width="9.140625" style="8"/>
    <col min="4347" max="4347" width="47.28515625" style="8" customWidth="1"/>
    <col min="4348" max="4348" width="5.42578125" style="8" customWidth="1"/>
    <col min="4349" max="4349" width="0" style="8" hidden="1" customWidth="1"/>
    <col min="4350" max="4350" width="1" style="8" customWidth="1"/>
    <col min="4351" max="4351" width="15.85546875" style="8" customWidth="1"/>
    <col min="4352" max="4352" width="1" style="8" customWidth="1"/>
    <col min="4353" max="4353" width="16.140625" style="8" customWidth="1"/>
    <col min="4354" max="4354" width="1" style="8" customWidth="1"/>
    <col min="4355" max="4355" width="17.28515625" style="8" customWidth="1"/>
    <col min="4356" max="4356" width="1" style="8" customWidth="1"/>
    <col min="4357" max="4357" width="16.140625" style="8" customWidth="1"/>
    <col min="4358" max="4358" width="10.140625" style="8" customWidth="1"/>
    <col min="4359" max="4359" width="10.85546875" style="8" customWidth="1"/>
    <col min="4360" max="4602" width="9.140625" style="8"/>
    <col min="4603" max="4603" width="47.28515625" style="8" customWidth="1"/>
    <col min="4604" max="4604" width="5.42578125" style="8" customWidth="1"/>
    <col min="4605" max="4605" width="0" style="8" hidden="1" customWidth="1"/>
    <col min="4606" max="4606" width="1" style="8" customWidth="1"/>
    <col min="4607" max="4607" width="15.85546875" style="8" customWidth="1"/>
    <col min="4608" max="4608" width="1" style="8" customWidth="1"/>
    <col min="4609" max="4609" width="16.140625" style="8" customWidth="1"/>
    <col min="4610" max="4610" width="1" style="8" customWidth="1"/>
    <col min="4611" max="4611" width="17.28515625" style="8" customWidth="1"/>
    <col min="4612" max="4612" width="1" style="8" customWidth="1"/>
    <col min="4613" max="4613" width="16.140625" style="8" customWidth="1"/>
    <col min="4614" max="4614" width="10.140625" style="8" customWidth="1"/>
    <col min="4615" max="4615" width="10.85546875" style="8" customWidth="1"/>
    <col min="4616" max="4858" width="9.140625" style="8"/>
    <col min="4859" max="4859" width="47.28515625" style="8" customWidth="1"/>
    <col min="4860" max="4860" width="5.42578125" style="8" customWidth="1"/>
    <col min="4861" max="4861" width="0" style="8" hidden="1" customWidth="1"/>
    <col min="4862" max="4862" width="1" style="8" customWidth="1"/>
    <col min="4863" max="4863" width="15.85546875" style="8" customWidth="1"/>
    <col min="4864" max="4864" width="1" style="8" customWidth="1"/>
    <col min="4865" max="4865" width="16.140625" style="8" customWidth="1"/>
    <col min="4866" max="4866" width="1" style="8" customWidth="1"/>
    <col min="4867" max="4867" width="17.28515625" style="8" customWidth="1"/>
    <col min="4868" max="4868" width="1" style="8" customWidth="1"/>
    <col min="4869" max="4869" width="16.140625" style="8" customWidth="1"/>
    <col min="4870" max="4870" width="10.140625" style="8" customWidth="1"/>
    <col min="4871" max="4871" width="10.85546875" style="8" customWidth="1"/>
    <col min="4872" max="5114" width="9.140625" style="8"/>
    <col min="5115" max="5115" width="47.28515625" style="8" customWidth="1"/>
    <col min="5116" max="5116" width="5.42578125" style="8" customWidth="1"/>
    <col min="5117" max="5117" width="0" style="8" hidden="1" customWidth="1"/>
    <col min="5118" max="5118" width="1" style="8" customWidth="1"/>
    <col min="5119" max="5119" width="15.85546875" style="8" customWidth="1"/>
    <col min="5120" max="5120" width="1" style="8" customWidth="1"/>
    <col min="5121" max="5121" width="16.140625" style="8" customWidth="1"/>
    <col min="5122" max="5122" width="1" style="8" customWidth="1"/>
    <col min="5123" max="5123" width="17.28515625" style="8" customWidth="1"/>
    <col min="5124" max="5124" width="1" style="8" customWidth="1"/>
    <col min="5125" max="5125" width="16.140625" style="8" customWidth="1"/>
    <col min="5126" max="5126" width="10.140625" style="8" customWidth="1"/>
    <col min="5127" max="5127" width="10.85546875" style="8" customWidth="1"/>
    <col min="5128" max="5370" width="9.140625" style="8"/>
    <col min="5371" max="5371" width="47.28515625" style="8" customWidth="1"/>
    <col min="5372" max="5372" width="5.42578125" style="8" customWidth="1"/>
    <col min="5373" max="5373" width="0" style="8" hidden="1" customWidth="1"/>
    <col min="5374" max="5374" width="1" style="8" customWidth="1"/>
    <col min="5375" max="5375" width="15.85546875" style="8" customWidth="1"/>
    <col min="5376" max="5376" width="1" style="8" customWidth="1"/>
    <col min="5377" max="5377" width="16.140625" style="8" customWidth="1"/>
    <col min="5378" max="5378" width="1" style="8" customWidth="1"/>
    <col min="5379" max="5379" width="17.28515625" style="8" customWidth="1"/>
    <col min="5380" max="5380" width="1" style="8" customWidth="1"/>
    <col min="5381" max="5381" width="16.140625" style="8" customWidth="1"/>
    <col min="5382" max="5382" width="10.140625" style="8" customWidth="1"/>
    <col min="5383" max="5383" width="10.85546875" style="8" customWidth="1"/>
    <col min="5384" max="5626" width="9.140625" style="8"/>
    <col min="5627" max="5627" width="47.28515625" style="8" customWidth="1"/>
    <col min="5628" max="5628" width="5.42578125" style="8" customWidth="1"/>
    <col min="5629" max="5629" width="0" style="8" hidden="1" customWidth="1"/>
    <col min="5630" max="5630" width="1" style="8" customWidth="1"/>
    <col min="5631" max="5631" width="15.85546875" style="8" customWidth="1"/>
    <col min="5632" max="5632" width="1" style="8" customWidth="1"/>
    <col min="5633" max="5633" width="16.140625" style="8" customWidth="1"/>
    <col min="5634" max="5634" width="1" style="8" customWidth="1"/>
    <col min="5635" max="5635" width="17.28515625" style="8" customWidth="1"/>
    <col min="5636" max="5636" width="1" style="8" customWidth="1"/>
    <col min="5637" max="5637" width="16.140625" style="8" customWidth="1"/>
    <col min="5638" max="5638" width="10.140625" style="8" customWidth="1"/>
    <col min="5639" max="5639" width="10.85546875" style="8" customWidth="1"/>
    <col min="5640" max="5882" width="9.140625" style="8"/>
    <col min="5883" max="5883" width="47.28515625" style="8" customWidth="1"/>
    <col min="5884" max="5884" width="5.42578125" style="8" customWidth="1"/>
    <col min="5885" max="5885" width="0" style="8" hidden="1" customWidth="1"/>
    <col min="5886" max="5886" width="1" style="8" customWidth="1"/>
    <col min="5887" max="5887" width="15.85546875" style="8" customWidth="1"/>
    <col min="5888" max="5888" width="1" style="8" customWidth="1"/>
    <col min="5889" max="5889" width="16.140625" style="8" customWidth="1"/>
    <col min="5890" max="5890" width="1" style="8" customWidth="1"/>
    <col min="5891" max="5891" width="17.28515625" style="8" customWidth="1"/>
    <col min="5892" max="5892" width="1" style="8" customWidth="1"/>
    <col min="5893" max="5893" width="16.140625" style="8" customWidth="1"/>
    <col min="5894" max="5894" width="10.140625" style="8" customWidth="1"/>
    <col min="5895" max="5895" width="10.85546875" style="8" customWidth="1"/>
    <col min="5896" max="6138" width="9.140625" style="8"/>
    <col min="6139" max="6139" width="47.28515625" style="8" customWidth="1"/>
    <col min="6140" max="6140" width="5.42578125" style="8" customWidth="1"/>
    <col min="6141" max="6141" width="0" style="8" hidden="1" customWidth="1"/>
    <col min="6142" max="6142" width="1" style="8" customWidth="1"/>
    <col min="6143" max="6143" width="15.85546875" style="8" customWidth="1"/>
    <col min="6144" max="6144" width="1" style="8" customWidth="1"/>
    <col min="6145" max="6145" width="16.140625" style="8" customWidth="1"/>
    <col min="6146" max="6146" width="1" style="8" customWidth="1"/>
    <col min="6147" max="6147" width="17.28515625" style="8" customWidth="1"/>
    <col min="6148" max="6148" width="1" style="8" customWidth="1"/>
    <col min="6149" max="6149" width="16.140625" style="8" customWidth="1"/>
    <col min="6150" max="6150" width="10.140625" style="8" customWidth="1"/>
    <col min="6151" max="6151" width="10.85546875" style="8" customWidth="1"/>
    <col min="6152" max="6394" width="9.140625" style="8"/>
    <col min="6395" max="6395" width="47.28515625" style="8" customWidth="1"/>
    <col min="6396" max="6396" width="5.42578125" style="8" customWidth="1"/>
    <col min="6397" max="6397" width="0" style="8" hidden="1" customWidth="1"/>
    <col min="6398" max="6398" width="1" style="8" customWidth="1"/>
    <col min="6399" max="6399" width="15.85546875" style="8" customWidth="1"/>
    <col min="6400" max="6400" width="1" style="8" customWidth="1"/>
    <col min="6401" max="6401" width="16.140625" style="8" customWidth="1"/>
    <col min="6402" max="6402" width="1" style="8" customWidth="1"/>
    <col min="6403" max="6403" width="17.28515625" style="8" customWidth="1"/>
    <col min="6404" max="6404" width="1" style="8" customWidth="1"/>
    <col min="6405" max="6405" width="16.140625" style="8" customWidth="1"/>
    <col min="6406" max="6406" width="10.140625" style="8" customWidth="1"/>
    <col min="6407" max="6407" width="10.85546875" style="8" customWidth="1"/>
    <col min="6408" max="6650" width="9.140625" style="8"/>
    <col min="6651" max="6651" width="47.28515625" style="8" customWidth="1"/>
    <col min="6652" max="6652" width="5.42578125" style="8" customWidth="1"/>
    <col min="6653" max="6653" width="0" style="8" hidden="1" customWidth="1"/>
    <col min="6654" max="6654" width="1" style="8" customWidth="1"/>
    <col min="6655" max="6655" width="15.85546875" style="8" customWidth="1"/>
    <col min="6656" max="6656" width="1" style="8" customWidth="1"/>
    <col min="6657" max="6657" width="16.140625" style="8" customWidth="1"/>
    <col min="6658" max="6658" width="1" style="8" customWidth="1"/>
    <col min="6659" max="6659" width="17.28515625" style="8" customWidth="1"/>
    <col min="6660" max="6660" width="1" style="8" customWidth="1"/>
    <col min="6661" max="6661" width="16.140625" style="8" customWidth="1"/>
    <col min="6662" max="6662" width="10.140625" style="8" customWidth="1"/>
    <col min="6663" max="6663" width="10.85546875" style="8" customWidth="1"/>
    <col min="6664" max="6906" width="9.140625" style="8"/>
    <col min="6907" max="6907" width="47.28515625" style="8" customWidth="1"/>
    <col min="6908" max="6908" width="5.42578125" style="8" customWidth="1"/>
    <col min="6909" max="6909" width="0" style="8" hidden="1" customWidth="1"/>
    <col min="6910" max="6910" width="1" style="8" customWidth="1"/>
    <col min="6911" max="6911" width="15.85546875" style="8" customWidth="1"/>
    <col min="6912" max="6912" width="1" style="8" customWidth="1"/>
    <col min="6913" max="6913" width="16.140625" style="8" customWidth="1"/>
    <col min="6914" max="6914" width="1" style="8" customWidth="1"/>
    <col min="6915" max="6915" width="17.28515625" style="8" customWidth="1"/>
    <col min="6916" max="6916" width="1" style="8" customWidth="1"/>
    <col min="6917" max="6917" width="16.140625" style="8" customWidth="1"/>
    <col min="6918" max="6918" width="10.140625" style="8" customWidth="1"/>
    <col min="6919" max="6919" width="10.85546875" style="8" customWidth="1"/>
    <col min="6920" max="7162" width="9.140625" style="8"/>
    <col min="7163" max="7163" width="47.28515625" style="8" customWidth="1"/>
    <col min="7164" max="7164" width="5.42578125" style="8" customWidth="1"/>
    <col min="7165" max="7165" width="0" style="8" hidden="1" customWidth="1"/>
    <col min="7166" max="7166" width="1" style="8" customWidth="1"/>
    <col min="7167" max="7167" width="15.85546875" style="8" customWidth="1"/>
    <col min="7168" max="7168" width="1" style="8" customWidth="1"/>
    <col min="7169" max="7169" width="16.140625" style="8" customWidth="1"/>
    <col min="7170" max="7170" width="1" style="8" customWidth="1"/>
    <col min="7171" max="7171" width="17.28515625" style="8" customWidth="1"/>
    <col min="7172" max="7172" width="1" style="8" customWidth="1"/>
    <col min="7173" max="7173" width="16.140625" style="8" customWidth="1"/>
    <col min="7174" max="7174" width="10.140625" style="8" customWidth="1"/>
    <col min="7175" max="7175" width="10.85546875" style="8" customWidth="1"/>
    <col min="7176" max="7418" width="9.140625" style="8"/>
    <col min="7419" max="7419" width="47.28515625" style="8" customWidth="1"/>
    <col min="7420" max="7420" width="5.42578125" style="8" customWidth="1"/>
    <col min="7421" max="7421" width="0" style="8" hidden="1" customWidth="1"/>
    <col min="7422" max="7422" width="1" style="8" customWidth="1"/>
    <col min="7423" max="7423" width="15.85546875" style="8" customWidth="1"/>
    <col min="7424" max="7424" width="1" style="8" customWidth="1"/>
    <col min="7425" max="7425" width="16.140625" style="8" customWidth="1"/>
    <col min="7426" max="7426" width="1" style="8" customWidth="1"/>
    <col min="7427" max="7427" width="17.28515625" style="8" customWidth="1"/>
    <col min="7428" max="7428" width="1" style="8" customWidth="1"/>
    <col min="7429" max="7429" width="16.140625" style="8" customWidth="1"/>
    <col min="7430" max="7430" width="10.140625" style="8" customWidth="1"/>
    <col min="7431" max="7431" width="10.85546875" style="8" customWidth="1"/>
    <col min="7432" max="7674" width="9.140625" style="8"/>
    <col min="7675" max="7675" width="47.28515625" style="8" customWidth="1"/>
    <col min="7676" max="7676" width="5.42578125" style="8" customWidth="1"/>
    <col min="7677" max="7677" width="0" style="8" hidden="1" customWidth="1"/>
    <col min="7678" max="7678" width="1" style="8" customWidth="1"/>
    <col min="7679" max="7679" width="15.85546875" style="8" customWidth="1"/>
    <col min="7680" max="7680" width="1" style="8" customWidth="1"/>
    <col min="7681" max="7681" width="16.140625" style="8" customWidth="1"/>
    <col min="7682" max="7682" width="1" style="8" customWidth="1"/>
    <col min="7683" max="7683" width="17.28515625" style="8" customWidth="1"/>
    <col min="7684" max="7684" width="1" style="8" customWidth="1"/>
    <col min="7685" max="7685" width="16.140625" style="8" customWidth="1"/>
    <col min="7686" max="7686" width="10.140625" style="8" customWidth="1"/>
    <col min="7687" max="7687" width="10.85546875" style="8" customWidth="1"/>
    <col min="7688" max="7930" width="9.140625" style="8"/>
    <col min="7931" max="7931" width="47.28515625" style="8" customWidth="1"/>
    <col min="7932" max="7932" width="5.42578125" style="8" customWidth="1"/>
    <col min="7933" max="7933" width="0" style="8" hidden="1" customWidth="1"/>
    <col min="7934" max="7934" width="1" style="8" customWidth="1"/>
    <col min="7935" max="7935" width="15.85546875" style="8" customWidth="1"/>
    <col min="7936" max="7936" width="1" style="8" customWidth="1"/>
    <col min="7937" max="7937" width="16.140625" style="8" customWidth="1"/>
    <col min="7938" max="7938" width="1" style="8" customWidth="1"/>
    <col min="7939" max="7939" width="17.28515625" style="8" customWidth="1"/>
    <col min="7940" max="7940" width="1" style="8" customWidth="1"/>
    <col min="7941" max="7941" width="16.140625" style="8" customWidth="1"/>
    <col min="7942" max="7942" width="10.140625" style="8" customWidth="1"/>
    <col min="7943" max="7943" width="10.85546875" style="8" customWidth="1"/>
    <col min="7944" max="8186" width="9.140625" style="8"/>
    <col min="8187" max="8187" width="47.28515625" style="8" customWidth="1"/>
    <col min="8188" max="8188" width="5.42578125" style="8" customWidth="1"/>
    <col min="8189" max="8189" width="0" style="8" hidden="1" customWidth="1"/>
    <col min="8190" max="8190" width="1" style="8" customWidth="1"/>
    <col min="8191" max="8191" width="15.85546875" style="8" customWidth="1"/>
    <col min="8192" max="8192" width="1" style="8" customWidth="1"/>
    <col min="8193" max="8193" width="16.140625" style="8" customWidth="1"/>
    <col min="8194" max="8194" width="1" style="8" customWidth="1"/>
    <col min="8195" max="8195" width="17.28515625" style="8" customWidth="1"/>
    <col min="8196" max="8196" width="1" style="8" customWidth="1"/>
    <col min="8197" max="8197" width="16.140625" style="8" customWidth="1"/>
    <col min="8198" max="8198" width="10.140625" style="8" customWidth="1"/>
    <col min="8199" max="8199" width="10.85546875" style="8" customWidth="1"/>
    <col min="8200" max="8442" width="9.140625" style="8"/>
    <col min="8443" max="8443" width="47.28515625" style="8" customWidth="1"/>
    <col min="8444" max="8444" width="5.42578125" style="8" customWidth="1"/>
    <col min="8445" max="8445" width="0" style="8" hidden="1" customWidth="1"/>
    <col min="8446" max="8446" width="1" style="8" customWidth="1"/>
    <col min="8447" max="8447" width="15.85546875" style="8" customWidth="1"/>
    <col min="8448" max="8448" width="1" style="8" customWidth="1"/>
    <col min="8449" max="8449" width="16.140625" style="8" customWidth="1"/>
    <col min="8450" max="8450" width="1" style="8" customWidth="1"/>
    <col min="8451" max="8451" width="17.28515625" style="8" customWidth="1"/>
    <col min="8452" max="8452" width="1" style="8" customWidth="1"/>
    <col min="8453" max="8453" width="16.140625" style="8" customWidth="1"/>
    <col min="8454" max="8454" width="10.140625" style="8" customWidth="1"/>
    <col min="8455" max="8455" width="10.85546875" style="8" customWidth="1"/>
    <col min="8456" max="8698" width="9.140625" style="8"/>
    <col min="8699" max="8699" width="47.28515625" style="8" customWidth="1"/>
    <col min="8700" max="8700" width="5.42578125" style="8" customWidth="1"/>
    <col min="8701" max="8701" width="0" style="8" hidden="1" customWidth="1"/>
    <col min="8702" max="8702" width="1" style="8" customWidth="1"/>
    <col min="8703" max="8703" width="15.85546875" style="8" customWidth="1"/>
    <col min="8704" max="8704" width="1" style="8" customWidth="1"/>
    <col min="8705" max="8705" width="16.140625" style="8" customWidth="1"/>
    <col min="8706" max="8706" width="1" style="8" customWidth="1"/>
    <col min="8707" max="8707" width="17.28515625" style="8" customWidth="1"/>
    <col min="8708" max="8708" width="1" style="8" customWidth="1"/>
    <col min="8709" max="8709" width="16.140625" style="8" customWidth="1"/>
    <col min="8710" max="8710" width="10.140625" style="8" customWidth="1"/>
    <col min="8711" max="8711" width="10.85546875" style="8" customWidth="1"/>
    <col min="8712" max="8954" width="9.140625" style="8"/>
    <col min="8955" max="8955" width="47.28515625" style="8" customWidth="1"/>
    <col min="8956" max="8956" width="5.42578125" style="8" customWidth="1"/>
    <col min="8957" max="8957" width="0" style="8" hidden="1" customWidth="1"/>
    <col min="8958" max="8958" width="1" style="8" customWidth="1"/>
    <col min="8959" max="8959" width="15.85546875" style="8" customWidth="1"/>
    <col min="8960" max="8960" width="1" style="8" customWidth="1"/>
    <col min="8961" max="8961" width="16.140625" style="8" customWidth="1"/>
    <col min="8962" max="8962" width="1" style="8" customWidth="1"/>
    <col min="8963" max="8963" width="17.28515625" style="8" customWidth="1"/>
    <col min="8964" max="8964" width="1" style="8" customWidth="1"/>
    <col min="8965" max="8965" width="16.140625" style="8" customWidth="1"/>
    <col min="8966" max="8966" width="10.140625" style="8" customWidth="1"/>
    <col min="8967" max="8967" width="10.85546875" style="8" customWidth="1"/>
    <col min="8968" max="9210" width="9.140625" style="8"/>
    <col min="9211" max="9211" width="47.28515625" style="8" customWidth="1"/>
    <col min="9212" max="9212" width="5.42578125" style="8" customWidth="1"/>
    <col min="9213" max="9213" width="0" style="8" hidden="1" customWidth="1"/>
    <col min="9214" max="9214" width="1" style="8" customWidth="1"/>
    <col min="9215" max="9215" width="15.85546875" style="8" customWidth="1"/>
    <col min="9216" max="9216" width="1" style="8" customWidth="1"/>
    <col min="9217" max="9217" width="16.140625" style="8" customWidth="1"/>
    <col min="9218" max="9218" width="1" style="8" customWidth="1"/>
    <col min="9219" max="9219" width="17.28515625" style="8" customWidth="1"/>
    <col min="9220" max="9220" width="1" style="8" customWidth="1"/>
    <col min="9221" max="9221" width="16.140625" style="8" customWidth="1"/>
    <col min="9222" max="9222" width="10.140625" style="8" customWidth="1"/>
    <col min="9223" max="9223" width="10.85546875" style="8" customWidth="1"/>
    <col min="9224" max="9466" width="9.140625" style="8"/>
    <col min="9467" max="9467" width="47.28515625" style="8" customWidth="1"/>
    <col min="9468" max="9468" width="5.42578125" style="8" customWidth="1"/>
    <col min="9469" max="9469" width="0" style="8" hidden="1" customWidth="1"/>
    <col min="9470" max="9470" width="1" style="8" customWidth="1"/>
    <col min="9471" max="9471" width="15.85546875" style="8" customWidth="1"/>
    <col min="9472" max="9472" width="1" style="8" customWidth="1"/>
    <col min="9473" max="9473" width="16.140625" style="8" customWidth="1"/>
    <col min="9474" max="9474" width="1" style="8" customWidth="1"/>
    <col min="9475" max="9475" width="17.28515625" style="8" customWidth="1"/>
    <col min="9476" max="9476" width="1" style="8" customWidth="1"/>
    <col min="9477" max="9477" width="16.140625" style="8" customWidth="1"/>
    <col min="9478" max="9478" width="10.140625" style="8" customWidth="1"/>
    <col min="9479" max="9479" width="10.85546875" style="8" customWidth="1"/>
    <col min="9480" max="9722" width="9.140625" style="8"/>
    <col min="9723" max="9723" width="47.28515625" style="8" customWidth="1"/>
    <col min="9724" max="9724" width="5.42578125" style="8" customWidth="1"/>
    <col min="9725" max="9725" width="0" style="8" hidden="1" customWidth="1"/>
    <col min="9726" max="9726" width="1" style="8" customWidth="1"/>
    <col min="9727" max="9727" width="15.85546875" style="8" customWidth="1"/>
    <col min="9728" max="9728" width="1" style="8" customWidth="1"/>
    <col min="9729" max="9729" width="16.140625" style="8" customWidth="1"/>
    <col min="9730" max="9730" width="1" style="8" customWidth="1"/>
    <col min="9731" max="9731" width="17.28515625" style="8" customWidth="1"/>
    <col min="9732" max="9732" width="1" style="8" customWidth="1"/>
    <col min="9733" max="9733" width="16.140625" style="8" customWidth="1"/>
    <col min="9734" max="9734" width="10.140625" style="8" customWidth="1"/>
    <col min="9735" max="9735" width="10.85546875" style="8" customWidth="1"/>
    <col min="9736" max="9978" width="9.140625" style="8"/>
    <col min="9979" max="9979" width="47.28515625" style="8" customWidth="1"/>
    <col min="9980" max="9980" width="5.42578125" style="8" customWidth="1"/>
    <col min="9981" max="9981" width="0" style="8" hidden="1" customWidth="1"/>
    <col min="9982" max="9982" width="1" style="8" customWidth="1"/>
    <col min="9983" max="9983" width="15.85546875" style="8" customWidth="1"/>
    <col min="9984" max="9984" width="1" style="8" customWidth="1"/>
    <col min="9985" max="9985" width="16.140625" style="8" customWidth="1"/>
    <col min="9986" max="9986" width="1" style="8" customWidth="1"/>
    <col min="9987" max="9987" width="17.28515625" style="8" customWidth="1"/>
    <col min="9988" max="9988" width="1" style="8" customWidth="1"/>
    <col min="9989" max="9989" width="16.140625" style="8" customWidth="1"/>
    <col min="9990" max="9990" width="10.140625" style="8" customWidth="1"/>
    <col min="9991" max="9991" width="10.85546875" style="8" customWidth="1"/>
    <col min="9992" max="10234" width="9.140625" style="8"/>
    <col min="10235" max="10235" width="47.28515625" style="8" customWidth="1"/>
    <col min="10236" max="10236" width="5.42578125" style="8" customWidth="1"/>
    <col min="10237" max="10237" width="0" style="8" hidden="1" customWidth="1"/>
    <col min="10238" max="10238" width="1" style="8" customWidth="1"/>
    <col min="10239" max="10239" width="15.85546875" style="8" customWidth="1"/>
    <col min="10240" max="10240" width="1" style="8" customWidth="1"/>
    <col min="10241" max="10241" width="16.140625" style="8" customWidth="1"/>
    <col min="10242" max="10242" width="1" style="8" customWidth="1"/>
    <col min="10243" max="10243" width="17.28515625" style="8" customWidth="1"/>
    <col min="10244" max="10244" width="1" style="8" customWidth="1"/>
    <col min="10245" max="10245" width="16.140625" style="8" customWidth="1"/>
    <col min="10246" max="10246" width="10.140625" style="8" customWidth="1"/>
    <col min="10247" max="10247" width="10.85546875" style="8" customWidth="1"/>
    <col min="10248" max="10490" width="9.140625" style="8"/>
    <col min="10491" max="10491" width="47.28515625" style="8" customWidth="1"/>
    <col min="10492" max="10492" width="5.42578125" style="8" customWidth="1"/>
    <col min="10493" max="10493" width="0" style="8" hidden="1" customWidth="1"/>
    <col min="10494" max="10494" width="1" style="8" customWidth="1"/>
    <col min="10495" max="10495" width="15.85546875" style="8" customWidth="1"/>
    <col min="10496" max="10496" width="1" style="8" customWidth="1"/>
    <col min="10497" max="10497" width="16.140625" style="8" customWidth="1"/>
    <col min="10498" max="10498" width="1" style="8" customWidth="1"/>
    <col min="10499" max="10499" width="17.28515625" style="8" customWidth="1"/>
    <col min="10500" max="10500" width="1" style="8" customWidth="1"/>
    <col min="10501" max="10501" width="16.140625" style="8" customWidth="1"/>
    <col min="10502" max="10502" width="10.140625" style="8" customWidth="1"/>
    <col min="10503" max="10503" width="10.85546875" style="8" customWidth="1"/>
    <col min="10504" max="10746" width="9.140625" style="8"/>
    <col min="10747" max="10747" width="47.28515625" style="8" customWidth="1"/>
    <col min="10748" max="10748" width="5.42578125" style="8" customWidth="1"/>
    <col min="10749" max="10749" width="0" style="8" hidden="1" customWidth="1"/>
    <col min="10750" max="10750" width="1" style="8" customWidth="1"/>
    <col min="10751" max="10751" width="15.85546875" style="8" customWidth="1"/>
    <col min="10752" max="10752" width="1" style="8" customWidth="1"/>
    <col min="10753" max="10753" width="16.140625" style="8" customWidth="1"/>
    <col min="10754" max="10754" width="1" style="8" customWidth="1"/>
    <col min="10755" max="10755" width="17.28515625" style="8" customWidth="1"/>
    <col min="10756" max="10756" width="1" style="8" customWidth="1"/>
    <col min="10757" max="10757" width="16.140625" style="8" customWidth="1"/>
    <col min="10758" max="10758" width="10.140625" style="8" customWidth="1"/>
    <col min="10759" max="10759" width="10.85546875" style="8" customWidth="1"/>
    <col min="10760" max="11002" width="9.140625" style="8"/>
    <col min="11003" max="11003" width="47.28515625" style="8" customWidth="1"/>
    <col min="11004" max="11004" width="5.42578125" style="8" customWidth="1"/>
    <col min="11005" max="11005" width="0" style="8" hidden="1" customWidth="1"/>
    <col min="11006" max="11006" width="1" style="8" customWidth="1"/>
    <col min="11007" max="11007" width="15.85546875" style="8" customWidth="1"/>
    <col min="11008" max="11008" width="1" style="8" customWidth="1"/>
    <col min="11009" max="11009" width="16.140625" style="8" customWidth="1"/>
    <col min="11010" max="11010" width="1" style="8" customWidth="1"/>
    <col min="11011" max="11011" width="17.28515625" style="8" customWidth="1"/>
    <col min="11012" max="11012" width="1" style="8" customWidth="1"/>
    <col min="11013" max="11013" width="16.140625" style="8" customWidth="1"/>
    <col min="11014" max="11014" width="10.140625" style="8" customWidth="1"/>
    <col min="11015" max="11015" width="10.85546875" style="8" customWidth="1"/>
    <col min="11016" max="11258" width="9.140625" style="8"/>
    <col min="11259" max="11259" width="47.28515625" style="8" customWidth="1"/>
    <col min="11260" max="11260" width="5.42578125" style="8" customWidth="1"/>
    <col min="11261" max="11261" width="0" style="8" hidden="1" customWidth="1"/>
    <col min="11262" max="11262" width="1" style="8" customWidth="1"/>
    <col min="11263" max="11263" width="15.85546875" style="8" customWidth="1"/>
    <col min="11264" max="11264" width="1" style="8" customWidth="1"/>
    <col min="11265" max="11265" width="16.140625" style="8" customWidth="1"/>
    <col min="11266" max="11266" width="1" style="8" customWidth="1"/>
    <col min="11267" max="11267" width="17.28515625" style="8" customWidth="1"/>
    <col min="11268" max="11268" width="1" style="8" customWidth="1"/>
    <col min="11269" max="11269" width="16.140625" style="8" customWidth="1"/>
    <col min="11270" max="11270" width="10.140625" style="8" customWidth="1"/>
    <col min="11271" max="11271" width="10.85546875" style="8" customWidth="1"/>
    <col min="11272" max="11514" width="9.140625" style="8"/>
    <col min="11515" max="11515" width="47.28515625" style="8" customWidth="1"/>
    <col min="11516" max="11516" width="5.42578125" style="8" customWidth="1"/>
    <col min="11517" max="11517" width="0" style="8" hidden="1" customWidth="1"/>
    <col min="11518" max="11518" width="1" style="8" customWidth="1"/>
    <col min="11519" max="11519" width="15.85546875" style="8" customWidth="1"/>
    <col min="11520" max="11520" width="1" style="8" customWidth="1"/>
    <col min="11521" max="11521" width="16.140625" style="8" customWidth="1"/>
    <col min="11522" max="11522" width="1" style="8" customWidth="1"/>
    <col min="11523" max="11523" width="17.28515625" style="8" customWidth="1"/>
    <col min="11524" max="11524" width="1" style="8" customWidth="1"/>
    <col min="11525" max="11525" width="16.140625" style="8" customWidth="1"/>
    <col min="11526" max="11526" width="10.140625" style="8" customWidth="1"/>
    <col min="11527" max="11527" width="10.85546875" style="8" customWidth="1"/>
    <col min="11528" max="11770" width="9.140625" style="8"/>
    <col min="11771" max="11771" width="47.28515625" style="8" customWidth="1"/>
    <col min="11772" max="11772" width="5.42578125" style="8" customWidth="1"/>
    <col min="11773" max="11773" width="0" style="8" hidden="1" customWidth="1"/>
    <col min="11774" max="11774" width="1" style="8" customWidth="1"/>
    <col min="11775" max="11775" width="15.85546875" style="8" customWidth="1"/>
    <col min="11776" max="11776" width="1" style="8" customWidth="1"/>
    <col min="11777" max="11777" width="16.140625" style="8" customWidth="1"/>
    <col min="11778" max="11778" width="1" style="8" customWidth="1"/>
    <col min="11779" max="11779" width="17.28515625" style="8" customWidth="1"/>
    <col min="11780" max="11780" width="1" style="8" customWidth="1"/>
    <col min="11781" max="11781" width="16.140625" style="8" customWidth="1"/>
    <col min="11782" max="11782" width="10.140625" style="8" customWidth="1"/>
    <col min="11783" max="11783" width="10.85546875" style="8" customWidth="1"/>
    <col min="11784" max="12026" width="9.140625" style="8"/>
    <col min="12027" max="12027" width="47.28515625" style="8" customWidth="1"/>
    <col min="12028" max="12028" width="5.42578125" style="8" customWidth="1"/>
    <col min="12029" max="12029" width="0" style="8" hidden="1" customWidth="1"/>
    <col min="12030" max="12030" width="1" style="8" customWidth="1"/>
    <col min="12031" max="12031" width="15.85546875" style="8" customWidth="1"/>
    <col min="12032" max="12032" width="1" style="8" customWidth="1"/>
    <col min="12033" max="12033" width="16.140625" style="8" customWidth="1"/>
    <col min="12034" max="12034" width="1" style="8" customWidth="1"/>
    <col min="12035" max="12035" width="17.28515625" style="8" customWidth="1"/>
    <col min="12036" max="12036" width="1" style="8" customWidth="1"/>
    <col min="12037" max="12037" width="16.140625" style="8" customWidth="1"/>
    <col min="12038" max="12038" width="10.140625" style="8" customWidth="1"/>
    <col min="12039" max="12039" width="10.85546875" style="8" customWidth="1"/>
    <col min="12040" max="12282" width="9.140625" style="8"/>
    <col min="12283" max="12283" width="47.28515625" style="8" customWidth="1"/>
    <col min="12284" max="12284" width="5.42578125" style="8" customWidth="1"/>
    <col min="12285" max="12285" width="0" style="8" hidden="1" customWidth="1"/>
    <col min="12286" max="12286" width="1" style="8" customWidth="1"/>
    <col min="12287" max="12287" width="15.85546875" style="8" customWidth="1"/>
    <col min="12288" max="12288" width="1" style="8" customWidth="1"/>
    <col min="12289" max="12289" width="16.140625" style="8" customWidth="1"/>
    <col min="12290" max="12290" width="1" style="8" customWidth="1"/>
    <col min="12291" max="12291" width="17.28515625" style="8" customWidth="1"/>
    <col min="12292" max="12292" width="1" style="8" customWidth="1"/>
    <col min="12293" max="12293" width="16.140625" style="8" customWidth="1"/>
    <col min="12294" max="12294" width="10.140625" style="8" customWidth="1"/>
    <col min="12295" max="12295" width="10.85546875" style="8" customWidth="1"/>
    <col min="12296" max="12538" width="9.140625" style="8"/>
    <col min="12539" max="12539" width="47.28515625" style="8" customWidth="1"/>
    <col min="12540" max="12540" width="5.42578125" style="8" customWidth="1"/>
    <col min="12541" max="12541" width="0" style="8" hidden="1" customWidth="1"/>
    <col min="12542" max="12542" width="1" style="8" customWidth="1"/>
    <col min="12543" max="12543" width="15.85546875" style="8" customWidth="1"/>
    <col min="12544" max="12544" width="1" style="8" customWidth="1"/>
    <col min="12545" max="12545" width="16.140625" style="8" customWidth="1"/>
    <col min="12546" max="12546" width="1" style="8" customWidth="1"/>
    <col min="12547" max="12547" width="17.28515625" style="8" customWidth="1"/>
    <col min="12548" max="12548" width="1" style="8" customWidth="1"/>
    <col min="12549" max="12549" width="16.140625" style="8" customWidth="1"/>
    <col min="12550" max="12550" width="10.140625" style="8" customWidth="1"/>
    <col min="12551" max="12551" width="10.85546875" style="8" customWidth="1"/>
    <col min="12552" max="12794" width="9.140625" style="8"/>
    <col min="12795" max="12795" width="47.28515625" style="8" customWidth="1"/>
    <col min="12796" max="12796" width="5.42578125" style="8" customWidth="1"/>
    <col min="12797" max="12797" width="0" style="8" hidden="1" customWidth="1"/>
    <col min="12798" max="12798" width="1" style="8" customWidth="1"/>
    <col min="12799" max="12799" width="15.85546875" style="8" customWidth="1"/>
    <col min="12800" max="12800" width="1" style="8" customWidth="1"/>
    <col min="12801" max="12801" width="16.140625" style="8" customWidth="1"/>
    <col min="12802" max="12802" width="1" style="8" customWidth="1"/>
    <col min="12803" max="12803" width="17.28515625" style="8" customWidth="1"/>
    <col min="12804" max="12804" width="1" style="8" customWidth="1"/>
    <col min="12805" max="12805" width="16.140625" style="8" customWidth="1"/>
    <col min="12806" max="12806" width="10.140625" style="8" customWidth="1"/>
    <col min="12807" max="12807" width="10.85546875" style="8" customWidth="1"/>
    <col min="12808" max="13050" width="9.140625" style="8"/>
    <col min="13051" max="13051" width="47.28515625" style="8" customWidth="1"/>
    <col min="13052" max="13052" width="5.42578125" style="8" customWidth="1"/>
    <col min="13053" max="13053" width="0" style="8" hidden="1" customWidth="1"/>
    <col min="13054" max="13054" width="1" style="8" customWidth="1"/>
    <col min="13055" max="13055" width="15.85546875" style="8" customWidth="1"/>
    <col min="13056" max="13056" width="1" style="8" customWidth="1"/>
    <col min="13057" max="13057" width="16.140625" style="8" customWidth="1"/>
    <col min="13058" max="13058" width="1" style="8" customWidth="1"/>
    <col min="13059" max="13059" width="17.28515625" style="8" customWidth="1"/>
    <col min="13060" max="13060" width="1" style="8" customWidth="1"/>
    <col min="13061" max="13061" width="16.140625" style="8" customWidth="1"/>
    <col min="13062" max="13062" width="10.140625" style="8" customWidth="1"/>
    <col min="13063" max="13063" width="10.85546875" style="8" customWidth="1"/>
    <col min="13064" max="13306" width="9.140625" style="8"/>
    <col min="13307" max="13307" width="47.28515625" style="8" customWidth="1"/>
    <col min="13308" max="13308" width="5.42578125" style="8" customWidth="1"/>
    <col min="13309" max="13309" width="0" style="8" hidden="1" customWidth="1"/>
    <col min="13310" max="13310" width="1" style="8" customWidth="1"/>
    <col min="13311" max="13311" width="15.85546875" style="8" customWidth="1"/>
    <col min="13312" max="13312" width="1" style="8" customWidth="1"/>
    <col min="13313" max="13313" width="16.140625" style="8" customWidth="1"/>
    <col min="13314" max="13314" width="1" style="8" customWidth="1"/>
    <col min="13315" max="13315" width="17.28515625" style="8" customWidth="1"/>
    <col min="13316" max="13316" width="1" style="8" customWidth="1"/>
    <col min="13317" max="13317" width="16.140625" style="8" customWidth="1"/>
    <col min="13318" max="13318" width="10.140625" style="8" customWidth="1"/>
    <col min="13319" max="13319" width="10.85546875" style="8" customWidth="1"/>
    <col min="13320" max="13562" width="9.140625" style="8"/>
    <col min="13563" max="13563" width="47.28515625" style="8" customWidth="1"/>
    <col min="13564" max="13564" width="5.42578125" style="8" customWidth="1"/>
    <col min="13565" max="13565" width="0" style="8" hidden="1" customWidth="1"/>
    <col min="13566" max="13566" width="1" style="8" customWidth="1"/>
    <col min="13567" max="13567" width="15.85546875" style="8" customWidth="1"/>
    <col min="13568" max="13568" width="1" style="8" customWidth="1"/>
    <col min="13569" max="13569" width="16.140625" style="8" customWidth="1"/>
    <col min="13570" max="13570" width="1" style="8" customWidth="1"/>
    <col min="13571" max="13571" width="17.28515625" style="8" customWidth="1"/>
    <col min="13572" max="13572" width="1" style="8" customWidth="1"/>
    <col min="13573" max="13573" width="16.140625" style="8" customWidth="1"/>
    <col min="13574" max="13574" width="10.140625" style="8" customWidth="1"/>
    <col min="13575" max="13575" width="10.85546875" style="8" customWidth="1"/>
    <col min="13576" max="13818" width="9.140625" style="8"/>
    <col min="13819" max="13819" width="47.28515625" style="8" customWidth="1"/>
    <col min="13820" max="13820" width="5.42578125" style="8" customWidth="1"/>
    <col min="13821" max="13821" width="0" style="8" hidden="1" customWidth="1"/>
    <col min="13822" max="13822" width="1" style="8" customWidth="1"/>
    <col min="13823" max="13823" width="15.85546875" style="8" customWidth="1"/>
    <col min="13824" max="13824" width="1" style="8" customWidth="1"/>
    <col min="13825" max="13825" width="16.140625" style="8" customWidth="1"/>
    <col min="13826" max="13826" width="1" style="8" customWidth="1"/>
    <col min="13827" max="13827" width="17.28515625" style="8" customWidth="1"/>
    <col min="13828" max="13828" width="1" style="8" customWidth="1"/>
    <col min="13829" max="13829" width="16.140625" style="8" customWidth="1"/>
    <col min="13830" max="13830" width="10.140625" style="8" customWidth="1"/>
    <col min="13831" max="13831" width="10.85546875" style="8" customWidth="1"/>
    <col min="13832" max="14074" width="9.140625" style="8"/>
    <col min="14075" max="14075" width="47.28515625" style="8" customWidth="1"/>
    <col min="14076" max="14076" width="5.42578125" style="8" customWidth="1"/>
    <col min="14077" max="14077" width="0" style="8" hidden="1" customWidth="1"/>
    <col min="14078" max="14078" width="1" style="8" customWidth="1"/>
    <col min="14079" max="14079" width="15.85546875" style="8" customWidth="1"/>
    <col min="14080" max="14080" width="1" style="8" customWidth="1"/>
    <col min="14081" max="14081" width="16.140625" style="8" customWidth="1"/>
    <col min="14082" max="14082" width="1" style="8" customWidth="1"/>
    <col min="14083" max="14083" width="17.28515625" style="8" customWidth="1"/>
    <col min="14084" max="14084" width="1" style="8" customWidth="1"/>
    <col min="14085" max="14085" width="16.140625" style="8" customWidth="1"/>
    <col min="14086" max="14086" width="10.140625" style="8" customWidth="1"/>
    <col min="14087" max="14087" width="10.85546875" style="8" customWidth="1"/>
    <col min="14088" max="14330" width="9.140625" style="8"/>
    <col min="14331" max="14331" width="47.28515625" style="8" customWidth="1"/>
    <col min="14332" max="14332" width="5.42578125" style="8" customWidth="1"/>
    <col min="14333" max="14333" width="0" style="8" hidden="1" customWidth="1"/>
    <col min="14334" max="14334" width="1" style="8" customWidth="1"/>
    <col min="14335" max="14335" width="15.85546875" style="8" customWidth="1"/>
    <col min="14336" max="14336" width="1" style="8" customWidth="1"/>
    <col min="14337" max="14337" width="16.140625" style="8" customWidth="1"/>
    <col min="14338" max="14338" width="1" style="8" customWidth="1"/>
    <col min="14339" max="14339" width="17.28515625" style="8" customWidth="1"/>
    <col min="14340" max="14340" width="1" style="8" customWidth="1"/>
    <col min="14341" max="14341" width="16.140625" style="8" customWidth="1"/>
    <col min="14342" max="14342" width="10.140625" style="8" customWidth="1"/>
    <col min="14343" max="14343" width="10.85546875" style="8" customWidth="1"/>
    <col min="14344" max="14586" width="9.140625" style="8"/>
    <col min="14587" max="14587" width="47.28515625" style="8" customWidth="1"/>
    <col min="14588" max="14588" width="5.42578125" style="8" customWidth="1"/>
    <col min="14589" max="14589" width="0" style="8" hidden="1" customWidth="1"/>
    <col min="14590" max="14590" width="1" style="8" customWidth="1"/>
    <col min="14591" max="14591" width="15.85546875" style="8" customWidth="1"/>
    <col min="14592" max="14592" width="1" style="8" customWidth="1"/>
    <col min="14593" max="14593" width="16.140625" style="8" customWidth="1"/>
    <col min="14594" max="14594" width="1" style="8" customWidth="1"/>
    <col min="14595" max="14595" width="17.28515625" style="8" customWidth="1"/>
    <col min="14596" max="14596" width="1" style="8" customWidth="1"/>
    <col min="14597" max="14597" width="16.140625" style="8" customWidth="1"/>
    <col min="14598" max="14598" width="10.140625" style="8" customWidth="1"/>
    <col min="14599" max="14599" width="10.85546875" style="8" customWidth="1"/>
    <col min="14600" max="14842" width="9.140625" style="8"/>
    <col min="14843" max="14843" width="47.28515625" style="8" customWidth="1"/>
    <col min="14844" max="14844" width="5.42578125" style="8" customWidth="1"/>
    <col min="14845" max="14845" width="0" style="8" hidden="1" customWidth="1"/>
    <col min="14846" max="14846" width="1" style="8" customWidth="1"/>
    <col min="14847" max="14847" width="15.85546875" style="8" customWidth="1"/>
    <col min="14848" max="14848" width="1" style="8" customWidth="1"/>
    <col min="14849" max="14849" width="16.140625" style="8" customWidth="1"/>
    <col min="14850" max="14850" width="1" style="8" customWidth="1"/>
    <col min="14851" max="14851" width="17.28515625" style="8" customWidth="1"/>
    <col min="14852" max="14852" width="1" style="8" customWidth="1"/>
    <col min="14853" max="14853" width="16.140625" style="8" customWidth="1"/>
    <col min="14854" max="14854" width="10.140625" style="8" customWidth="1"/>
    <col min="14855" max="14855" width="10.85546875" style="8" customWidth="1"/>
    <col min="14856" max="15098" width="9.140625" style="8"/>
    <col min="15099" max="15099" width="47.28515625" style="8" customWidth="1"/>
    <col min="15100" max="15100" width="5.42578125" style="8" customWidth="1"/>
    <col min="15101" max="15101" width="0" style="8" hidden="1" customWidth="1"/>
    <col min="15102" max="15102" width="1" style="8" customWidth="1"/>
    <col min="15103" max="15103" width="15.85546875" style="8" customWidth="1"/>
    <col min="15104" max="15104" width="1" style="8" customWidth="1"/>
    <col min="15105" max="15105" width="16.140625" style="8" customWidth="1"/>
    <col min="15106" max="15106" width="1" style="8" customWidth="1"/>
    <col min="15107" max="15107" width="17.28515625" style="8" customWidth="1"/>
    <col min="15108" max="15108" width="1" style="8" customWidth="1"/>
    <col min="15109" max="15109" width="16.140625" style="8" customWidth="1"/>
    <col min="15110" max="15110" width="10.140625" style="8" customWidth="1"/>
    <col min="15111" max="15111" width="10.85546875" style="8" customWidth="1"/>
    <col min="15112" max="15354" width="9.140625" style="8"/>
    <col min="15355" max="15355" width="47.28515625" style="8" customWidth="1"/>
    <col min="15356" max="15356" width="5.42578125" style="8" customWidth="1"/>
    <col min="15357" max="15357" width="0" style="8" hidden="1" customWidth="1"/>
    <col min="15358" max="15358" width="1" style="8" customWidth="1"/>
    <col min="15359" max="15359" width="15.85546875" style="8" customWidth="1"/>
    <col min="15360" max="15360" width="1" style="8" customWidth="1"/>
    <col min="15361" max="15361" width="16.140625" style="8" customWidth="1"/>
    <col min="15362" max="15362" width="1" style="8" customWidth="1"/>
    <col min="15363" max="15363" width="17.28515625" style="8" customWidth="1"/>
    <col min="15364" max="15364" width="1" style="8" customWidth="1"/>
    <col min="15365" max="15365" width="16.140625" style="8" customWidth="1"/>
    <col min="15366" max="15366" width="10.140625" style="8" customWidth="1"/>
    <col min="15367" max="15367" width="10.85546875" style="8" customWidth="1"/>
    <col min="15368" max="15610" width="9.140625" style="8"/>
    <col min="15611" max="15611" width="47.28515625" style="8" customWidth="1"/>
    <col min="15612" max="15612" width="5.42578125" style="8" customWidth="1"/>
    <col min="15613" max="15613" width="0" style="8" hidden="1" customWidth="1"/>
    <col min="15614" max="15614" width="1" style="8" customWidth="1"/>
    <col min="15615" max="15615" width="15.85546875" style="8" customWidth="1"/>
    <col min="15616" max="15616" width="1" style="8" customWidth="1"/>
    <col min="15617" max="15617" width="16.140625" style="8" customWidth="1"/>
    <col min="15618" max="15618" width="1" style="8" customWidth="1"/>
    <col min="15619" max="15619" width="17.28515625" style="8" customWidth="1"/>
    <col min="15620" max="15620" width="1" style="8" customWidth="1"/>
    <col min="15621" max="15621" width="16.140625" style="8" customWidth="1"/>
    <col min="15622" max="15622" width="10.140625" style="8" customWidth="1"/>
    <col min="15623" max="15623" width="10.85546875" style="8" customWidth="1"/>
    <col min="15624" max="15866" width="9.140625" style="8"/>
    <col min="15867" max="15867" width="47.28515625" style="8" customWidth="1"/>
    <col min="15868" max="15868" width="5.42578125" style="8" customWidth="1"/>
    <col min="15869" max="15869" width="0" style="8" hidden="1" customWidth="1"/>
    <col min="15870" max="15870" width="1" style="8" customWidth="1"/>
    <col min="15871" max="15871" width="15.85546875" style="8" customWidth="1"/>
    <col min="15872" max="15872" width="1" style="8" customWidth="1"/>
    <col min="15873" max="15873" width="16.140625" style="8" customWidth="1"/>
    <col min="15874" max="15874" width="1" style="8" customWidth="1"/>
    <col min="15875" max="15875" width="17.28515625" style="8" customWidth="1"/>
    <col min="15876" max="15876" width="1" style="8" customWidth="1"/>
    <col min="15877" max="15877" width="16.140625" style="8" customWidth="1"/>
    <col min="15878" max="15878" width="10.140625" style="8" customWidth="1"/>
    <col min="15879" max="15879" width="10.85546875" style="8" customWidth="1"/>
    <col min="15880" max="16122" width="9.140625" style="8"/>
    <col min="16123" max="16123" width="47.28515625" style="8" customWidth="1"/>
    <col min="16124" max="16124" width="5.42578125" style="8" customWidth="1"/>
    <col min="16125" max="16125" width="0" style="8" hidden="1" customWidth="1"/>
    <col min="16126" max="16126" width="1" style="8" customWidth="1"/>
    <col min="16127" max="16127" width="15.85546875" style="8" customWidth="1"/>
    <col min="16128" max="16128" width="1" style="8" customWidth="1"/>
    <col min="16129" max="16129" width="16.140625" style="8" customWidth="1"/>
    <col min="16130" max="16130" width="1" style="8" customWidth="1"/>
    <col min="16131" max="16131" width="17.28515625" style="8" customWidth="1"/>
    <col min="16132" max="16132" width="1" style="8" customWidth="1"/>
    <col min="16133" max="16133" width="16.140625" style="8" customWidth="1"/>
    <col min="16134" max="16134" width="10.140625" style="8" customWidth="1"/>
    <col min="16135" max="16135" width="10.85546875" style="8" customWidth="1"/>
    <col min="16136" max="16384" width="9.140625" style="8"/>
  </cols>
  <sheetData>
    <row r="1" spans="1:7" s="42" customFormat="1" ht="20.25" customHeight="1">
      <c r="A1" s="15" t="s">
        <v>148</v>
      </c>
      <c r="B1" s="15"/>
      <c r="D1" s="194"/>
      <c r="E1" s="21" t="s">
        <v>110</v>
      </c>
      <c r="G1" s="32"/>
    </row>
    <row r="2" spans="1:7" s="42" customFormat="1" ht="20.25" customHeight="1">
      <c r="A2" s="16" t="s">
        <v>75</v>
      </c>
      <c r="B2" s="16"/>
      <c r="D2" s="194" t="s">
        <v>181</v>
      </c>
      <c r="E2" s="42" t="s">
        <v>182</v>
      </c>
      <c r="G2" s="32"/>
    </row>
    <row r="3" spans="1:7" s="42" customFormat="1" ht="20.25" customHeight="1">
      <c r="A3" s="16"/>
      <c r="B3" s="16"/>
      <c r="C3" s="16"/>
      <c r="D3" s="16"/>
      <c r="E3" s="16"/>
      <c r="G3" s="32"/>
    </row>
    <row r="4" spans="1:7" s="42" customFormat="1" ht="20.25" customHeight="1">
      <c r="A4" s="16"/>
      <c r="B4" s="16"/>
      <c r="C4" s="198" t="s">
        <v>109</v>
      </c>
      <c r="D4" s="200"/>
      <c r="E4" s="200"/>
      <c r="G4" s="32"/>
    </row>
    <row r="5" spans="1:7" s="42" customFormat="1" ht="20.25" customHeight="1">
      <c r="A5" s="17"/>
      <c r="B5" s="17"/>
      <c r="C5" s="198" t="s">
        <v>104</v>
      </c>
      <c r="D5" s="200"/>
      <c r="E5" s="200"/>
      <c r="G5" s="32"/>
    </row>
    <row r="6" spans="1:7" s="42" customFormat="1" ht="20.25" customHeight="1">
      <c r="A6" s="17"/>
      <c r="B6" s="188"/>
      <c r="C6" s="188">
        <v>2017</v>
      </c>
      <c r="D6" s="188"/>
      <c r="E6" s="188">
        <v>2016</v>
      </c>
      <c r="G6" s="32"/>
    </row>
    <row r="7" spans="1:7" s="42" customFormat="1" ht="20.25" customHeight="1">
      <c r="A7" s="17"/>
      <c r="B7" s="188"/>
      <c r="C7" s="197" t="s">
        <v>108</v>
      </c>
      <c r="D7" s="197"/>
      <c r="E7" s="197"/>
      <c r="G7" s="32"/>
    </row>
    <row r="8" spans="1:7" s="42" customFormat="1" ht="20.25" customHeight="1">
      <c r="A8" s="156" t="s">
        <v>36</v>
      </c>
      <c r="B8" s="95"/>
      <c r="C8" s="44"/>
      <c r="D8" s="44"/>
      <c r="E8" s="44"/>
      <c r="G8" s="32"/>
    </row>
    <row r="9" spans="1:7" s="42" customFormat="1" ht="20.25" customHeight="1">
      <c r="A9" s="21" t="s">
        <v>172</v>
      </c>
      <c r="B9" s="95"/>
      <c r="C9" s="159">
        <f>BL!G103</f>
        <v>967261</v>
      </c>
      <c r="D9" s="160"/>
      <c r="E9" s="159">
        <v>124957</v>
      </c>
      <c r="G9" s="32"/>
    </row>
    <row r="10" spans="1:7" s="42" customFormat="1" ht="20.25" customHeight="1">
      <c r="A10" s="44" t="s">
        <v>25</v>
      </c>
      <c r="B10" s="95"/>
      <c r="C10" s="159"/>
      <c r="D10" s="160"/>
      <c r="E10" s="159"/>
      <c r="G10" s="32"/>
    </row>
    <row r="11" spans="1:7" s="42" customFormat="1" ht="20.25" customHeight="1">
      <c r="A11" s="44" t="s">
        <v>31</v>
      </c>
      <c r="B11" s="95"/>
      <c r="C11" s="158">
        <v>228420</v>
      </c>
      <c r="D11" s="160"/>
      <c r="E11" s="158">
        <v>229902</v>
      </c>
      <c r="G11" s="32"/>
    </row>
    <row r="12" spans="1:7" s="42" customFormat="1" ht="20.25" customHeight="1">
      <c r="A12" s="44" t="s">
        <v>167</v>
      </c>
      <c r="B12" s="95"/>
      <c r="C12" s="158">
        <v>25466</v>
      </c>
      <c r="D12" s="160"/>
      <c r="E12" s="195">
        <v>20528</v>
      </c>
      <c r="G12" s="32"/>
    </row>
    <row r="13" spans="1:7" s="42" customFormat="1" ht="20.25" customHeight="1">
      <c r="A13" s="44" t="s">
        <v>47</v>
      </c>
      <c r="B13" s="95"/>
      <c r="C13" s="161">
        <v>-9</v>
      </c>
      <c r="D13" s="160"/>
      <c r="E13" s="189">
        <v>0</v>
      </c>
      <c r="G13" s="32"/>
    </row>
    <row r="14" spans="1:7" s="42" customFormat="1" ht="20.25" customHeight="1">
      <c r="A14" s="44" t="s">
        <v>46</v>
      </c>
      <c r="B14" s="95"/>
      <c r="C14" s="158">
        <v>60026</v>
      </c>
      <c r="D14" s="160"/>
      <c r="E14" s="158">
        <v>50880</v>
      </c>
      <c r="G14" s="32"/>
    </row>
    <row r="15" spans="1:7" s="42" customFormat="1" ht="20.25" customHeight="1">
      <c r="A15" s="43" t="s">
        <v>183</v>
      </c>
      <c r="B15" s="95"/>
      <c r="C15" s="158">
        <v>3132</v>
      </c>
      <c r="D15" s="160"/>
      <c r="E15" s="191">
        <v>0</v>
      </c>
      <c r="G15" s="32"/>
    </row>
    <row r="16" spans="1:7" s="42" customFormat="1" ht="20.25" customHeight="1">
      <c r="A16" s="43" t="s">
        <v>168</v>
      </c>
      <c r="B16" s="95"/>
      <c r="C16" s="158">
        <v>-383</v>
      </c>
      <c r="D16" s="160"/>
      <c r="E16" s="191">
        <v>0</v>
      </c>
      <c r="G16" s="32"/>
    </row>
    <row r="17" spans="1:7" s="42" customFormat="1" ht="20.25" customHeight="1">
      <c r="A17" s="43" t="s">
        <v>189</v>
      </c>
      <c r="B17" s="95"/>
      <c r="C17" s="158">
        <v>-622312</v>
      </c>
      <c r="D17" s="160"/>
      <c r="E17" s="191">
        <v>0</v>
      </c>
      <c r="G17" s="32"/>
    </row>
    <row r="18" spans="1:7" s="42" customFormat="1" ht="20.25" customHeight="1">
      <c r="A18" s="43" t="s">
        <v>173</v>
      </c>
      <c r="B18" s="95"/>
      <c r="C18" s="158">
        <v>-47953</v>
      </c>
      <c r="D18" s="160"/>
      <c r="E18" s="158">
        <v>-80304</v>
      </c>
      <c r="G18" s="32"/>
    </row>
    <row r="19" spans="1:7" s="42" customFormat="1" ht="20.25" customHeight="1">
      <c r="A19" s="43" t="s">
        <v>120</v>
      </c>
      <c r="B19" s="95"/>
      <c r="C19" s="158">
        <v>2</v>
      </c>
      <c r="D19" s="160"/>
      <c r="E19" s="158">
        <v>-8998</v>
      </c>
      <c r="G19" s="32"/>
    </row>
    <row r="20" spans="1:7" s="42" customFormat="1" ht="20.25" customHeight="1">
      <c r="A20" s="44" t="s">
        <v>67</v>
      </c>
      <c r="B20" s="95"/>
      <c r="C20" s="161">
        <v>1761</v>
      </c>
      <c r="D20" s="160"/>
      <c r="E20" s="161">
        <v>1631</v>
      </c>
      <c r="G20" s="32"/>
    </row>
    <row r="21" spans="1:7" s="42" customFormat="1" ht="20.25" customHeight="1">
      <c r="A21" s="43" t="s">
        <v>54</v>
      </c>
      <c r="B21" s="95"/>
      <c r="C21" s="161">
        <v>7741</v>
      </c>
      <c r="D21" s="160"/>
      <c r="E21" s="162">
        <v>0</v>
      </c>
      <c r="G21" s="32"/>
    </row>
    <row r="22" spans="1:7" s="42" customFormat="1" ht="20.25" customHeight="1">
      <c r="A22" s="44"/>
      <c r="B22" s="5"/>
      <c r="C22" s="163">
        <f>SUM(C9:C21)</f>
        <v>623152</v>
      </c>
      <c r="D22" s="160"/>
      <c r="E22" s="161">
        <f>SUM(E9:E21)</f>
        <v>338596</v>
      </c>
      <c r="G22" s="32"/>
    </row>
    <row r="23" spans="1:7" s="42" customFormat="1" ht="20.25" customHeight="1">
      <c r="A23" s="44" t="s">
        <v>28</v>
      </c>
      <c r="B23" s="5"/>
      <c r="C23" s="160"/>
      <c r="D23" s="164"/>
      <c r="E23" s="160"/>
      <c r="G23" s="32"/>
    </row>
    <row r="24" spans="1:7" s="42" customFormat="1" ht="20.25" customHeight="1">
      <c r="A24" s="44" t="s">
        <v>2</v>
      </c>
      <c r="B24" s="5"/>
      <c r="C24" s="158">
        <v>-49888</v>
      </c>
      <c r="D24" s="160"/>
      <c r="E24" s="158">
        <v>6485</v>
      </c>
      <c r="G24" s="32"/>
    </row>
    <row r="25" spans="1:7" s="42" customFormat="1" ht="20.25" customHeight="1">
      <c r="A25" s="44" t="s">
        <v>6</v>
      </c>
      <c r="B25" s="5"/>
      <c r="C25" s="158">
        <v>-90584</v>
      </c>
      <c r="D25" s="160"/>
      <c r="E25" s="158">
        <v>55071</v>
      </c>
      <c r="G25" s="32"/>
    </row>
    <row r="26" spans="1:7" s="42" customFormat="1" ht="20.25" customHeight="1">
      <c r="A26" s="43" t="s">
        <v>8</v>
      </c>
      <c r="B26" s="5"/>
      <c r="C26" s="158">
        <v>-19138</v>
      </c>
      <c r="D26" s="160"/>
      <c r="E26" s="158">
        <v>-4509</v>
      </c>
      <c r="G26" s="32"/>
    </row>
    <row r="27" spans="1:7" s="42" customFormat="1" ht="20.25" customHeight="1">
      <c r="A27" s="44" t="s">
        <v>7</v>
      </c>
      <c r="B27" s="5"/>
      <c r="C27" s="158">
        <v>-75308</v>
      </c>
      <c r="D27" s="160"/>
      <c r="E27" s="158">
        <v>-13450</v>
      </c>
      <c r="G27" s="32"/>
    </row>
    <row r="28" spans="1:7" s="42" customFormat="1" ht="20.25" customHeight="1">
      <c r="A28" s="44" t="s">
        <v>32</v>
      </c>
      <c r="B28" s="5"/>
      <c r="C28" s="158">
        <v>-47613</v>
      </c>
      <c r="D28" s="160"/>
      <c r="E28" s="158">
        <v>-40491</v>
      </c>
      <c r="G28" s="32"/>
    </row>
    <row r="29" spans="1:7" s="42" customFormat="1" ht="20.25" customHeight="1">
      <c r="A29" s="44" t="s">
        <v>3</v>
      </c>
      <c r="B29" s="5"/>
      <c r="C29" s="158">
        <v>40848</v>
      </c>
      <c r="D29" s="160"/>
      <c r="E29" s="158">
        <v>-54621</v>
      </c>
      <c r="G29" s="32"/>
    </row>
    <row r="30" spans="1:7" s="42" customFormat="1" ht="20.25" customHeight="1">
      <c r="A30" s="44" t="s">
        <v>37</v>
      </c>
      <c r="B30" s="5"/>
      <c r="C30" s="158">
        <v>-47269</v>
      </c>
      <c r="D30" s="160"/>
      <c r="E30" s="158">
        <v>9789</v>
      </c>
      <c r="G30" s="32"/>
    </row>
    <row r="31" spans="1:7" s="42" customFormat="1" ht="20.25" customHeight="1">
      <c r="A31" s="44" t="s">
        <v>51</v>
      </c>
      <c r="B31" s="5"/>
      <c r="C31" s="158">
        <v>-140976</v>
      </c>
      <c r="D31" s="160"/>
      <c r="E31" s="158">
        <v>-49448</v>
      </c>
      <c r="G31" s="32"/>
    </row>
    <row r="32" spans="1:7" s="42" customFormat="1" ht="20.25" customHeight="1">
      <c r="A32" s="44" t="s">
        <v>4</v>
      </c>
      <c r="B32" s="5"/>
      <c r="C32" s="165">
        <v>835</v>
      </c>
      <c r="D32" s="160"/>
      <c r="E32" s="165">
        <v>1016</v>
      </c>
      <c r="G32" s="32"/>
    </row>
    <row r="33" spans="1:7" s="42" customFormat="1" ht="20.25" customHeight="1">
      <c r="A33" s="156" t="s">
        <v>174</v>
      </c>
      <c r="B33" s="5"/>
      <c r="C33" s="166">
        <f>SUM(C22,C24:C32)</f>
        <v>194059</v>
      </c>
      <c r="D33" s="160"/>
      <c r="E33" s="166">
        <f>SUM(E22,E24:E32)</f>
        <v>248438</v>
      </c>
      <c r="G33" s="32"/>
    </row>
    <row r="34" spans="1:7" s="42" customFormat="1" ht="20.25" customHeight="1">
      <c r="A34" s="156"/>
      <c r="B34" s="5"/>
      <c r="C34" s="167"/>
      <c r="D34" s="160"/>
      <c r="E34" s="167"/>
      <c r="G34" s="32"/>
    </row>
    <row r="35" spans="1:7" s="42" customFormat="1" ht="20.25" customHeight="1">
      <c r="A35" s="156"/>
      <c r="B35" s="5"/>
      <c r="C35" s="167"/>
      <c r="D35" s="160"/>
      <c r="E35" s="167"/>
      <c r="G35" s="32"/>
    </row>
    <row r="36" spans="1:7" s="42" customFormat="1" ht="20.25" customHeight="1">
      <c r="A36" s="156"/>
      <c r="B36" s="5"/>
      <c r="C36" s="167"/>
      <c r="D36" s="160"/>
      <c r="E36" s="167"/>
      <c r="G36" s="32"/>
    </row>
    <row r="37" spans="1:7" s="42" customFormat="1" ht="20.25" customHeight="1">
      <c r="A37" s="156"/>
      <c r="B37" s="5"/>
      <c r="C37" s="167"/>
      <c r="D37" s="160"/>
      <c r="E37" s="167"/>
      <c r="G37" s="32"/>
    </row>
    <row r="38" spans="1:7" s="42" customFormat="1" ht="20.25" customHeight="1">
      <c r="A38" s="156"/>
      <c r="B38" s="5"/>
      <c r="C38" s="167"/>
      <c r="D38" s="160"/>
      <c r="E38" s="167"/>
      <c r="G38" s="32"/>
    </row>
    <row r="39" spans="1:7" s="42" customFormat="1" ht="20.25" customHeight="1">
      <c r="A39" s="156"/>
      <c r="B39" s="5"/>
      <c r="C39" s="167"/>
      <c r="D39" s="160"/>
      <c r="E39" s="167"/>
      <c r="G39" s="32"/>
    </row>
    <row r="40" spans="1:7" s="42" customFormat="1" ht="20.25" customHeight="1">
      <c r="A40" s="156"/>
      <c r="B40" s="5"/>
      <c r="C40" s="167"/>
      <c r="D40" s="160"/>
      <c r="E40" s="167"/>
      <c r="G40" s="32"/>
    </row>
    <row r="41" spans="1:7" s="42" customFormat="1" ht="20.25" customHeight="1">
      <c r="A41" s="156"/>
      <c r="B41" s="5"/>
      <c r="C41" s="167"/>
      <c r="D41" s="160"/>
      <c r="E41" s="167"/>
      <c r="G41" s="32"/>
    </row>
    <row r="42" spans="1:7" s="42" customFormat="1" ht="20.25" customHeight="1">
      <c r="A42" s="156"/>
      <c r="B42" s="5"/>
      <c r="C42" s="167"/>
      <c r="D42" s="160"/>
      <c r="E42" s="167"/>
      <c r="G42" s="32"/>
    </row>
    <row r="43" spans="1:7" s="42" customFormat="1" ht="20.25" customHeight="1">
      <c r="A43" s="156"/>
      <c r="B43" s="5"/>
      <c r="C43" s="167"/>
      <c r="D43" s="160"/>
      <c r="E43" s="167"/>
      <c r="G43" s="32"/>
    </row>
    <row r="44" spans="1:7" s="42" customFormat="1" ht="20.25" customHeight="1">
      <c r="A44" s="156"/>
      <c r="B44" s="5"/>
      <c r="C44" s="167"/>
      <c r="D44" s="160"/>
      <c r="E44" s="167"/>
      <c r="G44" s="32"/>
    </row>
    <row r="45" spans="1:7" s="42" customFormat="1" ht="20.25" customHeight="1">
      <c r="A45" s="156"/>
      <c r="B45" s="5"/>
      <c r="C45" s="167"/>
      <c r="D45" s="160"/>
      <c r="E45" s="167"/>
      <c r="G45" s="32"/>
    </row>
    <row r="46" spans="1:7" s="42" customFormat="1" ht="20.25" customHeight="1">
      <c r="A46" s="156"/>
      <c r="B46" s="5"/>
      <c r="C46" s="167"/>
      <c r="D46" s="160"/>
      <c r="E46" s="167"/>
      <c r="G46" s="32"/>
    </row>
    <row r="47" spans="1:7" s="42" customFormat="1" ht="20.25" customHeight="1">
      <c r="A47" s="156"/>
      <c r="B47" s="5"/>
      <c r="C47" s="167"/>
      <c r="D47" s="160"/>
      <c r="E47" s="167"/>
      <c r="G47" s="32"/>
    </row>
    <row r="48" spans="1:7" s="42" customFormat="1" ht="20.25" customHeight="1">
      <c r="A48" s="156"/>
      <c r="B48" s="5"/>
      <c r="C48" s="167"/>
      <c r="D48" s="160"/>
      <c r="E48" s="167"/>
      <c r="G48" s="32"/>
    </row>
    <row r="49" spans="1:7" s="42" customFormat="1" ht="20.25" customHeight="1">
      <c r="B49" s="5"/>
      <c r="C49" s="167"/>
      <c r="D49" s="160"/>
      <c r="E49" s="167"/>
      <c r="G49" s="32"/>
    </row>
    <row r="50" spans="1:7" s="42" customFormat="1" ht="20.25" customHeight="1">
      <c r="A50" s="39" t="s">
        <v>121</v>
      </c>
      <c r="B50" s="5"/>
      <c r="C50" s="167"/>
      <c r="D50" s="160"/>
      <c r="E50" s="167"/>
      <c r="G50" s="32"/>
    </row>
    <row r="51" spans="1:7" s="42" customFormat="1" ht="20.25" customHeight="1">
      <c r="A51" s="15" t="s">
        <v>148</v>
      </c>
      <c r="B51" s="15"/>
      <c r="C51" s="154"/>
      <c r="D51" s="17"/>
      <c r="E51" s="21" t="s">
        <v>110</v>
      </c>
      <c r="G51" s="32"/>
    </row>
    <row r="52" spans="1:7" s="42" customFormat="1" ht="20.25" customHeight="1">
      <c r="A52" s="16" t="s">
        <v>75</v>
      </c>
      <c r="B52" s="16"/>
      <c r="C52" s="154"/>
      <c r="D52" s="17"/>
      <c r="E52" s="42" t="s">
        <v>182</v>
      </c>
      <c r="G52" s="32"/>
    </row>
    <row r="53" spans="1:7" s="42" customFormat="1" ht="20.25" customHeight="1">
      <c r="A53" s="16"/>
      <c r="B53" s="16"/>
      <c r="C53" s="16"/>
      <c r="D53" s="16"/>
      <c r="E53" s="16"/>
      <c r="G53" s="32"/>
    </row>
    <row r="54" spans="1:7" s="42" customFormat="1" ht="20.25" customHeight="1">
      <c r="A54" s="16"/>
      <c r="B54" s="16"/>
      <c r="C54" s="198" t="s">
        <v>109</v>
      </c>
      <c r="D54" s="200"/>
      <c r="E54" s="200"/>
      <c r="G54" s="32"/>
    </row>
    <row r="55" spans="1:7" s="42" customFormat="1" ht="20.25" customHeight="1">
      <c r="A55" s="16"/>
      <c r="B55" s="17"/>
      <c r="C55" s="198" t="s">
        <v>104</v>
      </c>
      <c r="D55" s="200"/>
      <c r="E55" s="200"/>
      <c r="G55" s="32"/>
    </row>
    <row r="56" spans="1:7" s="42" customFormat="1" ht="20.25" customHeight="1">
      <c r="A56" s="16"/>
      <c r="B56" s="188"/>
      <c r="C56" s="188">
        <v>2017</v>
      </c>
      <c r="D56" s="188"/>
      <c r="E56" s="188">
        <v>2016</v>
      </c>
      <c r="G56" s="32"/>
    </row>
    <row r="57" spans="1:7" s="42" customFormat="1" ht="20.25" customHeight="1">
      <c r="A57" s="16"/>
      <c r="B57" s="188"/>
      <c r="C57" s="197" t="s">
        <v>108</v>
      </c>
      <c r="D57" s="197"/>
      <c r="E57" s="197"/>
      <c r="G57" s="32"/>
    </row>
    <row r="58" spans="1:7" s="42" customFormat="1" ht="20.25" customHeight="1">
      <c r="B58" s="5"/>
      <c r="C58" s="12"/>
      <c r="D58" s="157"/>
      <c r="E58" s="12"/>
      <c r="G58" s="32"/>
    </row>
    <row r="59" spans="1:7" s="42" customFormat="1" ht="20.25" customHeight="1">
      <c r="A59" s="156" t="s">
        <v>26</v>
      </c>
      <c r="B59" s="17"/>
      <c r="C59" s="7"/>
      <c r="D59" s="155"/>
      <c r="E59" s="7"/>
      <c r="G59" s="32"/>
    </row>
    <row r="60" spans="1:7" s="42" customFormat="1" ht="20.25" customHeight="1">
      <c r="A60" s="44" t="s">
        <v>48</v>
      </c>
      <c r="B60" s="5"/>
      <c r="C60" s="161">
        <v>9</v>
      </c>
      <c r="D60" s="159"/>
      <c r="E60" s="189">
        <v>0</v>
      </c>
      <c r="G60" s="32"/>
    </row>
    <row r="61" spans="1:7" s="42" customFormat="1" ht="20.25" customHeight="1">
      <c r="A61" s="192" t="s">
        <v>184</v>
      </c>
      <c r="B61" s="5"/>
      <c r="C61" s="161">
        <v>-13000</v>
      </c>
      <c r="D61" s="159"/>
      <c r="E61" s="189">
        <v>0</v>
      </c>
      <c r="G61" s="32"/>
    </row>
    <row r="62" spans="1:7" s="42" customFormat="1" ht="20.25" customHeight="1">
      <c r="A62" s="44" t="s">
        <v>27</v>
      </c>
      <c r="B62" s="5"/>
      <c r="C62" s="158">
        <v>-589</v>
      </c>
      <c r="D62" s="159"/>
      <c r="E62" s="165">
        <v>-516</v>
      </c>
      <c r="G62" s="32"/>
    </row>
    <row r="63" spans="1:7" s="42" customFormat="1" ht="20.25" hidden="1" customHeight="1">
      <c r="A63" s="44" t="s">
        <v>122</v>
      </c>
      <c r="B63" s="5"/>
      <c r="C63" s="158"/>
      <c r="D63" s="159"/>
      <c r="E63" s="169" t="s">
        <v>9</v>
      </c>
      <c r="G63" s="32"/>
    </row>
    <row r="64" spans="1:7" s="42" customFormat="1" ht="20.25" customHeight="1">
      <c r="A64" s="156" t="s">
        <v>123</v>
      </c>
      <c r="B64" s="5"/>
      <c r="C64" s="170">
        <f>SUM(C60:C63)</f>
        <v>-13580</v>
      </c>
      <c r="D64" s="159"/>
      <c r="E64" s="172">
        <f>SUM(E60:E63)</f>
        <v>-516</v>
      </c>
      <c r="F64" s="173"/>
      <c r="G64" s="32"/>
    </row>
    <row r="65" spans="1:7" s="42" customFormat="1" ht="20.25" customHeight="1">
      <c r="A65" s="156"/>
      <c r="B65" s="5"/>
      <c r="C65" s="171"/>
      <c r="D65" s="159"/>
      <c r="E65" s="171"/>
      <c r="G65" s="32"/>
    </row>
    <row r="66" spans="1:7" s="42" customFormat="1" ht="20.25" customHeight="1">
      <c r="A66" s="156" t="s">
        <v>16</v>
      </c>
      <c r="B66" s="5"/>
      <c r="C66" s="159"/>
      <c r="D66" s="159"/>
      <c r="E66" s="159"/>
      <c r="G66" s="32"/>
    </row>
    <row r="67" spans="1:7" s="42" customFormat="1" ht="20.25" customHeight="1">
      <c r="A67" s="43" t="s">
        <v>185</v>
      </c>
      <c r="B67" s="5"/>
      <c r="C67" s="158">
        <v>1430646</v>
      </c>
      <c r="D67" s="159"/>
      <c r="E67" s="193">
        <v>0</v>
      </c>
      <c r="G67" s="32"/>
    </row>
    <row r="68" spans="1:7" s="42" customFormat="1" ht="20.25" customHeight="1">
      <c r="A68" s="44" t="s">
        <v>82</v>
      </c>
      <c r="B68" s="5"/>
      <c r="C68" s="158">
        <v>-62607</v>
      </c>
      <c r="D68" s="167"/>
      <c r="E68" s="159">
        <v>-59948</v>
      </c>
      <c r="G68" s="32"/>
    </row>
    <row r="69" spans="1:7" s="42" customFormat="1" ht="20.25" customHeight="1">
      <c r="A69" s="44" t="s">
        <v>125</v>
      </c>
      <c r="B69" s="5"/>
      <c r="C69" s="168">
        <v>-4103</v>
      </c>
      <c r="D69" s="167"/>
      <c r="E69" s="168">
        <v>-3300</v>
      </c>
      <c r="G69" s="32"/>
    </row>
    <row r="70" spans="1:7" s="42" customFormat="1" ht="20.25" customHeight="1">
      <c r="A70" s="43" t="s">
        <v>190</v>
      </c>
      <c r="B70" s="5"/>
      <c r="C70" s="158">
        <v>-906109</v>
      </c>
      <c r="D70" s="167"/>
      <c r="E70" s="193">
        <v>0</v>
      </c>
      <c r="G70" s="32"/>
    </row>
    <row r="71" spans="1:7" s="42" customFormat="1" ht="20.25" customHeight="1">
      <c r="A71" s="44" t="s">
        <v>124</v>
      </c>
      <c r="B71" s="5"/>
      <c r="C71" s="158"/>
      <c r="D71" s="159"/>
      <c r="E71" s="159"/>
      <c r="G71" s="32"/>
    </row>
    <row r="72" spans="1:7" s="42" customFormat="1" ht="20.25" customHeight="1">
      <c r="A72" s="43" t="s">
        <v>191</v>
      </c>
      <c r="B72" s="5"/>
      <c r="C72" s="158">
        <v>-516969</v>
      </c>
      <c r="D72" s="159"/>
      <c r="E72" s="191">
        <v>0</v>
      </c>
      <c r="G72" s="32"/>
    </row>
    <row r="73" spans="1:7" s="42" customFormat="1" ht="20.25" customHeight="1">
      <c r="A73" s="44" t="s">
        <v>170</v>
      </c>
      <c r="B73" s="5"/>
      <c r="C73" s="158">
        <v>-55667</v>
      </c>
      <c r="D73" s="159"/>
      <c r="E73" s="158">
        <v>-18902</v>
      </c>
      <c r="G73" s="32"/>
    </row>
    <row r="74" spans="1:7" s="42" customFormat="1" ht="20.25" customHeight="1">
      <c r="A74" s="156" t="s">
        <v>175</v>
      </c>
      <c r="B74" s="5"/>
      <c r="C74" s="170">
        <f>SUM(C67:C73)</f>
        <v>-114809</v>
      </c>
      <c r="D74" s="159"/>
      <c r="E74" s="170">
        <f>SUM(E67:E73)</f>
        <v>-82150</v>
      </c>
      <c r="G74" s="32"/>
    </row>
    <row r="75" spans="1:7" s="42" customFormat="1" ht="20.25" customHeight="1">
      <c r="A75" s="156"/>
      <c r="B75" s="5"/>
      <c r="C75" s="158"/>
      <c r="D75" s="159"/>
      <c r="E75" s="171"/>
      <c r="G75" s="32"/>
    </row>
    <row r="76" spans="1:7" s="42" customFormat="1" ht="20.25" customHeight="1">
      <c r="A76" s="156" t="s">
        <v>88</v>
      </c>
      <c r="B76" s="5"/>
      <c r="C76" s="171">
        <f>SUM(C74,C64,C33)</f>
        <v>65670</v>
      </c>
      <c r="D76" s="159"/>
      <c r="E76" s="171">
        <v>165772</v>
      </c>
      <c r="G76" s="32"/>
    </row>
    <row r="77" spans="1:7" s="42" customFormat="1" ht="20.25" customHeight="1">
      <c r="A77" s="44" t="s">
        <v>71</v>
      </c>
      <c r="B77" s="5"/>
      <c r="C77" s="158">
        <v>610143</v>
      </c>
      <c r="D77" s="159"/>
      <c r="E77" s="158">
        <v>156863</v>
      </c>
      <c r="G77" s="32"/>
    </row>
    <row r="78" spans="1:7" s="42" customFormat="1" ht="20.25" customHeight="1">
      <c r="A78" s="44" t="s">
        <v>126</v>
      </c>
      <c r="B78" s="5"/>
      <c r="C78" s="168"/>
      <c r="D78" s="159"/>
      <c r="E78" s="168"/>
      <c r="G78" s="32"/>
    </row>
    <row r="79" spans="1:7" s="42" customFormat="1" ht="20.25" customHeight="1">
      <c r="A79" s="43" t="s">
        <v>39</v>
      </c>
      <c r="B79" s="5"/>
      <c r="C79" s="158">
        <v>-197</v>
      </c>
      <c r="D79" s="159"/>
      <c r="E79" s="165">
        <v>-71</v>
      </c>
      <c r="G79" s="32"/>
    </row>
    <row r="80" spans="1:7" s="42" customFormat="1" ht="20.25" customHeight="1" thickBot="1">
      <c r="A80" s="6" t="s">
        <v>127</v>
      </c>
      <c r="B80" s="5"/>
      <c r="C80" s="174">
        <f>SUM(C76:C79)</f>
        <v>675616</v>
      </c>
      <c r="D80" s="159"/>
      <c r="E80" s="175">
        <f>SUM(E76:E79)</f>
        <v>322564</v>
      </c>
      <c r="F80" s="173"/>
      <c r="G80" s="32"/>
    </row>
    <row r="81" spans="1:12" s="42" customFormat="1" ht="20.25" customHeight="1" thickTop="1">
      <c r="A81" s="6"/>
      <c r="B81" s="5"/>
      <c r="C81" s="171"/>
      <c r="D81" s="159"/>
      <c r="E81" s="171"/>
      <c r="G81" s="32"/>
    </row>
    <row r="82" spans="1:12" s="20" customFormat="1" ht="20.25" hidden="1" customHeight="1">
      <c r="A82" s="6" t="s">
        <v>128</v>
      </c>
      <c r="B82" s="94"/>
      <c r="C82" s="159"/>
      <c r="D82" s="167"/>
      <c r="E82" s="159"/>
      <c r="G82" s="22"/>
    </row>
    <row r="83" spans="1:12" s="42" customFormat="1" ht="20.25" hidden="1" customHeight="1">
      <c r="A83" s="44" t="s">
        <v>129</v>
      </c>
      <c r="B83" s="188">
        <v>16</v>
      </c>
      <c r="C83" s="161"/>
      <c r="D83" s="176"/>
      <c r="E83" s="161" t="s">
        <v>9</v>
      </c>
      <c r="G83" s="32"/>
    </row>
    <row r="84" spans="1:12" s="20" customFormat="1" ht="20.25" hidden="1" customHeight="1">
      <c r="A84" s="44" t="s">
        <v>130</v>
      </c>
      <c r="B84" s="94"/>
      <c r="C84" s="161"/>
      <c r="D84" s="167"/>
      <c r="E84" s="161" t="s">
        <v>9</v>
      </c>
      <c r="G84" s="22"/>
      <c r="H84" s="22"/>
      <c r="I84" s="22"/>
      <c r="J84" s="22"/>
      <c r="K84" s="22"/>
      <c r="L84" s="22"/>
    </row>
    <row r="85" spans="1:12" s="42" customFormat="1" ht="20.25" hidden="1" customHeight="1">
      <c r="A85" s="44" t="s">
        <v>131</v>
      </c>
      <c r="B85" s="188" t="s">
        <v>132</v>
      </c>
      <c r="C85" s="161"/>
      <c r="D85" s="176"/>
      <c r="E85" s="161" t="s">
        <v>9</v>
      </c>
      <c r="G85" s="32"/>
    </row>
    <row r="86" spans="1:12" s="42" customFormat="1" ht="20.25" hidden="1" customHeight="1">
      <c r="A86" s="44" t="s">
        <v>133</v>
      </c>
      <c r="B86" s="188" t="s">
        <v>134</v>
      </c>
      <c r="C86" s="161"/>
      <c r="D86" s="176"/>
      <c r="E86" s="161" t="s">
        <v>9</v>
      </c>
      <c r="G86" s="32"/>
    </row>
    <row r="87" spans="1:12" s="42" customFormat="1" ht="20.25" hidden="1" customHeight="1">
      <c r="A87" s="44" t="s">
        <v>135</v>
      </c>
      <c r="B87" s="188">
        <v>22</v>
      </c>
      <c r="C87" s="161"/>
      <c r="D87" s="176"/>
      <c r="E87" s="161" t="s">
        <v>9</v>
      </c>
      <c r="G87" s="32"/>
    </row>
    <row r="88" spans="1:12" s="42" customFormat="1" ht="20.25" hidden="1" customHeight="1">
      <c r="A88" s="44" t="s">
        <v>136</v>
      </c>
      <c r="B88" s="188"/>
      <c r="C88" s="177"/>
      <c r="D88" s="176"/>
      <c r="E88" s="177"/>
      <c r="G88" s="32"/>
    </row>
    <row r="89" spans="1:12" s="42" customFormat="1" ht="20.25" hidden="1" customHeight="1">
      <c r="A89" s="44" t="s">
        <v>137</v>
      </c>
      <c r="B89" s="188"/>
      <c r="C89" s="177"/>
      <c r="D89" s="176"/>
      <c r="E89" s="177"/>
      <c r="G89" s="32"/>
    </row>
    <row r="90" spans="1:12" s="42" customFormat="1" ht="20.25" hidden="1" customHeight="1">
      <c r="A90" s="44" t="s">
        <v>138</v>
      </c>
      <c r="B90" s="188"/>
      <c r="C90" s="161">
        <v>0</v>
      </c>
      <c r="D90" s="176"/>
      <c r="E90" s="161">
        <v>0</v>
      </c>
      <c r="G90" s="32"/>
    </row>
    <row r="91" spans="1:12" s="42" customFormat="1" ht="20.25" hidden="1" customHeight="1">
      <c r="A91" s="44" t="s">
        <v>139</v>
      </c>
      <c r="B91" s="5"/>
      <c r="C91" s="161">
        <v>0</v>
      </c>
      <c r="D91" s="159"/>
      <c r="E91" s="161">
        <v>0</v>
      </c>
      <c r="G91" s="32"/>
    </row>
    <row r="92" spans="1:12" s="42" customFormat="1" ht="20.25" customHeight="1">
      <c r="A92" s="20" t="s">
        <v>171</v>
      </c>
      <c r="B92" s="5"/>
      <c r="C92" s="161"/>
      <c r="D92" s="159"/>
      <c r="E92" s="178"/>
      <c r="G92" s="32"/>
    </row>
    <row r="93" spans="1:12" s="42" customFormat="1" ht="20.25" customHeight="1">
      <c r="A93" s="21" t="s">
        <v>186</v>
      </c>
      <c r="G93" s="32"/>
    </row>
    <row r="94" spans="1:12" ht="20.25" customHeight="1">
      <c r="A94" s="83" t="s">
        <v>193</v>
      </c>
    </row>
    <row r="95" spans="1:12" ht="20.25" customHeight="1">
      <c r="A95" s="83" t="s">
        <v>192</v>
      </c>
      <c r="C95" s="196">
        <v>3239739</v>
      </c>
      <c r="E95" s="190">
        <v>0</v>
      </c>
    </row>
    <row r="96" spans="1:12" ht="20.25" customHeight="1">
      <c r="A96" s="83"/>
      <c r="C96" s="196"/>
      <c r="E96" s="190"/>
    </row>
    <row r="97" spans="1:5" ht="20.25" customHeight="1">
      <c r="A97" s="21" t="s">
        <v>176</v>
      </c>
      <c r="C97" s="196"/>
      <c r="E97" s="190"/>
    </row>
    <row r="98" spans="1:5" ht="20.25" customHeight="1">
      <c r="A98" s="83" t="s">
        <v>194</v>
      </c>
      <c r="C98" s="196">
        <v>206578</v>
      </c>
      <c r="E98" s="190">
        <v>0</v>
      </c>
    </row>
    <row r="99" spans="1:5" ht="20.25" customHeight="1">
      <c r="C99" s="196"/>
      <c r="E99" s="190"/>
    </row>
    <row r="100" spans="1:5" ht="20.25" customHeight="1">
      <c r="A100" s="39" t="s">
        <v>177</v>
      </c>
      <c r="C100" s="196"/>
      <c r="E100" s="190"/>
    </row>
    <row r="101" spans="1:5" ht="20.25" customHeight="1">
      <c r="A101" s="83" t="s">
        <v>194</v>
      </c>
      <c r="C101" s="196">
        <v>72240</v>
      </c>
      <c r="E101" s="190">
        <v>0</v>
      </c>
    </row>
    <row r="102" spans="1:5" ht="20.25" customHeight="1"/>
    <row r="103" spans="1:5" ht="20.25" customHeight="1"/>
    <row r="104" spans="1:5" ht="20.25" customHeight="1"/>
    <row r="105" spans="1:5" ht="20.25" customHeight="1"/>
    <row r="106" spans="1:5" ht="20.25" customHeight="1"/>
    <row r="107" spans="1:5" ht="20.25" customHeight="1"/>
    <row r="108" spans="1:5" ht="20.25" customHeight="1"/>
    <row r="109" spans="1:5" ht="20.25" customHeight="1"/>
    <row r="110" spans="1:5" ht="20.25" customHeight="1"/>
    <row r="111" spans="1:5" ht="20.25" customHeight="1">
      <c r="A111" s="39" t="s">
        <v>121</v>
      </c>
    </row>
    <row r="112" spans="1:5" ht="20.25" customHeight="1"/>
    <row r="113" ht="20.25" customHeight="1"/>
  </sheetData>
  <mergeCells count="6">
    <mergeCell ref="C57:E57"/>
    <mergeCell ref="C5:E5"/>
    <mergeCell ref="C4:E4"/>
    <mergeCell ref="C54:E54"/>
    <mergeCell ref="C55:E55"/>
    <mergeCell ref="C7:E7"/>
  </mergeCells>
  <pageMargins left="0.70866141732283472" right="0.15748031496062992" top="0.74803149606299213" bottom="0.51181102362204722" header="0.31496062992125984" footer="0.31496062992125984"/>
  <pageSetup paperSize="9" scale="80" firstPageNumber="5" orientation="portrait" useFirstPageNumber="1" r:id="rId1"/>
  <headerFooter alignWithMargins="0">
    <oddFooter>&amp;C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 (Sep)</vt:lpstr>
      <vt:lpstr>CF </vt:lpstr>
      <vt:lpstr>BL!Print_Area</vt:lpstr>
      <vt:lpstr>'CF '!Print_Area</vt:lpstr>
      <vt:lpstr>'SH (Sep)'!Print_Area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suphatthra</cp:lastModifiedBy>
  <cp:lastPrinted>2017-05-14T11:15:58Z</cp:lastPrinted>
  <dcterms:created xsi:type="dcterms:W3CDTF">2004-08-09T12:29:33Z</dcterms:created>
  <dcterms:modified xsi:type="dcterms:W3CDTF">2017-05-15T02:29:47Z</dcterms:modified>
</cp:coreProperties>
</file>