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2040" windowWidth="11340" windowHeight="4830" tabRatio="920"/>
  </bookViews>
  <sheets>
    <sheet name="สินทรัพย์" sheetId="22" r:id="rId1"/>
    <sheet name="หนี้สิน" sheetId="21" r:id="rId2"/>
    <sheet name="หนี้สิน (2)" sheetId="33" r:id="rId3"/>
    <sheet name="กำไรขาดทุน" sheetId="20" r:id="rId4"/>
    <sheet name="งบเปลี่ยนแปลงรวม" sheetId="49" r:id="rId5"/>
    <sheet name="งบเปลี่ยนแปลงเดี่ยว" sheetId="28" r:id="rId6"/>
    <sheet name="กระแส" sheetId="45" r:id="rId7"/>
    <sheet name="กระแส 2" sheetId="44" r:id="rId8"/>
    <sheet name="revenue" sheetId="41" state="hidden" r:id="rId9"/>
    <sheet name="other revenue_after revise" sheetId="42" state="hidden" r:id="rId10"/>
    <sheet name="Interest income" sheetId="39" state="hidden" r:id="rId11"/>
    <sheet name="GT_Custom" sheetId="23" state="hidden" r:id="rId12"/>
  </sheets>
  <externalReferences>
    <externalReference r:id="rId13"/>
  </externalReferences>
  <definedNames>
    <definedName name="_xlnm.Print_Area" localSheetId="6">กระแส!$A$1:$I$52</definedName>
    <definedName name="_xlnm.Print_Area" localSheetId="3">กำไรขาดทุน!$A$1:$K$52</definedName>
    <definedName name="_xlnm.Print_Area" localSheetId="5">งบเปลี่ยนแปลงเดี่ยว!$A$1:$P$31</definedName>
    <definedName name="_xlnm.Print_Area" localSheetId="0">สินทรัพย์!$A$1:$L$50</definedName>
    <definedName name="_xlnm.Print_Area" localSheetId="1">หนี้สิน!$A$1:$L$50</definedName>
    <definedName name="_xlnm.Print_Area" localSheetId="2">'หนี้สิน (2)'!$A$1:$L$50</definedName>
  </definedNames>
  <calcPr calcId="145621" fullPrecision="0"/>
</workbook>
</file>

<file path=xl/calcChain.xml><?xml version="1.0" encoding="utf-8"?>
<calcChain xmlns="http://schemas.openxmlformats.org/spreadsheetml/2006/main">
  <c r="B100" i="39" l="1"/>
  <c r="G95" i="39"/>
  <c r="G19" i="39"/>
  <c r="G97" i="39"/>
  <c r="G96" i="39" l="1"/>
  <c r="G98" i="39" s="1"/>
</calcChain>
</file>

<file path=xl/sharedStrings.xml><?xml version="1.0" encoding="utf-8"?>
<sst xmlns="http://schemas.openxmlformats.org/spreadsheetml/2006/main" count="885" uniqueCount="412">
  <si>
    <t>หมายเหตุ</t>
  </si>
  <si>
    <t>สินทรัพย์หมุนเวียน</t>
  </si>
  <si>
    <t>รวมสินทรัพย์</t>
  </si>
  <si>
    <t>หนี้สินหมุนเวียน</t>
  </si>
  <si>
    <t>รวมหนี้สิน</t>
  </si>
  <si>
    <t>รายได้อื่น</t>
  </si>
  <si>
    <t>รวมหนี้สินหมุนเวียน</t>
  </si>
  <si>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</si>
  <si>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</si>
  <si>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</si>
  <si>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</si>
  <si>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</si>
  <si>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</si>
  <si>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</si>
  <si>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</si>
  <si>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</si>
  <si>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</si>
  <si>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</si>
  <si>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</si>
  <si>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</si>
  <si>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</si>
  <si>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</si>
  <si>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</si>
  <si>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>สินทรัพย์ไม่หมุนเวียน</t>
  </si>
  <si>
    <t>รวมสินทรัพย์หมุนเวียน</t>
  </si>
  <si>
    <t>รวมสินทรัพย์ไม่หมุนเวียน</t>
  </si>
  <si>
    <t>หนี้สินหมุนเวียนอื่น</t>
  </si>
  <si>
    <t xml:space="preserve">สินทรัพย์หมุนเวียนอื่น  </t>
  </si>
  <si>
    <t>รวม</t>
  </si>
  <si>
    <t>ภาษีเงินได้</t>
  </si>
  <si>
    <t>ภาษีเงินได้ค้างจ่าย</t>
  </si>
  <si>
    <t>กำไรขั้นต้น</t>
  </si>
  <si>
    <t>เงินสดและรายการเทียบเท่าเงินสด</t>
  </si>
  <si>
    <t>วัสดุคงเหลือ</t>
  </si>
  <si>
    <t>ที่ดิน อาคาร และอุปกรณ์ - สุทธิ</t>
  </si>
  <si>
    <t>สินทรัพย์ไม่หมุนเวียนอื่น</t>
  </si>
  <si>
    <t>______________________________ กรรมการ</t>
  </si>
  <si>
    <t>(         นายศาศวัต ศิริสรรพ์          )</t>
  </si>
  <si>
    <t>หนี้สินและส่วนของผู้ถือหุ้น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</si>
  <si>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</si>
  <si>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</si>
  <si>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</si>
  <si>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</si>
  <si>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</si>
  <si>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</si>
  <si>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ยังไม่ได้จัดสรร</t>
  </si>
  <si>
    <t>จัดสรรเพื่อสำรองตามกฎหมาย</t>
  </si>
  <si>
    <t>กำไรต่อหุ้นขั้นพื้นฐาน</t>
  </si>
  <si>
    <t>ทุนเรือนหุ้น</t>
  </si>
  <si>
    <t>ที่ออกและ</t>
  </si>
  <si>
    <t>กำไรก่อนภาษีเงินได้</t>
  </si>
  <si>
    <t>เงินฝากธนาคารที่มีข้อจำกัดในการใช้</t>
  </si>
  <si>
    <t>ค่าใช้จ่ายในการบริหาร</t>
  </si>
  <si>
    <t>งบแสดงการเปลี่ยนแปลงส่วนของผู้ถือหุ้น</t>
  </si>
  <si>
    <t>ต้นทุนทางการเงิน</t>
  </si>
  <si>
    <t>กำไรก่อนต้นทุนทางการเงินและภาษีเงินได้</t>
  </si>
  <si>
    <t>กำไรก่อนค่าใช้จ่าย</t>
  </si>
  <si>
    <t>งบแสดงฐานะการเงิน</t>
  </si>
  <si>
    <t>โปรแกรมคอมพิวเตอร์ - สุทธิ</t>
  </si>
  <si>
    <t>Total</t>
  </si>
  <si>
    <t>เงินลงทุนในบริษัทย่อย</t>
  </si>
  <si>
    <t>Primary Schedule - Complete</t>
  </si>
  <si>
    <t>Year to Year</t>
  </si>
  <si>
    <t>Account</t>
  </si>
  <si>
    <t>Description</t>
  </si>
  <si>
    <t>Unadjusted Balance</t>
  </si>
  <si>
    <t>AJE</t>
  </si>
  <si>
    <t>Adjusting Entries</t>
  </si>
  <si>
    <t>Adjusted Balance</t>
  </si>
  <si>
    <t>RJE</t>
  </si>
  <si>
    <t>Reclass Entries</t>
  </si>
  <si>
    <t>Report Balance</t>
  </si>
  <si>
    <t>Change</t>
  </si>
  <si>
    <t>4110101</t>
  </si>
  <si>
    <t>Services Income</t>
  </si>
  <si>
    <t>4120101</t>
  </si>
  <si>
    <t>Rental Income - Equipment</t>
  </si>
  <si>
    <t>4130101A</t>
  </si>
  <si>
    <t>Service Income - Others</t>
  </si>
  <si>
    <t>4130102</t>
  </si>
  <si>
    <t>Management Income</t>
  </si>
  <si>
    <t>Total Sales Revenue, Net - Services</t>
  </si>
  <si>
    <t>Total Other Operating Revenue</t>
  </si>
  <si>
    <t>Claim Doubtful Accounts</t>
  </si>
  <si>
    <t>6940101</t>
  </si>
  <si>
    <t>Other Income</t>
  </si>
  <si>
    <t>4210901_A</t>
  </si>
  <si>
    <t>Other Incomes</t>
  </si>
  <si>
    <t>4210901</t>
  </si>
  <si>
    <t>Gain (Loss) from Exchange Rate</t>
  </si>
  <si>
    <t>4210401</t>
  </si>
  <si>
    <t>Interest Income</t>
  </si>
  <si>
    <t>4210301</t>
  </si>
  <si>
    <t>Rental Income - Office</t>
  </si>
  <si>
    <t>4210103</t>
  </si>
  <si>
    <t>Sale Inventory Income</t>
  </si>
  <si>
    <t>4140101</t>
  </si>
  <si>
    <t>4130101</t>
  </si>
  <si>
    <t>Gain from Lease</t>
  </si>
  <si>
    <t>4120101_A</t>
  </si>
  <si>
    <t>Sahakol  Equipment Co.,Ltd.</t>
  </si>
  <si>
    <t>Reconcile Account Code : 4210301 Interest Income</t>
  </si>
  <si>
    <t>As of  31 December 2013</t>
  </si>
  <si>
    <t>Date</t>
  </si>
  <si>
    <t>Period</t>
  </si>
  <si>
    <t>Journal ID</t>
  </si>
  <si>
    <t>Source</t>
  </si>
  <si>
    <t>Project</t>
  </si>
  <si>
    <t>Invoice Desc</t>
  </si>
  <si>
    <t>Amount</t>
  </si>
  <si>
    <t>งวดที่</t>
  </si>
  <si>
    <t>ดอกเบี้ยรับจากสัญญา ค่าเช่าเครื่องจักรกล1,250 ล้านบาท สัญญาเลขที่   SQ.022/2553 จำนวน 114 งวด
(เริ่ม1/5/2010-31/10/2019)</t>
  </si>
  <si>
    <t>1_2013</t>
  </si>
  <si>
    <t>1300000012</t>
  </si>
  <si>
    <t>ONL</t>
  </si>
  <si>
    <t>RENTAL_PH7</t>
  </si>
  <si>
    <t>ดอกเบี้ยรับ-ค่าเช่าเครื่องจักร_ม.ค.56</t>
  </si>
  <si>
    <t>2_2013</t>
  </si>
  <si>
    <t>1300000041</t>
  </si>
  <si>
    <t>ดอกเบี้ยรับ-ค่าเช่าเครื่องจักร_ก.พ.56</t>
  </si>
  <si>
    <t>3_2013</t>
  </si>
  <si>
    <t>1300000075</t>
  </si>
  <si>
    <t>ดอกเบี้ยรับ-ค่าเช่าเครื่องจักร_มี.ค.56</t>
  </si>
  <si>
    <t>4_2013</t>
  </si>
  <si>
    <t>1300000116</t>
  </si>
  <si>
    <t>ดอกเบี้ยรับ-ค่าเช่าเครื่องจักร_เม.ย.56</t>
  </si>
  <si>
    <t>5_2013</t>
  </si>
  <si>
    <t>1300000144</t>
  </si>
  <si>
    <t>ดอกเบี้ยรับ-ค่าเช่าเครื่องจักร_พ.ค.56</t>
  </si>
  <si>
    <t>6_2013</t>
  </si>
  <si>
    <t>1300000162</t>
  </si>
  <si>
    <t>ดอกเบี้ยรับ-ค่าเช่าเครื่องจักร_มิ.ย.56</t>
  </si>
  <si>
    <t>7_2013</t>
  </si>
  <si>
    <t>1300000210</t>
  </si>
  <si>
    <t>ดอกเบี้ยรับ-ค่าเช่าเครื่องจักร_ก.ค.56</t>
  </si>
  <si>
    <t>8_2013</t>
  </si>
  <si>
    <t>1300000257</t>
  </si>
  <si>
    <t>ดอกเบี้ยรับ-ค่าเช่าเครื่องจักร_ส.ค.56</t>
  </si>
  <si>
    <t>9_2013</t>
  </si>
  <si>
    <t>1300000289</t>
  </si>
  <si>
    <t>ดอกเบี้ยรับ-ค่าเช่าเครื่องจักร_ก.ย.56</t>
  </si>
  <si>
    <t>10_2013</t>
  </si>
  <si>
    <t>1300000323</t>
  </si>
  <si>
    <t>ดอกเบี้ยรับ-ค่าเช่าเครื่องจักร_ต.ค.56</t>
  </si>
  <si>
    <t>11_2013</t>
  </si>
  <si>
    <t>1300000379</t>
  </si>
  <si>
    <t>ดอกเบี้ยรับ-ค่าเช่าเครื่องจักร_พ.ย.56</t>
  </si>
  <si>
    <t>12_2013</t>
  </si>
  <si>
    <t>1300000407</t>
  </si>
  <si>
    <t>ดอกเบี้ยรับ-ค่าเช่าเครื่องจักร_ธ.ค.56</t>
  </si>
  <si>
    <t>รับดอกเบี้ยธนาคารและอื่นๆ : sort by Description</t>
  </si>
  <si>
    <t>AR13000001</t>
  </si>
  <si>
    <t>AR</t>
  </si>
  <si>
    <t>CENTER</t>
  </si>
  <si>
    <t>รับดอกเบี้ย-SCB-043-1-07850-3</t>
  </si>
  <si>
    <t>AR13000018</t>
  </si>
  <si>
    <t>AR13000081</t>
  </si>
  <si>
    <t>AR13000144</t>
  </si>
  <si>
    <t>AR13000172</t>
  </si>
  <si>
    <t>AR13000231</t>
  </si>
  <si>
    <t>AR13000274</t>
  </si>
  <si>
    <t>AR13000291</t>
  </si>
  <si>
    <t>AR13000370</t>
  </si>
  <si>
    <t>AR13000398</t>
  </si>
  <si>
    <t>AR13000131</t>
  </si>
  <si>
    <t>รับดอกเบี้ย-SCB-111-1-13240-3</t>
  </si>
  <si>
    <t>AR13000236</t>
  </si>
  <si>
    <t>AR13000328</t>
  </si>
  <si>
    <t>AR13000437</t>
  </si>
  <si>
    <t>AR13000225</t>
  </si>
  <si>
    <t>รับดอกเบี้ย-SCB-043-2-50250-5</t>
  </si>
  <si>
    <t>AR13000439</t>
  </si>
  <si>
    <t>AR13000230</t>
  </si>
  <si>
    <t>รับดอกเบี้ย-BBL-129-5-146706</t>
  </si>
  <si>
    <t>AR13000448</t>
  </si>
  <si>
    <t>AR13000275</t>
  </si>
  <si>
    <t>TR</t>
  </si>
  <si>
    <t>รับดอกเบี้ย-BBL FIX-1120111</t>
  </si>
  <si>
    <t>AR13000412</t>
  </si>
  <si>
    <t>BBL-รับดอกเบี้ย-087-200784-4</t>
  </si>
  <si>
    <t>AR13000042</t>
  </si>
  <si>
    <t>รับเงินลงทุน+ด.บ.-KTB</t>
  </si>
  <si>
    <t>AR13000046</t>
  </si>
  <si>
    <t>รับตั๋ว BE-KTB-0716013371</t>
  </si>
  <si>
    <t>AR13000134</t>
  </si>
  <si>
    <t>ตั๋ว BE-KTB(10)-071-6-01337-1</t>
  </si>
  <si>
    <t>AR13000125</t>
  </si>
  <si>
    <t>รับตั๋ว BE-(10,000,000)KTB13371</t>
  </si>
  <si>
    <t>AR13000242</t>
  </si>
  <si>
    <t>ธ.กรุงไทย-รับตั๋ว+ดอกเบี้ย3371</t>
  </si>
  <si>
    <t>AR13000103</t>
  </si>
  <si>
    <t>ตั๋ว+ดอกเบี้ย-KTB</t>
  </si>
  <si>
    <t>รับคืนตั๋ว+ดอกเบี้ย-KTB</t>
  </si>
  <si>
    <t>ตั๋ว BE-KTB(40)-1/4/56</t>
  </si>
  <si>
    <t>รับตั๋ว-BEW-KTB-(30,000,000)</t>
  </si>
  <si>
    <t>AR13000185</t>
  </si>
  <si>
    <t>ตั๋ว BE-KTB(40ล้าน)</t>
  </si>
  <si>
    <t>AR13000175</t>
  </si>
  <si>
    <t>รับตั๋ว-BE-KTB</t>
  </si>
  <si>
    <t>AR13000191</t>
  </si>
  <si>
    <t>รับดอกเบี้ย-KTB-071-0-15876-9</t>
  </si>
  <si>
    <t>AR13000229</t>
  </si>
  <si>
    <t>AR13000251</t>
  </si>
  <si>
    <t>ตั๋วBE-KTB-0710158769ดอกเบี้ย</t>
  </si>
  <si>
    <t>AR13000194</t>
  </si>
  <si>
    <t>รับตั๋ว BE(10ล้าน)-KTB</t>
  </si>
  <si>
    <t>AR13000213</t>
  </si>
  <si>
    <t>KTB-รับตั๋ว-(40)</t>
  </si>
  <si>
    <t>AR13000218</t>
  </si>
  <si>
    <t>รับตั๋ว-BE-(10 ล้าน)</t>
  </si>
  <si>
    <t>AR13000223</t>
  </si>
  <si>
    <t>KTB-ตั๋ว-(40ล้าน)</t>
  </si>
  <si>
    <t>AR13000279</t>
  </si>
  <si>
    <t>KTB-ตั๋วBE-071-0-158769(30ล้าน</t>
  </si>
  <si>
    <t>AR13000381</t>
  </si>
  <si>
    <t>KTB-(ตั๋ว20)-071-0-15876-9</t>
  </si>
  <si>
    <t>AR13000375</t>
  </si>
  <si>
    <t>KTB-ตั๋ว(20ล้าน)</t>
  </si>
  <si>
    <t>AR13000356</t>
  </si>
  <si>
    <t>KTB-ตั๋ว-20ล้าน-071-0-15876-9</t>
  </si>
  <si>
    <t>AR13000349</t>
  </si>
  <si>
    <t>KTB-รับตั๋ว-(20)</t>
  </si>
  <si>
    <t>AR13000446</t>
  </si>
  <si>
    <t>KTC-รับดอกเบี้ย0710158769</t>
  </si>
  <si>
    <t>AR13000022</t>
  </si>
  <si>
    <t>รับดอกเบี้ย-ธ.ไทยเครดิต-777-100334-0</t>
  </si>
  <si>
    <t>AR13000076</t>
  </si>
  <si>
    <t>AR13000111</t>
  </si>
  <si>
    <t>AR13000161</t>
  </si>
  <si>
    <t>AR13000192</t>
  </si>
  <si>
    <t>AR13000232</t>
  </si>
  <si>
    <t>AR13000271</t>
  </si>
  <si>
    <t>AR13000310</t>
  </si>
  <si>
    <t>AR13000383</t>
  </si>
  <si>
    <t>ธ.ไทยเครดิต-รับดอกเบี้ย</t>
  </si>
  <si>
    <t>ธ.ไทยเครดิตดอกเบี้ยRV1300667</t>
  </si>
  <si>
    <t>AR13000261</t>
  </si>
  <si>
    <t>SE-รับดอกเบี้ย-1/1/56-27/6/56</t>
  </si>
  <si>
    <t>AR13000004</t>
  </si>
  <si>
    <t>ค่าผ่อนบ้าน-12/55-พนง.</t>
  </si>
  <si>
    <t>AR13000044</t>
  </si>
  <si>
    <t>ค่าผ่อนบ้าน-1/56-พนง.</t>
  </si>
  <si>
    <t>AR13000087</t>
  </si>
  <si>
    <t>ค่าผ่อนบ้าน-2/56-พนง.</t>
  </si>
  <si>
    <t>AR13000130</t>
  </si>
  <si>
    <t>ค่าผ่อนบ้าน-3/56-พนง.</t>
  </si>
  <si>
    <t>AR13000164</t>
  </si>
  <si>
    <t>ค่าผ่อนบ้าน-4/56-พนง.</t>
  </si>
  <si>
    <t>AR13000206</t>
  </si>
  <si>
    <t>ค่าผ่อนบ้าน-5/56-พนง</t>
  </si>
  <si>
    <t>AR13000239</t>
  </si>
  <si>
    <t>ค่าผ่อนบ้าน-6/56-พนง</t>
  </si>
  <si>
    <t>ค่าผ่อนบ้าน-7/56-พนง</t>
  </si>
  <si>
    <t>ค่าผ่อนบ้าน-8/56-พนง</t>
  </si>
  <si>
    <t>AR13000360</t>
  </si>
  <si>
    <t>ค่าผ่อนบ้าน-9/56-พนง</t>
  </si>
  <si>
    <t>AR13000396</t>
  </si>
  <si>
    <t>ค่าผ่อนบ้าน-10/56-พนง</t>
  </si>
  <si>
    <t>AR13000427</t>
  </si>
  <si>
    <t>ค่าผ่อนบ้าน-11/56-พนง</t>
  </si>
  <si>
    <t>1300000435</t>
  </si>
  <si>
    <t>ค่าผ่อนบ้าน-12/56-พนง(ค้างจ่าย)</t>
  </si>
  <si>
    <t>การไฟฟ้านครหลวง-รับดอกเบี้ย270</t>
  </si>
  <si>
    <t>1300000252</t>
  </si>
  <si>
    <t>ปรับปรุงภาษีถูก หัก ณ ที่จ่าย กฟน.</t>
  </si>
  <si>
    <t>Grand Total</t>
  </si>
  <si>
    <t>GL2013</t>
  </si>
  <si>
    <t>Issued by:</t>
  </si>
  <si>
    <t>Apirada</t>
  </si>
  <si>
    <t>DIF</t>
  </si>
  <si>
    <t>Date :</t>
  </si>
  <si>
    <t>Check by:</t>
  </si>
  <si>
    <t>RJE#Interest income</t>
  </si>
  <si>
    <t>Interest income</t>
  </si>
  <si>
    <t>สินทรัพย์</t>
  </si>
  <si>
    <t>สำรองตาม</t>
  </si>
  <si>
    <t>ยังไม่ได้</t>
  </si>
  <si>
    <t>กฎหมาย</t>
  </si>
  <si>
    <t>จัดสรร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</si>
  <si>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</si>
  <si>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</si>
  <si>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</si>
  <si>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ดอกเบี้ยจ่าย</t>
  </si>
  <si>
    <t xml:space="preserve">     สินทรัพย์ดำเนินงานลดลง (เพิ่มขึ้น):</t>
  </si>
  <si>
    <t>สินทรัพย์หมุนเวียนอื่น</t>
  </si>
  <si>
    <t xml:space="preserve">     หนี้สินดำเนินงานเพิ่มขึ้น (ลดลง):</t>
  </si>
  <si>
    <t xml:space="preserve">หนี้สินหมุนเวียนอื่น </t>
  </si>
  <si>
    <t xml:space="preserve">        เงินสดรับจากดอกเบี้ย</t>
  </si>
  <si>
    <t xml:space="preserve">        เงินสดจ่ายดอกเบี้ย</t>
  </si>
  <si>
    <t xml:space="preserve">        จ่ายภาษีเงินได้</t>
  </si>
  <si>
    <t>งบกระแสเงินสด (ต่อ)</t>
  </si>
  <si>
    <t>กระแสเงินสดจากกิจกรรมลงทุน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</si>
  <si>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</si>
  <si>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</si>
  <si>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จ่ายชำระเงินกู้ยืมระยะยาว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</si>
  <si>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</si>
  <si>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งบการเงินรวม</t>
  </si>
  <si>
    <t xml:space="preserve">   และหนี้สินดำเนินงาน</t>
  </si>
  <si>
    <t>เงินกู้ยืมระยะสั้นจากสถาบันการเงิน</t>
  </si>
  <si>
    <t>อำนาจควบคุม</t>
  </si>
  <si>
    <t>จ่ายชำระเจ้าหนี้ตามสัญญาเช่าการเงิน</t>
  </si>
  <si>
    <t>รายการปรับปรุงกระทบยอด</t>
  </si>
  <si>
    <t>หนี้สินภาษีเงินได้รอการตัดบัญชี</t>
  </si>
  <si>
    <t>เงินรับล่วงหน้าจากลูกค้า</t>
  </si>
  <si>
    <t>เงินสดได้มาจากการดำเนินงาน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</si>
  <si>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</si>
  <si>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</si>
  <si>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ส่วนที่ถึงกำหนดชำระภายในหนึ่งปี</t>
  </si>
  <si>
    <t xml:space="preserve">    - เงินกู้ยืมระยะยาวจากสถาบันการเงิน</t>
  </si>
  <si>
    <t>เจ้าหนี้ตามสัญญาเช่าการเงิน - สุทธิ</t>
  </si>
  <si>
    <t>กำไร (บาทต่อหุ้น)</t>
  </si>
  <si>
    <t>ส่วนที่เป็นของผู้ถือหุ้นของบริษัท</t>
  </si>
  <si>
    <t>เงินสดจ่ายซื้อสินทรัพย์</t>
  </si>
  <si>
    <t xml:space="preserve">    - เงินรับล่วงหน้าจากลูกค้า</t>
  </si>
  <si>
    <t>เงินรับล่วงหน้าจากลูกค้า - สุทธิ</t>
  </si>
  <si>
    <t>ประมาณการหนี้สิน</t>
  </si>
  <si>
    <t>รวมส่วนของผู้ถือหุ้นของบริษัท</t>
  </si>
  <si>
    <t xml:space="preserve">งบกระแสเงินสด </t>
  </si>
  <si>
    <t>หมายเหตุประกอบงบการเงินเป็นส่วนหนึ่งของงบการเงินระหว่างกาลนี้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</si>
  <si>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</si>
  <si>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</si>
  <si>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</si>
  <si>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</si>
  <si>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สำหรับงวดสามเดือนสิ้นสุดวันที่ 31 มีนาคม</t>
  </si>
  <si>
    <t>กำไรสำหรับงวด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</si>
  <si>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</si>
  <si>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</si>
  <si>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เจ้าหนี้การค้าและเจ้าหนี้อื่น - ผู้ค้าทั่วไป</t>
  </si>
  <si>
    <t>ข้อมูลกระแสเงินสดเปิดเผยเพิ่มเติม</t>
  </si>
  <si>
    <t xml:space="preserve">      </t>
  </si>
  <si>
    <t>รายการที่ไม่ใช่เงินสด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</si>
  <si>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</si>
  <si>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</si>
  <si>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การแบ่งปันกำไรสำหรับงวด</t>
  </si>
  <si>
    <t>การแบ่งปันกำไรขาดทุนเบ็ดเสร็จรวมสำหรับงวด</t>
  </si>
  <si>
    <t>งบกำไรขาดทุนและกำไรขาดทุนเบ็ดเสร็จอื่น</t>
  </si>
  <si>
    <t>เงินลงทุนในบริษัทอื่น</t>
  </si>
  <si>
    <t>งบการเงินเฉพาะของกิจการ</t>
  </si>
  <si>
    <t>เงินกู้ยืมระยะยาวจากสถาบันการเงิน - สุทธิ</t>
  </si>
  <si>
    <t>ส่วนทุนจากการจ่ายโดยใช้หุ้นเป็นเกณฑ์</t>
  </si>
  <si>
    <t>ส่วนทุน</t>
  </si>
  <si>
    <t>จากการจ่ายโดย</t>
  </si>
  <si>
    <t>ใช้หุ้นเป็นเกณฑ์</t>
  </si>
  <si>
    <t>รับรู้การจ่ายโดยใช้หุ้นเป็นเกณฑ์</t>
  </si>
  <si>
    <t>ค่าใช้จ่ายจากการจ่ายโดยใช้หุ้นเป็นเกณฑ์</t>
  </si>
  <si>
    <t>ส่วนของผู้ถือหุ้นบริษัท</t>
  </si>
  <si>
    <t>ของบริษัท</t>
  </si>
  <si>
    <t>กำไร (ขาดทุน)  สะสม</t>
  </si>
  <si>
    <t>ลูกหนี้และรายได้ที่ยังไม่เรียกชำระ</t>
  </si>
  <si>
    <t>ลูกหนี้และรายได้ที่ยังไม่เรียกชำระ - ลูกค้าทั่วไป</t>
  </si>
  <si>
    <t>รายได้จากการให้บริการ</t>
  </si>
  <si>
    <t>รวมรายได้จากการให้บริการ</t>
  </si>
  <si>
    <t>ต้นทุนบริการ</t>
  </si>
  <si>
    <t>ต้นทุนจากการให้บริการ</t>
  </si>
  <si>
    <t>รวมต้นทุนบริการ</t>
  </si>
  <si>
    <r>
      <rPr>
        <sz val="11"/>
        <color theme="0"/>
        <rFont val="Browallia New"/>
        <family val="2"/>
      </rPr>
      <t>ลูกหนี้และรายได้ที่ยังไม่เรียกชำระ</t>
    </r>
    <r>
      <rPr>
        <sz val="11"/>
        <rFont val="Browallia New"/>
        <family val="2"/>
      </rPr>
      <t xml:space="preserve"> - กิจการที่เกี่ยวข้อง</t>
    </r>
  </si>
  <si>
    <t>บริษัท สหกลอิควิปเมนท์ จำกัด (มหาชน)  และบริษัทย่อย</t>
  </si>
  <si>
    <t>(หน่วย : บาท)</t>
  </si>
  <si>
    <t xml:space="preserve"> - ลูกค้าทั่วไป</t>
  </si>
  <si>
    <t xml:space="preserve"> - กิจการที่เกี่ยวข้อง</t>
  </si>
  <si>
    <t xml:space="preserve">    - หนี้สินตามสัญญาเช่าการเงิน</t>
  </si>
  <si>
    <t>เจ้าหนี้ค่าซื้อสินทรัพย์</t>
  </si>
  <si>
    <t xml:space="preserve">ทุนเรือนหุ้น  หุ้นสามัญ มูลค่าหุ้นละ 1 บาท </t>
  </si>
  <si>
    <t>ยอดคงเหลือ ณ วันที่ 1 มกราคม 2559</t>
  </si>
  <si>
    <t>ยอดคงเหลือ ณ วันที่ 31 มีนาคม 2559</t>
  </si>
  <si>
    <t>เงินรับล่วงหน้าจากกิจการที่เกี่ยวข้อง</t>
  </si>
  <si>
    <t>กลับรายการค่าเผื่อมูลค่าสินค้าคงเหลือ</t>
  </si>
  <si>
    <t>เงินสดจ่ายซื้อเงินลงทุนในบริษัทอื่น</t>
  </si>
  <si>
    <t>เงินสดจ่ายซื้อเงินลงทุนในบริษัทย่อย</t>
  </si>
  <si>
    <t>กำไรต่อหุ้นปรับลด</t>
  </si>
  <si>
    <t xml:space="preserve"> </t>
  </si>
  <si>
    <t>เงินจ่ายล่วงหน้าให้ผู้ร่วมค้า</t>
  </si>
  <si>
    <t>เงินกู้ยืมระยะสั้นจากสถาบันการเงินลดลง</t>
  </si>
  <si>
    <t>ส่วนได้เสียที่ไม่มีอำนาจควบคุม</t>
  </si>
  <si>
    <t>ส่วนได้เสียที่ไม่มี</t>
  </si>
  <si>
    <t>(         นายกวิตม์ ศิริสรรพ์          )</t>
  </si>
  <si>
    <t xml:space="preserve">   ซื้อสินทรัพย์ตามสัญญาเช่าการเงิน</t>
  </si>
  <si>
    <t xml:space="preserve">   เจ้าหนี้ค่าซื้อสินทรัพย์</t>
  </si>
  <si>
    <t>วัสดุคงเหลือ - สุทธิ</t>
  </si>
  <si>
    <t>31 มีนาคม 2560</t>
  </si>
  <si>
    <t>31 ธันวาคม 2559</t>
  </si>
  <si>
    <t xml:space="preserve">    - ภาระผูกพันผลประโยชน์พนักงาน</t>
  </si>
  <si>
    <t>ทุนจดทะเบียน 1,150,000,000 หุ้น</t>
  </si>
  <si>
    <t>ทุนที่รับชำระเต็มมูลค่าแล้ว 1,130,000,000 หุ้น</t>
  </si>
  <si>
    <t>ส่วนเกินมูลค่าหุ้นสามัญ</t>
  </si>
  <si>
    <t>ยอดคงเหลือ ณ วันที่ 1 มกราคม 2560</t>
  </si>
  <si>
    <t>ยอดคงเหลือ ณ วันที่ 31 มีนาคม 2560</t>
  </si>
  <si>
    <t>ส่วนเกิน</t>
  </si>
  <si>
    <t>มูลค่าหุ้นสามัญ</t>
  </si>
  <si>
    <t>ค่าตัดจ่ายค่าธรรมเนียมทางการเงิน</t>
  </si>
  <si>
    <t>ขาดทุนจากการด้อยค่าของสินทรัพย์</t>
  </si>
  <si>
    <t>เงินสดจ่ายผลประโยชน์พนักงาน</t>
  </si>
  <si>
    <t>เงินกู้ยืมระยะสั้นจากกรรมการ</t>
  </si>
  <si>
    <t>กำไรสะสม</t>
  </si>
  <si>
    <t>รับชำระแล้ว</t>
  </si>
  <si>
    <t xml:space="preserve">เงินสดจากการดำเนินงานก่อนการเปลี่ยนแปลงในสินทรัพย์ </t>
  </si>
  <si>
    <t>ค่าใช้จ่ายผลประโยชน์พนักงาน</t>
  </si>
  <si>
    <r>
      <rPr>
        <sz val="11"/>
        <color theme="0"/>
        <rFont val="Browallia New"/>
        <family val="2"/>
      </rPr>
      <t xml:space="preserve">เจ้าหนี้การค้าและเจ้าหนี้อื่น </t>
    </r>
    <r>
      <rPr>
        <sz val="11"/>
        <rFont val="Browallia New"/>
        <family val="2"/>
      </rPr>
      <t>- กิจการที่เกี่ยวข้อง</t>
    </r>
  </si>
  <si>
    <t>เงินฝากธนาคารที่มีข้อจำกัดในการใช้ลดลง (เพิ่มขึ้น)</t>
  </si>
  <si>
    <t>รับเงินกู้ยืมระยะยาว</t>
  </si>
  <si>
    <t>เงินสดรับจากการขายสินทรัพย์</t>
  </si>
  <si>
    <t>ขาดทุน (กำไร) จากอัตราแลกเปลี่ยนที่ยังไม่เกิดขึ้นจริง</t>
  </si>
  <si>
    <t>เงินกู้ยืมจากกรรมการเพิ่มขึ้น</t>
  </si>
  <si>
    <t>เงินสดและรายการเทียบเท่าเงินสดเพิ่มขึ้น(ลดลง) – สุทธิ</t>
  </si>
  <si>
    <t xml:space="preserve">ภาระผูกพันผลประโยชน์พนักงาน </t>
  </si>
  <si>
    <t>ขาดทุน (กำไร) จากการขายสินทรัพย์</t>
  </si>
  <si>
    <r>
      <rPr>
        <sz val="14"/>
        <color indexed="9"/>
        <rFont val="Cordia New"/>
        <family val="2"/>
        <charset val="222"/>
      </rPr>
      <t>เจ้าหนี้การค้าและเจ้าหนี้อื่น</t>
    </r>
    <r>
      <rPr>
        <sz val="14"/>
        <rFont val="Cordia New"/>
        <family val="2"/>
        <charset val="222"/>
      </rPr>
      <t xml:space="preserve"> - กิจการที่เกี่ยวข้อง</t>
    </r>
  </si>
  <si>
    <t>เงินฝากประจำ</t>
  </si>
  <si>
    <t>เงินลงทุนระยะสั้น</t>
  </si>
  <si>
    <t>กำไรที่ยังไม่เกิดขึ้นของเงินลงทุนระยะสั้น</t>
  </si>
  <si>
    <t>เงินลงทุนระยะสั้นเพิ่มขึ้น</t>
  </si>
  <si>
    <t>สินทรัพย์ที่ถือไว้เพื่อขาย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</si>
</sst>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3" formatCode="_-* #,##0.00_-;\-* #,##0.00_-;_-* &quot;-&quot;??_-;_-@_-"/>
    <numFmt numFmtId="187" formatCode="&quot;฿&quot;#,##0.00_);\(&quot;฿&quot;#,##0.00\)"/>
    <numFmt numFmtId="188" formatCode="_(* #,##0.00_);_(* \(#,##0.00\);_(* &quot;-&quot;??_);_(@_)"/>
    <numFmt numFmtId="189" formatCode="&quot;$&quot;_#*,##0_);[Red]\(&quot;$&quot;_#*,##0\)"/>
    <numFmt numFmtId="190" formatCode="#,##0;\(#,##0\)"/>
    <numFmt numFmtId="191" formatCode="_-* #,##0_-;\-* #,##0_-;_-* &quot;-&quot;??_-;_-@_-"/>
    <numFmt numFmtId="192" formatCode="_(* #,##0_);_(* \(#,##0\);_(* &quot;-&quot;??_);_(@_)"/>
    <numFmt numFmtId="193" formatCode="###,###,##0.00"/>
    <numFmt numFmtId="194" formatCode="[$-F800]dddd\,\ mmmm\ dd\,\ yyyy"/>
    <numFmt numFmtId="195" formatCode="dd\/mm\/yyyy"/>
    <numFmt numFmtId="196" formatCode="[$-409]d\-mmm\-yy;@"/>
    <numFmt numFmtId="197" formatCode="&quot;ผ&quot;#,##0.00_);[Red]\(&quot;ผ&quot;#,##0.00\)"/>
    <numFmt numFmtId="198" formatCode="#,##0.0_);[Red]\(#,##0.0\)"/>
    <numFmt numFmtId="199" formatCode="0.0%"/>
    <numFmt numFmtId="200" formatCode="dd\-mmm\-yy_)"/>
    <numFmt numFmtId="201" formatCode="0.00_)"/>
    <numFmt numFmtId="202" formatCode="#,##0.00\ &quot;F&quot;;\-#,##0.00\ &quot;F&quot;"/>
    <numFmt numFmtId="203" formatCode="#,##0.0;[Red]\-#,##0.0"/>
    <numFmt numFmtId="204" formatCode="0.000"/>
    <numFmt numFmtId="205" formatCode=";;;"/>
    <numFmt numFmtId="206" formatCode="0.00_);[Red]\(0.00\)"/>
  </numFmts>
  <fonts count="70">
    <font>
      <sz val="14"/>
      <name val="Cordia New"/>
      <charset val="222"/>
    </font>
    <font>
      <sz val="14"/>
      <name val="Cordia New"/>
      <family val="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8"/>
      <name val="Cordia New"/>
      <family val="2"/>
    </font>
    <font>
      <sz val="10"/>
      <name val="ApFont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4"/>
      <name val="Cordia New"/>
      <family val="2"/>
    </font>
    <font>
      <b/>
      <sz val="12"/>
      <color indexed="8"/>
      <name val="Arial"/>
      <family val="2"/>
    </font>
    <font>
      <b/>
      <sz val="14"/>
      <color indexed="8"/>
      <name val="Arial Unicode MS"/>
      <family val="2"/>
    </font>
    <font>
      <b/>
      <sz val="16"/>
      <color indexed="8"/>
      <name val="Arial Unicode MS"/>
      <family val="2"/>
    </font>
    <font>
      <b/>
      <sz val="12"/>
      <color indexed="8"/>
      <name val="Arial Unicode MS"/>
      <family val="2"/>
    </font>
    <font>
      <sz val="11"/>
      <color indexed="8"/>
      <name val="Calibri"/>
      <family val="2"/>
      <charset val="222"/>
    </font>
    <font>
      <b/>
      <sz val="10"/>
      <name val="Arial Unicode MS"/>
      <family val="2"/>
    </font>
    <font>
      <b/>
      <sz val="11"/>
      <color indexed="8"/>
      <name val="Calibri"/>
      <family val="2"/>
    </font>
    <font>
      <b/>
      <sz val="10"/>
      <name val="Calibri"/>
      <family val="2"/>
    </font>
    <font>
      <sz val="9"/>
      <color indexed="8"/>
      <name val="Calibri"/>
      <family val="2"/>
      <charset val="222"/>
    </font>
    <font>
      <sz val="9"/>
      <color indexed="8"/>
      <name val="Arial Unicode MS"/>
      <family val="2"/>
    </font>
    <font>
      <sz val="11"/>
      <color indexed="8"/>
      <name val="Arial Unicode MS"/>
      <family val="2"/>
    </font>
    <font>
      <b/>
      <sz val="10"/>
      <color indexed="8"/>
      <name val="Calibri"/>
      <family val="2"/>
    </font>
    <font>
      <sz val="9"/>
      <name val="Arial Unicode MS"/>
      <family val="2"/>
    </font>
    <font>
      <sz val="8"/>
      <color indexed="8"/>
      <name val="Calibri"/>
      <family val="2"/>
      <charset val="222"/>
    </font>
    <font>
      <b/>
      <sz val="9"/>
      <color indexed="8"/>
      <name val="Calibri"/>
      <family val="2"/>
    </font>
    <font>
      <b/>
      <sz val="11"/>
      <color indexed="8"/>
      <name val="Arial Unicode MS"/>
      <family val="2"/>
    </font>
    <font>
      <b/>
      <sz val="10"/>
      <color indexed="8"/>
      <name val="ARIAL"/>
      <family val="2"/>
    </font>
    <font>
      <sz val="18"/>
      <color indexed="8"/>
      <name val="Freestyle Script"/>
      <family val="4"/>
    </font>
    <font>
      <sz val="10"/>
      <color indexed="8"/>
      <name val="Curlz MT"/>
      <family val="5"/>
    </font>
    <font>
      <sz val="10"/>
      <color indexed="8"/>
      <name val="Calibri"/>
      <family val="2"/>
      <charset val="222"/>
    </font>
    <font>
      <sz val="10"/>
      <color indexed="8"/>
      <name val="Arial"/>
      <family val="2"/>
    </font>
    <font>
      <sz val="8"/>
      <name val="Arial"/>
      <family val="2"/>
    </font>
    <font>
      <sz val="12"/>
      <name val="Times New Roman"/>
      <family val="1"/>
    </font>
    <font>
      <sz val="14"/>
      <name val="CordiaUPC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sz val="11"/>
      <color indexed="8"/>
      <name val="Browallia New"/>
      <family val="2"/>
    </font>
    <font>
      <sz val="11"/>
      <color indexed="9"/>
      <name val="Browallia New"/>
      <family val="2"/>
    </font>
    <font>
      <b/>
      <sz val="11"/>
      <color indexed="9"/>
      <name val="Browallia New"/>
      <family val="2"/>
    </font>
    <font>
      <sz val="11"/>
      <color indexed="10"/>
      <name val="Browallia New"/>
      <family val="2"/>
    </font>
    <font>
      <b/>
      <u/>
      <sz val="11"/>
      <name val="Browallia New"/>
      <family val="2"/>
    </font>
    <font>
      <b/>
      <sz val="11"/>
      <color indexed="10"/>
      <name val="Standard Tickmarks"/>
      <family val="2"/>
      <charset val="2"/>
    </font>
    <font>
      <sz val="14"/>
      <name val="Cordia New"/>
      <family val="2"/>
    </font>
    <font>
      <sz val="11"/>
      <color theme="0"/>
      <name val="Browallia New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2"/>
      <name val="Browallia New"/>
      <family val="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b/>
      <sz val="11"/>
      <color theme="0"/>
      <name val="Browallia New"/>
      <family val="2"/>
    </font>
    <font>
      <b/>
      <sz val="11.5"/>
      <name val="Browallia New"/>
      <family val="2"/>
    </font>
    <font>
      <sz val="11"/>
      <color rgb="FFFF0000"/>
      <name val="Browallia New"/>
      <family val="2"/>
    </font>
    <font>
      <b/>
      <sz val="11"/>
      <color rgb="FFFF0000"/>
      <name val="Browallia New"/>
      <family val="2"/>
    </font>
    <font>
      <sz val="10"/>
      <color rgb="FFFF0000"/>
      <name val="ApFont"/>
      <charset val="222"/>
    </font>
    <font>
      <sz val="12"/>
      <color rgb="FFFF0000"/>
      <name val="Browallia New"/>
      <family val="2"/>
    </font>
    <font>
      <sz val="11"/>
      <name val="ApFont"/>
      <charset val="222"/>
    </font>
    <font>
      <sz val="14"/>
      <name val="Cordia New"/>
      <family val="2"/>
    </font>
    <font>
      <sz val="12"/>
      <color theme="0"/>
      <name val="Browallia New"/>
      <family val="2"/>
    </font>
    <font>
      <sz val="14"/>
      <color indexed="9"/>
      <name val="Cordia New"/>
      <family val="2"/>
      <charset val="222"/>
    </font>
    <font>
      <sz val="14"/>
      <name val="Cordia New"/>
      <family val="2"/>
      <charset val="222"/>
    </font>
    <font>
      <b/>
      <sz val="11"/>
      <name val="Browallia New"/>
      <family val="2"/>
    </font>
    <font>
      <b/>
      <u/>
      <sz val="11"/>
      <name val="Browallia New"/>
      <family val="2"/>
    </font>
    <font>
      <b/>
      <sz val="11.5"/>
      <name val="Browallia New"/>
      <family val="2"/>
    </font>
    <font>
      <sz val="11"/>
      <name val="Browallia New"/>
      <family val="2"/>
    </font>
    <font>
      <sz val="11"/>
      <color theme="0"/>
      <name val="Browallia New"/>
      <family val="2"/>
    </font>
  </fonts>
  <fills count="9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12"/>
      </left>
      <right/>
      <top style="double">
        <color indexed="12"/>
      </top>
      <bottom/>
      <diagonal/>
    </border>
    <border>
      <left/>
      <right/>
      <top style="double">
        <color indexed="12"/>
      </top>
      <bottom/>
      <diagonal/>
    </border>
    <border>
      <left/>
      <right style="double">
        <color indexed="12"/>
      </right>
      <top style="double">
        <color indexed="12"/>
      </top>
      <bottom/>
      <diagonal/>
    </border>
    <border>
      <left style="double">
        <color indexed="12"/>
      </left>
      <right/>
      <top/>
      <bottom/>
      <diagonal/>
    </border>
    <border>
      <left/>
      <right style="double">
        <color indexed="12"/>
      </right>
      <top/>
      <bottom/>
      <diagonal/>
    </border>
    <border>
      <left/>
      <right style="double">
        <color indexed="12"/>
      </right>
      <top/>
      <bottom style="thin">
        <color indexed="64"/>
      </bottom>
      <diagonal/>
    </border>
    <border>
      <left/>
      <right style="double">
        <color indexed="12"/>
      </right>
      <top style="thin">
        <color indexed="64"/>
      </top>
      <bottom style="thin">
        <color indexed="64"/>
      </bottom>
      <diagonal/>
    </border>
    <border>
      <left style="double">
        <color indexed="12"/>
      </left>
      <right/>
      <top/>
      <bottom style="double">
        <color indexed="12"/>
      </bottom>
      <diagonal/>
    </border>
    <border>
      <left/>
      <right/>
      <top/>
      <bottom style="double">
        <color indexed="12"/>
      </bottom>
      <diagonal/>
    </border>
    <border>
      <left/>
      <right style="double">
        <color indexed="12"/>
      </right>
      <top/>
      <bottom style="double">
        <color indexed="12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32">
    <xf numFmtId="0" fontId="0" fillId="0" borderId="0"/>
    <xf numFmtId="0" fontId="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37" fontId="5" fillId="0" borderId="0"/>
    <xf numFmtId="189" fontId="3" fillId="0" borderId="0"/>
    <xf numFmtId="0" fontId="11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34" fillId="0" borderId="0"/>
    <xf numFmtId="0" fontId="35" fillId="0" borderId="0"/>
    <xf numFmtId="9" fontId="44" fillId="0" borderId="0" applyFont="0" applyFill="0" applyBorder="0" applyAlignment="0" applyProtection="0"/>
    <xf numFmtId="0" fontId="46" fillId="0" borderId="0"/>
    <xf numFmtId="4" fontId="46" fillId="0" borderId="0" applyFont="0" applyFill="0" applyBorder="0" applyAlignment="0" applyProtection="0"/>
    <xf numFmtId="198" fontId="52" fillId="0" borderId="0" applyFill="0" applyBorder="0" applyAlignment="0" applyProtection="0"/>
    <xf numFmtId="40" fontId="52" fillId="0" borderId="0" applyFill="0" applyBorder="0" applyAlignment="0" applyProtection="0"/>
    <xf numFmtId="187" fontId="51" fillId="6" borderId="0" applyFill="0" applyBorder="0" applyAlignment="0">
      <alignment vertical="top"/>
    </xf>
    <xf numFmtId="187" fontId="51" fillId="6" borderId="0" applyFill="0" applyBorder="0" applyAlignment="0">
      <alignment vertical="top"/>
    </xf>
    <xf numFmtId="187" fontId="51" fillId="6" borderId="0" applyFill="0" applyBorder="0" applyAlignment="0">
      <alignment vertical="top"/>
    </xf>
    <xf numFmtId="187" fontId="51" fillId="6" borderId="0" applyFill="0" applyBorder="0" applyAlignment="0">
      <alignment vertical="top"/>
    </xf>
    <xf numFmtId="187" fontId="51" fillId="6" borderId="0" applyFill="0" applyBorder="0" applyAlignment="0">
      <alignment vertical="top"/>
    </xf>
    <xf numFmtId="187" fontId="51" fillId="6" borderId="0" applyFill="0" applyBorder="0" applyAlignment="0">
      <alignment vertical="top"/>
    </xf>
    <xf numFmtId="187" fontId="51" fillId="6" borderId="0" applyFill="0" applyBorder="0" applyAlignment="0">
      <alignment vertical="top"/>
    </xf>
    <xf numFmtId="187" fontId="51" fillId="6" borderId="0" applyFill="0" applyBorder="0" applyAlignment="0">
      <alignment vertical="top"/>
    </xf>
    <xf numFmtId="187" fontId="51" fillId="6" borderId="0" applyFill="0" applyBorder="0" applyAlignment="0">
      <alignment vertical="top"/>
    </xf>
    <xf numFmtId="187" fontId="51" fillId="6" borderId="0" applyFill="0" applyBorder="0" applyAlignment="0">
      <alignment vertical="top"/>
    </xf>
    <xf numFmtId="187" fontId="51" fillId="6" borderId="0" applyFill="0" applyBorder="0" applyAlignment="0">
      <alignment vertical="top"/>
    </xf>
    <xf numFmtId="187" fontId="51" fillId="6" borderId="0" applyFill="0" applyBorder="0" applyAlignment="0">
      <alignment vertical="top"/>
    </xf>
    <xf numFmtId="187" fontId="51" fillId="6" borderId="0" applyFill="0" applyBorder="0" applyAlignment="0">
      <alignment vertical="top"/>
    </xf>
    <xf numFmtId="187" fontId="51" fillId="6" borderId="0" applyFill="0" applyBorder="0" applyAlignment="0">
      <alignment vertical="top"/>
    </xf>
    <xf numFmtId="187" fontId="51" fillId="6" borderId="0" applyFill="0" applyBorder="0" applyAlignment="0">
      <alignment vertical="top"/>
    </xf>
    <xf numFmtId="204" fontId="51" fillId="0" borderId="0" applyFill="0" applyBorder="0" applyAlignment="0" applyProtection="0"/>
    <xf numFmtId="204" fontId="51" fillId="0" borderId="0" applyFill="0" applyBorder="0" applyAlignment="0" applyProtection="0"/>
    <xf numFmtId="204" fontId="51" fillId="0" borderId="0" applyFill="0" applyBorder="0" applyAlignment="0" applyProtection="0"/>
    <xf numFmtId="204" fontId="51" fillId="0" borderId="0" applyFill="0" applyBorder="0" applyAlignment="0" applyProtection="0"/>
    <xf numFmtId="204" fontId="51" fillId="0" borderId="0" applyFill="0" applyBorder="0" applyAlignment="0" applyProtection="0"/>
    <xf numFmtId="204" fontId="51" fillId="0" borderId="0" applyFill="0" applyBorder="0" applyAlignment="0" applyProtection="0"/>
    <xf numFmtId="204" fontId="51" fillId="0" borderId="0" applyFill="0" applyBorder="0" applyAlignment="0" applyProtection="0"/>
    <xf numFmtId="204" fontId="51" fillId="0" borderId="0" applyFill="0" applyBorder="0" applyAlignment="0" applyProtection="0"/>
    <xf numFmtId="204" fontId="51" fillId="0" borderId="0" applyFill="0" applyBorder="0" applyAlignment="0" applyProtection="0"/>
    <xf numFmtId="204" fontId="51" fillId="0" borderId="0" applyFill="0" applyBorder="0" applyAlignment="0" applyProtection="0"/>
    <xf numFmtId="204" fontId="51" fillId="0" borderId="0" applyFill="0" applyBorder="0" applyAlignment="0" applyProtection="0"/>
    <xf numFmtId="204" fontId="51" fillId="0" borderId="0" applyFill="0" applyBorder="0" applyAlignment="0" applyProtection="0"/>
    <xf numFmtId="204" fontId="51" fillId="0" borderId="0" applyFill="0" applyBorder="0" applyAlignment="0" applyProtection="0"/>
    <xf numFmtId="204" fontId="51" fillId="0" borderId="0" applyFill="0" applyBorder="0" applyAlignment="0" applyProtection="0"/>
    <xf numFmtId="204" fontId="51" fillId="0" borderId="0" applyFill="0" applyBorder="0" applyAlignment="0" applyProtection="0"/>
    <xf numFmtId="4" fontId="7" fillId="0" borderId="0" applyFont="0" applyFill="0" applyBorder="0" applyAlignment="0" applyProtection="0"/>
    <xf numFmtId="202" fontId="47" fillId="0" borderId="0"/>
    <xf numFmtId="202" fontId="47" fillId="0" borderId="0"/>
    <xf numFmtId="202" fontId="47" fillId="0" borderId="0"/>
    <xf numFmtId="202" fontId="47" fillId="0" borderId="0"/>
    <xf numFmtId="202" fontId="47" fillId="0" borderId="0"/>
    <xf numFmtId="202" fontId="47" fillId="0" borderId="0"/>
    <xf numFmtId="202" fontId="47" fillId="0" borderId="0"/>
    <xf numFmtId="202" fontId="47" fillId="0" borderId="0"/>
    <xf numFmtId="202" fontId="47" fillId="0" borderId="0"/>
    <xf numFmtId="202" fontId="47" fillId="0" borderId="0"/>
    <xf numFmtId="202" fontId="47" fillId="0" borderId="0"/>
    <xf numFmtId="202" fontId="47" fillId="0" borderId="0"/>
    <xf numFmtId="202" fontId="47" fillId="0" borderId="0"/>
    <xf numFmtId="202" fontId="47" fillId="0" borderId="0"/>
    <xf numFmtId="202" fontId="47" fillId="0" borderId="0"/>
    <xf numFmtId="197" fontId="46" fillId="0" borderId="0" applyFont="0" applyFill="0" applyBorder="0" applyAlignment="0" applyProtection="0"/>
    <xf numFmtId="0" fontId="51" fillId="6" borderId="24" applyFill="0" applyBorder="0" applyAlignment="0">
      <alignment horizontal="right"/>
    </xf>
    <xf numFmtId="0" fontId="51" fillId="6" borderId="24" applyFill="0" applyBorder="0" applyAlignment="0">
      <alignment horizontal="right"/>
    </xf>
    <xf numFmtId="0" fontId="51" fillId="6" borderId="24" applyFill="0" applyBorder="0" applyAlignment="0">
      <alignment horizontal="right"/>
    </xf>
    <xf numFmtId="0" fontId="51" fillId="6" borderId="24" applyFill="0" applyBorder="0" applyAlignment="0">
      <alignment horizontal="right"/>
    </xf>
    <xf numFmtId="0" fontId="51" fillId="6" borderId="24" applyFill="0" applyBorder="0" applyAlignment="0">
      <alignment horizontal="right"/>
    </xf>
    <xf numFmtId="0" fontId="51" fillId="6" borderId="24" applyFill="0" applyBorder="0" applyAlignment="0">
      <alignment horizontal="right"/>
    </xf>
    <xf numFmtId="0" fontId="51" fillId="6" borderId="24" applyFill="0" applyBorder="0" applyAlignment="0">
      <alignment horizontal="right"/>
    </xf>
    <xf numFmtId="0" fontId="51" fillId="6" borderId="24" applyFill="0" applyBorder="0" applyAlignment="0">
      <alignment horizontal="right"/>
    </xf>
    <xf numFmtId="0" fontId="51" fillId="6" borderId="24" applyFill="0" applyBorder="0" applyAlignment="0">
      <alignment horizontal="right"/>
    </xf>
    <xf numFmtId="0" fontId="51" fillId="6" borderId="24" applyFill="0" applyBorder="0" applyAlignment="0">
      <alignment horizontal="right"/>
    </xf>
    <xf numFmtId="0" fontId="51" fillId="6" borderId="24" applyFill="0" applyBorder="0" applyAlignment="0">
      <alignment horizontal="right"/>
    </xf>
    <xf numFmtId="0" fontId="51" fillId="6" borderId="24" applyFill="0" applyBorder="0" applyAlignment="0">
      <alignment horizontal="right"/>
    </xf>
    <xf numFmtId="0" fontId="51" fillId="6" borderId="24" applyFill="0" applyBorder="0" applyAlignment="0">
      <alignment horizontal="right"/>
    </xf>
    <xf numFmtId="0" fontId="51" fillId="6" borderId="24" applyFill="0" applyBorder="0" applyAlignment="0">
      <alignment horizontal="right"/>
    </xf>
    <xf numFmtId="0" fontId="51" fillId="6" borderId="24" applyFill="0" applyBorder="0" applyAlignment="0">
      <alignment horizontal="right"/>
    </xf>
    <xf numFmtId="200" fontId="47" fillId="0" borderId="0"/>
    <xf numFmtId="200" fontId="47" fillId="0" borderId="0"/>
    <xf numFmtId="200" fontId="47" fillId="0" borderId="0"/>
    <xf numFmtId="200" fontId="47" fillId="0" borderId="0"/>
    <xf numFmtId="200" fontId="47" fillId="0" borderId="0"/>
    <xf numFmtId="200" fontId="47" fillId="0" borderId="0"/>
    <xf numFmtId="200" fontId="47" fillId="0" borderId="0"/>
    <xf numFmtId="200" fontId="47" fillId="0" borderId="0"/>
    <xf numFmtId="200" fontId="47" fillId="0" borderId="0"/>
    <xf numFmtId="200" fontId="47" fillId="0" borderId="0"/>
    <xf numFmtId="200" fontId="47" fillId="0" borderId="0"/>
    <xf numFmtId="200" fontId="47" fillId="0" borderId="0"/>
    <xf numFmtId="200" fontId="47" fillId="0" borderId="0"/>
    <xf numFmtId="200" fontId="47" fillId="0" borderId="0"/>
    <xf numFmtId="200" fontId="47" fillId="0" borderId="0"/>
    <xf numFmtId="199" fontId="47" fillId="0" borderId="0"/>
    <xf numFmtId="199" fontId="47" fillId="0" borderId="0"/>
    <xf numFmtId="199" fontId="47" fillId="0" borderId="0"/>
    <xf numFmtId="199" fontId="47" fillId="0" borderId="0"/>
    <xf numFmtId="199" fontId="47" fillId="0" borderId="0"/>
    <xf numFmtId="199" fontId="47" fillId="0" borderId="0"/>
    <xf numFmtId="199" fontId="47" fillId="0" borderId="0"/>
    <xf numFmtId="199" fontId="47" fillId="0" borderId="0"/>
    <xf numFmtId="199" fontId="47" fillId="0" borderId="0"/>
    <xf numFmtId="199" fontId="47" fillId="0" borderId="0"/>
    <xf numFmtId="199" fontId="47" fillId="0" borderId="0"/>
    <xf numFmtId="199" fontId="47" fillId="0" borderId="0"/>
    <xf numFmtId="199" fontId="47" fillId="0" borderId="0"/>
    <xf numFmtId="199" fontId="47" fillId="0" borderId="0"/>
    <xf numFmtId="199" fontId="47" fillId="0" borderId="0"/>
    <xf numFmtId="0" fontId="52" fillId="0" borderId="0" applyNumberFormat="0" applyFill="0" applyBorder="0" applyAlignment="0" applyProtection="0"/>
    <xf numFmtId="38" fontId="48" fillId="7" borderId="0" applyNumberFormat="0" applyBorder="0" applyAlignment="0" applyProtection="0"/>
    <xf numFmtId="205" fontId="52" fillId="0" borderId="0" applyFill="0" applyBorder="0" applyAlignment="0" applyProtection="0"/>
    <xf numFmtId="10" fontId="48" fillId="8" borderId="29" applyNumberFormat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201" fontId="49" fillId="0" borderId="0"/>
    <xf numFmtId="0" fontId="7" fillId="0" borderId="0"/>
    <xf numFmtId="0" fontId="51" fillId="6" borderId="0" applyFill="0" applyBorder="0" applyAlignment="0" applyProtection="0">
      <protection locked="0"/>
    </xf>
    <xf numFmtId="0" fontId="51" fillId="6" borderId="0" applyFill="0" applyBorder="0" applyAlignment="0" applyProtection="0">
      <protection locked="0"/>
    </xf>
    <xf numFmtId="0" fontId="51" fillId="6" borderId="0" applyFill="0" applyBorder="0" applyAlignment="0" applyProtection="0">
      <protection locked="0"/>
    </xf>
    <xf numFmtId="0" fontId="51" fillId="6" borderId="0" applyFill="0" applyBorder="0" applyAlignment="0" applyProtection="0">
      <protection locked="0"/>
    </xf>
    <xf numFmtId="0" fontId="51" fillId="6" borderId="0" applyFill="0" applyBorder="0" applyAlignment="0" applyProtection="0">
      <protection locked="0"/>
    </xf>
    <xf numFmtId="0" fontId="51" fillId="6" borderId="0" applyFill="0" applyBorder="0" applyAlignment="0" applyProtection="0">
      <protection locked="0"/>
    </xf>
    <xf numFmtId="0" fontId="51" fillId="6" borderId="0" applyFill="0" applyBorder="0" applyAlignment="0" applyProtection="0">
      <protection locked="0"/>
    </xf>
    <xf numFmtId="0" fontId="51" fillId="6" borderId="0" applyFill="0" applyBorder="0" applyAlignment="0" applyProtection="0">
      <protection locked="0"/>
    </xf>
    <xf numFmtId="0" fontId="51" fillId="6" borderId="0" applyFill="0" applyBorder="0" applyAlignment="0" applyProtection="0">
      <protection locked="0"/>
    </xf>
    <xf numFmtId="0" fontId="51" fillId="6" borderId="0" applyFill="0" applyBorder="0" applyAlignment="0" applyProtection="0">
      <protection locked="0"/>
    </xf>
    <xf numFmtId="0" fontId="51" fillId="6" borderId="0" applyFill="0" applyBorder="0" applyAlignment="0" applyProtection="0">
      <protection locked="0"/>
    </xf>
    <xf numFmtId="0" fontId="51" fillId="6" borderId="0" applyFill="0" applyBorder="0" applyAlignment="0" applyProtection="0">
      <protection locked="0"/>
    </xf>
    <xf numFmtId="0" fontId="51" fillId="6" borderId="0" applyFill="0" applyBorder="0" applyAlignment="0" applyProtection="0">
      <protection locked="0"/>
    </xf>
    <xf numFmtId="0" fontId="51" fillId="6" borderId="0" applyFill="0" applyBorder="0" applyAlignment="0" applyProtection="0">
      <protection locked="0"/>
    </xf>
    <xf numFmtId="0" fontId="51" fillId="6" borderId="0" applyFill="0" applyBorder="0" applyAlignment="0" applyProtection="0">
      <protection locked="0"/>
    </xf>
    <xf numFmtId="203" fontId="51" fillId="6" borderId="0" applyFill="0" applyBorder="0" applyAlignment="0" applyProtection="0">
      <alignment vertical="top"/>
    </xf>
    <xf numFmtId="203" fontId="51" fillId="6" borderId="0" applyFill="0" applyBorder="0" applyAlignment="0" applyProtection="0">
      <alignment vertical="top"/>
    </xf>
    <xf numFmtId="203" fontId="51" fillId="6" borderId="0" applyFill="0" applyBorder="0" applyAlignment="0" applyProtection="0">
      <alignment vertical="top"/>
    </xf>
    <xf numFmtId="203" fontId="51" fillId="6" borderId="0" applyFill="0" applyBorder="0" applyAlignment="0" applyProtection="0">
      <alignment vertical="top"/>
    </xf>
    <xf numFmtId="203" fontId="51" fillId="6" borderId="0" applyFill="0" applyBorder="0" applyAlignment="0" applyProtection="0">
      <alignment vertical="top"/>
    </xf>
    <xf numFmtId="203" fontId="51" fillId="6" borderId="0" applyFill="0" applyBorder="0" applyAlignment="0" applyProtection="0">
      <alignment vertical="top"/>
    </xf>
    <xf numFmtId="203" fontId="51" fillId="6" borderId="0" applyFill="0" applyBorder="0" applyAlignment="0" applyProtection="0">
      <alignment vertical="top"/>
    </xf>
    <xf numFmtId="203" fontId="51" fillId="6" borderId="0" applyFill="0" applyBorder="0" applyAlignment="0" applyProtection="0">
      <alignment vertical="top"/>
    </xf>
    <xf numFmtId="203" fontId="51" fillId="6" borderId="0" applyFill="0" applyBorder="0" applyAlignment="0" applyProtection="0">
      <alignment vertical="top"/>
    </xf>
    <xf numFmtId="203" fontId="51" fillId="6" borderId="0" applyFill="0" applyBorder="0" applyAlignment="0" applyProtection="0">
      <alignment vertical="top"/>
    </xf>
    <xf numFmtId="203" fontId="51" fillId="6" borderId="0" applyFill="0" applyBorder="0" applyAlignment="0" applyProtection="0">
      <alignment vertical="top"/>
    </xf>
    <xf numFmtId="203" fontId="51" fillId="6" borderId="0" applyFill="0" applyBorder="0" applyAlignment="0" applyProtection="0">
      <alignment vertical="top"/>
    </xf>
    <xf numFmtId="203" fontId="51" fillId="6" borderId="0" applyFill="0" applyBorder="0" applyAlignment="0" applyProtection="0">
      <alignment vertical="top"/>
    </xf>
    <xf numFmtId="203" fontId="51" fillId="6" borderId="0" applyFill="0" applyBorder="0" applyAlignment="0" applyProtection="0">
      <alignment vertical="top"/>
    </xf>
    <xf numFmtId="203" fontId="51" fillId="6" borderId="0" applyFill="0" applyBorder="0" applyAlignment="0" applyProtection="0">
      <alignment vertical="top"/>
    </xf>
    <xf numFmtId="206" fontId="51" fillId="0" borderId="0" applyFill="0" applyBorder="0" applyAlignment="0" applyProtection="0"/>
    <xf numFmtId="206" fontId="51" fillId="0" borderId="0" applyFill="0" applyBorder="0" applyAlignment="0" applyProtection="0"/>
    <xf numFmtId="206" fontId="51" fillId="0" borderId="0" applyFill="0" applyBorder="0" applyAlignment="0" applyProtection="0"/>
    <xf numFmtId="206" fontId="51" fillId="0" borderId="0" applyFill="0" applyBorder="0" applyAlignment="0" applyProtection="0"/>
    <xf numFmtId="206" fontId="51" fillId="0" borderId="0" applyFill="0" applyBorder="0" applyAlignment="0" applyProtection="0"/>
    <xf numFmtId="206" fontId="51" fillId="0" borderId="0" applyFill="0" applyBorder="0" applyAlignment="0" applyProtection="0"/>
    <xf numFmtId="206" fontId="51" fillId="0" borderId="0" applyFill="0" applyBorder="0" applyAlignment="0" applyProtection="0"/>
    <xf numFmtId="206" fontId="51" fillId="0" borderId="0" applyFill="0" applyBorder="0" applyAlignment="0" applyProtection="0"/>
    <xf numFmtId="206" fontId="51" fillId="0" borderId="0" applyFill="0" applyBorder="0" applyAlignment="0" applyProtection="0"/>
    <xf numFmtId="206" fontId="51" fillId="0" borderId="0" applyFill="0" applyBorder="0" applyAlignment="0" applyProtection="0"/>
    <xf numFmtId="206" fontId="51" fillId="0" borderId="0" applyFill="0" applyBorder="0" applyAlignment="0" applyProtection="0"/>
    <xf numFmtId="206" fontId="51" fillId="0" borderId="0" applyFill="0" applyBorder="0" applyAlignment="0" applyProtection="0"/>
    <xf numFmtId="206" fontId="51" fillId="0" borderId="0" applyFill="0" applyBorder="0" applyAlignment="0" applyProtection="0"/>
    <xf numFmtId="206" fontId="51" fillId="0" borderId="0" applyFill="0" applyBorder="0" applyAlignment="0" applyProtection="0"/>
    <xf numFmtId="206" fontId="51" fillId="0" borderId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0" fontId="53" fillId="0" borderId="0" applyNumberFormat="0" applyFill="0" applyBorder="0" applyAlignment="0" applyProtection="0"/>
    <xf numFmtId="0" fontId="46" fillId="0" borderId="0"/>
    <xf numFmtId="4" fontId="46" fillId="0" borderId="0" applyFont="0" applyFill="0" applyBorder="0" applyAlignment="0" applyProtection="0"/>
    <xf numFmtId="0" fontId="8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91">
    <xf numFmtId="0" fontId="0" fillId="0" borderId="0" xfId="0"/>
    <xf numFmtId="0" fontId="9" fillId="0" borderId="7" xfId="12" applyFont="1" applyBorder="1"/>
    <xf numFmtId="0" fontId="9" fillId="0" borderId="8" xfId="12" applyFont="1" applyBorder="1"/>
    <xf numFmtId="0" fontId="9" fillId="0" borderId="9" xfId="12" applyFont="1" applyBorder="1"/>
    <xf numFmtId="0" fontId="9" fillId="0" borderId="0" xfId="0" applyFont="1"/>
    <xf numFmtId="0" fontId="9" fillId="0" borderId="10" xfId="12" applyFont="1" applyBorder="1"/>
    <xf numFmtId="0" fontId="9" fillId="0" borderId="0" xfId="12" applyFont="1" applyBorder="1"/>
    <xf numFmtId="0" fontId="9" fillId="0" borderId="11" xfId="12" applyFont="1" applyBorder="1"/>
    <xf numFmtId="0" fontId="10" fillId="0" borderId="10" xfId="12" applyFont="1" applyBorder="1" applyAlignment="1">
      <alignment horizontal="center"/>
    </xf>
    <xf numFmtId="0" fontId="10" fillId="0" borderId="0" xfId="12" applyFont="1" applyBorder="1" applyAlignment="1">
      <alignment horizontal="center"/>
    </xf>
    <xf numFmtId="0" fontId="10" fillId="0" borderId="11" xfId="12" applyFont="1" applyBorder="1" applyAlignment="1">
      <alignment horizontal="center"/>
    </xf>
    <xf numFmtId="49" fontId="9" fillId="0" borderId="10" xfId="12" applyNumberFormat="1" applyFont="1" applyBorder="1"/>
    <xf numFmtId="49" fontId="9" fillId="0" borderId="0" xfId="12" applyNumberFormat="1" applyFont="1" applyBorder="1"/>
    <xf numFmtId="193" fontId="9" fillId="0" borderId="0" xfId="12" applyNumberFormat="1" applyFont="1" applyBorder="1"/>
    <xf numFmtId="193" fontId="9" fillId="0" borderId="11" xfId="12" applyNumberFormat="1" applyFont="1" applyBorder="1"/>
    <xf numFmtId="193" fontId="9" fillId="0" borderId="3" xfId="12" applyNumberFormat="1" applyFont="1" applyBorder="1"/>
    <xf numFmtId="193" fontId="9" fillId="0" borderId="12" xfId="12" applyNumberFormat="1" applyFont="1" applyBorder="1"/>
    <xf numFmtId="193" fontId="9" fillId="0" borderId="2" xfId="12" applyNumberFormat="1" applyFont="1" applyBorder="1"/>
    <xf numFmtId="193" fontId="9" fillId="0" borderId="13" xfId="12" applyNumberFormat="1" applyFont="1" applyBorder="1"/>
    <xf numFmtId="49" fontId="9" fillId="0" borderId="14" xfId="12" applyNumberFormat="1" applyFont="1" applyBorder="1"/>
    <xf numFmtId="49" fontId="9" fillId="0" borderId="15" xfId="12" applyNumberFormat="1" applyFont="1" applyBorder="1"/>
    <xf numFmtId="193" fontId="9" fillId="0" borderId="15" xfId="12" applyNumberFormat="1" applyFont="1" applyBorder="1"/>
    <xf numFmtId="193" fontId="9" fillId="0" borderId="16" xfId="12" applyNumberFormat="1" applyFont="1" applyBorder="1"/>
    <xf numFmtId="0" fontId="9" fillId="0" borderId="0" xfId="12" applyFont="1"/>
    <xf numFmtId="193" fontId="9" fillId="2" borderId="0" xfId="12" applyNumberFormat="1" applyFont="1" applyFill="1" applyBorder="1"/>
    <xf numFmtId="193" fontId="9" fillId="2" borderId="3" xfId="12" applyNumberFormat="1" applyFont="1" applyFill="1" applyBorder="1"/>
    <xf numFmtId="0" fontId="13" fillId="0" borderId="0" xfId="0" applyFont="1" applyAlignment="1">
      <alignment vertical="top" readingOrder="1"/>
    </xf>
    <xf numFmtId="0" fontId="0" fillId="0" borderId="0" xfId="0"/>
    <xf numFmtId="0" fontId="14" fillId="0" borderId="0" xfId="0" applyFont="1" applyAlignment="1">
      <alignment vertical="top" readingOrder="1"/>
    </xf>
    <xf numFmtId="0" fontId="15" fillId="0" borderId="0" xfId="0" applyFont="1" applyBorder="1" applyAlignment="1">
      <alignment vertical="center" readingOrder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43" fontId="16" fillId="0" borderId="0" xfId="2" applyFont="1"/>
    <xf numFmtId="49" fontId="17" fillId="3" borderId="17" xfId="0" applyNumberFormat="1" applyFont="1" applyFill="1" applyBorder="1" applyAlignment="1">
      <alignment horizontal="center" vertical="center"/>
    </xf>
    <xf numFmtId="49" fontId="17" fillId="3" borderId="18" xfId="0" applyNumberFormat="1" applyFont="1" applyFill="1" applyBorder="1" applyAlignment="1">
      <alignment horizontal="center"/>
    </xf>
    <xf numFmtId="49" fontId="17" fillId="3" borderId="18" xfId="0" applyNumberFormat="1" applyFont="1" applyFill="1" applyBorder="1" applyAlignment="1">
      <alignment horizontal="center" vertical="center"/>
    </xf>
    <xf numFmtId="43" fontId="17" fillId="3" borderId="18" xfId="2" applyFont="1" applyFill="1" applyBorder="1" applyAlignment="1">
      <alignment horizontal="center"/>
    </xf>
    <xf numFmtId="0" fontId="18" fillId="3" borderId="19" xfId="0" applyFont="1" applyFill="1" applyBorder="1"/>
    <xf numFmtId="14" fontId="20" fillId="0" borderId="20" xfId="0" applyNumberFormat="1" applyFont="1" applyBorder="1" applyAlignment="1">
      <alignment horizontal="center" vertical="center"/>
    </xf>
    <xf numFmtId="49" fontId="20" fillId="0" borderId="6" xfId="0" applyNumberFormat="1" applyFont="1" applyBorder="1" applyAlignment="1">
      <alignment horizontal="center"/>
    </xf>
    <xf numFmtId="0" fontId="21" fillId="0" borderId="6" xfId="8" applyFont="1" applyBorder="1" applyAlignment="1">
      <alignment horizontal="center" vertical="top"/>
    </xf>
    <xf numFmtId="49" fontId="20" fillId="0" borderId="6" xfId="0" applyNumberFormat="1" applyFont="1" applyBorder="1" applyAlignment="1">
      <alignment horizontal="center" vertical="center"/>
    </xf>
    <xf numFmtId="49" fontId="20" fillId="0" borderId="6" xfId="0" applyNumberFormat="1" applyFont="1" applyBorder="1"/>
    <xf numFmtId="43" fontId="20" fillId="0" borderId="6" xfId="2" applyFont="1" applyBorder="1"/>
    <xf numFmtId="0" fontId="20" fillId="0" borderId="21" xfId="0" applyFont="1" applyBorder="1" applyAlignment="1">
      <alignment horizontal="center"/>
    </xf>
    <xf numFmtId="14" fontId="20" fillId="0" borderId="22" xfId="0" applyNumberFormat="1" applyFont="1" applyBorder="1" applyAlignment="1">
      <alignment horizontal="center" vertical="center"/>
    </xf>
    <xf numFmtId="49" fontId="20" fillId="0" borderId="0" xfId="0" applyNumberFormat="1" applyFont="1" applyBorder="1" applyAlignment="1">
      <alignment horizontal="center"/>
    </xf>
    <xf numFmtId="0" fontId="21" fillId="0" borderId="0" xfId="8" applyFont="1" applyBorder="1" applyAlignment="1">
      <alignment horizontal="center" vertical="top"/>
    </xf>
    <xf numFmtId="49" fontId="20" fillId="0" borderId="0" xfId="0" applyNumberFormat="1" applyFont="1" applyBorder="1" applyAlignment="1">
      <alignment horizontal="center" vertical="center"/>
    </xf>
    <xf numFmtId="49" fontId="20" fillId="0" borderId="0" xfId="0" applyNumberFormat="1" applyFont="1" applyBorder="1"/>
    <xf numFmtId="43" fontId="20" fillId="0" borderId="0" xfId="2" applyFont="1" applyBorder="1"/>
    <xf numFmtId="0" fontId="20" fillId="0" borderId="23" xfId="0" applyFont="1" applyBorder="1" applyAlignment="1">
      <alignment horizontal="center"/>
    </xf>
    <xf numFmtId="0" fontId="22" fillId="0" borderId="2" xfId="8" applyFont="1" applyBorder="1" applyAlignment="1">
      <alignment horizontal="center" vertical="top"/>
    </xf>
    <xf numFmtId="49" fontId="0" fillId="0" borderId="2" xfId="0" applyNumberFormat="1" applyBorder="1" applyAlignment="1">
      <alignment horizontal="center" vertical="center"/>
    </xf>
    <xf numFmtId="49" fontId="23" fillId="0" borderId="2" xfId="0" applyNumberFormat="1" applyFont="1" applyBorder="1" applyAlignment="1">
      <alignment horizontal="right"/>
    </xf>
    <xf numFmtId="43" fontId="23" fillId="0" borderId="24" xfId="2" applyFont="1" applyBorder="1"/>
    <xf numFmtId="0" fontId="0" fillId="0" borderId="25" xfId="0" applyBorder="1"/>
    <xf numFmtId="0" fontId="21" fillId="0" borderId="6" xfId="8" applyFont="1" applyBorder="1" applyAlignment="1">
      <alignment horizontal="center" vertical="center" wrapText="1"/>
    </xf>
    <xf numFmtId="0" fontId="21" fillId="0" borderId="6" xfId="8" applyFont="1" applyBorder="1" applyAlignment="1">
      <alignment vertical="top" wrapText="1" readingOrder="1"/>
    </xf>
    <xf numFmtId="0" fontId="20" fillId="0" borderId="21" xfId="0" applyFont="1" applyBorder="1"/>
    <xf numFmtId="0" fontId="21" fillId="0" borderId="0" xfId="8" applyFont="1" applyBorder="1" applyAlignment="1">
      <alignment horizontal="center" vertical="center" wrapText="1"/>
    </xf>
    <xf numFmtId="0" fontId="21" fillId="0" borderId="0" xfId="8" applyFont="1" applyBorder="1" applyAlignment="1">
      <alignment vertical="top" wrapText="1" readingOrder="1"/>
    </xf>
    <xf numFmtId="0" fontId="20" fillId="0" borderId="23" xfId="0" applyFont="1" applyBorder="1"/>
    <xf numFmtId="14" fontId="24" fillId="0" borderId="22" xfId="0" applyNumberFormat="1" applyFont="1" applyBorder="1" applyAlignment="1">
      <alignment horizontal="center" vertical="center"/>
    </xf>
    <xf numFmtId="43" fontId="24" fillId="0" borderId="0" xfId="2" applyFont="1" applyBorder="1"/>
    <xf numFmtId="0" fontId="25" fillId="0" borderId="23" xfId="0" applyFont="1" applyBorder="1"/>
    <xf numFmtId="14" fontId="24" fillId="0" borderId="26" xfId="0" applyNumberFormat="1" applyFont="1" applyBorder="1" applyAlignment="1">
      <alignment horizontal="center" vertical="center"/>
    </xf>
    <xf numFmtId="49" fontId="20" fillId="0" borderId="2" xfId="0" applyNumberFormat="1" applyFont="1" applyBorder="1" applyAlignment="1">
      <alignment horizontal="center"/>
    </xf>
    <xf numFmtId="0" fontId="21" fillId="0" borderId="2" xfId="8" applyFont="1" applyBorder="1" applyAlignment="1">
      <alignment horizontal="center" vertical="top"/>
    </xf>
    <xf numFmtId="0" fontId="21" fillId="0" borderId="2" xfId="8" applyFont="1" applyBorder="1" applyAlignment="1">
      <alignment horizontal="center" vertical="center" wrapText="1"/>
    </xf>
    <xf numFmtId="0" fontId="21" fillId="0" borderId="2" xfId="8" applyFont="1" applyBorder="1" applyAlignment="1">
      <alignment vertical="top" wrapText="1" readingOrder="1"/>
    </xf>
    <xf numFmtId="43" fontId="24" fillId="0" borderId="2" xfId="2" applyFont="1" applyBorder="1"/>
    <xf numFmtId="0" fontId="20" fillId="0" borderId="25" xfId="0" applyFont="1" applyBorder="1"/>
    <xf numFmtId="14" fontId="24" fillId="0" borderId="27" xfId="0" applyNumberFormat="1" applyFont="1" applyBorder="1" applyAlignment="1">
      <alignment horizontal="center" vertical="center"/>
    </xf>
    <xf numFmtId="49" fontId="20" fillId="0" borderId="3" xfId="0" applyNumberFormat="1" applyFont="1" applyBorder="1" applyAlignment="1">
      <alignment horizontal="center"/>
    </xf>
    <xf numFmtId="0" fontId="21" fillId="0" borderId="3" xfId="8" applyFont="1" applyBorder="1" applyAlignment="1">
      <alignment horizontal="center" vertical="top"/>
    </xf>
    <xf numFmtId="0" fontId="21" fillId="0" borderId="3" xfId="8" applyFont="1" applyBorder="1" applyAlignment="1">
      <alignment horizontal="center" vertical="center" wrapText="1"/>
    </xf>
    <xf numFmtId="0" fontId="21" fillId="0" borderId="3" xfId="8" applyFont="1" applyBorder="1" applyAlignment="1">
      <alignment vertical="top" wrapText="1" readingOrder="1"/>
    </xf>
    <xf numFmtId="43" fontId="24" fillId="0" borderId="3" xfId="2" applyFont="1" applyBorder="1"/>
    <xf numFmtId="0" fontId="20" fillId="0" borderId="28" xfId="0" applyFont="1" applyBorder="1"/>
    <xf numFmtId="14" fontId="20" fillId="0" borderId="24" xfId="0" applyNumberFormat="1" applyFont="1" applyBorder="1" applyAlignment="1">
      <alignment horizontal="center" vertical="center"/>
    </xf>
    <xf numFmtId="14" fontId="20" fillId="0" borderId="24" xfId="0" applyNumberFormat="1" applyFont="1" applyBorder="1" applyAlignment="1">
      <alignment horizontal="center"/>
    </xf>
    <xf numFmtId="49" fontId="20" fillId="0" borderId="24" xfId="0" applyNumberFormat="1" applyFont="1" applyBorder="1" applyAlignment="1">
      <alignment horizontal="center"/>
    </xf>
    <xf numFmtId="0" fontId="21" fillId="0" borderId="24" xfId="8" applyFont="1" applyBorder="1" applyAlignment="1">
      <alignment horizontal="center" vertical="top"/>
    </xf>
    <xf numFmtId="0" fontId="21" fillId="0" borderId="24" xfId="8" applyFont="1" applyBorder="1" applyAlignment="1">
      <alignment horizontal="center" vertical="center" wrapText="1"/>
    </xf>
    <xf numFmtId="49" fontId="18" fillId="0" borderId="24" xfId="0" applyNumberFormat="1" applyFont="1" applyBorder="1" applyAlignment="1">
      <alignment horizontal="right"/>
    </xf>
    <xf numFmtId="43" fontId="26" fillId="0" borderId="24" xfId="2" applyFont="1" applyBorder="1"/>
    <xf numFmtId="0" fontId="20" fillId="0" borderId="24" xfId="0" applyFont="1" applyBorder="1"/>
    <xf numFmtId="195" fontId="27" fillId="0" borderId="0" xfId="8" applyNumberFormat="1" applyFont="1" applyBorder="1" applyAlignment="1">
      <alignment horizontal="center" vertical="center"/>
    </xf>
    <xf numFmtId="195" fontId="27" fillId="0" borderId="0" xfId="8" applyNumberFormat="1" applyFont="1" applyBorder="1" applyAlignment="1">
      <alignment horizontal="center" vertical="top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27" fillId="0" borderId="0" xfId="8" applyFont="1" applyFill="1" applyBorder="1" applyAlignment="1">
      <alignment horizontal="right" vertical="top" wrapText="1"/>
    </xf>
    <xf numFmtId="43" fontId="26" fillId="0" borderId="0" xfId="2" applyFont="1" applyBorder="1"/>
    <xf numFmtId="49" fontId="18" fillId="0" borderId="0" xfId="0" applyNumberFormat="1" applyFont="1" applyFill="1" applyBorder="1" applyAlignment="1">
      <alignment horizontal="right"/>
    </xf>
    <xf numFmtId="0" fontId="28" fillId="0" borderId="0" xfId="8" applyNumberFormat="1" applyFont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43" fontId="0" fillId="0" borderId="2" xfId="0" applyNumberFormat="1" applyBorder="1"/>
    <xf numFmtId="0" fontId="28" fillId="0" borderId="0" xfId="8" applyNumberFormat="1" applyFont="1" applyAlignment="1">
      <alignment horizontal="center"/>
    </xf>
    <xf numFmtId="0" fontId="30" fillId="0" borderId="0" xfId="8" applyNumberFormat="1" applyFont="1" applyAlignment="1">
      <alignment horizontal="center"/>
    </xf>
    <xf numFmtId="43" fontId="0" fillId="0" borderId="0" xfId="0" applyNumberFormat="1" applyBorder="1"/>
    <xf numFmtId="0" fontId="28" fillId="0" borderId="0" xfId="8" applyNumberFormat="1" applyFont="1" applyBorder="1" applyAlignment="1">
      <alignment horizontal="center" vertical="center"/>
    </xf>
    <xf numFmtId="196" fontId="31" fillId="0" borderId="3" xfId="3" applyNumberFormat="1" applyFont="1" applyBorder="1" applyAlignment="1">
      <alignment horizontal="center" vertical="center"/>
    </xf>
    <xf numFmtId="0" fontId="32" fillId="0" borderId="0" xfId="8" applyNumberFormat="1" applyFont="1" applyAlignment="1">
      <alignment horizontal="center"/>
    </xf>
    <xf numFmtId="0" fontId="28" fillId="0" borderId="3" xfId="8" applyNumberFormat="1" applyFont="1" applyBorder="1" applyAlignment="1">
      <alignment horizontal="center"/>
    </xf>
    <xf numFmtId="0" fontId="16" fillId="0" borderId="0" xfId="9" applyAlignment="1">
      <alignment horizontal="center" vertical="center"/>
    </xf>
    <xf numFmtId="0" fontId="16" fillId="0" borderId="0" xfId="9" applyAlignment="1">
      <alignment horizontal="center"/>
    </xf>
    <xf numFmtId="14" fontId="0" fillId="0" borderId="0" xfId="0" applyNumberFormat="1" applyBorder="1" applyAlignment="1">
      <alignment horizontal="center" vertical="center"/>
    </xf>
    <xf numFmtId="14" fontId="0" fillId="0" borderId="0" xfId="0" applyNumberFormat="1" applyBorder="1" applyAlignment="1">
      <alignment horizontal="center"/>
    </xf>
    <xf numFmtId="14" fontId="25" fillId="0" borderId="0" xfId="0" applyNumberFormat="1" applyFont="1"/>
    <xf numFmtId="0" fontId="25" fillId="0" borderId="0" xfId="0" applyFont="1"/>
    <xf numFmtId="49" fontId="25" fillId="0" borderId="0" xfId="0" applyNumberFormat="1" applyFont="1"/>
    <xf numFmtId="43" fontId="25" fillId="0" borderId="0" xfId="2" applyFont="1"/>
    <xf numFmtId="49" fontId="33" fillId="0" borderId="10" xfId="11" applyNumberFormat="1" applyFont="1" applyBorder="1"/>
    <xf numFmtId="49" fontId="33" fillId="0" borderId="0" xfId="11" applyNumberFormat="1" applyFont="1" applyBorder="1"/>
    <xf numFmtId="193" fontId="33" fillId="0" borderId="0" xfId="11" applyNumberFormat="1" applyFont="1" applyBorder="1"/>
    <xf numFmtId="193" fontId="33" fillId="0" borderId="11" xfId="11" applyNumberFormat="1" applyFont="1" applyBorder="1"/>
    <xf numFmtId="193" fontId="33" fillId="0" borderId="3" xfId="11" applyNumberFormat="1" applyFont="1" applyBorder="1"/>
    <xf numFmtId="193" fontId="33" fillId="0" borderId="12" xfId="11" applyNumberFormat="1" applyFont="1" applyBorder="1"/>
    <xf numFmtId="193" fontId="33" fillId="0" borderId="2" xfId="11" applyNumberFormat="1" applyFont="1" applyBorder="1"/>
    <xf numFmtId="193" fontId="33" fillId="0" borderId="13" xfId="11" applyNumberFormat="1" applyFont="1" applyBorder="1"/>
    <xf numFmtId="193" fontId="33" fillId="4" borderId="0" xfId="11" applyNumberFormat="1" applyFont="1" applyFill="1" applyBorder="1"/>
    <xf numFmtId="0" fontId="9" fillId="0" borderId="10" xfId="10" applyFont="1" applyBorder="1"/>
    <xf numFmtId="0" fontId="9" fillId="0" borderId="0" xfId="10" applyFont="1" applyBorder="1"/>
    <xf numFmtId="0" fontId="9" fillId="0" borderId="11" xfId="10" applyFont="1" applyBorder="1"/>
    <xf numFmtId="0" fontId="10" fillId="0" borderId="10" xfId="10" applyFont="1" applyBorder="1" applyAlignment="1">
      <alignment horizontal="center"/>
    </xf>
    <xf numFmtId="0" fontId="10" fillId="0" borderId="0" xfId="10" applyFont="1" applyBorder="1" applyAlignment="1">
      <alignment horizontal="center"/>
    </xf>
    <xf numFmtId="0" fontId="10" fillId="0" borderId="11" xfId="10" applyFont="1" applyBorder="1" applyAlignment="1">
      <alignment horizontal="center"/>
    </xf>
    <xf numFmtId="49" fontId="9" fillId="0" borderId="10" xfId="10" applyNumberFormat="1" applyFont="1" applyBorder="1"/>
    <xf numFmtId="49" fontId="9" fillId="0" borderId="0" xfId="10" applyNumberFormat="1" applyFont="1" applyBorder="1"/>
    <xf numFmtId="193" fontId="9" fillId="0" borderId="0" xfId="10" applyNumberFormat="1" applyFont="1" applyBorder="1"/>
    <xf numFmtId="193" fontId="9" fillId="0" borderId="11" xfId="10" applyNumberFormat="1" applyFont="1" applyBorder="1"/>
    <xf numFmtId="193" fontId="9" fillId="0" borderId="3" xfId="10" applyNumberFormat="1" applyFont="1" applyBorder="1"/>
    <xf numFmtId="193" fontId="9" fillId="0" borderId="12" xfId="10" applyNumberFormat="1" applyFont="1" applyBorder="1"/>
    <xf numFmtId="193" fontId="9" fillId="0" borderId="2" xfId="10" applyNumberFormat="1" applyFont="1" applyBorder="1"/>
    <xf numFmtId="193" fontId="9" fillId="0" borderId="13" xfId="10" applyNumberFormat="1" applyFont="1" applyBorder="1"/>
    <xf numFmtId="49" fontId="9" fillId="0" borderId="14" xfId="10" applyNumberFormat="1" applyFont="1" applyBorder="1"/>
    <xf numFmtId="49" fontId="9" fillId="0" borderId="15" xfId="10" applyNumberFormat="1" applyFont="1" applyBorder="1"/>
    <xf numFmtId="193" fontId="9" fillId="0" borderId="15" xfId="10" applyNumberFormat="1" applyFont="1" applyBorder="1"/>
    <xf numFmtId="193" fontId="9" fillId="0" borderId="16" xfId="10" applyNumberFormat="1" applyFont="1" applyBorder="1"/>
    <xf numFmtId="0" fontId="9" fillId="0" borderId="0" xfId="10" applyFont="1"/>
    <xf numFmtId="193" fontId="9" fillId="4" borderId="0" xfId="10" applyNumberFormat="1" applyFont="1" applyFill="1" applyBorder="1"/>
    <xf numFmtId="0" fontId="36" fillId="0" borderId="0" xfId="0" applyFont="1" applyFill="1" applyAlignment="1">
      <alignment vertical="center"/>
    </xf>
    <xf numFmtId="0" fontId="37" fillId="0" borderId="0" xfId="0" applyFont="1" applyFill="1" applyAlignment="1">
      <alignment vertical="center"/>
    </xf>
    <xf numFmtId="0" fontId="36" fillId="0" borderId="0" xfId="14" applyFont="1" applyBorder="1" applyAlignment="1">
      <alignment horizontal="right" vertical="center"/>
    </xf>
    <xf numFmtId="0" fontId="37" fillId="0" borderId="0" xfId="0" applyFont="1" applyFill="1" applyAlignment="1">
      <alignment vertical="center" wrapText="1"/>
    </xf>
    <xf numFmtId="0" fontId="36" fillId="0" borderId="0" xfId="0" applyFont="1" applyFill="1" applyAlignment="1">
      <alignment vertical="center" wrapText="1"/>
    </xf>
    <xf numFmtId="192" fontId="37" fillId="0" borderId="0" xfId="0" applyNumberFormat="1" applyFont="1" applyFill="1" applyBorder="1" applyAlignment="1">
      <alignment vertical="center" wrapText="1"/>
    </xf>
    <xf numFmtId="0" fontId="37" fillId="0" borderId="0" xfId="0" applyFont="1" applyFill="1" applyBorder="1" applyAlignment="1">
      <alignment vertical="center" wrapText="1"/>
    </xf>
    <xf numFmtId="192" fontId="37" fillId="0" borderId="0" xfId="2" applyNumberFormat="1" applyFont="1" applyFill="1" applyAlignment="1">
      <alignment vertical="center"/>
    </xf>
    <xf numFmtId="192" fontId="37" fillId="0" borderId="2" xfId="2" applyNumberFormat="1" applyFont="1" applyFill="1" applyBorder="1" applyAlignment="1">
      <alignment vertical="center"/>
    </xf>
    <xf numFmtId="192" fontId="37" fillId="0" borderId="0" xfId="2" applyNumberFormat="1" applyFont="1" applyFill="1" applyBorder="1" applyAlignment="1">
      <alignment vertical="center"/>
    </xf>
    <xf numFmtId="192" fontId="39" fillId="0" borderId="0" xfId="2" applyNumberFormat="1" applyFont="1" applyFill="1" applyBorder="1" applyAlignment="1">
      <alignment vertical="center"/>
    </xf>
    <xf numFmtId="0" fontId="36" fillId="0" borderId="0" xfId="15" applyFont="1" applyAlignment="1">
      <alignment vertical="center"/>
    </xf>
    <xf numFmtId="0" fontId="40" fillId="0" borderId="0" xfId="0" applyFont="1" applyFill="1" applyAlignment="1">
      <alignment vertical="center" wrapText="1"/>
    </xf>
    <xf numFmtId="192" fontId="37" fillId="0" borderId="5" xfId="2" applyNumberFormat="1" applyFont="1" applyFill="1" applyBorder="1" applyAlignment="1">
      <alignment vertical="center"/>
    </xf>
    <xf numFmtId="0" fontId="39" fillId="0" borderId="0" xfId="0" applyFont="1" applyFill="1" applyAlignment="1">
      <alignment vertical="center"/>
    </xf>
    <xf numFmtId="192" fontId="39" fillId="0" borderId="0" xfId="2" applyNumberFormat="1" applyFont="1" applyFill="1" applyAlignment="1">
      <alignment vertical="center"/>
    </xf>
    <xf numFmtId="0" fontId="37" fillId="0" borderId="0" xfId="0" applyFont="1" applyAlignment="1">
      <alignment horizontal="left" vertical="center"/>
    </xf>
    <xf numFmtId="0" fontId="37" fillId="0" borderId="0" xfId="0" applyFont="1" applyAlignment="1">
      <alignment vertical="center"/>
    </xf>
    <xf numFmtId="192" fontId="37" fillId="0" borderId="0" xfId="0" applyNumberFormat="1" applyFont="1" applyFill="1" applyAlignment="1">
      <alignment vertical="center" wrapText="1"/>
    </xf>
    <xf numFmtId="0" fontId="37" fillId="0" borderId="0" xfId="0" applyFont="1" applyFill="1" applyAlignment="1">
      <alignment wrapText="1"/>
    </xf>
    <xf numFmtId="192" fontId="37" fillId="0" borderId="0" xfId="2" applyNumberFormat="1" applyFont="1" applyFill="1" applyBorder="1" applyAlignment="1">
      <alignment horizontal="left" vertical="center"/>
    </xf>
    <xf numFmtId="192" fontId="37" fillId="0" borderId="0" xfId="2" applyNumberFormat="1" applyFont="1" applyFill="1" applyAlignment="1">
      <alignment horizontal="left" vertical="center"/>
    </xf>
    <xf numFmtId="192" fontId="37" fillId="0" borderId="0" xfId="0" applyNumberFormat="1" applyFont="1" applyFill="1" applyBorder="1" applyAlignment="1">
      <alignment vertical="center"/>
    </xf>
    <xf numFmtId="0" fontId="37" fillId="0" borderId="0" xfId="0" applyFont="1" applyFill="1"/>
    <xf numFmtId="192" fontId="36" fillId="0" borderId="0" xfId="0" applyNumberFormat="1" applyFont="1" applyFill="1" applyBorder="1" applyAlignment="1">
      <alignment vertical="center"/>
    </xf>
    <xf numFmtId="0" fontId="37" fillId="0" borderId="0" xfId="0" applyFont="1" applyFill="1" applyAlignment="1">
      <alignment horizontal="left" vertical="center" wrapText="1" indent="1"/>
    </xf>
    <xf numFmtId="192" fontId="37" fillId="0" borderId="6" xfId="2" applyNumberFormat="1" applyFont="1" applyFill="1" applyBorder="1" applyAlignment="1">
      <alignment horizontal="left" vertical="center"/>
    </xf>
    <xf numFmtId="192" fontId="37" fillId="0" borderId="2" xfId="2" applyNumberFormat="1" applyFont="1" applyFill="1" applyBorder="1" applyAlignment="1">
      <alignment horizontal="left" vertical="center"/>
    </xf>
    <xf numFmtId="0" fontId="36" fillId="0" borderId="0" xfId="0" applyFont="1" applyAlignment="1">
      <alignment vertical="center"/>
    </xf>
    <xf numFmtId="0" fontId="36" fillId="0" borderId="0" xfId="0" applyFont="1" applyAlignment="1">
      <alignment horizontal="left" vertical="center"/>
    </xf>
    <xf numFmtId="0" fontId="36" fillId="0" borderId="0" xfId="0" applyFont="1" applyBorder="1" applyAlignment="1">
      <alignment horizontal="left" vertical="center"/>
    </xf>
    <xf numFmtId="0" fontId="38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36" fillId="0" borderId="0" xfId="0" applyFont="1" applyFill="1" applyAlignment="1">
      <alignment horizontal="center" vertical="center" wrapText="1"/>
    </xf>
    <xf numFmtId="0" fontId="36" fillId="0" borderId="3" xfId="0" applyFont="1" applyBorder="1" applyAlignment="1">
      <alignment horizontal="center" vertical="center"/>
    </xf>
    <xf numFmtId="0" fontId="36" fillId="0" borderId="0" xfId="0" applyFont="1" applyBorder="1" applyAlignment="1">
      <alignment horizontal="center" vertical="center"/>
    </xf>
    <xf numFmtId="0" fontId="36" fillId="0" borderId="3" xfId="0" applyFont="1" applyFill="1" applyBorder="1" applyAlignment="1">
      <alignment horizontal="center" vertical="center" wrapText="1"/>
    </xf>
    <xf numFmtId="0" fontId="37" fillId="0" borderId="0" xfId="0" applyFont="1" applyBorder="1" applyAlignment="1">
      <alignment vertical="center"/>
    </xf>
    <xf numFmtId="192" fontId="37" fillId="0" borderId="0" xfId="0" applyNumberFormat="1" applyFont="1" applyBorder="1" applyAlignment="1">
      <alignment horizontal="center" vertical="center"/>
    </xf>
    <xf numFmtId="0" fontId="37" fillId="0" borderId="0" xfId="0" applyFont="1" applyFill="1" applyAlignment="1">
      <alignment horizontal="left" vertical="center"/>
    </xf>
    <xf numFmtId="0" fontId="37" fillId="0" borderId="0" xfId="0" applyFont="1" applyAlignment="1">
      <alignment horizontal="center" vertical="center"/>
    </xf>
    <xf numFmtId="0" fontId="39" fillId="0" borderId="0" xfId="0" applyFont="1" applyAlignment="1">
      <alignment vertical="center"/>
    </xf>
    <xf numFmtId="0" fontId="39" fillId="0" borderId="0" xfId="0" applyFont="1" applyBorder="1" applyAlignment="1">
      <alignment vertical="center"/>
    </xf>
    <xf numFmtId="192" fontId="39" fillId="0" borderId="0" xfId="0" applyNumberFormat="1" applyFont="1" applyAlignment="1">
      <alignment vertical="center"/>
    </xf>
    <xf numFmtId="190" fontId="37" fillId="0" borderId="0" xfId="0" applyNumberFormat="1" applyFont="1" applyAlignment="1">
      <alignment horizontal="left" vertical="center"/>
    </xf>
    <xf numFmtId="190" fontId="37" fillId="0" borderId="0" xfId="0" applyNumberFormat="1" applyFont="1" applyAlignment="1">
      <alignment horizontal="centerContinuous" vertical="center"/>
    </xf>
    <xf numFmtId="190" fontId="37" fillId="0" borderId="0" xfId="0" applyNumberFormat="1" applyFont="1" applyBorder="1" applyAlignment="1">
      <alignment horizontal="centerContinuous" vertical="center"/>
    </xf>
    <xf numFmtId="0" fontId="37" fillId="0" borderId="0" xfId="0" applyFont="1" applyAlignment="1">
      <alignment horizontal="centerContinuous" vertical="center"/>
    </xf>
    <xf numFmtId="190" fontId="37" fillId="0" borderId="0" xfId="0" applyNumberFormat="1" applyFont="1" applyAlignment="1">
      <alignment horizontal="right" vertical="center"/>
    </xf>
    <xf numFmtId="0" fontId="36" fillId="0" borderId="0" xfId="0" applyFont="1" applyFill="1" applyAlignment="1">
      <alignment horizontal="center" vertical="center"/>
    </xf>
    <xf numFmtId="0" fontId="36" fillId="0" borderId="0" xfId="0" applyFont="1" applyBorder="1" applyAlignment="1">
      <alignment vertical="center"/>
    </xf>
    <xf numFmtId="0" fontId="36" fillId="0" borderId="0" xfId="0" applyFont="1" applyFill="1" applyBorder="1" applyAlignment="1">
      <alignment horizontal="center" vertical="center"/>
    </xf>
    <xf numFmtId="191" fontId="37" fillId="0" borderId="0" xfId="2" applyNumberFormat="1" applyFont="1" applyFill="1" applyAlignment="1">
      <alignment vertical="center"/>
    </xf>
    <xf numFmtId="191" fontId="37" fillId="0" borderId="2" xfId="2" applyNumberFormat="1" applyFont="1" applyFill="1" applyBorder="1" applyAlignment="1">
      <alignment vertical="center"/>
    </xf>
    <xf numFmtId="192" fontId="37" fillId="0" borderId="2" xfId="0" applyNumberFormat="1" applyFont="1" applyFill="1" applyBorder="1" applyAlignment="1">
      <alignment vertical="center"/>
    </xf>
    <xf numFmtId="0" fontId="37" fillId="0" borderId="0" xfId="0" applyFont="1" applyFill="1" applyAlignment="1">
      <alignment horizontal="center" vertical="center"/>
    </xf>
    <xf numFmtId="192" fontId="37" fillId="0" borderId="6" xfId="2" applyNumberFormat="1" applyFont="1" applyFill="1" applyBorder="1" applyAlignment="1">
      <alignment vertical="center"/>
    </xf>
    <xf numFmtId="192" fontId="37" fillId="0" borderId="3" xfId="0" applyNumberFormat="1" applyFont="1" applyFill="1" applyBorder="1" applyAlignment="1">
      <alignment horizontal="center" vertical="center"/>
    </xf>
    <xf numFmtId="192" fontId="37" fillId="0" borderId="0" xfId="0" applyNumberFormat="1" applyFont="1" applyFill="1" applyAlignment="1">
      <alignment vertical="center"/>
    </xf>
    <xf numFmtId="192" fontId="37" fillId="0" borderId="0" xfId="0" applyNumberFormat="1" applyFont="1" applyFill="1" applyAlignment="1">
      <alignment horizontal="center" vertical="center"/>
    </xf>
    <xf numFmtId="192" fontId="37" fillId="0" borderId="3" xfId="0" applyNumberFormat="1" applyFont="1" applyFill="1" applyBorder="1" applyAlignment="1">
      <alignment vertical="center"/>
    </xf>
    <xf numFmtId="0" fontId="36" fillId="0" borderId="0" xfId="0" applyFont="1" applyFill="1"/>
    <xf numFmtId="192" fontId="37" fillId="0" borderId="5" xfId="0" applyNumberFormat="1" applyFont="1" applyFill="1" applyBorder="1" applyAlignment="1">
      <alignment vertical="center"/>
    </xf>
    <xf numFmtId="188" fontId="37" fillId="0" borderId="4" xfId="2" applyNumberFormat="1" applyFont="1" applyFill="1" applyBorder="1" applyAlignment="1">
      <alignment vertical="center"/>
    </xf>
    <xf numFmtId="191" fontId="37" fillId="0" borderId="0" xfId="2" applyNumberFormat="1" applyFont="1" applyFill="1" applyBorder="1" applyAlignment="1">
      <alignment vertical="center"/>
    </xf>
    <xf numFmtId="191" fontId="37" fillId="0" borderId="0" xfId="2" applyNumberFormat="1" applyFont="1" applyBorder="1" applyAlignment="1">
      <alignment vertical="center"/>
    </xf>
    <xf numFmtId="0" fontId="36" fillId="0" borderId="0" xfId="0" applyFont="1" applyBorder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42" fillId="0" borderId="0" xfId="0" applyFont="1" applyAlignment="1">
      <alignment horizontal="centerContinuous" vertical="center"/>
    </xf>
    <xf numFmtId="0" fontId="36" fillId="0" borderId="0" xfId="0" applyFont="1" applyFill="1" applyBorder="1" applyAlignment="1">
      <alignment vertical="center"/>
    </xf>
    <xf numFmtId="0" fontId="37" fillId="0" borderId="0" xfId="0" applyFont="1" applyBorder="1" applyAlignment="1">
      <alignment horizontal="center" vertical="center"/>
    </xf>
    <xf numFmtId="190" fontId="37" fillId="0" borderId="0" xfId="0" applyNumberFormat="1" applyFont="1" applyFill="1" applyBorder="1" applyAlignment="1">
      <alignment vertical="center"/>
    </xf>
    <xf numFmtId="192" fontId="37" fillId="0" borderId="4" xfId="0" applyNumberFormat="1" applyFont="1" applyFill="1" applyBorder="1" applyAlignment="1">
      <alignment vertical="center"/>
    </xf>
    <xf numFmtId="190" fontId="37" fillId="0" borderId="0" xfId="0" applyNumberFormat="1" applyFont="1" applyBorder="1" applyAlignment="1">
      <alignment vertical="center"/>
    </xf>
    <xf numFmtId="0" fontId="36" fillId="0" borderId="0" xfId="0" applyFont="1" applyFill="1" applyBorder="1" applyAlignment="1">
      <alignment horizontal="left" vertical="center"/>
    </xf>
    <xf numFmtId="0" fontId="42" fillId="0" borderId="0" xfId="0" applyFont="1" applyFill="1" applyAlignment="1">
      <alignment horizontal="center" vertical="center"/>
    </xf>
    <xf numFmtId="0" fontId="37" fillId="0" borderId="0" xfId="0" applyFont="1" applyFill="1" applyBorder="1" applyAlignment="1">
      <alignment horizontal="center" vertical="center"/>
    </xf>
    <xf numFmtId="0" fontId="36" fillId="0" borderId="0" xfId="0" applyFont="1" applyFill="1" applyAlignment="1">
      <alignment horizontal="left" vertical="center"/>
    </xf>
    <xf numFmtId="0" fontId="42" fillId="0" borderId="0" xfId="0" applyFont="1" applyBorder="1" applyAlignment="1">
      <alignment vertical="center"/>
    </xf>
    <xf numFmtId="192" fontId="37" fillId="0" borderId="0" xfId="0" applyNumberFormat="1" applyFont="1" applyFill="1" applyBorder="1" applyAlignment="1">
      <alignment horizontal="center" vertical="center"/>
    </xf>
    <xf numFmtId="0" fontId="37" fillId="0" borderId="0" xfId="0" quotePrefix="1" applyFont="1" applyAlignment="1">
      <alignment horizontal="left" vertical="center"/>
    </xf>
    <xf numFmtId="0" fontId="43" fillId="0" borderId="0" xfId="0" applyNumberFormat="1" applyFont="1" applyAlignment="1">
      <alignment horizontal="center" vertical="center"/>
    </xf>
    <xf numFmtId="192" fontId="37" fillId="0" borderId="2" xfId="0" applyNumberFormat="1" applyFont="1" applyFill="1" applyBorder="1" applyAlignment="1">
      <alignment horizontal="center" vertical="center"/>
    </xf>
    <xf numFmtId="192" fontId="37" fillId="0" borderId="0" xfId="0" applyNumberFormat="1" applyFont="1" applyAlignment="1">
      <alignment vertical="center"/>
    </xf>
    <xf numFmtId="192" fontId="37" fillId="0" borderId="4" xfId="0" applyNumberFormat="1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horizontal="center" vertical="center" wrapText="1"/>
    </xf>
    <xf numFmtId="43" fontId="37" fillId="0" borderId="0" xfId="2" applyFont="1" applyAlignment="1">
      <alignment horizontal="left" vertical="center"/>
    </xf>
    <xf numFmtId="3" fontId="37" fillId="0" borderId="0" xfId="0" applyNumberFormat="1" applyFont="1" applyAlignment="1">
      <alignment horizontal="center" vertical="center"/>
    </xf>
    <xf numFmtId="191" fontId="37" fillId="0" borderId="0" xfId="0" applyNumberFormat="1" applyFont="1" applyAlignment="1">
      <alignment horizontal="center" vertical="center"/>
    </xf>
    <xf numFmtId="191" fontId="37" fillId="0" borderId="0" xfId="0" applyNumberFormat="1" applyFont="1" applyAlignment="1">
      <alignment vertical="center"/>
    </xf>
    <xf numFmtId="10" fontId="37" fillId="0" borderId="0" xfId="16" applyNumberFormat="1" applyFont="1" applyAlignment="1">
      <alignment horizontal="center" vertical="center"/>
    </xf>
    <xf numFmtId="0" fontId="45" fillId="0" borderId="0" xfId="0" applyFont="1" applyFill="1" applyAlignment="1">
      <alignment vertical="center"/>
    </xf>
    <xf numFmtId="190" fontId="37" fillId="0" borderId="0" xfId="0" applyNumberFormat="1" applyFont="1" applyFill="1" applyAlignment="1"/>
    <xf numFmtId="0" fontId="36" fillId="0" borderId="3" xfId="0" applyFont="1" applyFill="1" applyBorder="1" applyAlignment="1">
      <alignment horizontal="center" vertical="center"/>
    </xf>
    <xf numFmtId="0" fontId="36" fillId="0" borderId="0" xfId="17" applyFont="1" applyFill="1" applyAlignment="1">
      <alignment vertical="center"/>
    </xf>
    <xf numFmtId="0" fontId="37" fillId="0" borderId="0" xfId="17" applyFont="1" applyFill="1" applyAlignment="1">
      <alignment vertical="center"/>
    </xf>
    <xf numFmtId="0" fontId="36" fillId="0" borderId="3" xfId="0" applyFont="1" applyBorder="1" applyAlignment="1">
      <alignment horizontal="center" vertical="center"/>
    </xf>
    <xf numFmtId="0" fontId="54" fillId="0" borderId="0" xfId="0" applyFont="1" applyFill="1" applyAlignment="1">
      <alignment vertical="center"/>
    </xf>
    <xf numFmtId="0" fontId="42" fillId="0" borderId="0" xfId="0" applyFont="1" applyFill="1" applyAlignment="1">
      <alignment horizontal="left" vertical="center"/>
    </xf>
    <xf numFmtId="0" fontId="36" fillId="0" borderId="0" xfId="0" applyFont="1" applyFill="1" applyAlignment="1">
      <alignment horizontal="centerContinuous" vertical="center"/>
    </xf>
    <xf numFmtId="0" fontId="42" fillId="0" borderId="0" xfId="0" applyFont="1" applyFill="1" applyAlignment="1">
      <alignment horizontal="centerContinuous" vertical="center"/>
    </xf>
    <xf numFmtId="0" fontId="41" fillId="0" borderId="0" xfId="0" applyFont="1" applyFill="1" applyAlignment="1">
      <alignment vertical="center"/>
    </xf>
    <xf numFmtId="0" fontId="37" fillId="0" borderId="0" xfId="0" applyFont="1" applyFill="1" applyAlignment="1">
      <alignment horizontal="left" vertical="center" indent="1"/>
    </xf>
    <xf numFmtId="0" fontId="45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192" fontId="45" fillId="0" borderId="0" xfId="0" applyNumberFormat="1" applyFont="1" applyFill="1" applyAlignment="1">
      <alignment horizontal="center" vertical="center"/>
    </xf>
    <xf numFmtId="43" fontId="37" fillId="0" borderId="0" xfId="2" applyFont="1" applyAlignment="1">
      <alignment horizontal="center" vertical="center"/>
    </xf>
    <xf numFmtId="43" fontId="37" fillId="0" borderId="0" xfId="0" applyNumberFormat="1" applyFont="1" applyAlignment="1">
      <alignment vertical="center"/>
    </xf>
    <xf numFmtId="0" fontId="37" fillId="0" borderId="0" xfId="0" applyFont="1" applyFill="1" applyAlignment="1">
      <alignment horizontal="right" vertical="center"/>
    </xf>
    <xf numFmtId="49" fontId="55" fillId="0" borderId="0" xfId="0" applyNumberFormat="1" applyFont="1" applyFill="1" applyBorder="1" applyAlignment="1">
      <alignment horizontal="center" vertical="top" wrapText="1"/>
    </xf>
    <xf numFmtId="0" fontId="55" fillId="0" borderId="0" xfId="0" applyFont="1" applyFill="1" applyBorder="1" applyAlignment="1">
      <alignment horizontal="center" vertical="top"/>
    </xf>
    <xf numFmtId="0" fontId="55" fillId="0" borderId="3" xfId="0" applyFont="1" applyFill="1" applyBorder="1" applyAlignment="1">
      <alignment horizontal="center" vertical="top"/>
    </xf>
    <xf numFmtId="0" fontId="55" fillId="0" borderId="0" xfId="0" applyFont="1" applyFill="1" applyAlignment="1"/>
    <xf numFmtId="0" fontId="56" fillId="0" borderId="0" xfId="0" applyFont="1" applyFill="1" applyAlignment="1">
      <alignment vertical="center"/>
    </xf>
    <xf numFmtId="0" fontId="57" fillId="0" borderId="0" xfId="0" applyFont="1" applyFill="1" applyAlignment="1">
      <alignment vertical="center" wrapText="1"/>
    </xf>
    <xf numFmtId="192" fontId="59" fillId="0" borderId="0" xfId="18" applyNumberFormat="1" applyFont="1" applyFill="1" applyBorder="1" applyAlignment="1" applyProtection="1">
      <alignment vertical="center"/>
      <protection locked="0"/>
    </xf>
    <xf numFmtId="192" fontId="56" fillId="0" borderId="0" xfId="2" applyNumberFormat="1" applyFont="1" applyFill="1" applyAlignment="1">
      <alignment vertical="center"/>
    </xf>
    <xf numFmtId="0" fontId="58" fillId="0" borderId="0" xfId="17" applyFont="1" applyFill="1"/>
    <xf numFmtId="192" fontId="59" fillId="0" borderId="0" xfId="18" applyNumberFormat="1" applyFont="1" applyFill="1" applyAlignment="1">
      <alignment horizontal="right" vertical="center"/>
    </xf>
    <xf numFmtId="0" fontId="56" fillId="0" borderId="0" xfId="0" applyFont="1" applyFill="1" applyAlignment="1">
      <alignment horizontal="center" vertical="center"/>
    </xf>
    <xf numFmtId="0" fontId="60" fillId="0" borderId="0" xfId="17" applyFont="1"/>
    <xf numFmtId="192" fontId="37" fillId="0" borderId="0" xfId="0" applyNumberFormat="1" applyFont="1" applyAlignment="1">
      <alignment horizontal="center" vertical="center"/>
    </xf>
    <xf numFmtId="192" fontId="50" fillId="0" borderId="0" xfId="18" applyNumberFormat="1" applyFont="1" applyFill="1" applyBorder="1" applyAlignment="1" applyProtection="1">
      <alignment horizontal="right" vertical="center"/>
      <protection locked="0"/>
    </xf>
    <xf numFmtId="0" fontId="37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36" fillId="0" borderId="0" xfId="0" applyFont="1" applyAlignment="1">
      <alignment horizontal="left" vertical="center"/>
    </xf>
    <xf numFmtId="0" fontId="36" fillId="0" borderId="0" xfId="0" applyFont="1" applyAlignment="1">
      <alignment horizontal="center" vertical="center"/>
    </xf>
    <xf numFmtId="0" fontId="36" fillId="0" borderId="0" xfId="0" applyFont="1" applyBorder="1" applyAlignment="1">
      <alignment horizontal="center" vertical="center"/>
    </xf>
    <xf numFmtId="190" fontId="37" fillId="0" borderId="0" xfId="0" applyNumberFormat="1" applyFont="1" applyAlignment="1">
      <alignment horizontal="centerContinuous" vertical="center"/>
    </xf>
    <xf numFmtId="0" fontId="39" fillId="0" borderId="0" xfId="0" applyFont="1" applyFill="1" applyAlignment="1">
      <alignment vertical="center"/>
    </xf>
    <xf numFmtId="0" fontId="36" fillId="0" borderId="0" xfId="0" applyFont="1" applyAlignment="1">
      <alignment horizontal="center" vertical="center"/>
    </xf>
    <xf numFmtId="0" fontId="36" fillId="0" borderId="3" xfId="0" applyFont="1" applyBorder="1" applyAlignment="1">
      <alignment horizontal="center" vertical="center"/>
    </xf>
    <xf numFmtId="192" fontId="37" fillId="0" borderId="0" xfId="0" applyNumberFormat="1" applyFont="1" applyFill="1" applyBorder="1" applyAlignment="1">
      <alignment horizontal="center" vertical="center"/>
    </xf>
    <xf numFmtId="192" fontId="37" fillId="0" borderId="5" xfId="0" applyNumberFormat="1" applyFont="1" applyFill="1" applyBorder="1" applyAlignment="1">
      <alignment horizontal="center"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36" fillId="0" borderId="0" xfId="0" applyFont="1" applyAlignment="1">
      <alignment horizontal="left" vertical="center"/>
    </xf>
    <xf numFmtId="0" fontId="36" fillId="0" borderId="0" xfId="0" applyFont="1" applyAlignment="1">
      <alignment horizontal="center" vertical="center"/>
    </xf>
    <xf numFmtId="0" fontId="36" fillId="0" borderId="0" xfId="0" applyFont="1" applyBorder="1" applyAlignment="1">
      <alignment horizontal="center" vertical="center"/>
    </xf>
    <xf numFmtId="192" fontId="37" fillId="0" borderId="0" xfId="0" applyNumberFormat="1" applyFont="1" applyBorder="1" applyAlignment="1">
      <alignment horizontal="center" vertical="center"/>
    </xf>
    <xf numFmtId="190" fontId="37" fillId="0" borderId="0" xfId="0" applyNumberFormat="1" applyFont="1" applyAlignment="1">
      <alignment horizontal="centerContinuous" vertical="center"/>
    </xf>
    <xf numFmtId="0" fontId="37" fillId="0" borderId="0" xfId="0" applyFont="1" applyFill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36" fillId="0" borderId="3" xfId="0" applyFont="1" applyBorder="1" applyAlignment="1">
      <alignment horizontal="center" vertical="center"/>
    </xf>
    <xf numFmtId="0" fontId="37" fillId="0" borderId="0" xfId="0" applyFont="1" applyFill="1" applyAlignment="1">
      <alignment vertical="center"/>
    </xf>
    <xf numFmtId="192" fontId="37" fillId="0" borderId="0" xfId="2" applyNumberFormat="1" applyFont="1" applyFill="1" applyBorder="1" applyAlignment="1">
      <alignment horizontal="left" vertical="center"/>
    </xf>
    <xf numFmtId="192" fontId="37" fillId="0" borderId="0" xfId="2" applyNumberFormat="1" applyFont="1" applyFill="1" applyAlignment="1">
      <alignment horizontal="left" vertical="center"/>
    </xf>
    <xf numFmtId="0" fontId="37" fillId="0" borderId="0" xfId="0" applyFont="1" applyFill="1"/>
    <xf numFmtId="192" fontId="37" fillId="0" borderId="3" xfId="2" applyNumberFormat="1" applyFont="1" applyFill="1" applyBorder="1" applyAlignment="1">
      <alignment horizontal="left" vertical="center"/>
    </xf>
    <xf numFmtId="192" fontId="36" fillId="0" borderId="0" xfId="0" applyNumberFormat="1" applyFont="1" applyFill="1" applyBorder="1" applyAlignment="1">
      <alignment vertical="center"/>
    </xf>
    <xf numFmtId="192" fontId="37" fillId="0" borderId="5" xfId="0" applyNumberFormat="1" applyFont="1" applyBorder="1" applyAlignment="1">
      <alignment horizontal="center" vertical="center"/>
    </xf>
    <xf numFmtId="0" fontId="39" fillId="0" borderId="0" xfId="0" applyFont="1" applyFill="1" applyBorder="1" applyAlignment="1">
      <alignment vertical="center"/>
    </xf>
    <xf numFmtId="192" fontId="39" fillId="0" borderId="0" xfId="0" applyNumberFormat="1" applyFont="1" applyFill="1" applyAlignment="1">
      <alignment vertical="center"/>
    </xf>
    <xf numFmtId="0" fontId="36" fillId="0" borderId="0" xfId="0" applyFont="1" applyFill="1" applyAlignment="1"/>
    <xf numFmtId="0" fontId="36" fillId="0" borderId="0" xfId="0" applyFont="1" applyBorder="1" applyAlignment="1"/>
    <xf numFmtId="0" fontId="36" fillId="0" borderId="0" xfId="0" applyFont="1" applyAlignment="1">
      <alignment horizontal="left"/>
    </xf>
    <xf numFmtId="192" fontId="57" fillId="0" borderId="0" xfId="0" applyNumberFormat="1" applyFont="1" applyFill="1" applyAlignment="1">
      <alignment vertical="center" wrapText="1"/>
    </xf>
    <xf numFmtId="0" fontId="36" fillId="0" borderId="0" xfId="0" applyFont="1" applyFill="1" applyBorder="1" applyAlignment="1">
      <alignment horizontal="right" vertical="center"/>
    </xf>
    <xf numFmtId="0" fontId="36" fillId="0" borderId="0" xfId="0" applyFont="1" applyBorder="1" applyAlignment="1">
      <alignment horizontal="right" vertical="center"/>
    </xf>
    <xf numFmtId="0" fontId="55" fillId="0" borderId="0" xfId="0" quotePrefix="1" applyFont="1" applyFill="1" applyBorder="1" applyAlignment="1">
      <alignment horizontal="center" vertical="top"/>
    </xf>
    <xf numFmtId="0" fontId="36" fillId="0" borderId="3" xfId="0" applyFont="1" applyBorder="1" applyAlignment="1">
      <alignment horizontal="center" vertical="center"/>
    </xf>
    <xf numFmtId="0" fontId="36" fillId="0" borderId="2" xfId="0" applyFont="1" applyBorder="1" applyAlignment="1">
      <alignment horizontal="center" vertical="center"/>
    </xf>
    <xf numFmtId="0" fontId="36" fillId="0" borderId="2" xfId="0" applyFont="1" applyFill="1" applyBorder="1" applyAlignment="1">
      <alignment horizontal="center" vertical="center"/>
    </xf>
    <xf numFmtId="0" fontId="55" fillId="0" borderId="2" xfId="0" applyNumberFormat="1" applyFont="1" applyFill="1" applyBorder="1" applyAlignment="1">
      <alignment horizontal="center" vertical="top" wrapText="1"/>
    </xf>
    <xf numFmtId="43" fontId="36" fillId="0" borderId="0" xfId="2" applyFont="1" applyAlignment="1">
      <alignment vertical="center"/>
    </xf>
    <xf numFmtId="43" fontId="37" fillId="0" borderId="0" xfId="2" applyFont="1" applyAlignment="1">
      <alignment vertical="center"/>
    </xf>
    <xf numFmtId="43" fontId="36" fillId="0" borderId="0" xfId="2" applyFont="1" applyAlignment="1">
      <alignment horizontal="center" vertical="center"/>
    </xf>
    <xf numFmtId="43" fontId="37" fillId="0" borderId="0" xfId="2" applyFont="1" applyFill="1" applyAlignment="1">
      <alignment vertical="center"/>
    </xf>
    <xf numFmtId="43" fontId="36" fillId="0" borderId="0" xfId="2" applyFont="1" applyFill="1" applyAlignment="1">
      <alignment vertical="center"/>
    </xf>
    <xf numFmtId="43" fontId="56" fillId="0" borderId="0" xfId="2" applyFont="1" applyFill="1" applyAlignment="1">
      <alignment vertical="center"/>
    </xf>
    <xf numFmtId="43" fontId="39" fillId="0" borderId="0" xfId="2" applyFont="1" applyFill="1" applyAlignment="1">
      <alignment vertical="center"/>
    </xf>
    <xf numFmtId="188" fontId="36" fillId="0" borderId="0" xfId="2" applyNumberFormat="1" applyFont="1" applyAlignment="1">
      <alignment vertical="center"/>
    </xf>
    <xf numFmtId="188" fontId="36" fillId="0" borderId="0" xfId="2" applyNumberFormat="1" applyFont="1" applyAlignment="1">
      <alignment horizontal="center" vertical="center"/>
    </xf>
    <xf numFmtId="188" fontId="37" fillId="0" borderId="0" xfId="2" applyNumberFormat="1" applyFont="1" applyAlignment="1">
      <alignment vertical="center"/>
    </xf>
    <xf numFmtId="188" fontId="37" fillId="0" borderId="0" xfId="2" applyNumberFormat="1" applyFont="1" applyFill="1" applyBorder="1" applyAlignment="1">
      <alignment vertical="center"/>
    </xf>
    <xf numFmtId="192" fontId="45" fillId="0" borderId="0" xfId="2" applyNumberFormat="1" applyFont="1" applyFill="1" applyAlignment="1">
      <alignment vertical="center"/>
    </xf>
    <xf numFmtId="0" fontId="54" fillId="0" borderId="0" xfId="0" applyFont="1" applyFill="1" applyAlignment="1">
      <alignment vertical="center" wrapText="1"/>
    </xf>
    <xf numFmtId="192" fontId="62" fillId="0" borderId="0" xfId="18" applyNumberFormat="1" applyFont="1" applyFill="1" applyBorder="1" applyAlignment="1" applyProtection="1">
      <alignment vertical="center"/>
      <protection locked="0"/>
    </xf>
    <xf numFmtId="0" fontId="65" fillId="0" borderId="0" xfId="0" applyFont="1" applyAlignment="1">
      <alignment horizontal="left" vertical="center"/>
    </xf>
    <xf numFmtId="0" fontId="65" fillId="0" borderId="0" xfId="0" applyFont="1" applyAlignment="1">
      <alignment horizontal="center" vertical="center"/>
    </xf>
    <xf numFmtId="0" fontId="65" fillId="0" borderId="0" xfId="0" applyFont="1" applyFill="1" applyAlignment="1">
      <alignment horizontal="center" vertical="center"/>
    </xf>
    <xf numFmtId="0" fontId="65" fillId="0" borderId="0" xfId="0" applyFont="1" applyAlignment="1">
      <alignment vertical="center"/>
    </xf>
    <xf numFmtId="43" fontId="65" fillId="0" borderId="0" xfId="2" applyFont="1" applyAlignment="1">
      <alignment vertical="center"/>
    </xf>
    <xf numFmtId="0" fontId="65" fillId="0" borderId="0" xfId="0" applyFont="1" applyBorder="1" applyAlignment="1">
      <alignment vertical="center"/>
    </xf>
    <xf numFmtId="0" fontId="65" fillId="0" borderId="0" xfId="0" applyFont="1" applyBorder="1" applyAlignment="1">
      <alignment horizontal="left" vertical="center"/>
    </xf>
    <xf numFmtId="0" fontId="65" fillId="0" borderId="0" xfId="0" applyFont="1" applyFill="1" applyBorder="1" applyAlignment="1">
      <alignment horizontal="left" vertical="center"/>
    </xf>
    <xf numFmtId="0" fontId="66" fillId="0" borderId="0" xfId="0" applyFont="1" applyAlignment="1">
      <alignment horizontal="left" vertical="center"/>
    </xf>
    <xf numFmtId="0" fontId="65" fillId="0" borderId="0" xfId="0" applyFont="1" applyAlignment="1">
      <alignment horizontal="centerContinuous" vertical="center"/>
    </xf>
    <xf numFmtId="0" fontId="66" fillId="0" borderId="0" xfId="0" applyFont="1" applyAlignment="1">
      <alignment horizontal="center" vertical="center"/>
    </xf>
    <xf numFmtId="0" fontId="65" fillId="0" borderId="0" xfId="0" applyFont="1" applyFill="1" applyBorder="1" applyAlignment="1">
      <alignment horizontal="right" vertical="center"/>
    </xf>
    <xf numFmtId="0" fontId="66" fillId="0" borderId="0" xfId="0" applyFont="1" applyAlignment="1">
      <alignment horizontal="centerContinuous" vertical="center"/>
    </xf>
    <xf numFmtId="0" fontId="65" fillId="0" borderId="0" xfId="0" applyFont="1" applyBorder="1" applyAlignment="1">
      <alignment horizontal="center" vertical="center"/>
    </xf>
    <xf numFmtId="49" fontId="67" fillId="0" borderId="0" xfId="0" applyNumberFormat="1" applyFont="1" applyFill="1" applyBorder="1" applyAlignment="1">
      <alignment horizontal="center" vertical="top" wrapText="1"/>
    </xf>
    <xf numFmtId="0" fontId="67" fillId="0" borderId="0" xfId="0" applyFont="1" applyFill="1" applyBorder="1" applyAlignment="1">
      <alignment horizontal="center" vertical="top"/>
    </xf>
    <xf numFmtId="0" fontId="65" fillId="0" borderId="3" xfId="0" applyFont="1" applyBorder="1" applyAlignment="1">
      <alignment horizontal="center" vertical="center"/>
    </xf>
    <xf numFmtId="0" fontId="67" fillId="0" borderId="3" xfId="0" applyFont="1" applyFill="1" applyBorder="1" applyAlignment="1">
      <alignment horizontal="center" vertical="top"/>
    </xf>
    <xf numFmtId="0" fontId="67" fillId="0" borderId="0" xfId="0" applyFont="1" applyFill="1" applyAlignment="1"/>
    <xf numFmtId="43" fontId="65" fillId="0" borderId="0" xfId="2" applyFont="1" applyAlignment="1">
      <alignment horizontal="center" vertical="center"/>
    </xf>
    <xf numFmtId="0" fontId="66" fillId="0" borderId="0" xfId="0" applyFont="1" applyFill="1" applyAlignment="1">
      <alignment horizontal="center" vertical="center"/>
    </xf>
    <xf numFmtId="0" fontId="65" fillId="0" borderId="0" xfId="0" applyFont="1" applyFill="1" applyAlignment="1">
      <alignment vertical="center"/>
    </xf>
    <xf numFmtId="0" fontId="68" fillId="0" borderId="0" xfId="0" applyFont="1" applyFill="1" applyAlignment="1">
      <alignment vertical="center"/>
    </xf>
    <xf numFmtId="0" fontId="68" fillId="0" borderId="0" xfId="0" applyFont="1" applyAlignment="1">
      <alignment vertical="center"/>
    </xf>
    <xf numFmtId="0" fontId="68" fillId="0" borderId="0" xfId="0" applyFont="1" applyBorder="1" applyAlignment="1">
      <alignment horizontal="center" vertical="center"/>
    </xf>
    <xf numFmtId="43" fontId="68" fillId="0" borderId="0" xfId="2" applyFont="1" applyAlignment="1">
      <alignment vertical="center"/>
    </xf>
    <xf numFmtId="1" fontId="68" fillId="0" borderId="0" xfId="0" applyNumberFormat="1" applyFont="1" applyFill="1" applyAlignment="1">
      <alignment horizontal="center" vertical="center"/>
    </xf>
    <xf numFmtId="191" fontId="68" fillId="0" borderId="0" xfId="2" applyNumberFormat="1" applyFont="1" applyFill="1" applyAlignment="1">
      <alignment horizontal="center" vertical="center"/>
    </xf>
    <xf numFmtId="1" fontId="68" fillId="0" borderId="0" xfId="0" applyNumberFormat="1" applyFont="1" applyFill="1" applyAlignment="1">
      <alignment horizontal="left" vertical="center"/>
    </xf>
    <xf numFmtId="0" fontId="68" fillId="0" borderId="0" xfId="0" applyFont="1" applyFill="1" applyAlignment="1">
      <alignment horizontal="center" vertical="center"/>
    </xf>
    <xf numFmtId="43" fontId="68" fillId="0" borderId="0" xfId="2" applyFont="1" applyFill="1" applyAlignment="1">
      <alignment vertical="center"/>
    </xf>
    <xf numFmtId="0" fontId="68" fillId="0" borderId="0" xfId="0" applyFont="1" applyFill="1" applyAlignment="1">
      <alignment horizontal="left" vertical="center"/>
    </xf>
    <xf numFmtId="192" fontId="68" fillId="0" borderId="0" xfId="2" applyNumberFormat="1" applyFont="1" applyFill="1" applyAlignment="1">
      <alignment vertical="center"/>
    </xf>
    <xf numFmtId="0" fontId="65" fillId="0" borderId="0" xfId="0" applyFont="1" applyFill="1" applyAlignment="1">
      <alignment horizontal="left" vertical="center"/>
    </xf>
    <xf numFmtId="0" fontId="68" fillId="0" borderId="0" xfId="0" applyFont="1" applyAlignment="1">
      <alignment horizontal="center" vertical="center"/>
    </xf>
    <xf numFmtId="191" fontId="68" fillId="0" borderId="2" xfId="2" applyNumberFormat="1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vertical="center"/>
    </xf>
    <xf numFmtId="0" fontId="68" fillId="0" borderId="0" xfId="0" applyFont="1" applyFill="1" applyBorder="1" applyAlignment="1">
      <alignment vertical="center"/>
    </xf>
    <xf numFmtId="0" fontId="68" fillId="0" borderId="0" xfId="0" applyFont="1" applyBorder="1" applyAlignment="1">
      <alignment vertical="center"/>
    </xf>
    <xf numFmtId="0" fontId="68" fillId="0" borderId="0" xfId="0" applyFont="1" applyFill="1" applyBorder="1" applyAlignment="1">
      <alignment horizontal="center" vertical="center"/>
    </xf>
    <xf numFmtId="191" fontId="68" fillId="0" borderId="2" xfId="0" applyNumberFormat="1" applyFont="1" applyFill="1" applyBorder="1" applyAlignment="1">
      <alignment horizontal="center" vertical="center"/>
    </xf>
    <xf numFmtId="192" fontId="68" fillId="0" borderId="4" xfId="0" applyNumberFormat="1" applyFont="1" applyFill="1" applyBorder="1" applyAlignment="1">
      <alignment vertical="center"/>
    </xf>
    <xf numFmtId="192" fontId="68" fillId="0" borderId="0" xfId="0" applyNumberFormat="1" applyFont="1" applyFill="1" applyBorder="1" applyAlignment="1">
      <alignment vertical="center"/>
    </xf>
    <xf numFmtId="188" fontId="68" fillId="0" borderId="0" xfId="0" applyNumberFormat="1" applyFont="1" applyFill="1" applyAlignment="1">
      <alignment horizontal="center" vertical="center"/>
    </xf>
    <xf numFmtId="192" fontId="68" fillId="0" borderId="0" xfId="0" applyNumberFormat="1" applyFont="1" applyFill="1" applyAlignment="1">
      <alignment vertical="center"/>
    </xf>
    <xf numFmtId="192" fontId="68" fillId="0" borderId="0" xfId="0" applyNumberFormat="1" applyFont="1" applyAlignment="1">
      <alignment vertical="center"/>
    </xf>
    <xf numFmtId="190" fontId="68" fillId="0" borderId="0" xfId="0" applyNumberFormat="1" applyFont="1" applyBorder="1" applyAlignment="1">
      <alignment vertical="center"/>
    </xf>
    <xf numFmtId="192" fontId="68" fillId="0" borderId="0" xfId="0" applyNumberFormat="1" applyFont="1" applyFill="1" applyAlignment="1">
      <alignment horizontal="center" vertical="center"/>
    </xf>
    <xf numFmtId="0" fontId="69" fillId="0" borderId="0" xfId="0" applyFont="1" applyAlignment="1">
      <alignment vertical="center"/>
    </xf>
    <xf numFmtId="191" fontId="69" fillId="0" borderId="0" xfId="0" applyNumberFormat="1" applyFont="1" applyAlignment="1">
      <alignment vertical="center"/>
    </xf>
    <xf numFmtId="192" fontId="68" fillId="0" borderId="0" xfId="0" applyNumberFormat="1" applyFont="1" applyAlignment="1">
      <alignment horizontal="center" vertical="center"/>
    </xf>
    <xf numFmtId="0" fontId="68" fillId="0" borderId="0" xfId="0" applyFont="1" applyAlignment="1">
      <alignment horizontal="left" vertical="center"/>
    </xf>
    <xf numFmtId="190" fontId="68" fillId="0" borderId="0" xfId="0" applyNumberFormat="1" applyFont="1" applyFill="1" applyBorder="1" applyAlignment="1">
      <alignment vertical="center"/>
    </xf>
    <xf numFmtId="0" fontId="68" fillId="0" borderId="0" xfId="0" applyFont="1" applyFill="1" applyAlignment="1">
      <alignment horizontal="right" vertical="center"/>
    </xf>
    <xf numFmtId="0" fontId="36" fillId="0" borderId="3" xfId="0" applyFont="1" applyBorder="1" applyAlignment="1">
      <alignment horizontal="center" vertical="center"/>
    </xf>
    <xf numFmtId="0" fontId="65" fillId="0" borderId="3" xfId="0" applyFont="1" applyBorder="1" applyAlignment="1">
      <alignment horizontal="center" vertical="center"/>
    </xf>
    <xf numFmtId="0" fontId="36" fillId="0" borderId="3" xfId="0" applyFont="1" applyFill="1" applyBorder="1" applyAlignment="1">
      <alignment horizontal="center" vertical="center"/>
    </xf>
    <xf numFmtId="0" fontId="9" fillId="0" borderId="10" xfId="12" applyFont="1" applyBorder="1" applyAlignment="1"/>
    <xf numFmtId="0" fontId="9" fillId="0" borderId="0" xfId="12" applyFont="1" applyBorder="1" applyAlignment="1"/>
    <xf numFmtId="0" fontId="9" fillId="0" borderId="10" xfId="10" applyFont="1" applyBorder="1" applyAlignment="1"/>
    <xf numFmtId="0" fontId="9" fillId="0" borderId="0" xfId="10" applyFont="1" applyBorder="1" applyAlignment="1"/>
    <xf numFmtId="0" fontId="19" fillId="5" borderId="26" xfId="0" applyFont="1" applyFill="1" applyBorder="1" applyAlignment="1">
      <alignment horizontal="left" vertical="center" wrapText="1"/>
    </xf>
    <xf numFmtId="0" fontId="19" fillId="5" borderId="2" xfId="0" applyFont="1" applyFill="1" applyBorder="1" applyAlignment="1">
      <alignment horizontal="left" vertical="center" wrapText="1"/>
    </xf>
    <xf numFmtId="0" fontId="19" fillId="5" borderId="3" xfId="0" applyFont="1" applyFill="1" applyBorder="1" applyAlignment="1">
      <alignment horizontal="left" vertical="center" wrapText="1"/>
    </xf>
    <xf numFmtId="0" fontId="19" fillId="5" borderId="25" xfId="0" applyFont="1" applyFill="1" applyBorder="1" applyAlignment="1">
      <alignment horizontal="left" vertical="center" wrapText="1"/>
    </xf>
    <xf numFmtId="0" fontId="28" fillId="0" borderId="3" xfId="8" applyNumberFormat="1" applyFont="1" applyBorder="1" applyAlignment="1">
      <alignment horizontal="center"/>
    </xf>
    <xf numFmtId="0" fontId="12" fillId="0" borderId="0" xfId="0" applyFont="1" applyAlignment="1">
      <alignment horizontal="center" vertical="center" readingOrder="1"/>
    </xf>
    <xf numFmtId="194" fontId="12" fillId="0" borderId="0" xfId="0" applyNumberFormat="1" applyFont="1" applyBorder="1" applyAlignment="1">
      <alignment horizontal="center" vertical="center" readingOrder="1"/>
    </xf>
    <xf numFmtId="0" fontId="19" fillId="5" borderId="26" xfId="0" applyFont="1" applyFill="1" applyBorder="1" applyAlignment="1">
      <alignment horizontal="left" wrapText="1"/>
    </xf>
    <xf numFmtId="0" fontId="19" fillId="5" borderId="2" xfId="0" applyFont="1" applyFill="1" applyBorder="1" applyAlignment="1">
      <alignment horizontal="left" wrapText="1"/>
    </xf>
    <xf numFmtId="0" fontId="19" fillId="5" borderId="25" xfId="0" applyFont="1" applyFill="1" applyBorder="1" applyAlignment="1">
      <alignment horizontal="left" wrapText="1"/>
    </xf>
  </cellXfs>
  <cellStyles count="232">
    <cellStyle name="0,0_x000d__x000a_NA_x000d__x000a_" xfId="211"/>
    <cellStyle name="Body" xfId="1"/>
    <cellStyle name="Comma" xfId="2" builtinId="3"/>
    <cellStyle name="Comma (0.0)" xfId="19"/>
    <cellStyle name="Comma (0.00)" xfId="20"/>
    <cellStyle name="Comma (hidden)" xfId="21"/>
    <cellStyle name="Comma (hidden) 2" xfId="22"/>
    <cellStyle name="Comma (hidden) 2 2" xfId="23"/>
    <cellStyle name="Comma (hidden) 3" xfId="24"/>
    <cellStyle name="Comma (hidden) 3 2" xfId="25"/>
    <cellStyle name="Comma (hidden) 4" xfId="26"/>
    <cellStyle name="Comma (hidden) 4 2" xfId="27"/>
    <cellStyle name="Comma (hidden) 5" xfId="28"/>
    <cellStyle name="Comma (hidden) 5 2" xfId="29"/>
    <cellStyle name="Comma (hidden) 6" xfId="30"/>
    <cellStyle name="Comma (hidden) 6 2" xfId="31"/>
    <cellStyle name="Comma (hidden) 7" xfId="32"/>
    <cellStyle name="Comma (hidden) 7 2" xfId="33"/>
    <cellStyle name="Comma (hidden) 8" xfId="34"/>
    <cellStyle name="Comma (hidden) 8 2" xfId="35"/>
    <cellStyle name="Comma (index)" xfId="36"/>
    <cellStyle name="Comma (index) 2" xfId="37"/>
    <cellStyle name="Comma (index) 2 2" xfId="38"/>
    <cellStyle name="Comma (index) 3" xfId="39"/>
    <cellStyle name="Comma (index) 3 2" xfId="40"/>
    <cellStyle name="Comma (index) 4" xfId="41"/>
    <cellStyle name="Comma (index) 4 2" xfId="42"/>
    <cellStyle name="Comma (index) 5" xfId="43"/>
    <cellStyle name="Comma (index) 5 2" xfId="44"/>
    <cellStyle name="Comma (index) 6" xfId="45"/>
    <cellStyle name="Comma (index) 6 2" xfId="46"/>
    <cellStyle name="Comma (index) 7" xfId="47"/>
    <cellStyle name="Comma (index) 7 2" xfId="48"/>
    <cellStyle name="Comma (index) 8" xfId="49"/>
    <cellStyle name="Comma (index) 8 2" xfId="50"/>
    <cellStyle name="Comma 2" xfId="3"/>
    <cellStyle name="Comma 2 2" xfId="51"/>
    <cellStyle name="Comma 3" xfId="18"/>
    <cellStyle name="Comma 4" xfId="210"/>
    <cellStyle name="comma zerodec" xfId="52"/>
    <cellStyle name="comma zerodec 2" xfId="53"/>
    <cellStyle name="comma zerodec 2 2" xfId="54"/>
    <cellStyle name="comma zerodec 3" xfId="55"/>
    <cellStyle name="comma zerodec 3 2" xfId="56"/>
    <cellStyle name="comma zerodec 4" xfId="57"/>
    <cellStyle name="comma zerodec 4 2" xfId="58"/>
    <cellStyle name="comma zerodec 5" xfId="59"/>
    <cellStyle name="comma zerodec 5 2" xfId="60"/>
    <cellStyle name="comma zerodec 6" xfId="61"/>
    <cellStyle name="comma zerodec 6 2" xfId="62"/>
    <cellStyle name="comma zerodec 7" xfId="63"/>
    <cellStyle name="comma zerodec 7 2" xfId="64"/>
    <cellStyle name="comma zerodec 8" xfId="65"/>
    <cellStyle name="comma zerodec 8 2" xfId="66"/>
    <cellStyle name="Currency (hidden)" xfId="68"/>
    <cellStyle name="Currency (hidden) 2" xfId="69"/>
    <cellStyle name="Currency (hidden) 2 2" xfId="70"/>
    <cellStyle name="Currency (hidden) 3" xfId="71"/>
    <cellStyle name="Currency (hidden) 3 2" xfId="72"/>
    <cellStyle name="Currency (hidden) 4" xfId="73"/>
    <cellStyle name="Currency (hidden) 4 2" xfId="74"/>
    <cellStyle name="Currency (hidden) 5" xfId="75"/>
    <cellStyle name="Currency (hidden) 5 2" xfId="76"/>
    <cellStyle name="Currency (hidden) 6" xfId="77"/>
    <cellStyle name="Currency (hidden) 6 2" xfId="78"/>
    <cellStyle name="Currency (hidden) 7" xfId="79"/>
    <cellStyle name="Currency (hidden) 7 2" xfId="80"/>
    <cellStyle name="Currency (hidden) 8" xfId="81"/>
    <cellStyle name="Currency (hidden) 8 2" xfId="82"/>
    <cellStyle name="Currency 2" xfId="67"/>
    <cellStyle name="Currency1" xfId="83"/>
    <cellStyle name="Currency1 2" xfId="84"/>
    <cellStyle name="Currency1 2 2" xfId="85"/>
    <cellStyle name="Currency1 3" xfId="86"/>
    <cellStyle name="Currency1 3 2" xfId="87"/>
    <cellStyle name="Currency1 4" xfId="88"/>
    <cellStyle name="Currency1 4 2" xfId="89"/>
    <cellStyle name="Currency1 5" xfId="90"/>
    <cellStyle name="Currency1 5 2" xfId="91"/>
    <cellStyle name="Currency1 6" xfId="92"/>
    <cellStyle name="Currency1 6 2" xfId="93"/>
    <cellStyle name="Currency1 7" xfId="94"/>
    <cellStyle name="Currency1 7 2" xfId="95"/>
    <cellStyle name="Currency1 8" xfId="96"/>
    <cellStyle name="Currency1 8 2" xfId="97"/>
    <cellStyle name="Dollar (zero dec)" xfId="98"/>
    <cellStyle name="Dollar (zero dec) 2" xfId="99"/>
    <cellStyle name="Dollar (zero dec) 2 2" xfId="100"/>
    <cellStyle name="Dollar (zero dec) 3" xfId="101"/>
    <cellStyle name="Dollar (zero dec) 3 2" xfId="102"/>
    <cellStyle name="Dollar (zero dec) 4" xfId="103"/>
    <cellStyle name="Dollar (zero dec) 4 2" xfId="104"/>
    <cellStyle name="Dollar (zero dec) 5" xfId="105"/>
    <cellStyle name="Dollar (zero dec) 5 2" xfId="106"/>
    <cellStyle name="Dollar (zero dec) 6" xfId="107"/>
    <cellStyle name="Dollar (zero dec) 6 2" xfId="108"/>
    <cellStyle name="Dollar (zero dec) 7" xfId="109"/>
    <cellStyle name="Dollar (zero dec) 7 2" xfId="110"/>
    <cellStyle name="Dollar (zero dec) 8" xfId="111"/>
    <cellStyle name="Dollar (zero dec) 8 2" xfId="112"/>
    <cellStyle name="E&amp;Y House" xfId="113"/>
    <cellStyle name="Grey" xfId="114"/>
    <cellStyle name="Header1" xfId="4"/>
    <cellStyle name="Header2" xfId="5"/>
    <cellStyle name="Hidden" xfId="115"/>
    <cellStyle name="Input [yellow]" xfId="116"/>
    <cellStyle name="no dec" xfId="6"/>
    <cellStyle name="no dec 2" xfId="117"/>
    <cellStyle name="no dec 2 2" xfId="118"/>
    <cellStyle name="no dec 3" xfId="119"/>
    <cellStyle name="no dec 3 2" xfId="120"/>
    <cellStyle name="no dec 4" xfId="121"/>
    <cellStyle name="no dec 4 2" xfId="122"/>
    <cellStyle name="no dec 5" xfId="123"/>
    <cellStyle name="no dec 5 2" xfId="124"/>
    <cellStyle name="no dec 6" xfId="125"/>
    <cellStyle name="no dec 6 2" xfId="126"/>
    <cellStyle name="no dec 7" xfId="127"/>
    <cellStyle name="no dec 7 2" xfId="128"/>
    <cellStyle name="no dec 8" xfId="129"/>
    <cellStyle name="no dec 8 2" xfId="130"/>
    <cellStyle name="Normal" xfId="0" builtinId="0"/>
    <cellStyle name="Normal - Style1" xfId="7"/>
    <cellStyle name="Normal - Style1 2" xfId="131"/>
    <cellStyle name="Normal 10" xfId="217"/>
    <cellStyle name="Normal 11" xfId="216"/>
    <cellStyle name="Normal 2" xfId="8"/>
    <cellStyle name="Normal 2 2" xfId="132"/>
    <cellStyle name="Normal 2 3" xfId="212"/>
    <cellStyle name="Normal 3" xfId="17"/>
    <cellStyle name="Normal 4" xfId="209"/>
    <cellStyle name="Normal 5" xfId="219"/>
    <cellStyle name="Normal 6" xfId="214"/>
    <cellStyle name="Normal 7" xfId="9"/>
    <cellStyle name="Normal 8" xfId="218"/>
    <cellStyle name="Normal 9" xfId="215"/>
    <cellStyle name="Normal_Cashflow statement" xfId="15"/>
    <cellStyle name="Normal_other revenue_after revise" xfId="10"/>
    <cellStyle name="Normal_revenue" xfId="11"/>
    <cellStyle name="Normal_Sheet3" xfId="12"/>
    <cellStyle name="Percent" xfId="16" builtinId="5"/>
    <cellStyle name="Percent (0%)" xfId="133"/>
    <cellStyle name="Percent (0%) 2" xfId="134"/>
    <cellStyle name="Percent (0%) 2 2" xfId="135"/>
    <cellStyle name="Percent (0%) 3" xfId="136"/>
    <cellStyle name="Percent (0%) 3 2" xfId="137"/>
    <cellStyle name="Percent (0%) 4" xfId="138"/>
    <cellStyle name="Percent (0%) 4 2" xfId="139"/>
    <cellStyle name="Percent (0%) 5" xfId="140"/>
    <cellStyle name="Percent (0%) 5 2" xfId="141"/>
    <cellStyle name="Percent (0%) 6" xfId="142"/>
    <cellStyle name="Percent (0%) 6 2" xfId="143"/>
    <cellStyle name="Percent (0%) 7" xfId="144"/>
    <cellStyle name="Percent (0%) 7 2" xfId="145"/>
    <cellStyle name="Percent (0%) 8" xfId="146"/>
    <cellStyle name="Percent (0%) 8 2" xfId="147"/>
    <cellStyle name="Percent (0.0%)" xfId="148"/>
    <cellStyle name="Percent (0.0%) 2" xfId="149"/>
    <cellStyle name="Percent (0.0%) 2 2" xfId="150"/>
    <cellStyle name="Percent (0.0%) 3" xfId="151"/>
    <cellStyle name="Percent (0.0%) 3 2" xfId="152"/>
    <cellStyle name="Percent (0.0%) 4" xfId="153"/>
    <cellStyle name="Percent (0.0%) 4 2" xfId="154"/>
    <cellStyle name="Percent (0.0%) 5" xfId="155"/>
    <cellStyle name="Percent (0.0%) 5 2" xfId="156"/>
    <cellStyle name="Percent (0.0%) 6" xfId="157"/>
    <cellStyle name="Percent (0.0%) 6 2" xfId="158"/>
    <cellStyle name="Percent (0.0%) 7" xfId="159"/>
    <cellStyle name="Percent (0.0%) 7 2" xfId="160"/>
    <cellStyle name="Percent (0.0%) 8" xfId="161"/>
    <cellStyle name="Percent (0.0%) 8 2" xfId="162"/>
    <cellStyle name="Percent (0.00%)" xfId="163"/>
    <cellStyle name="Percent (0.00%) 2" xfId="164"/>
    <cellStyle name="Percent (0.00%) 2 2" xfId="165"/>
    <cellStyle name="Percent (0.00%) 3" xfId="166"/>
    <cellStyle name="Percent (0.00%) 3 2" xfId="167"/>
    <cellStyle name="Percent (0.00%) 4" xfId="168"/>
    <cellStyle name="Percent (0.00%) 4 2" xfId="169"/>
    <cellStyle name="Percent (0.00%) 5" xfId="170"/>
    <cellStyle name="Percent (0.00%) 5 2" xfId="171"/>
    <cellStyle name="Percent (0.00%) 6" xfId="172"/>
    <cellStyle name="Percent (0.00%) 6 2" xfId="173"/>
    <cellStyle name="Percent (0.00%) 7" xfId="174"/>
    <cellStyle name="Percent (0.00%) 7 2" xfId="175"/>
    <cellStyle name="Percent (0.00%) 8" xfId="176"/>
    <cellStyle name="Percent (0.00%) 8 2" xfId="177"/>
    <cellStyle name="Percent [2]" xfId="178"/>
    <cellStyle name="Percent [2] 2" xfId="179"/>
    <cellStyle name="Percent [2] 2 2" xfId="180"/>
    <cellStyle name="Percent [2] 3" xfId="181"/>
    <cellStyle name="Percent [2] 3 2" xfId="182"/>
    <cellStyle name="Percent [2] 4" xfId="183"/>
    <cellStyle name="Percent [2] 4 2" xfId="184"/>
    <cellStyle name="Percent [2] 5" xfId="185"/>
    <cellStyle name="Percent [2] 5 2" xfId="186"/>
    <cellStyle name="Percent [2] 6" xfId="187"/>
    <cellStyle name="Percent [2] 6 2" xfId="188"/>
    <cellStyle name="Percent [2] 7" xfId="189"/>
    <cellStyle name="Percent [2] 7 2" xfId="190"/>
    <cellStyle name="Percent [2] 8" xfId="191"/>
    <cellStyle name="Percent [2] 8 2" xfId="192"/>
    <cellStyle name="Percent 10" xfId="228"/>
    <cellStyle name="Percent 11" xfId="229"/>
    <cellStyle name="Percent 12" xfId="230"/>
    <cellStyle name="Percent 13" xfId="231"/>
    <cellStyle name="Percent 2" xfId="220"/>
    <cellStyle name="Percent 3" xfId="221"/>
    <cellStyle name="Percent 4" xfId="222"/>
    <cellStyle name="Percent 5" xfId="223"/>
    <cellStyle name="Percent 6" xfId="224"/>
    <cellStyle name="Percent 7" xfId="225"/>
    <cellStyle name="Percent 8" xfId="226"/>
    <cellStyle name="Percent 9" xfId="227"/>
    <cellStyle name="Quantity" xfId="193"/>
    <cellStyle name="Quantity 2" xfId="194"/>
    <cellStyle name="Quantity 2 2" xfId="195"/>
    <cellStyle name="Quantity 3" xfId="196"/>
    <cellStyle name="Quantity 3 2" xfId="197"/>
    <cellStyle name="Quantity 4" xfId="198"/>
    <cellStyle name="Quantity 4 2" xfId="199"/>
    <cellStyle name="Quantity 5" xfId="200"/>
    <cellStyle name="Quantity 5 2" xfId="201"/>
    <cellStyle name="Quantity 6" xfId="202"/>
    <cellStyle name="Quantity 6 2" xfId="203"/>
    <cellStyle name="Quantity 7" xfId="204"/>
    <cellStyle name="Quantity 7 2" xfId="205"/>
    <cellStyle name="Quantity 8" xfId="206"/>
    <cellStyle name="Quantity 8 2" xfId="207"/>
    <cellStyle name="Text" xfId="208"/>
    <cellStyle name="ปกติ_KMC_T2" xfId="13"/>
    <cellStyle name="ลักษณะ 1" xfId="14"/>
    <cellStyle name="ลักษณะ 1 2" xfId="21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19050</xdr:rowOff>
    </xdr:from>
    <xdr:to>
      <xdr:col>2</xdr:col>
      <xdr:colOff>209550</xdr:colOff>
      <xdr:row>1</xdr:row>
      <xdr:rowOff>219075</xdr:rowOff>
    </xdr:to>
    <xdr:pic>
      <xdr:nvPicPr>
        <xdr:cNvPr id="3073" name="Picture 1025">
          <a:extLst>
            <a:ext uri="{FF2B5EF4-FFF2-40B4-BE49-F238E27FC236}">
              <a16:creationId xmlns:a16="http://schemas.microsoft.com/office/drawing/2014/main" xmlns="" id="{00000000-0008-0000-0F00-00000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19050"/>
          <a:ext cx="12382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Jobs\Client\JOB\2013\Sahakol\YEAR\PBC\26.02.2014\Reconcile_Code3-4\Reconcile_Code3-4\4210301_Interest%20Income_SQ_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210301"/>
      <sheetName val="GL"/>
      <sheetName val="AR"/>
      <sheetName val="ONL"/>
      <sheetName val="ตารางเช่าชื้อ"/>
      <sheetName val="GT_Custom"/>
    </sheetNames>
    <sheetDataSet>
      <sheetData sheetId="0" refreshError="1"/>
      <sheetData sheetId="1">
        <row r="97">
          <cell r="H97">
            <v>-72779385.769999996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50"/>
  <sheetViews>
    <sheetView tabSelected="1" view="pageBreakPreview" topLeftCell="A16" zoomScale="130" zoomScaleNormal="100" zoomScaleSheetLayoutView="130" workbookViewId="0">
      <selection activeCell="F16" sqref="F16"/>
    </sheetView>
  </sheetViews>
  <sheetFormatPr defaultColWidth="9.140625" defaultRowHeight="16.5" customHeight="1"/>
  <cols>
    <col min="1" max="1" width="2.7109375" style="159" customWidth="1"/>
    <col min="2" max="2" width="10.7109375" style="159" customWidth="1"/>
    <col min="3" max="3" width="21.42578125" style="159" customWidth="1"/>
    <col min="4" max="4" width="7.7109375" style="159" customWidth="1"/>
    <col min="5" max="5" width="1.7109375" style="159" customWidth="1"/>
    <col min="6" max="6" width="13.42578125" style="159" customWidth="1"/>
    <col min="7" max="7" width="1.7109375" style="159" customWidth="1"/>
    <col min="8" max="8" width="13.42578125" style="159" customWidth="1"/>
    <col min="9" max="9" width="1.7109375" style="159" customWidth="1"/>
    <col min="10" max="10" width="13.42578125" style="159" customWidth="1"/>
    <col min="11" max="11" width="1.7109375" style="159" customWidth="1"/>
    <col min="12" max="12" width="13.42578125" style="143" customWidth="1"/>
    <col min="13" max="13" width="9.140625" style="159"/>
    <col min="14" max="15" width="4.140625" style="307" bestFit="1" customWidth="1"/>
    <col min="16" max="17" width="4.140625" style="159" bestFit="1" customWidth="1"/>
    <col min="18" max="16384" width="9.140625" style="159"/>
  </cols>
  <sheetData>
    <row r="1" spans="1:15" s="170" customFormat="1" ht="16.5" customHeight="1">
      <c r="A1" s="219" t="s">
        <v>356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219"/>
      <c r="N1" s="306"/>
      <c r="O1" s="306"/>
    </row>
    <row r="2" spans="1:15" s="170" customFormat="1" ht="16.5" customHeight="1">
      <c r="A2" s="171" t="s">
        <v>57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219"/>
      <c r="N2" s="306"/>
      <c r="O2" s="306"/>
    </row>
    <row r="3" spans="1:15" s="170" customFormat="1" ht="16.5" customHeight="1">
      <c r="A3" s="171"/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219"/>
      <c r="N3" s="306"/>
      <c r="O3" s="306"/>
    </row>
    <row r="4" spans="1:15" s="170" customFormat="1" ht="16.5" customHeight="1">
      <c r="A4" s="171"/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219"/>
      <c r="N4" s="306"/>
      <c r="O4" s="306"/>
    </row>
    <row r="5" spans="1:15" s="170" customFormat="1" ht="16.5" customHeight="1">
      <c r="A5" s="220"/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299" t="s">
        <v>357</v>
      </c>
      <c r="N5" s="306"/>
      <c r="O5" s="306"/>
    </row>
    <row r="6" spans="1:15" s="170" customFormat="1" ht="16.5" customHeight="1">
      <c r="B6" s="210"/>
      <c r="C6" s="210"/>
      <c r="F6" s="374" t="s">
        <v>296</v>
      </c>
      <c r="G6" s="374"/>
      <c r="H6" s="374"/>
      <c r="I6" s="177"/>
      <c r="J6" s="374" t="s">
        <v>337</v>
      </c>
      <c r="K6" s="374"/>
      <c r="L6" s="374"/>
      <c r="N6" s="306"/>
      <c r="O6" s="306"/>
    </row>
    <row r="7" spans="1:15" s="170" customFormat="1" ht="16.5" customHeight="1">
      <c r="A7" s="210"/>
      <c r="B7" s="210"/>
      <c r="C7" s="210"/>
      <c r="E7" s="177"/>
      <c r="F7" s="251" t="s">
        <v>379</v>
      </c>
      <c r="G7" s="251"/>
      <c r="H7" s="252" t="s">
        <v>380</v>
      </c>
      <c r="I7" s="177"/>
      <c r="J7" s="251" t="s">
        <v>379</v>
      </c>
      <c r="K7" s="251"/>
      <c r="L7" s="252" t="s">
        <v>380</v>
      </c>
      <c r="N7" s="306"/>
      <c r="O7" s="306"/>
    </row>
    <row r="8" spans="1:15" s="170" customFormat="1" ht="16.5" customHeight="1">
      <c r="A8" s="210"/>
      <c r="B8" s="210"/>
      <c r="C8" s="210"/>
      <c r="D8" s="177"/>
      <c r="E8" s="177"/>
      <c r="F8" s="252" t="s">
        <v>319</v>
      </c>
      <c r="G8" s="252"/>
      <c r="H8" s="252"/>
      <c r="I8" s="177"/>
      <c r="J8" s="252" t="s">
        <v>319</v>
      </c>
      <c r="K8" s="252"/>
      <c r="L8" s="252"/>
      <c r="N8" s="306"/>
      <c r="O8" s="306"/>
    </row>
    <row r="9" spans="1:15" s="170" customFormat="1" ht="16.5" customHeight="1">
      <c r="A9" s="210"/>
      <c r="B9" s="210"/>
      <c r="C9" s="210"/>
      <c r="D9" s="176" t="s">
        <v>0</v>
      </c>
      <c r="E9" s="177"/>
      <c r="F9" s="253" t="s">
        <v>320</v>
      </c>
      <c r="G9" s="254"/>
      <c r="H9" s="253" t="s">
        <v>321</v>
      </c>
      <c r="I9" s="177"/>
      <c r="J9" s="253" t="s">
        <v>320</v>
      </c>
      <c r="K9" s="254"/>
      <c r="L9" s="253" t="s">
        <v>321</v>
      </c>
      <c r="N9" s="308"/>
      <c r="O9" s="308"/>
    </row>
    <row r="10" spans="1:15" s="170" customFormat="1" ht="16.5" customHeight="1">
      <c r="A10" s="220" t="s">
        <v>274</v>
      </c>
      <c r="B10" s="192"/>
      <c r="C10" s="192"/>
      <c r="D10" s="192"/>
      <c r="E10" s="192"/>
      <c r="F10" s="192"/>
      <c r="G10" s="192"/>
      <c r="H10" s="192"/>
      <c r="I10" s="192"/>
      <c r="J10" s="192"/>
      <c r="K10" s="192"/>
      <c r="L10" s="211"/>
      <c r="N10" s="306"/>
      <c r="O10" s="306"/>
    </row>
    <row r="11" spans="1:15" ht="16.5" customHeight="1">
      <c r="A11" s="142" t="s">
        <v>1</v>
      </c>
      <c r="B11" s="286"/>
      <c r="D11" s="212"/>
      <c r="E11" s="212"/>
      <c r="F11" s="212"/>
      <c r="G11" s="212"/>
      <c r="H11" s="212"/>
      <c r="I11" s="212"/>
      <c r="J11" s="212"/>
      <c r="K11" s="212"/>
      <c r="L11" s="218"/>
    </row>
    <row r="12" spans="1:15" ht="16.5" customHeight="1">
      <c r="A12" s="181"/>
      <c r="B12" s="181" t="s">
        <v>32</v>
      </c>
      <c r="C12" s="158"/>
      <c r="D12" s="212"/>
      <c r="E12" s="212"/>
      <c r="F12" s="221">
        <v>241027817</v>
      </c>
      <c r="G12" s="212"/>
      <c r="H12" s="274">
        <v>920863866</v>
      </c>
      <c r="I12" s="218"/>
      <c r="J12" s="274">
        <v>240507078</v>
      </c>
      <c r="K12" s="274"/>
      <c r="L12" s="274">
        <v>920342465</v>
      </c>
    </row>
    <row r="13" spans="1:15" ht="16.5" customHeight="1">
      <c r="A13" s="181"/>
      <c r="B13" s="181" t="s">
        <v>407</v>
      </c>
      <c r="C13" s="222"/>
      <c r="F13" s="274">
        <v>782028</v>
      </c>
      <c r="H13" s="274">
        <v>782028</v>
      </c>
      <c r="I13" s="218"/>
      <c r="J13" s="274">
        <v>782028</v>
      </c>
      <c r="K13" s="274"/>
      <c r="L13" s="274">
        <v>782028</v>
      </c>
    </row>
    <row r="14" spans="1:15" ht="16.5" customHeight="1">
      <c r="A14" s="181"/>
      <c r="B14" s="181" t="s">
        <v>408</v>
      </c>
      <c r="D14" s="212">
        <v>6</v>
      </c>
      <c r="E14" s="212"/>
      <c r="F14" s="274">
        <v>80211240</v>
      </c>
      <c r="G14" s="212"/>
      <c r="H14" s="274">
        <v>50000000</v>
      </c>
      <c r="I14" s="218"/>
      <c r="J14" s="274">
        <v>80211240</v>
      </c>
      <c r="K14" s="274"/>
      <c r="L14" s="274">
        <v>50000000</v>
      </c>
    </row>
    <row r="15" spans="1:15" ht="16.5" customHeight="1">
      <c r="A15" s="181"/>
      <c r="B15" s="181" t="s">
        <v>348</v>
      </c>
      <c r="D15" s="212"/>
      <c r="E15" s="212"/>
      <c r="F15" s="274"/>
      <c r="G15" s="212"/>
      <c r="H15" s="274"/>
      <c r="I15" s="218"/>
      <c r="J15" s="274"/>
      <c r="K15" s="274"/>
      <c r="L15" s="274"/>
    </row>
    <row r="16" spans="1:15" s="276" customFormat="1" ht="16.5" customHeight="1">
      <c r="A16" s="181"/>
      <c r="B16" s="181" t="s">
        <v>358</v>
      </c>
      <c r="D16" s="212">
        <v>7</v>
      </c>
      <c r="E16" s="212"/>
      <c r="F16" s="274">
        <v>1021448126</v>
      </c>
      <c r="G16" s="212"/>
      <c r="H16" s="274">
        <v>764575901</v>
      </c>
      <c r="I16" s="218"/>
      <c r="J16" s="274">
        <v>1021448126</v>
      </c>
      <c r="K16" s="274"/>
      <c r="L16" s="274">
        <v>764575901</v>
      </c>
      <c r="N16" s="307"/>
      <c r="O16" s="307"/>
    </row>
    <row r="17" spans="1:17" ht="16.5" customHeight="1">
      <c r="A17" s="181"/>
      <c r="B17" s="181" t="s">
        <v>359</v>
      </c>
      <c r="C17" s="222"/>
      <c r="D17" s="212">
        <v>5</v>
      </c>
      <c r="E17" s="212"/>
      <c r="F17" s="274">
        <v>72248172</v>
      </c>
      <c r="G17" s="212"/>
      <c r="H17" s="274">
        <v>73776586</v>
      </c>
      <c r="I17" s="218"/>
      <c r="J17" s="274">
        <v>72248172</v>
      </c>
      <c r="K17" s="274"/>
      <c r="L17" s="274">
        <v>73776586</v>
      </c>
    </row>
    <row r="18" spans="1:17" ht="16.5" customHeight="1">
      <c r="A18" s="181"/>
      <c r="B18" s="181" t="s">
        <v>378</v>
      </c>
      <c r="C18" s="158"/>
      <c r="D18" s="218">
        <v>8</v>
      </c>
      <c r="E18" s="212"/>
      <c r="F18" s="274">
        <v>106706985</v>
      </c>
      <c r="G18" s="218"/>
      <c r="H18" s="274">
        <v>135091665</v>
      </c>
      <c r="I18" s="218"/>
      <c r="J18" s="274">
        <v>106706985</v>
      </c>
      <c r="K18" s="274"/>
      <c r="L18" s="274">
        <v>135091665</v>
      </c>
    </row>
    <row r="19" spans="1:17" ht="16.5" customHeight="1">
      <c r="A19" s="181"/>
      <c r="B19" s="181" t="s">
        <v>27</v>
      </c>
      <c r="D19" s="212"/>
      <c r="E19" s="212"/>
      <c r="F19" s="274">
        <v>159133428</v>
      </c>
      <c r="G19" s="212"/>
      <c r="H19" s="274">
        <v>142586270</v>
      </c>
      <c r="I19" s="218"/>
      <c r="J19" s="274">
        <v>158825863</v>
      </c>
      <c r="K19" s="274"/>
      <c r="L19" s="274">
        <v>142280233</v>
      </c>
    </row>
    <row r="20" spans="1:17" ht="16.5" customHeight="1">
      <c r="A20" s="181"/>
      <c r="B20" s="286" t="s">
        <v>411</v>
      </c>
      <c r="D20" s="212">
        <v>9</v>
      </c>
      <c r="E20" s="212"/>
      <c r="F20" s="274">
        <v>164807151</v>
      </c>
      <c r="G20" s="212"/>
      <c r="H20" s="274">
        <v>167633773</v>
      </c>
      <c r="I20" s="218"/>
      <c r="J20" s="274">
        <v>164807151</v>
      </c>
      <c r="K20" s="274"/>
      <c r="L20" s="274">
        <v>167633773</v>
      </c>
    </row>
    <row r="21" spans="1:17" ht="16.5" customHeight="1">
      <c r="A21" s="142" t="s">
        <v>24</v>
      </c>
      <c r="B21" s="286"/>
      <c r="D21" s="212"/>
      <c r="E21" s="212"/>
      <c r="F21" s="224">
        <v>1846364947</v>
      </c>
      <c r="G21" s="212"/>
      <c r="H21" s="224">
        <v>2255310089</v>
      </c>
      <c r="I21" s="218"/>
      <c r="J21" s="224">
        <v>1845536643</v>
      </c>
      <c r="K21" s="274"/>
      <c r="L21" s="224">
        <v>2254482651</v>
      </c>
    </row>
    <row r="22" spans="1:17" ht="16.5" customHeight="1">
      <c r="A22" s="286"/>
      <c r="B22" s="286"/>
      <c r="D22" s="212"/>
      <c r="E22" s="212"/>
      <c r="F22" s="221"/>
      <c r="G22" s="212"/>
      <c r="H22" s="274"/>
      <c r="I22" s="218"/>
      <c r="J22" s="274"/>
      <c r="K22" s="274"/>
      <c r="L22" s="274"/>
    </row>
    <row r="23" spans="1:17" ht="16.5" customHeight="1">
      <c r="A23" s="142" t="s">
        <v>23</v>
      </c>
      <c r="B23" s="286"/>
      <c r="D23" s="212"/>
      <c r="E23" s="212"/>
      <c r="F23" s="221"/>
      <c r="G23" s="212"/>
      <c r="H23" s="274"/>
      <c r="I23" s="218"/>
      <c r="J23" s="274"/>
      <c r="K23" s="274"/>
      <c r="L23" s="274"/>
    </row>
    <row r="24" spans="1:17" ht="16.5" customHeight="1">
      <c r="A24" s="142"/>
      <c r="B24" s="286" t="s">
        <v>51</v>
      </c>
      <c r="D24" s="212"/>
      <c r="E24" s="212"/>
      <c r="F24" s="274">
        <v>56539699</v>
      </c>
      <c r="G24" s="212"/>
      <c r="H24" s="274">
        <v>56079699</v>
      </c>
      <c r="I24" s="218"/>
      <c r="J24" s="274">
        <v>56539699</v>
      </c>
      <c r="K24" s="274">
        <v>63716438</v>
      </c>
      <c r="L24" s="274">
        <v>56079699</v>
      </c>
    </row>
    <row r="25" spans="1:17" ht="16.5" customHeight="1">
      <c r="A25" s="142"/>
      <c r="B25" s="286" t="s">
        <v>60</v>
      </c>
      <c r="D25" s="212">
        <v>10</v>
      </c>
      <c r="E25" s="212"/>
      <c r="F25" s="274">
        <v>0</v>
      </c>
      <c r="G25" s="212"/>
      <c r="H25" s="274">
        <v>0</v>
      </c>
      <c r="I25" s="218"/>
      <c r="J25" s="274">
        <v>9999930</v>
      </c>
      <c r="K25" s="274"/>
      <c r="L25" s="274">
        <v>9999930</v>
      </c>
    </row>
    <row r="26" spans="1:17" ht="16.5" customHeight="1">
      <c r="A26" s="142"/>
      <c r="B26" s="286" t="s">
        <v>336</v>
      </c>
      <c r="E26" s="212"/>
      <c r="F26" s="274">
        <v>9000000</v>
      </c>
      <c r="G26" s="212"/>
      <c r="H26" s="274">
        <v>9000000</v>
      </c>
      <c r="I26" s="218"/>
      <c r="J26" s="274">
        <v>0</v>
      </c>
      <c r="K26" s="274"/>
      <c r="L26" s="274">
        <v>0</v>
      </c>
    </row>
    <row r="27" spans="1:17" ht="16.5" customHeight="1">
      <c r="A27" s="142"/>
      <c r="B27" s="286" t="s">
        <v>34</v>
      </c>
      <c r="D27" s="218">
        <v>11</v>
      </c>
      <c r="E27" s="212"/>
      <c r="F27" s="274">
        <v>4088598082</v>
      </c>
      <c r="G27" s="212"/>
      <c r="H27" s="274">
        <v>3641397829</v>
      </c>
      <c r="I27" s="218"/>
      <c r="J27" s="274">
        <v>4088595646</v>
      </c>
      <c r="K27" s="274"/>
      <c r="L27" s="274">
        <v>3641395235</v>
      </c>
    </row>
    <row r="28" spans="1:17" ht="16.5" customHeight="1">
      <c r="A28" s="142"/>
      <c r="B28" s="286" t="s">
        <v>58</v>
      </c>
      <c r="D28" s="212"/>
      <c r="E28" s="212"/>
      <c r="F28" s="274">
        <v>389113</v>
      </c>
      <c r="G28" s="212"/>
      <c r="H28" s="274">
        <v>525162</v>
      </c>
      <c r="I28" s="218"/>
      <c r="J28" s="274">
        <v>389113</v>
      </c>
      <c r="K28" s="274"/>
      <c r="L28" s="274">
        <v>525162</v>
      </c>
    </row>
    <row r="29" spans="1:17" ht="16.5" customHeight="1">
      <c r="A29" s="286"/>
      <c r="B29" s="286" t="s">
        <v>35</v>
      </c>
      <c r="F29" s="274">
        <v>41571982</v>
      </c>
      <c r="H29" s="274">
        <v>41644251</v>
      </c>
      <c r="I29" s="218"/>
      <c r="J29" s="274">
        <v>41571982</v>
      </c>
      <c r="K29" s="274"/>
      <c r="L29" s="274">
        <v>41644251</v>
      </c>
    </row>
    <row r="30" spans="1:17" ht="16.5" customHeight="1">
      <c r="A30" s="142" t="s">
        <v>25</v>
      </c>
      <c r="B30" s="286"/>
      <c r="D30" s="182"/>
      <c r="E30" s="182"/>
      <c r="F30" s="224">
        <v>4196098876</v>
      </c>
      <c r="G30" s="182"/>
      <c r="H30" s="224">
        <v>3748646941</v>
      </c>
      <c r="I30" s="286"/>
      <c r="J30" s="224">
        <v>4197096370</v>
      </c>
      <c r="K30" s="274"/>
      <c r="L30" s="224">
        <v>3749644277</v>
      </c>
    </row>
    <row r="31" spans="1:17" ht="16.5" customHeight="1">
      <c r="A31" s="286"/>
      <c r="B31" s="286"/>
      <c r="D31" s="182"/>
      <c r="E31" s="182"/>
      <c r="F31" s="221"/>
      <c r="G31" s="182"/>
      <c r="H31" s="274"/>
      <c r="I31" s="286"/>
      <c r="J31" s="274"/>
      <c r="K31" s="274"/>
      <c r="L31" s="274"/>
    </row>
    <row r="32" spans="1:17" ht="16.5" customHeight="1" thickBot="1">
      <c r="A32" s="142" t="s">
        <v>2</v>
      </c>
      <c r="B32" s="286"/>
      <c r="D32" s="182"/>
      <c r="E32" s="182"/>
      <c r="F32" s="226">
        <v>6042463823</v>
      </c>
      <c r="G32" s="182"/>
      <c r="H32" s="226">
        <v>6003957030</v>
      </c>
      <c r="I32" s="283"/>
      <c r="J32" s="226">
        <v>6042633013</v>
      </c>
      <c r="K32" s="274"/>
      <c r="L32" s="226">
        <v>6004126928</v>
      </c>
      <c r="N32" s="307">
        <v>0</v>
      </c>
      <c r="O32" s="307">
        <v>0</v>
      </c>
      <c r="P32" s="225">
        <v>0</v>
      </c>
      <c r="Q32" s="225">
        <v>0</v>
      </c>
    </row>
    <row r="33" spans="1:15" s="276" customFormat="1" ht="16.5" customHeight="1">
      <c r="A33" s="277"/>
      <c r="D33" s="182"/>
      <c r="E33" s="182"/>
      <c r="F33" s="182"/>
      <c r="G33" s="182"/>
      <c r="H33" s="274"/>
      <c r="I33" s="182"/>
      <c r="J33" s="182"/>
      <c r="K33" s="182"/>
      <c r="L33" s="274"/>
      <c r="N33" s="307"/>
      <c r="O33" s="307"/>
    </row>
    <row r="34" spans="1:15" ht="16.5" customHeight="1">
      <c r="A34" s="170"/>
      <c r="D34" s="182"/>
      <c r="E34" s="182"/>
      <c r="F34" s="221"/>
      <c r="G34" s="182"/>
      <c r="H34" s="221"/>
      <c r="I34" s="182"/>
      <c r="J34" s="182"/>
      <c r="K34" s="182"/>
      <c r="L34" s="221"/>
    </row>
    <row r="35" spans="1:15" ht="16.5" customHeight="1">
      <c r="A35" s="170"/>
      <c r="D35" s="182"/>
      <c r="E35" s="182"/>
      <c r="F35" s="221"/>
      <c r="G35" s="182"/>
      <c r="H35" s="221"/>
      <c r="I35" s="182"/>
      <c r="J35" s="263"/>
      <c r="K35" s="182"/>
      <c r="L35" s="221"/>
    </row>
    <row r="36" spans="1:15" ht="16.5" customHeight="1">
      <c r="A36" s="170"/>
      <c r="D36" s="182"/>
      <c r="E36" s="182"/>
      <c r="F36" s="221"/>
      <c r="G36" s="182"/>
      <c r="H36" s="221"/>
      <c r="I36" s="182"/>
      <c r="J36" s="182"/>
      <c r="K36" s="182"/>
      <c r="L36" s="221"/>
    </row>
    <row r="37" spans="1:15" s="276" customFormat="1" ht="16.5" customHeight="1">
      <c r="A37" s="277"/>
      <c r="D37" s="182"/>
      <c r="E37" s="182"/>
      <c r="F37" s="274"/>
      <c r="G37" s="182"/>
      <c r="H37" s="274"/>
      <c r="I37" s="182"/>
      <c r="J37" s="182"/>
      <c r="K37" s="182"/>
      <c r="L37" s="274"/>
      <c r="N37" s="307"/>
      <c r="O37" s="307"/>
    </row>
    <row r="38" spans="1:15" ht="16.5" customHeight="1">
      <c r="A38" s="170"/>
      <c r="D38" s="182"/>
      <c r="E38" s="182"/>
      <c r="F38" s="182"/>
      <c r="G38" s="182"/>
      <c r="H38" s="221"/>
      <c r="I38" s="182"/>
      <c r="J38" s="182"/>
      <c r="K38" s="182"/>
      <c r="L38" s="221"/>
    </row>
    <row r="39" spans="1:15" ht="16.5" customHeight="1">
      <c r="A39" s="170"/>
      <c r="D39" s="182"/>
      <c r="E39" s="182"/>
      <c r="F39" s="221"/>
      <c r="G39" s="182"/>
      <c r="H39" s="221"/>
      <c r="I39" s="182"/>
      <c r="J39" s="182"/>
      <c r="K39" s="182"/>
      <c r="L39" s="221"/>
    </row>
    <row r="40" spans="1:15" ht="16.5" customHeight="1">
      <c r="E40" s="158"/>
      <c r="F40" s="221"/>
      <c r="G40" s="158"/>
      <c r="I40" s="182"/>
      <c r="J40" s="182"/>
      <c r="K40" s="182"/>
      <c r="L40" s="221"/>
    </row>
    <row r="41" spans="1:15" s="276" customFormat="1" ht="16.5" customHeight="1">
      <c r="E41" s="158"/>
      <c r="F41" s="274"/>
      <c r="G41" s="158"/>
      <c r="I41" s="182"/>
      <c r="J41" s="182"/>
      <c r="K41" s="182"/>
      <c r="L41" s="274"/>
      <c r="N41" s="307"/>
      <c r="O41" s="307"/>
    </row>
    <row r="42" spans="1:15" s="276" customFormat="1" ht="16.5" customHeight="1">
      <c r="E42" s="158"/>
      <c r="F42" s="274"/>
      <c r="G42" s="158"/>
      <c r="I42" s="182"/>
      <c r="J42" s="182"/>
      <c r="K42" s="182"/>
      <c r="L42" s="274"/>
      <c r="N42" s="307"/>
      <c r="O42" s="307"/>
    </row>
    <row r="43" spans="1:15" s="276" customFormat="1" ht="16.5" customHeight="1">
      <c r="E43" s="158"/>
      <c r="F43" s="274"/>
      <c r="G43" s="158"/>
      <c r="I43" s="182"/>
      <c r="J43" s="182"/>
      <c r="K43" s="182"/>
      <c r="L43" s="274"/>
      <c r="N43" s="307"/>
      <c r="O43" s="307"/>
    </row>
    <row r="44" spans="1:15" s="276" customFormat="1" ht="16.5" customHeight="1">
      <c r="E44" s="158"/>
      <c r="F44" s="274"/>
      <c r="G44" s="158"/>
      <c r="I44" s="182"/>
      <c r="J44" s="182"/>
      <c r="K44" s="182"/>
      <c r="L44" s="274"/>
      <c r="N44" s="307"/>
      <c r="O44" s="307"/>
    </row>
    <row r="45" spans="1:15" ht="16.5" customHeight="1">
      <c r="A45" s="170"/>
      <c r="D45" s="182"/>
      <c r="E45" s="182"/>
      <c r="F45" s="182"/>
      <c r="G45" s="182"/>
      <c r="H45" s="221"/>
      <c r="I45" s="182"/>
      <c r="J45" s="182"/>
      <c r="K45" s="182"/>
      <c r="L45" s="221"/>
    </row>
    <row r="46" spans="1:15" ht="11.45" customHeight="1">
      <c r="A46" s="170"/>
      <c r="D46" s="182"/>
      <c r="E46" s="182"/>
      <c r="F46" s="182"/>
      <c r="G46" s="182"/>
      <c r="H46" s="221"/>
      <c r="I46" s="182"/>
      <c r="J46" s="182"/>
      <c r="K46" s="182"/>
      <c r="L46" s="221"/>
    </row>
    <row r="47" spans="1:15" ht="16.5" customHeight="1">
      <c r="A47" s="181" t="s">
        <v>36</v>
      </c>
      <c r="E47" s="158"/>
      <c r="F47" s="158"/>
      <c r="G47" s="158"/>
      <c r="H47" s="158" t="s">
        <v>36</v>
      </c>
      <c r="I47" s="215"/>
      <c r="J47" s="215"/>
      <c r="K47" s="215"/>
      <c r="L47" s="159"/>
    </row>
    <row r="48" spans="1:15" ht="16.5" customHeight="1">
      <c r="A48" s="181" t="s">
        <v>375</v>
      </c>
      <c r="C48" s="158"/>
      <c r="E48" s="158"/>
      <c r="F48" s="158"/>
      <c r="G48" s="158"/>
      <c r="H48" s="158" t="s">
        <v>37</v>
      </c>
      <c r="I48" s="215"/>
      <c r="J48" s="215"/>
      <c r="K48" s="215"/>
      <c r="L48" s="159"/>
    </row>
    <row r="49" spans="1:12" ht="16.5" customHeight="1">
      <c r="A49" s="158"/>
      <c r="C49" s="223"/>
      <c r="D49" s="158"/>
      <c r="E49" s="158"/>
      <c r="F49" s="158"/>
      <c r="G49" s="158"/>
      <c r="H49" s="158"/>
      <c r="I49" s="215"/>
      <c r="J49" s="215"/>
      <c r="K49" s="215"/>
      <c r="L49" s="213"/>
    </row>
    <row r="50" spans="1:12" ht="16.5" customHeight="1">
      <c r="A50" s="158" t="s">
        <v>318</v>
      </c>
      <c r="B50" s="158"/>
      <c r="C50" s="158"/>
      <c r="D50" s="158"/>
      <c r="E50" s="158"/>
      <c r="F50" s="158"/>
      <c r="G50" s="158"/>
      <c r="H50" s="158"/>
      <c r="I50" s="158"/>
      <c r="J50" s="158"/>
      <c r="K50" s="158"/>
      <c r="L50" s="250">
        <v>1</v>
      </c>
    </row>
  </sheetData>
  <mergeCells count="2">
    <mergeCell ref="F6:H6"/>
    <mergeCell ref="J6:L6"/>
  </mergeCells>
  <phoneticPr fontId="0" type="noConversion"/>
  <pageMargins left="0.78740157480314965" right="0.39370078740157483" top="0.78740157480314965" bottom="0.39370078740157483" header="0.51181102362204722" footer="0.47244094488188981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O50"/>
  <sheetViews>
    <sheetView view="pageBreakPreview" topLeftCell="A10" zoomScale="130" zoomScaleNormal="100" zoomScaleSheetLayoutView="130" workbookViewId="0">
      <selection activeCell="L18" sqref="L18"/>
    </sheetView>
  </sheetViews>
  <sheetFormatPr defaultColWidth="9.140625" defaultRowHeight="16.5" customHeight="1"/>
  <cols>
    <col min="1" max="1" width="2.7109375" style="343" customWidth="1"/>
    <col min="2" max="2" width="10.5703125" style="343" customWidth="1"/>
    <col min="3" max="3" width="22.42578125" style="343" customWidth="1"/>
    <col min="4" max="4" width="7.7109375" style="354" customWidth="1"/>
    <col min="5" max="5" width="1.7109375" style="354" customWidth="1"/>
    <col min="6" max="6" width="12.85546875" style="354" customWidth="1"/>
    <col min="7" max="7" width="1.7109375" style="354" customWidth="1"/>
    <col min="8" max="8" width="13.42578125" style="354" customWidth="1"/>
    <col min="9" max="9" width="1.7109375" style="354" customWidth="1"/>
    <col min="10" max="10" width="12.85546875" style="354" customWidth="1"/>
    <col min="11" max="11" width="1.7109375" style="354" customWidth="1"/>
    <col min="12" max="12" width="13.42578125" style="349" customWidth="1"/>
    <col min="13" max="13" width="9.140625" style="343"/>
    <col min="14" max="15" width="14" style="345" bestFit="1" customWidth="1"/>
    <col min="16" max="16384" width="9.140625" style="343"/>
  </cols>
  <sheetData>
    <row r="1" spans="1:15" s="323" customFormat="1" ht="16.5" customHeight="1">
      <c r="A1" s="320" t="s">
        <v>356</v>
      </c>
      <c r="B1" s="320"/>
      <c r="C1" s="320"/>
      <c r="D1" s="321"/>
      <c r="E1" s="321"/>
      <c r="F1" s="321"/>
      <c r="G1" s="321"/>
      <c r="H1" s="321"/>
      <c r="I1" s="321"/>
      <c r="J1" s="321"/>
      <c r="K1" s="321"/>
      <c r="L1" s="322"/>
      <c r="N1" s="324"/>
      <c r="O1" s="324"/>
    </row>
    <row r="2" spans="1:15" s="323" customFormat="1" ht="16.5" customHeight="1">
      <c r="A2" s="320" t="s">
        <v>57</v>
      </c>
      <c r="B2" s="320"/>
      <c r="C2" s="320"/>
      <c r="D2" s="321"/>
      <c r="E2" s="321"/>
      <c r="F2" s="321"/>
      <c r="G2" s="321"/>
      <c r="H2" s="321"/>
      <c r="I2" s="321"/>
      <c r="J2" s="321"/>
      <c r="K2" s="321"/>
      <c r="L2" s="322"/>
      <c r="N2" s="324"/>
      <c r="O2" s="324"/>
    </row>
    <row r="3" spans="1:15" s="323" customFormat="1" ht="16.5" customHeight="1">
      <c r="A3" s="320"/>
      <c r="B3" s="320"/>
      <c r="C3" s="320"/>
      <c r="D3" s="321"/>
      <c r="E3" s="321"/>
      <c r="F3" s="321"/>
      <c r="G3" s="321"/>
      <c r="H3" s="321"/>
      <c r="I3" s="321"/>
      <c r="J3" s="321"/>
      <c r="K3" s="321"/>
      <c r="L3" s="322"/>
      <c r="N3" s="324"/>
      <c r="O3" s="324"/>
    </row>
    <row r="4" spans="1:15" s="323" customFormat="1" ht="16.5" customHeight="1">
      <c r="A4" s="325"/>
      <c r="B4" s="325"/>
      <c r="C4" s="325"/>
      <c r="D4" s="325"/>
      <c r="E4" s="325"/>
      <c r="F4" s="325"/>
      <c r="G4" s="325"/>
      <c r="H4" s="325"/>
      <c r="I4" s="326"/>
      <c r="J4" s="326"/>
      <c r="K4" s="326"/>
      <c r="L4" s="327"/>
      <c r="N4" s="324"/>
      <c r="O4" s="324"/>
    </row>
    <row r="5" spans="1:15" s="323" customFormat="1" ht="16.5" customHeight="1">
      <c r="A5" s="328"/>
      <c r="B5" s="329"/>
      <c r="C5" s="329"/>
      <c r="D5" s="330"/>
      <c r="E5" s="330"/>
      <c r="F5" s="325"/>
      <c r="G5" s="325"/>
      <c r="H5" s="325"/>
      <c r="I5" s="325"/>
      <c r="J5" s="325"/>
      <c r="K5" s="325"/>
      <c r="L5" s="331" t="s">
        <v>357</v>
      </c>
      <c r="N5" s="324"/>
      <c r="O5" s="324"/>
    </row>
    <row r="6" spans="1:15" s="323" customFormat="1" ht="16.5" customHeight="1">
      <c r="A6" s="332"/>
      <c r="B6" s="329"/>
      <c r="C6" s="329"/>
      <c r="F6" s="375" t="s">
        <v>296</v>
      </c>
      <c r="G6" s="375"/>
      <c r="H6" s="375"/>
      <c r="I6" s="333"/>
      <c r="J6" s="375" t="s">
        <v>337</v>
      </c>
      <c r="K6" s="375"/>
      <c r="L6" s="375"/>
      <c r="N6" s="324"/>
      <c r="O6" s="324"/>
    </row>
    <row r="7" spans="1:15" s="323" customFormat="1" ht="16.5" customHeight="1">
      <c r="E7" s="333"/>
      <c r="F7" s="334" t="s">
        <v>379</v>
      </c>
      <c r="G7" s="334"/>
      <c r="H7" s="334" t="s">
        <v>380</v>
      </c>
      <c r="I7" s="333"/>
      <c r="J7" s="334" t="s">
        <v>379</v>
      </c>
      <c r="K7" s="334"/>
      <c r="L7" s="334" t="s">
        <v>380</v>
      </c>
      <c r="N7" s="324"/>
      <c r="O7" s="324"/>
    </row>
    <row r="8" spans="1:15" s="323" customFormat="1" ht="16.5" customHeight="1">
      <c r="D8" s="333"/>
      <c r="E8" s="333"/>
      <c r="F8" s="335" t="s">
        <v>319</v>
      </c>
      <c r="G8" s="335"/>
      <c r="H8" s="335"/>
      <c r="I8" s="333"/>
      <c r="J8" s="335" t="s">
        <v>319</v>
      </c>
      <c r="K8" s="335"/>
      <c r="L8" s="335"/>
      <c r="N8" s="324"/>
      <c r="O8" s="324"/>
    </row>
    <row r="9" spans="1:15" s="323" customFormat="1" ht="16.5" customHeight="1">
      <c r="D9" s="336" t="s">
        <v>0</v>
      </c>
      <c r="E9" s="333"/>
      <c r="F9" s="337" t="s">
        <v>320</v>
      </c>
      <c r="G9" s="338"/>
      <c r="H9" s="337" t="s">
        <v>321</v>
      </c>
      <c r="I9" s="333"/>
      <c r="J9" s="337" t="s">
        <v>320</v>
      </c>
      <c r="K9" s="338"/>
      <c r="L9" s="337" t="s">
        <v>321</v>
      </c>
      <c r="N9" s="339"/>
      <c r="O9" s="339"/>
    </row>
    <row r="10" spans="1:15" s="323" customFormat="1" ht="16.5" customHeight="1">
      <c r="A10" s="328" t="s">
        <v>38</v>
      </c>
      <c r="B10" s="329"/>
      <c r="C10" s="329"/>
      <c r="D10" s="330"/>
      <c r="E10" s="330"/>
      <c r="F10" s="330"/>
      <c r="G10" s="330"/>
      <c r="H10" s="330"/>
      <c r="I10" s="330"/>
      <c r="J10" s="330"/>
      <c r="K10" s="330"/>
      <c r="L10" s="340"/>
      <c r="N10" s="324"/>
      <c r="O10" s="324"/>
    </row>
    <row r="11" spans="1:15" ht="16.5" customHeight="1">
      <c r="A11" s="341" t="s">
        <v>3</v>
      </c>
      <c r="B11" s="342"/>
      <c r="D11" s="344"/>
      <c r="E11" s="344"/>
      <c r="F11" s="344"/>
      <c r="G11" s="344"/>
      <c r="H11" s="343"/>
      <c r="I11" s="343"/>
      <c r="J11" s="343"/>
      <c r="K11" s="343"/>
      <c r="L11" s="343"/>
    </row>
    <row r="12" spans="1:15" ht="16.5" customHeight="1">
      <c r="A12" s="342"/>
      <c r="B12" s="342" t="s">
        <v>298</v>
      </c>
      <c r="D12" s="346">
        <v>12</v>
      </c>
      <c r="E12" s="346"/>
      <c r="F12" s="347">
        <v>225000000</v>
      </c>
      <c r="G12" s="346"/>
      <c r="H12" s="347">
        <v>400000000</v>
      </c>
      <c r="I12" s="346"/>
      <c r="J12" s="347">
        <v>225000000</v>
      </c>
      <c r="K12" s="348"/>
      <c r="L12" s="347">
        <v>400000000</v>
      </c>
    </row>
    <row r="13" spans="1:15" ht="16.5" customHeight="1">
      <c r="A13" s="342"/>
      <c r="B13" s="342" t="s">
        <v>327</v>
      </c>
      <c r="D13" s="349"/>
      <c r="E13" s="349"/>
      <c r="F13" s="347">
        <v>549039210</v>
      </c>
      <c r="G13" s="349"/>
      <c r="H13" s="347">
        <v>518072432</v>
      </c>
      <c r="I13" s="349"/>
      <c r="J13" s="347">
        <v>549039210</v>
      </c>
      <c r="K13" s="349"/>
      <c r="L13" s="347">
        <v>518072432</v>
      </c>
      <c r="N13" s="350"/>
    </row>
    <row r="14" spans="1:15" s="342" customFormat="1" ht="16.5" customHeight="1">
      <c r="B14" s="342" t="s">
        <v>406</v>
      </c>
      <c r="D14" s="349">
        <v>5</v>
      </c>
      <c r="E14" s="349"/>
      <c r="F14" s="347">
        <v>38186940</v>
      </c>
      <c r="G14" s="349"/>
      <c r="H14" s="347">
        <v>50396990</v>
      </c>
      <c r="I14" s="349"/>
      <c r="J14" s="347">
        <v>38186940</v>
      </c>
      <c r="K14" s="349"/>
      <c r="L14" s="347">
        <v>50396990</v>
      </c>
      <c r="N14" s="350"/>
      <c r="O14" s="350"/>
    </row>
    <row r="15" spans="1:15" ht="16.5" customHeight="1">
      <c r="A15" s="342"/>
      <c r="B15" s="342" t="s">
        <v>307</v>
      </c>
      <c r="D15" s="349"/>
      <c r="E15" s="349"/>
      <c r="F15" s="347"/>
      <c r="G15" s="349"/>
      <c r="H15" s="347"/>
      <c r="I15" s="349"/>
      <c r="J15" s="347"/>
      <c r="K15" s="349"/>
      <c r="L15" s="347"/>
    </row>
    <row r="16" spans="1:15" ht="16.5" customHeight="1">
      <c r="A16" s="342"/>
      <c r="B16" s="342" t="s">
        <v>360</v>
      </c>
      <c r="D16" s="349">
        <v>13</v>
      </c>
      <c r="E16" s="349"/>
      <c r="F16" s="347">
        <v>100780994</v>
      </c>
      <c r="G16" s="349"/>
      <c r="H16" s="347">
        <v>86930811</v>
      </c>
      <c r="I16" s="349"/>
      <c r="J16" s="347">
        <v>100780994</v>
      </c>
      <c r="K16" s="349"/>
      <c r="L16" s="347">
        <v>86930811</v>
      </c>
    </row>
    <row r="17" spans="1:12" ht="16.5" customHeight="1">
      <c r="A17" s="342"/>
      <c r="B17" s="342" t="s">
        <v>308</v>
      </c>
      <c r="D17" s="349">
        <v>12</v>
      </c>
      <c r="E17" s="349"/>
      <c r="F17" s="347">
        <v>343190136</v>
      </c>
      <c r="G17" s="349"/>
      <c r="H17" s="347">
        <v>387749117</v>
      </c>
      <c r="I17" s="349"/>
      <c r="J17" s="347">
        <v>343190136</v>
      </c>
      <c r="K17" s="349"/>
      <c r="L17" s="347">
        <v>387749117</v>
      </c>
    </row>
    <row r="18" spans="1:12" ht="16.5" customHeight="1">
      <c r="A18" s="342"/>
      <c r="B18" s="342" t="s">
        <v>313</v>
      </c>
      <c r="D18" s="346"/>
      <c r="E18" s="346"/>
      <c r="F18" s="347">
        <v>88176919</v>
      </c>
      <c r="G18" s="346"/>
      <c r="H18" s="347">
        <v>127288979</v>
      </c>
      <c r="I18" s="347"/>
      <c r="J18" s="347">
        <v>88176919</v>
      </c>
      <c r="K18" s="347"/>
      <c r="L18" s="347">
        <v>127288979</v>
      </c>
    </row>
    <row r="19" spans="1:12" ht="16.5" customHeight="1">
      <c r="A19" s="342"/>
      <c r="B19" s="342" t="s">
        <v>381</v>
      </c>
      <c r="D19" s="346"/>
      <c r="E19" s="346"/>
      <c r="F19" s="347">
        <v>12377898</v>
      </c>
      <c r="G19" s="346"/>
      <c r="H19" s="347">
        <v>15350899</v>
      </c>
      <c r="I19" s="347"/>
      <c r="J19" s="347">
        <v>12377898</v>
      </c>
      <c r="K19" s="347"/>
      <c r="L19" s="347">
        <v>15350899</v>
      </c>
    </row>
    <row r="20" spans="1:12" ht="16.5" customHeight="1">
      <c r="A20" s="342"/>
      <c r="B20" s="342" t="s">
        <v>392</v>
      </c>
      <c r="D20" s="346">
        <v>5</v>
      </c>
      <c r="E20" s="346"/>
      <c r="F20" s="347">
        <v>59000000</v>
      </c>
      <c r="G20" s="346"/>
      <c r="H20" s="347">
        <v>59000000</v>
      </c>
      <c r="I20" s="346"/>
      <c r="J20" s="347">
        <v>59000000</v>
      </c>
      <c r="K20" s="348"/>
      <c r="L20" s="347">
        <v>59000000</v>
      </c>
    </row>
    <row r="21" spans="1:12" ht="16.5" customHeight="1">
      <c r="A21" s="342"/>
      <c r="B21" s="351" t="s">
        <v>30</v>
      </c>
      <c r="D21" s="349"/>
      <c r="E21" s="349"/>
      <c r="F21" s="347">
        <v>81456780</v>
      </c>
      <c r="G21" s="349"/>
      <c r="H21" s="347">
        <v>32233684</v>
      </c>
      <c r="I21" s="349"/>
      <c r="J21" s="347">
        <v>81456780</v>
      </c>
      <c r="K21" s="349"/>
      <c r="L21" s="347">
        <v>32233684</v>
      </c>
    </row>
    <row r="22" spans="1:12" ht="16.5" customHeight="1">
      <c r="A22" s="342"/>
      <c r="B22" s="342" t="s">
        <v>26</v>
      </c>
      <c r="D22" s="349"/>
      <c r="E22" s="349"/>
      <c r="F22" s="347">
        <v>46083753</v>
      </c>
      <c r="G22" s="349"/>
      <c r="H22" s="352">
        <v>58892928</v>
      </c>
      <c r="I22" s="349"/>
      <c r="J22" s="347">
        <v>46071754</v>
      </c>
      <c r="K22" s="349"/>
      <c r="L22" s="352">
        <v>58892928</v>
      </c>
    </row>
    <row r="23" spans="1:12" ht="16.5" customHeight="1">
      <c r="A23" s="353" t="s">
        <v>6</v>
      </c>
      <c r="B23" s="342"/>
      <c r="F23" s="355">
        <v>1543292630</v>
      </c>
      <c r="H23" s="355">
        <v>1735915840</v>
      </c>
      <c r="I23" s="349"/>
      <c r="J23" s="355">
        <v>1543280631</v>
      </c>
      <c r="K23" s="349"/>
      <c r="L23" s="355">
        <v>1735915840</v>
      </c>
    </row>
    <row r="24" spans="1:12" ht="16.5" customHeight="1">
      <c r="A24" s="353"/>
      <c r="B24" s="342"/>
      <c r="F24" s="347"/>
      <c r="H24" s="347"/>
      <c r="I24" s="349"/>
      <c r="J24" s="347"/>
      <c r="K24" s="349"/>
      <c r="L24" s="347"/>
    </row>
    <row r="25" spans="1:12" ht="16.5" customHeight="1">
      <c r="A25" s="356" t="s">
        <v>39</v>
      </c>
      <c r="B25" s="357"/>
      <c r="C25" s="358"/>
      <c r="D25" s="344"/>
      <c r="E25" s="344"/>
      <c r="F25" s="347"/>
      <c r="G25" s="344"/>
      <c r="H25" s="349"/>
      <c r="I25" s="359"/>
      <c r="J25" s="349"/>
      <c r="K25" s="359"/>
      <c r="L25" s="347"/>
    </row>
    <row r="26" spans="1:12" ht="16.5" customHeight="1">
      <c r="A26" s="342"/>
      <c r="B26" s="342" t="s">
        <v>309</v>
      </c>
      <c r="D26" s="354">
        <v>13</v>
      </c>
      <c r="F26" s="347">
        <v>413079822</v>
      </c>
      <c r="H26" s="347">
        <v>446205682</v>
      </c>
      <c r="I26" s="349"/>
      <c r="J26" s="347">
        <v>413079822</v>
      </c>
      <c r="K26" s="349"/>
      <c r="L26" s="347">
        <v>446205682</v>
      </c>
    </row>
    <row r="27" spans="1:12" ht="16.5" customHeight="1">
      <c r="A27" s="342"/>
      <c r="B27" s="342" t="s">
        <v>314</v>
      </c>
      <c r="F27" s="347">
        <v>30000000</v>
      </c>
      <c r="H27" s="347">
        <v>0</v>
      </c>
      <c r="I27" s="349"/>
      <c r="J27" s="347">
        <v>30000000</v>
      </c>
      <c r="K27" s="349"/>
      <c r="L27" s="347">
        <v>0</v>
      </c>
    </row>
    <row r="28" spans="1:12" ht="16.5" customHeight="1">
      <c r="A28" s="342"/>
      <c r="B28" s="342" t="s">
        <v>361</v>
      </c>
      <c r="F28" s="347">
        <v>135765552</v>
      </c>
      <c r="H28" s="347">
        <v>223821905</v>
      </c>
      <c r="I28" s="349"/>
      <c r="J28" s="347">
        <v>135765552</v>
      </c>
      <c r="K28" s="349"/>
      <c r="L28" s="347">
        <v>223821905</v>
      </c>
    </row>
    <row r="29" spans="1:12" ht="16.5" customHeight="1">
      <c r="A29" s="342"/>
      <c r="B29" s="342" t="s">
        <v>404</v>
      </c>
      <c r="F29" s="347">
        <v>30902111</v>
      </c>
      <c r="H29" s="347">
        <v>30306021</v>
      </c>
      <c r="I29" s="349"/>
      <c r="J29" s="347">
        <v>30902111</v>
      </c>
      <c r="K29" s="349"/>
      <c r="L29" s="347">
        <v>30306021</v>
      </c>
    </row>
    <row r="30" spans="1:12" ht="16.5" customHeight="1">
      <c r="A30" s="342"/>
      <c r="B30" s="342" t="s">
        <v>338</v>
      </c>
      <c r="D30" s="349">
        <v>12</v>
      </c>
      <c r="F30" s="347">
        <v>1221385773</v>
      </c>
      <c r="H30" s="347">
        <v>1133094879</v>
      </c>
      <c r="I30" s="349"/>
      <c r="J30" s="347">
        <v>1221385773</v>
      </c>
      <c r="K30" s="347"/>
      <c r="L30" s="347">
        <v>1133094879</v>
      </c>
    </row>
    <row r="31" spans="1:12" ht="16.5" customHeight="1">
      <c r="A31" s="342"/>
      <c r="B31" s="342" t="s">
        <v>302</v>
      </c>
      <c r="F31" s="347">
        <v>90966263</v>
      </c>
      <c r="G31" s="349"/>
      <c r="H31" s="347">
        <v>96866144</v>
      </c>
      <c r="I31" s="349"/>
      <c r="J31" s="347">
        <v>90966263</v>
      </c>
      <c r="K31" s="349"/>
      <c r="L31" s="347">
        <v>96866144</v>
      </c>
    </row>
    <row r="32" spans="1:12" ht="16.5" customHeight="1">
      <c r="A32" s="342"/>
      <c r="B32" s="342" t="s">
        <v>40</v>
      </c>
      <c r="F32" s="347">
        <v>95334791</v>
      </c>
      <c r="H32" s="352">
        <v>87170080</v>
      </c>
      <c r="I32" s="349"/>
      <c r="J32" s="347">
        <v>95334791</v>
      </c>
      <c r="K32" s="349"/>
      <c r="L32" s="352">
        <v>87170080</v>
      </c>
    </row>
    <row r="33" spans="1:12" ht="16.5" customHeight="1">
      <c r="A33" s="356" t="s">
        <v>41</v>
      </c>
      <c r="B33" s="342"/>
      <c r="F33" s="360">
        <v>2017434312</v>
      </c>
      <c r="H33" s="360">
        <v>2017464711</v>
      </c>
      <c r="I33" s="349"/>
      <c r="J33" s="360">
        <v>2017434312</v>
      </c>
      <c r="K33" s="349"/>
      <c r="L33" s="360">
        <v>2017464711</v>
      </c>
    </row>
    <row r="34" spans="1:12" ht="16.5" customHeight="1">
      <c r="A34" s="342"/>
      <c r="B34" s="342"/>
      <c r="D34" s="343"/>
      <c r="E34" s="343"/>
      <c r="F34" s="347"/>
      <c r="G34" s="343"/>
      <c r="H34" s="347"/>
      <c r="I34" s="349"/>
      <c r="J34" s="347"/>
      <c r="K34" s="349"/>
      <c r="L34" s="347"/>
    </row>
    <row r="35" spans="1:12" ht="16.5" customHeight="1" thickBot="1">
      <c r="A35" s="341" t="s">
        <v>4</v>
      </c>
      <c r="B35" s="342"/>
      <c r="D35" s="343"/>
      <c r="E35" s="343"/>
      <c r="F35" s="361">
        <v>3560726942</v>
      </c>
      <c r="G35" s="343"/>
      <c r="H35" s="361">
        <v>3753380551</v>
      </c>
      <c r="I35" s="342"/>
      <c r="J35" s="361">
        <v>3560714943</v>
      </c>
      <c r="K35" s="342"/>
      <c r="L35" s="361">
        <v>3753380551</v>
      </c>
    </row>
    <row r="36" spans="1:12" ht="16.5" customHeight="1">
      <c r="A36" s="323"/>
      <c r="D36" s="343"/>
      <c r="E36" s="343"/>
      <c r="F36" s="362"/>
      <c r="G36" s="343"/>
      <c r="H36" s="362"/>
      <c r="I36" s="343"/>
      <c r="J36" s="362"/>
      <c r="K36" s="343"/>
      <c r="L36" s="362"/>
    </row>
    <row r="37" spans="1:12" ht="16.5" customHeight="1">
      <c r="A37" s="323"/>
      <c r="D37" s="343"/>
      <c r="E37" s="343"/>
      <c r="F37" s="362"/>
      <c r="G37" s="343"/>
      <c r="H37" s="362"/>
      <c r="I37" s="343"/>
      <c r="J37" s="362"/>
      <c r="K37" s="343"/>
      <c r="L37" s="362"/>
    </row>
    <row r="38" spans="1:12" ht="16.5" customHeight="1">
      <c r="A38" s="323"/>
      <c r="C38" s="342"/>
      <c r="D38" s="342"/>
      <c r="E38" s="342"/>
      <c r="F38" s="362"/>
      <c r="G38" s="342"/>
      <c r="H38" s="362"/>
      <c r="I38" s="343"/>
      <c r="J38" s="362"/>
      <c r="K38" s="343"/>
      <c r="L38" s="362"/>
    </row>
    <row r="39" spans="1:12" ht="16.5" customHeight="1">
      <c r="A39" s="323"/>
      <c r="C39" s="342"/>
      <c r="D39" s="342"/>
      <c r="E39" s="342"/>
      <c r="F39" s="363"/>
      <c r="G39" s="342"/>
      <c r="H39" s="362"/>
      <c r="I39" s="343"/>
      <c r="J39" s="343"/>
      <c r="K39" s="343"/>
      <c r="L39" s="362"/>
    </row>
    <row r="40" spans="1:12" ht="16.5" customHeight="1">
      <c r="A40" s="323"/>
      <c r="C40" s="342"/>
      <c r="D40" s="342"/>
      <c r="E40" s="342"/>
      <c r="F40" s="364"/>
      <c r="G40" s="342"/>
      <c r="H40" s="362"/>
      <c r="I40" s="343"/>
      <c r="J40" s="365"/>
      <c r="K40" s="343"/>
      <c r="L40" s="362"/>
    </row>
    <row r="41" spans="1:12" ht="16.5" customHeight="1">
      <c r="A41" s="323"/>
      <c r="C41" s="342"/>
      <c r="D41" s="342"/>
      <c r="E41" s="342"/>
      <c r="F41" s="364"/>
      <c r="G41" s="342"/>
      <c r="H41" s="362"/>
      <c r="I41" s="343"/>
      <c r="J41" s="365"/>
      <c r="K41" s="343"/>
      <c r="L41" s="362"/>
    </row>
    <row r="42" spans="1:12" ht="16.5" customHeight="1">
      <c r="C42" s="342"/>
      <c r="D42" s="342"/>
      <c r="E42" s="349"/>
      <c r="F42" s="363"/>
      <c r="G42" s="349"/>
      <c r="I42" s="366"/>
      <c r="J42" s="366"/>
      <c r="K42" s="343"/>
      <c r="L42" s="362"/>
    </row>
    <row r="43" spans="1:12" ht="16.5" customHeight="1">
      <c r="C43" s="351"/>
      <c r="D43" s="349"/>
      <c r="E43" s="349"/>
      <c r="F43" s="367"/>
      <c r="G43" s="349"/>
      <c r="I43" s="366"/>
      <c r="J43" s="366"/>
      <c r="K43" s="343"/>
      <c r="L43" s="362"/>
    </row>
    <row r="44" spans="1:12" ht="16.5" customHeight="1">
      <c r="A44" s="323"/>
      <c r="D44" s="343"/>
      <c r="E44" s="343"/>
      <c r="F44" s="362"/>
      <c r="G44" s="368"/>
      <c r="H44" s="362"/>
      <c r="I44" s="368"/>
      <c r="J44" s="362"/>
      <c r="K44" s="368"/>
      <c r="L44" s="369"/>
    </row>
    <row r="45" spans="1:12" ht="16.5" customHeight="1">
      <c r="A45" s="323"/>
      <c r="D45" s="343"/>
      <c r="E45" s="343"/>
      <c r="F45" s="370"/>
      <c r="G45" s="368"/>
      <c r="H45" s="369"/>
      <c r="I45" s="368"/>
      <c r="J45" s="370"/>
      <c r="K45" s="368"/>
      <c r="L45" s="369"/>
    </row>
    <row r="46" spans="1:12" ht="12" customHeight="1">
      <c r="A46" s="323"/>
      <c r="D46" s="343"/>
      <c r="E46" s="343"/>
      <c r="F46" s="343"/>
      <c r="G46" s="343"/>
      <c r="H46" s="362"/>
      <c r="I46" s="343"/>
      <c r="J46" s="343"/>
      <c r="K46" s="343"/>
      <c r="L46" s="362"/>
    </row>
    <row r="47" spans="1:12" ht="16.5" customHeight="1">
      <c r="A47" s="351" t="s">
        <v>36</v>
      </c>
      <c r="H47" s="371" t="s">
        <v>36</v>
      </c>
      <c r="I47" s="366"/>
      <c r="J47" s="366"/>
      <c r="K47" s="366"/>
      <c r="L47" s="343"/>
    </row>
    <row r="48" spans="1:12" ht="16.5" customHeight="1">
      <c r="A48" s="351" t="s">
        <v>375</v>
      </c>
      <c r="C48" s="371"/>
      <c r="H48" s="371" t="s">
        <v>37</v>
      </c>
      <c r="I48" s="366"/>
      <c r="J48" s="366"/>
      <c r="K48" s="366"/>
      <c r="L48" s="343"/>
    </row>
    <row r="49" spans="1:12" ht="16.5" customHeight="1">
      <c r="A49" s="371"/>
      <c r="C49" s="371"/>
      <c r="D49" s="371"/>
      <c r="E49" s="371"/>
      <c r="F49" s="371"/>
      <c r="G49" s="371"/>
      <c r="H49" s="371"/>
      <c r="I49" s="366"/>
      <c r="J49" s="366"/>
      <c r="K49" s="366"/>
      <c r="L49" s="372"/>
    </row>
    <row r="50" spans="1:12" ht="16.5" customHeight="1">
      <c r="A50" s="343" t="s">
        <v>318</v>
      </c>
      <c r="L50" s="373">
        <v>2</v>
      </c>
    </row>
  </sheetData>
  <mergeCells count="2">
    <mergeCell ref="F6:H6"/>
    <mergeCell ref="J6:L6"/>
  </mergeCells>
  <phoneticPr fontId="0" type="noConversion"/>
  <pageMargins left="0.78740157480314965" right="0.39370078740157483" top="0.78740157480314965" bottom="0.39370078740157483" header="0.51181102362204722" footer="0.51181102362204722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50"/>
  <sheetViews>
    <sheetView view="pageBreakPreview" zoomScale="130" zoomScaleNormal="100" zoomScaleSheetLayoutView="130" workbookViewId="0">
      <selection activeCell="C19" sqref="C19:M29"/>
    </sheetView>
  </sheetViews>
  <sheetFormatPr defaultColWidth="9.140625" defaultRowHeight="16.5" customHeight="1"/>
  <cols>
    <col min="1" max="1" width="2.7109375" style="143" customWidth="1"/>
    <col min="2" max="2" width="10.5703125" style="143" customWidth="1"/>
    <col min="3" max="3" width="19.28515625" style="143" customWidth="1"/>
    <col min="4" max="4" width="7.5703125" style="197" customWidth="1"/>
    <col min="5" max="5" width="1.7109375" style="197" customWidth="1"/>
    <col min="6" max="6" width="13.85546875" style="197" customWidth="1"/>
    <col min="7" max="7" width="1.7109375" style="197" customWidth="1"/>
    <col min="8" max="8" width="13.85546875" style="197" customWidth="1"/>
    <col min="9" max="9" width="1.7109375" style="197" customWidth="1"/>
    <col min="10" max="10" width="13.85546875" style="197" customWidth="1"/>
    <col min="11" max="11" width="1.7109375" style="197" customWidth="1"/>
    <col min="12" max="12" width="13.85546875" style="197" customWidth="1"/>
    <col min="13" max="13" width="9.140625" style="143"/>
    <col min="14" max="15" width="14" style="309" bestFit="1" customWidth="1"/>
    <col min="16" max="16384" width="9.140625" style="143"/>
  </cols>
  <sheetData>
    <row r="1" spans="1:15" s="142" customFormat="1" ht="16.5" customHeight="1">
      <c r="A1" s="219" t="s">
        <v>356</v>
      </c>
      <c r="B1" s="219"/>
      <c r="C1" s="219"/>
      <c r="D1" s="191"/>
      <c r="E1" s="191"/>
      <c r="F1" s="191"/>
      <c r="G1" s="191"/>
      <c r="H1" s="191"/>
      <c r="I1" s="191"/>
      <c r="J1" s="191"/>
      <c r="K1" s="191"/>
      <c r="L1" s="191"/>
      <c r="N1" s="310"/>
      <c r="O1" s="310"/>
    </row>
    <row r="2" spans="1:15" s="142" customFormat="1" ht="16.5" customHeight="1">
      <c r="A2" s="219" t="s">
        <v>57</v>
      </c>
      <c r="B2" s="219"/>
      <c r="C2" s="219"/>
      <c r="D2" s="191"/>
      <c r="E2" s="191"/>
      <c r="F2" s="191"/>
      <c r="G2" s="191"/>
      <c r="H2" s="191"/>
      <c r="I2" s="191"/>
      <c r="J2" s="191"/>
      <c r="K2" s="191"/>
      <c r="L2" s="191"/>
      <c r="N2" s="310"/>
      <c r="O2" s="310"/>
    </row>
    <row r="3" spans="1:15" s="142" customFormat="1" ht="16.5" customHeight="1">
      <c r="A3" s="219"/>
      <c r="B3" s="219"/>
      <c r="C3" s="219"/>
      <c r="D3" s="191"/>
      <c r="E3" s="191"/>
      <c r="F3" s="191"/>
      <c r="G3" s="191"/>
      <c r="H3" s="191"/>
      <c r="I3" s="191"/>
      <c r="J3" s="191"/>
      <c r="K3" s="191"/>
      <c r="L3" s="191"/>
      <c r="N3" s="310"/>
      <c r="O3" s="310"/>
    </row>
    <row r="4" spans="1:15" s="142" customFormat="1" ht="16.5" customHeight="1">
      <c r="A4" s="211"/>
      <c r="B4" s="211"/>
      <c r="C4" s="211"/>
      <c r="D4" s="211"/>
      <c r="E4" s="216"/>
      <c r="F4" s="216"/>
      <c r="G4" s="216"/>
      <c r="H4" s="216"/>
      <c r="I4" s="216"/>
      <c r="J4" s="216"/>
      <c r="K4" s="216"/>
      <c r="L4" s="216"/>
      <c r="N4" s="310"/>
      <c r="O4" s="310"/>
    </row>
    <row r="5" spans="1:15" s="142" customFormat="1" ht="16.5" customHeight="1">
      <c r="A5" s="240"/>
      <c r="B5" s="241"/>
      <c r="C5" s="241"/>
      <c r="D5" s="217"/>
      <c r="E5" s="217"/>
      <c r="F5" s="211"/>
      <c r="G5" s="211"/>
      <c r="H5" s="211"/>
      <c r="I5" s="211"/>
      <c r="J5" s="211"/>
      <c r="K5" s="211"/>
      <c r="L5" s="299" t="s">
        <v>357</v>
      </c>
      <c r="N5" s="310"/>
      <c r="O5" s="310"/>
    </row>
    <row r="6" spans="1:15" s="142" customFormat="1" ht="16.5" customHeight="1">
      <c r="A6" s="242"/>
      <c r="B6" s="241"/>
      <c r="C6" s="241"/>
      <c r="F6" s="376" t="s">
        <v>296</v>
      </c>
      <c r="G6" s="376"/>
      <c r="H6" s="376"/>
      <c r="I6" s="193"/>
      <c r="J6" s="374" t="s">
        <v>337</v>
      </c>
      <c r="K6" s="374"/>
      <c r="L6" s="374"/>
      <c r="N6" s="310"/>
      <c r="O6" s="310"/>
    </row>
    <row r="7" spans="1:15" s="142" customFormat="1" ht="16.5" customHeight="1">
      <c r="D7" s="170"/>
      <c r="E7" s="177"/>
      <c r="F7" s="251" t="s">
        <v>379</v>
      </c>
      <c r="G7" s="251"/>
      <c r="H7" s="301" t="s">
        <v>380</v>
      </c>
      <c r="I7" s="177"/>
      <c r="J7" s="251" t="s">
        <v>379</v>
      </c>
      <c r="K7" s="251"/>
      <c r="L7" s="301" t="s">
        <v>380</v>
      </c>
      <c r="N7" s="310"/>
      <c r="O7" s="310"/>
    </row>
    <row r="8" spans="1:15" s="142" customFormat="1" ht="16.5" customHeight="1">
      <c r="D8" s="177"/>
      <c r="E8" s="177"/>
      <c r="F8" s="252" t="s">
        <v>319</v>
      </c>
      <c r="G8" s="252"/>
      <c r="H8" s="252"/>
      <c r="I8" s="177"/>
      <c r="J8" s="252" t="s">
        <v>319</v>
      </c>
      <c r="K8" s="252"/>
      <c r="L8" s="252"/>
      <c r="N8" s="310"/>
      <c r="O8" s="310"/>
    </row>
    <row r="9" spans="1:15" s="142" customFormat="1" ht="16.5" customHeight="1">
      <c r="D9" s="280"/>
      <c r="E9" s="177"/>
      <c r="F9" s="253" t="s">
        <v>320</v>
      </c>
      <c r="G9" s="254"/>
      <c r="H9" s="253" t="s">
        <v>321</v>
      </c>
      <c r="I9" s="177"/>
      <c r="J9" s="253" t="s">
        <v>320</v>
      </c>
      <c r="K9" s="254"/>
      <c r="L9" s="253" t="s">
        <v>321</v>
      </c>
      <c r="N9" s="308"/>
      <c r="O9" s="308"/>
    </row>
    <row r="10" spans="1:15" s="142" customFormat="1" ht="16.5" customHeight="1">
      <c r="A10" s="240" t="s">
        <v>295</v>
      </c>
      <c r="B10" s="241"/>
      <c r="C10" s="241"/>
      <c r="D10" s="217"/>
      <c r="E10" s="217"/>
      <c r="F10" s="217"/>
      <c r="G10" s="217"/>
      <c r="H10" s="217"/>
      <c r="I10" s="217"/>
      <c r="J10" s="217"/>
      <c r="K10" s="217"/>
      <c r="L10" s="217"/>
      <c r="N10" s="310"/>
      <c r="O10" s="310"/>
    </row>
    <row r="11" spans="1:15" ht="16.5" customHeight="1">
      <c r="A11" s="142" t="s">
        <v>42</v>
      </c>
      <c r="B11" s="286"/>
      <c r="D11" s="218"/>
      <c r="E11" s="218"/>
      <c r="F11" s="218"/>
      <c r="G11" s="218"/>
      <c r="H11" s="218"/>
      <c r="I11" s="218"/>
      <c r="J11" s="218"/>
      <c r="K11" s="218"/>
      <c r="L11" s="218"/>
    </row>
    <row r="12" spans="1:15" ht="16.5" customHeight="1">
      <c r="A12" s="243"/>
      <c r="B12" s="286" t="s">
        <v>362</v>
      </c>
      <c r="C12" s="243"/>
      <c r="E12" s="218"/>
      <c r="F12" s="218"/>
      <c r="G12" s="218"/>
      <c r="H12" s="218"/>
      <c r="I12" s="218"/>
      <c r="J12" s="218"/>
      <c r="K12" s="218"/>
      <c r="L12" s="218"/>
    </row>
    <row r="13" spans="1:15" ht="16.5" customHeight="1" thickBot="1">
      <c r="A13" s="243"/>
      <c r="B13" s="244" t="s">
        <v>382</v>
      </c>
      <c r="D13" s="286"/>
      <c r="E13" s="283"/>
      <c r="F13" s="214">
        <v>1150000000</v>
      </c>
      <c r="G13" s="218"/>
      <c r="H13" s="214">
        <v>1150000000</v>
      </c>
      <c r="I13" s="283"/>
      <c r="J13" s="214">
        <v>1150000000</v>
      </c>
      <c r="K13" s="283"/>
      <c r="L13" s="214">
        <v>1150000000</v>
      </c>
    </row>
    <row r="14" spans="1:15" s="286" customFormat="1" ht="16.5" customHeight="1">
      <c r="A14" s="243"/>
      <c r="B14" s="244" t="s">
        <v>383</v>
      </c>
      <c r="C14" s="243"/>
      <c r="D14" s="283"/>
      <c r="E14" s="283"/>
      <c r="F14" s="164">
        <v>1130000000</v>
      </c>
      <c r="G14" s="283"/>
      <c r="H14" s="164">
        <v>1130000000</v>
      </c>
      <c r="I14" s="283"/>
      <c r="J14" s="164">
        <v>1130000000</v>
      </c>
      <c r="K14" s="283"/>
      <c r="L14" s="164">
        <v>1130000000</v>
      </c>
      <c r="N14" s="309"/>
      <c r="O14" s="309"/>
    </row>
    <row r="15" spans="1:15" s="286" customFormat="1" ht="16.5" customHeight="1">
      <c r="A15" s="243"/>
      <c r="B15" s="286" t="s">
        <v>384</v>
      </c>
      <c r="C15" s="243"/>
      <c r="D15" s="197"/>
      <c r="E15" s="197"/>
      <c r="F15" s="164">
        <v>803507107</v>
      </c>
      <c r="G15" s="197"/>
      <c r="H15" s="164">
        <v>803507107</v>
      </c>
      <c r="I15" s="283"/>
      <c r="J15" s="164">
        <v>803507107</v>
      </c>
      <c r="K15" s="283"/>
      <c r="L15" s="164">
        <v>803507107</v>
      </c>
      <c r="N15" s="309"/>
      <c r="O15" s="309"/>
    </row>
    <row r="16" spans="1:15" ht="16.5" customHeight="1">
      <c r="A16" s="243"/>
      <c r="B16" s="286" t="s">
        <v>339</v>
      </c>
      <c r="C16" s="243"/>
      <c r="F16" s="164">
        <v>28835226</v>
      </c>
      <c r="H16" s="164">
        <v>23530771</v>
      </c>
      <c r="I16" s="283"/>
      <c r="J16" s="164">
        <v>28835226</v>
      </c>
      <c r="K16" s="283"/>
      <c r="L16" s="164">
        <v>23530771</v>
      </c>
    </row>
    <row r="17" spans="1:15" ht="16.5" customHeight="1">
      <c r="A17" s="243"/>
      <c r="B17" s="286" t="s">
        <v>393</v>
      </c>
      <c r="C17" s="142"/>
      <c r="D17" s="143"/>
      <c r="E17" s="143"/>
      <c r="F17" s="164"/>
      <c r="H17" s="164"/>
      <c r="I17" s="283"/>
      <c r="J17" s="164"/>
      <c r="K17" s="283"/>
      <c r="L17" s="164"/>
    </row>
    <row r="18" spans="1:15" ht="16.5" customHeight="1">
      <c r="A18" s="243"/>
      <c r="B18" s="244" t="s">
        <v>46</v>
      </c>
      <c r="F18" s="164">
        <v>54582441</v>
      </c>
      <c r="G18" s="143"/>
      <c r="H18" s="164">
        <v>54582441</v>
      </c>
      <c r="I18" s="283"/>
      <c r="J18" s="164">
        <v>54582441</v>
      </c>
      <c r="K18" s="283"/>
      <c r="L18" s="164">
        <v>54582441</v>
      </c>
    </row>
    <row r="19" spans="1:15" ht="16.5" customHeight="1">
      <c r="A19" s="243"/>
      <c r="B19" s="244" t="s">
        <v>45</v>
      </c>
      <c r="C19" s="243"/>
      <c r="F19" s="164">
        <v>464812005</v>
      </c>
      <c r="H19" s="164">
        <v>238956058</v>
      </c>
      <c r="I19" s="283"/>
      <c r="J19" s="164">
        <v>464993296</v>
      </c>
      <c r="K19" s="283"/>
      <c r="L19" s="164">
        <v>239126058</v>
      </c>
    </row>
    <row r="20" spans="1:15" ht="16.5" customHeight="1" thickBot="1">
      <c r="A20" s="142" t="s">
        <v>316</v>
      </c>
      <c r="B20" s="142"/>
      <c r="C20" s="243"/>
      <c r="F20" s="204">
        <v>2481736779</v>
      </c>
      <c r="H20" s="204">
        <v>2250576377</v>
      </c>
      <c r="I20" s="283"/>
      <c r="J20" s="204">
        <v>2481918070</v>
      </c>
      <c r="K20" s="283"/>
      <c r="L20" s="204">
        <v>2250746377</v>
      </c>
    </row>
    <row r="21" spans="1:15" ht="16.5" customHeight="1">
      <c r="A21" s="286"/>
      <c r="B21" s="286"/>
      <c r="C21" s="243"/>
      <c r="F21" s="286"/>
      <c r="H21" s="286"/>
      <c r="I21" s="286"/>
      <c r="J21" s="286"/>
      <c r="K21" s="286"/>
      <c r="L21" s="286"/>
    </row>
    <row r="22" spans="1:15" ht="16.5" customHeight="1">
      <c r="A22" s="286" t="s">
        <v>373</v>
      </c>
      <c r="B22" s="286"/>
      <c r="C22" s="243"/>
      <c r="F22" s="164">
        <v>102</v>
      </c>
      <c r="H22" s="164">
        <v>102</v>
      </c>
      <c r="I22" s="283"/>
      <c r="J22" s="164">
        <v>0</v>
      </c>
      <c r="K22" s="283"/>
      <c r="L22" s="164">
        <v>0</v>
      </c>
    </row>
    <row r="23" spans="1:15" ht="16.5" customHeight="1" thickBot="1">
      <c r="A23" s="142" t="s">
        <v>43</v>
      </c>
      <c r="B23" s="286"/>
      <c r="C23" s="243"/>
      <c r="D23" s="245"/>
      <c r="E23" s="261"/>
      <c r="F23" s="204">
        <v>2481736881</v>
      </c>
      <c r="G23" s="245"/>
      <c r="H23" s="204">
        <v>2250576479</v>
      </c>
      <c r="I23" s="283"/>
      <c r="J23" s="204">
        <v>2481918070</v>
      </c>
      <c r="K23" s="283"/>
      <c r="L23" s="204">
        <v>2250746377</v>
      </c>
    </row>
    <row r="24" spans="1:15" ht="16.5" customHeight="1">
      <c r="A24" s="243"/>
      <c r="B24" s="286"/>
      <c r="C24" s="233"/>
      <c r="D24" s="245"/>
      <c r="E24" s="245"/>
      <c r="F24" s="164"/>
      <c r="G24" s="245"/>
      <c r="H24" s="164"/>
      <c r="I24" s="283"/>
      <c r="J24" s="164"/>
      <c r="K24" s="283"/>
      <c r="L24" s="164"/>
    </row>
    <row r="25" spans="1:15" s="255" customFormat="1" ht="16.5" customHeight="1" thickBot="1">
      <c r="A25" s="142" t="s">
        <v>44</v>
      </c>
      <c r="B25" s="243"/>
      <c r="C25" s="233"/>
      <c r="D25" s="197"/>
      <c r="E25" s="197"/>
      <c r="F25" s="214">
        <v>6042463823</v>
      </c>
      <c r="G25" s="245"/>
      <c r="H25" s="214">
        <v>6003957030</v>
      </c>
      <c r="I25" s="283"/>
      <c r="J25" s="214">
        <v>6042633013</v>
      </c>
      <c r="K25" s="283"/>
      <c r="L25" s="214">
        <v>6004126928</v>
      </c>
      <c r="M25" s="233"/>
      <c r="N25" s="311"/>
      <c r="O25" s="311"/>
    </row>
    <row r="26" spans="1:15" ht="16.5" customHeight="1">
      <c r="A26" s="142"/>
      <c r="B26" s="243"/>
      <c r="C26" s="243"/>
      <c r="F26" s="201"/>
      <c r="H26" s="201"/>
      <c r="J26" s="201"/>
      <c r="L26" s="201"/>
      <c r="M26" s="233"/>
      <c r="N26" s="309">
        <v>0</v>
      </c>
      <c r="O26" s="309">
        <v>0</v>
      </c>
    </row>
    <row r="27" spans="1:15" ht="16.5" customHeight="1">
      <c r="A27" s="142"/>
      <c r="B27" s="243"/>
      <c r="C27" s="243"/>
      <c r="F27" s="201"/>
      <c r="H27" s="201"/>
      <c r="J27" s="201"/>
      <c r="L27" s="201"/>
    </row>
    <row r="28" spans="1:15" ht="16.5" customHeight="1">
      <c r="A28" s="142"/>
      <c r="B28" s="243"/>
      <c r="C28" s="243"/>
      <c r="H28" s="164"/>
      <c r="L28" s="164"/>
    </row>
    <row r="29" spans="1:15" ht="16.5" customHeight="1">
      <c r="A29" s="142"/>
      <c r="B29" s="243"/>
      <c r="C29" s="243"/>
      <c r="H29" s="164"/>
      <c r="L29" s="164"/>
    </row>
    <row r="30" spans="1:15" ht="16.5" customHeight="1">
      <c r="A30" s="142"/>
      <c r="B30" s="243"/>
      <c r="C30" s="243"/>
      <c r="H30" s="164"/>
      <c r="L30" s="164"/>
    </row>
    <row r="31" spans="1:15" ht="16.5" customHeight="1">
      <c r="A31" s="142"/>
      <c r="B31" s="243"/>
      <c r="C31" s="243"/>
      <c r="H31" s="164"/>
      <c r="L31" s="164"/>
    </row>
    <row r="32" spans="1:15" ht="16.5" customHeight="1">
      <c r="A32" s="142"/>
      <c r="B32" s="243"/>
      <c r="C32" s="243"/>
      <c r="H32" s="164"/>
      <c r="L32" s="164"/>
    </row>
    <row r="33" spans="1:15" ht="16.5" customHeight="1">
      <c r="A33" s="142"/>
      <c r="B33" s="243"/>
      <c r="C33" s="243"/>
      <c r="H33" s="164"/>
      <c r="L33" s="164"/>
    </row>
    <row r="34" spans="1:15" ht="16.5" customHeight="1">
      <c r="A34" s="142"/>
      <c r="B34" s="243"/>
      <c r="C34" s="243"/>
      <c r="H34" s="164"/>
      <c r="L34" s="164"/>
    </row>
    <row r="35" spans="1:15" ht="16.5" customHeight="1">
      <c r="A35" s="142"/>
      <c r="B35" s="243"/>
      <c r="C35" s="243"/>
      <c r="H35" s="164"/>
      <c r="L35" s="164"/>
    </row>
    <row r="36" spans="1:15" ht="16.5" customHeight="1">
      <c r="A36" s="142"/>
      <c r="B36" s="243"/>
      <c r="C36" s="243"/>
      <c r="D36" s="143"/>
      <c r="E36" s="181"/>
      <c r="H36" s="164"/>
      <c r="L36" s="164"/>
    </row>
    <row r="37" spans="1:15" ht="16.5" customHeight="1">
      <c r="D37" s="143"/>
      <c r="E37" s="181"/>
      <c r="F37" s="181"/>
      <c r="G37" s="181"/>
      <c r="I37" s="213"/>
      <c r="J37" s="213"/>
      <c r="L37" s="164"/>
    </row>
    <row r="38" spans="1:15" ht="16.5" customHeight="1">
      <c r="C38" s="181"/>
      <c r="D38" s="286"/>
      <c r="E38" s="181"/>
      <c r="F38" s="181"/>
      <c r="G38" s="181"/>
      <c r="I38" s="213"/>
      <c r="J38" s="213"/>
      <c r="L38" s="164"/>
    </row>
    <row r="39" spans="1:15" ht="16.5" customHeight="1">
      <c r="A39" s="286"/>
      <c r="B39" s="286"/>
      <c r="C39" s="181"/>
      <c r="D39" s="286"/>
      <c r="E39" s="181"/>
      <c r="F39" s="181"/>
      <c r="G39" s="181"/>
      <c r="H39" s="283"/>
      <c r="I39" s="213"/>
      <c r="J39" s="213"/>
      <c r="K39" s="283"/>
      <c r="L39" s="164"/>
    </row>
    <row r="40" spans="1:15" s="286" customFormat="1" ht="16.5" customHeight="1">
      <c r="C40" s="181"/>
      <c r="E40" s="181"/>
      <c r="F40" s="181"/>
      <c r="G40" s="181"/>
      <c r="H40" s="283"/>
      <c r="I40" s="213"/>
      <c r="J40" s="213"/>
      <c r="K40" s="283"/>
      <c r="L40" s="164"/>
      <c r="N40" s="309"/>
      <c r="O40" s="309"/>
    </row>
    <row r="41" spans="1:15" s="286" customFormat="1" ht="16.5" customHeight="1">
      <c r="C41" s="181"/>
      <c r="E41" s="181"/>
      <c r="F41" s="181"/>
      <c r="G41" s="181"/>
      <c r="H41" s="283"/>
      <c r="I41" s="213"/>
      <c r="J41" s="213"/>
      <c r="K41" s="283"/>
      <c r="L41" s="164"/>
      <c r="N41" s="309"/>
      <c r="O41" s="309"/>
    </row>
    <row r="42" spans="1:15" s="286" customFormat="1" ht="16.5" customHeight="1">
      <c r="C42" s="181"/>
      <c r="E42" s="181"/>
      <c r="F42" s="181"/>
      <c r="G42" s="181"/>
      <c r="H42" s="283"/>
      <c r="I42" s="213"/>
      <c r="J42" s="213"/>
      <c r="K42" s="283"/>
      <c r="L42" s="164"/>
      <c r="N42" s="309"/>
      <c r="O42" s="309"/>
    </row>
    <row r="43" spans="1:15" s="286" customFormat="1" ht="16.5" customHeight="1">
      <c r="C43" s="181"/>
      <c r="D43" s="246"/>
      <c r="E43" s="246"/>
      <c r="F43" s="181"/>
      <c r="G43" s="181"/>
      <c r="H43" s="283"/>
      <c r="I43" s="213"/>
      <c r="J43" s="213"/>
      <c r="K43" s="283"/>
      <c r="L43" s="164"/>
      <c r="N43" s="309"/>
      <c r="O43" s="309"/>
    </row>
    <row r="44" spans="1:15" s="286" customFormat="1" ht="16.5" customHeight="1">
      <c r="A44" s="156"/>
      <c r="B44" s="156"/>
      <c r="C44" s="156"/>
      <c r="D44" s="197"/>
      <c r="E44" s="197"/>
      <c r="F44" s="246"/>
      <c r="G44" s="246"/>
      <c r="H44" s="247"/>
      <c r="I44" s="245"/>
      <c r="J44" s="245"/>
      <c r="K44" s="245"/>
      <c r="L44" s="247"/>
      <c r="N44" s="309"/>
      <c r="O44" s="309"/>
    </row>
    <row r="45" spans="1:15" s="286" customFormat="1" ht="16.5" customHeight="1">
      <c r="A45" s="271"/>
      <c r="B45" s="271"/>
      <c r="C45" s="271"/>
      <c r="D45" s="283"/>
      <c r="E45" s="283"/>
      <c r="F45" s="246"/>
      <c r="G45" s="246"/>
      <c r="H45" s="247"/>
      <c r="I45" s="245"/>
      <c r="J45" s="245"/>
      <c r="K45" s="245"/>
      <c r="L45" s="247"/>
      <c r="N45" s="309"/>
      <c r="O45" s="309"/>
    </row>
    <row r="46" spans="1:15" s="156" customFormat="1" ht="16.5" customHeight="1">
      <c r="A46" s="181"/>
      <c r="B46" s="143"/>
      <c r="C46" s="143"/>
      <c r="D46" s="143"/>
      <c r="E46" s="181"/>
      <c r="F46" s="197"/>
      <c r="G46" s="197"/>
      <c r="H46" s="197"/>
      <c r="I46" s="197"/>
      <c r="J46" s="197"/>
      <c r="K46" s="197"/>
      <c r="L46" s="197"/>
      <c r="N46" s="312"/>
      <c r="O46" s="312"/>
    </row>
    <row r="47" spans="1:15" ht="11.45" customHeight="1">
      <c r="A47" s="181" t="s">
        <v>36</v>
      </c>
      <c r="D47" s="143"/>
      <c r="E47" s="181"/>
      <c r="F47" s="181"/>
      <c r="G47" s="181"/>
      <c r="H47" s="181" t="s">
        <v>36</v>
      </c>
      <c r="I47" s="213"/>
      <c r="J47" s="213"/>
      <c r="K47" s="213"/>
      <c r="L47" s="143"/>
    </row>
    <row r="48" spans="1:15" ht="16.5" customHeight="1">
      <c r="A48" s="181" t="s">
        <v>375</v>
      </c>
      <c r="C48" s="181"/>
      <c r="D48" s="181"/>
      <c r="E48" s="181"/>
      <c r="F48" s="181"/>
      <c r="G48" s="181"/>
      <c r="H48" s="181" t="s">
        <v>37</v>
      </c>
      <c r="I48" s="213"/>
      <c r="J48" s="213"/>
      <c r="K48" s="213"/>
      <c r="L48" s="143"/>
    </row>
    <row r="49" spans="1:12" ht="16.5" customHeight="1">
      <c r="A49" s="181"/>
      <c r="C49" s="181"/>
      <c r="F49" s="181"/>
      <c r="G49" s="181"/>
      <c r="H49" s="181"/>
      <c r="I49" s="213"/>
      <c r="J49" s="213"/>
      <c r="K49" s="213"/>
      <c r="L49" s="213"/>
    </row>
    <row r="50" spans="1:12" ht="16.5" customHeight="1">
      <c r="A50" s="143" t="s">
        <v>318</v>
      </c>
      <c r="L50" s="250">
        <v>3</v>
      </c>
    </row>
  </sheetData>
  <mergeCells count="2">
    <mergeCell ref="F6:H6"/>
    <mergeCell ref="J6:L6"/>
  </mergeCells>
  <phoneticPr fontId="0" type="noConversion"/>
  <pageMargins left="0.78740157480314965" right="0.39370078740157483" top="0.78740157480314965" bottom="0.39370078740157483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N55"/>
  <sheetViews>
    <sheetView view="pageBreakPreview" topLeftCell="A27" zoomScale="130" zoomScaleNormal="100" zoomScaleSheetLayoutView="130" workbookViewId="0">
      <selection activeCell="G42" sqref="G42"/>
    </sheetView>
  </sheetViews>
  <sheetFormatPr defaultColWidth="9.140625" defaultRowHeight="16.5" customHeight="1"/>
  <cols>
    <col min="1" max="1" width="3.7109375" style="159" customWidth="1"/>
    <col min="2" max="2" width="38.140625" style="159" customWidth="1"/>
    <col min="3" max="3" width="7.7109375" style="197" customWidth="1"/>
    <col min="4" max="4" width="1.7109375" style="182" customWidth="1"/>
    <col min="5" max="5" width="13.28515625" style="182" bestFit="1" customWidth="1"/>
    <col min="6" max="6" width="1.7109375" style="182" customWidth="1"/>
    <col min="7" max="7" width="12.42578125" style="182" customWidth="1"/>
    <col min="8" max="8" width="1.7109375" style="159" customWidth="1"/>
    <col min="9" max="9" width="12.28515625" style="159" customWidth="1"/>
    <col min="10" max="10" width="1.7109375" style="159" customWidth="1"/>
    <col min="11" max="11" width="12" style="143" customWidth="1"/>
    <col min="12" max="12" width="9.140625" style="159"/>
    <col min="13" max="13" width="14" style="307" bestFit="1" customWidth="1"/>
    <col min="14" max="14" width="14" style="315" bestFit="1" customWidth="1"/>
    <col min="15" max="16384" width="9.140625" style="159"/>
  </cols>
  <sheetData>
    <row r="1" spans="1:14" s="170" customFormat="1" ht="16.5" customHeight="1">
      <c r="A1" s="170" t="s">
        <v>356</v>
      </c>
      <c r="C1" s="191"/>
      <c r="D1" s="174"/>
      <c r="E1" s="174"/>
      <c r="F1" s="174"/>
      <c r="G1" s="174"/>
      <c r="H1" s="174"/>
      <c r="I1" s="174"/>
      <c r="J1" s="174"/>
      <c r="K1" s="300" t="s">
        <v>322</v>
      </c>
      <c r="M1" s="306"/>
      <c r="N1" s="313"/>
    </row>
    <row r="2" spans="1:14" s="170" customFormat="1" ht="16.5" customHeight="1">
      <c r="A2" s="192" t="s">
        <v>335</v>
      </c>
      <c r="C2" s="191"/>
      <c r="D2" s="174"/>
      <c r="E2" s="174"/>
      <c r="F2" s="174"/>
      <c r="G2" s="174"/>
      <c r="H2" s="174"/>
      <c r="I2" s="174"/>
      <c r="J2" s="174"/>
      <c r="K2" s="191"/>
      <c r="M2" s="306"/>
      <c r="N2" s="313"/>
    </row>
    <row r="3" spans="1:14" s="170" customFormat="1" ht="16.5" customHeight="1">
      <c r="A3" s="296" t="s">
        <v>323</v>
      </c>
      <c r="C3" s="191"/>
      <c r="D3" s="174"/>
      <c r="E3" s="174"/>
      <c r="F3" s="174"/>
      <c r="G3" s="174"/>
      <c r="K3" s="142"/>
      <c r="M3" s="306"/>
      <c r="N3" s="313"/>
    </row>
    <row r="4" spans="1:14" s="170" customFormat="1" ht="16.5" customHeight="1">
      <c r="C4" s="191"/>
      <c r="D4" s="174"/>
      <c r="E4" s="174"/>
      <c r="F4" s="174"/>
      <c r="G4" s="174"/>
      <c r="K4" s="142"/>
      <c r="M4" s="306"/>
      <c r="N4" s="313"/>
    </row>
    <row r="5" spans="1:14" s="170" customFormat="1" ht="16.5" customHeight="1">
      <c r="C5" s="191"/>
      <c r="D5" s="174"/>
      <c r="E5" s="192"/>
      <c r="F5" s="192"/>
      <c r="G5" s="192"/>
      <c r="H5" s="192"/>
      <c r="I5" s="192"/>
      <c r="J5" s="192"/>
      <c r="K5" s="299" t="s">
        <v>357</v>
      </c>
      <c r="M5" s="306"/>
      <c r="N5" s="313"/>
    </row>
    <row r="6" spans="1:14" s="170" customFormat="1" ht="16.5" customHeight="1">
      <c r="D6" s="174"/>
      <c r="E6" s="374" t="s">
        <v>296</v>
      </c>
      <c r="F6" s="374"/>
      <c r="G6" s="374"/>
      <c r="H6" s="280"/>
      <c r="I6" s="374" t="s">
        <v>337</v>
      </c>
      <c r="J6" s="374"/>
      <c r="K6" s="374"/>
      <c r="M6" s="308"/>
      <c r="N6" s="314"/>
    </row>
    <row r="7" spans="1:14" s="170" customFormat="1" ht="16.5" customHeight="1">
      <c r="C7" s="235" t="s">
        <v>0</v>
      </c>
      <c r="D7" s="174"/>
      <c r="E7" s="303">
        <v>2560</v>
      </c>
      <c r="F7" s="280"/>
      <c r="G7" s="304">
        <v>2559</v>
      </c>
      <c r="H7" s="280"/>
      <c r="I7" s="303">
        <v>2560</v>
      </c>
      <c r="J7" s="280"/>
      <c r="K7" s="304">
        <v>2559</v>
      </c>
      <c r="M7" s="306"/>
      <c r="N7" s="313"/>
    </row>
    <row r="8" spans="1:14" ht="16.5" customHeight="1">
      <c r="A8" s="170" t="s">
        <v>350</v>
      </c>
      <c r="B8" s="170"/>
      <c r="I8" s="143"/>
    </row>
    <row r="9" spans="1:14" ht="16.5" customHeight="1">
      <c r="B9" s="159" t="s">
        <v>350</v>
      </c>
      <c r="C9" s="197">
        <v>5</v>
      </c>
      <c r="E9" s="194">
        <v>1019021043</v>
      </c>
      <c r="G9" s="194">
        <v>680820531</v>
      </c>
      <c r="H9" s="182"/>
      <c r="I9" s="194">
        <v>1019021043</v>
      </c>
      <c r="J9" s="182"/>
      <c r="K9" s="194">
        <v>680820531</v>
      </c>
      <c r="M9" s="151"/>
      <c r="N9" s="316"/>
    </row>
    <row r="10" spans="1:14" ht="16.5" customHeight="1">
      <c r="A10" s="170" t="s">
        <v>351</v>
      </c>
      <c r="E10" s="195">
        <v>1019021043</v>
      </c>
      <c r="G10" s="195">
        <v>680820531</v>
      </c>
      <c r="H10" s="182"/>
      <c r="I10" s="195">
        <v>1019021043</v>
      </c>
      <c r="J10" s="182"/>
      <c r="K10" s="195">
        <v>680820531</v>
      </c>
      <c r="M10" s="151"/>
      <c r="N10" s="316"/>
    </row>
    <row r="11" spans="1:14" ht="16.5" customHeight="1">
      <c r="A11" s="170"/>
      <c r="E11" s="194"/>
      <c r="G11" s="194"/>
      <c r="H11" s="182"/>
      <c r="I11" s="194"/>
      <c r="J11" s="182"/>
      <c r="K11" s="194"/>
      <c r="M11" s="151"/>
      <c r="N11" s="316"/>
    </row>
    <row r="12" spans="1:14" ht="16.5" customHeight="1">
      <c r="A12" s="170" t="s">
        <v>352</v>
      </c>
      <c r="E12" s="194"/>
      <c r="G12" s="194"/>
      <c r="H12" s="182"/>
      <c r="I12" s="194"/>
      <c r="J12" s="182"/>
      <c r="K12" s="194"/>
      <c r="M12" s="151"/>
      <c r="N12" s="316"/>
    </row>
    <row r="13" spans="1:14" ht="16.5" customHeight="1">
      <c r="B13" s="159" t="s">
        <v>353</v>
      </c>
      <c r="C13" s="283">
        <v>5</v>
      </c>
      <c r="E13" s="151">
        <v>-623896188</v>
      </c>
      <c r="G13" s="151">
        <v>-489682101</v>
      </c>
      <c r="H13" s="182"/>
      <c r="I13" s="151">
        <v>-623896188</v>
      </c>
      <c r="J13" s="182"/>
      <c r="K13" s="151">
        <v>-489682101</v>
      </c>
      <c r="M13" s="151"/>
      <c r="N13" s="316"/>
    </row>
    <row r="14" spans="1:14" ht="16.5" customHeight="1">
      <c r="A14" s="170" t="s">
        <v>354</v>
      </c>
      <c r="E14" s="196">
        <v>-623896188</v>
      </c>
      <c r="G14" s="196">
        <v>-489682101</v>
      </c>
      <c r="H14" s="182"/>
      <c r="I14" s="196">
        <v>-623896188</v>
      </c>
      <c r="J14" s="182"/>
      <c r="K14" s="196">
        <v>-489682101</v>
      </c>
      <c r="M14" s="151"/>
      <c r="N14" s="316"/>
    </row>
    <row r="15" spans="1:14" ht="16.5" customHeight="1">
      <c r="A15" s="170"/>
      <c r="E15" s="194"/>
      <c r="G15" s="194"/>
      <c r="H15" s="182"/>
      <c r="I15" s="194"/>
      <c r="J15" s="182"/>
      <c r="K15" s="194"/>
      <c r="M15" s="151"/>
      <c r="N15" s="316"/>
    </row>
    <row r="16" spans="1:14" ht="16.5" customHeight="1">
      <c r="A16" s="170" t="s">
        <v>31</v>
      </c>
      <c r="C16" s="197" t="s">
        <v>370</v>
      </c>
      <c r="E16" s="149">
        <v>395124855</v>
      </c>
      <c r="G16" s="149">
        <v>191138430</v>
      </c>
      <c r="H16" s="182"/>
      <c r="I16" s="149">
        <v>395124855</v>
      </c>
      <c r="J16" s="182"/>
      <c r="K16" s="149">
        <v>191138430</v>
      </c>
      <c r="M16" s="151"/>
      <c r="N16" s="316"/>
    </row>
    <row r="17" spans="1:14" ht="16.5" customHeight="1">
      <c r="A17" s="159" t="s">
        <v>5</v>
      </c>
      <c r="C17" s="283">
        <v>5</v>
      </c>
      <c r="E17" s="194">
        <v>4852009</v>
      </c>
      <c r="F17" s="197"/>
      <c r="G17" s="194">
        <v>5689015</v>
      </c>
      <c r="H17" s="197"/>
      <c r="I17" s="194">
        <v>4850480</v>
      </c>
      <c r="J17" s="182"/>
      <c r="K17" s="194">
        <v>5689015</v>
      </c>
      <c r="M17" s="151"/>
      <c r="N17" s="316"/>
    </row>
    <row r="18" spans="1:14" ht="16.5" customHeight="1">
      <c r="A18" s="170" t="s">
        <v>56</v>
      </c>
      <c r="E18" s="198">
        <v>399976864</v>
      </c>
      <c r="F18" s="197"/>
      <c r="G18" s="198">
        <v>196827445</v>
      </c>
      <c r="H18" s="197"/>
      <c r="I18" s="198">
        <v>399975335</v>
      </c>
      <c r="J18" s="182"/>
      <c r="K18" s="198">
        <v>196827445</v>
      </c>
      <c r="M18" s="151"/>
      <c r="N18" s="316"/>
    </row>
    <row r="19" spans="1:14" s="286" customFormat="1" ht="16.5" customHeight="1">
      <c r="A19" s="286" t="s">
        <v>52</v>
      </c>
      <c r="C19" s="283">
        <v>5</v>
      </c>
      <c r="D19" s="283"/>
      <c r="E19" s="199">
        <v>-88796998</v>
      </c>
      <c r="F19" s="283"/>
      <c r="G19" s="199">
        <v>-64274197</v>
      </c>
      <c r="H19" s="283"/>
      <c r="I19" s="199">
        <v>-88784178</v>
      </c>
      <c r="J19" s="283"/>
      <c r="K19" s="199">
        <v>-64221519</v>
      </c>
      <c r="M19" s="151"/>
      <c r="N19" s="316"/>
    </row>
    <row r="20" spans="1:14" s="286" customFormat="1" ht="16.5" customHeight="1">
      <c r="A20" s="142" t="s">
        <v>55</v>
      </c>
      <c r="C20" s="283"/>
      <c r="D20" s="283"/>
      <c r="E20" s="200">
        <v>311179866</v>
      </c>
      <c r="F20" s="283"/>
      <c r="G20" s="200">
        <v>132553248</v>
      </c>
      <c r="H20" s="283"/>
      <c r="I20" s="200">
        <v>311191157</v>
      </c>
      <c r="J20" s="283"/>
      <c r="K20" s="200">
        <v>132605926</v>
      </c>
      <c r="M20" s="151"/>
      <c r="N20" s="316"/>
    </row>
    <row r="21" spans="1:14" s="286" customFormat="1" ht="16.5" customHeight="1">
      <c r="A21" s="286" t="s">
        <v>54</v>
      </c>
      <c r="C21" s="283">
        <v>5</v>
      </c>
      <c r="D21" s="283"/>
      <c r="E21" s="199">
        <v>-30994238</v>
      </c>
      <c r="F21" s="283"/>
      <c r="G21" s="199">
        <v>-32461608</v>
      </c>
      <c r="H21" s="283"/>
      <c r="I21" s="199">
        <v>-30994238</v>
      </c>
      <c r="J21" s="283"/>
      <c r="K21" s="199">
        <v>-32461608</v>
      </c>
      <c r="M21" s="151"/>
      <c r="N21" s="316"/>
    </row>
    <row r="22" spans="1:14" s="286" customFormat="1" ht="16.5" customHeight="1">
      <c r="A22" s="142" t="s">
        <v>50</v>
      </c>
      <c r="C22" s="283"/>
      <c r="D22" s="283"/>
      <c r="E22" s="201">
        <v>280185628</v>
      </c>
      <c r="F22" s="283"/>
      <c r="G22" s="201">
        <v>100091640</v>
      </c>
      <c r="H22" s="283"/>
      <c r="I22" s="201">
        <v>280196919</v>
      </c>
      <c r="J22" s="283"/>
      <c r="K22" s="201">
        <v>100144318</v>
      </c>
      <c r="M22" s="151"/>
      <c r="N22" s="316"/>
    </row>
    <row r="23" spans="1:14" s="286" customFormat="1" ht="16.5" customHeight="1">
      <c r="A23" s="286" t="s">
        <v>29</v>
      </c>
      <c r="C23" s="283"/>
      <c r="D23" s="283"/>
      <c r="E23" s="202">
        <v>-54329681</v>
      </c>
      <c r="F23" s="283"/>
      <c r="G23" s="202">
        <v>-29461704</v>
      </c>
      <c r="I23" s="202">
        <v>-54329681</v>
      </c>
      <c r="K23" s="202">
        <v>-29461704</v>
      </c>
      <c r="M23" s="151"/>
      <c r="N23" s="316"/>
    </row>
    <row r="24" spans="1:14" ht="16.5" customHeight="1">
      <c r="A24" s="203" t="s">
        <v>324</v>
      </c>
      <c r="E24" s="164">
        <v>225855947</v>
      </c>
      <c r="G24" s="164">
        <v>70629936</v>
      </c>
      <c r="I24" s="164">
        <v>225867238</v>
      </c>
      <c r="K24" s="164">
        <v>70682614</v>
      </c>
      <c r="M24" s="151"/>
      <c r="N24" s="316"/>
    </row>
    <row r="25" spans="1:14" ht="16.5" customHeight="1">
      <c r="A25" s="203"/>
      <c r="E25" s="164"/>
      <c r="G25" s="164"/>
      <c r="I25" s="164"/>
      <c r="K25" s="164"/>
      <c r="M25" s="151"/>
      <c r="N25" s="316"/>
    </row>
    <row r="26" spans="1:14" ht="16.5" customHeight="1">
      <c r="A26" s="159" t="s">
        <v>331</v>
      </c>
      <c r="E26" s="164">
        <v>0</v>
      </c>
      <c r="G26" s="164">
        <v>0</v>
      </c>
      <c r="I26" s="164">
        <v>0</v>
      </c>
      <c r="K26" s="164">
        <v>0</v>
      </c>
      <c r="M26" s="151"/>
      <c r="N26" s="316"/>
    </row>
    <row r="27" spans="1:14" ht="16.5" customHeight="1" thickBot="1">
      <c r="A27" s="203" t="s">
        <v>332</v>
      </c>
      <c r="E27" s="204">
        <v>225855947</v>
      </c>
      <c r="G27" s="204">
        <v>70629936</v>
      </c>
      <c r="I27" s="204">
        <v>225867238</v>
      </c>
      <c r="K27" s="204">
        <v>70682614</v>
      </c>
      <c r="M27" s="151"/>
      <c r="N27" s="316"/>
    </row>
    <row r="28" spans="1:14" ht="16.5" customHeight="1">
      <c r="A28" s="170"/>
      <c r="E28" s="194"/>
      <c r="G28" s="194"/>
      <c r="I28" s="276"/>
      <c r="K28" s="276"/>
      <c r="M28" s="151"/>
      <c r="N28" s="316"/>
    </row>
    <row r="29" spans="1:14" ht="16.5" customHeight="1">
      <c r="A29" s="203" t="s">
        <v>333</v>
      </c>
      <c r="B29" s="234"/>
      <c r="I29" s="276"/>
      <c r="K29" s="276"/>
      <c r="M29" s="151"/>
      <c r="N29" s="316"/>
    </row>
    <row r="30" spans="1:14" ht="16.5" customHeight="1">
      <c r="A30" s="234"/>
      <c r="B30" s="234" t="s">
        <v>311</v>
      </c>
      <c r="E30" s="225">
        <v>225855947</v>
      </c>
      <c r="G30" s="225">
        <v>70629936</v>
      </c>
      <c r="I30" s="225">
        <v>225867238</v>
      </c>
      <c r="K30" s="225">
        <v>70682614</v>
      </c>
      <c r="M30" s="151"/>
      <c r="N30" s="316"/>
    </row>
    <row r="31" spans="1:14" ht="16.5" customHeight="1">
      <c r="A31" s="234"/>
      <c r="B31" s="234" t="s">
        <v>373</v>
      </c>
      <c r="E31" s="164">
        <v>0</v>
      </c>
      <c r="G31" s="164">
        <v>0</v>
      </c>
      <c r="I31" s="164">
        <v>0</v>
      </c>
      <c r="K31" s="164">
        <v>0</v>
      </c>
      <c r="M31" s="151"/>
      <c r="N31" s="316"/>
    </row>
    <row r="32" spans="1:14" ht="16.5" customHeight="1" thickBot="1">
      <c r="A32" s="234"/>
      <c r="B32" s="234"/>
      <c r="E32" s="204">
        <v>225855947</v>
      </c>
      <c r="G32" s="204">
        <v>70629936</v>
      </c>
      <c r="I32" s="204">
        <v>225867238</v>
      </c>
      <c r="K32" s="204">
        <v>70682614</v>
      </c>
      <c r="M32" s="151"/>
      <c r="N32" s="316"/>
    </row>
    <row r="33" spans="1:14" ht="16.5" customHeight="1">
      <c r="A33" s="234"/>
      <c r="B33" s="234"/>
      <c r="E33" s="206"/>
      <c r="G33" s="206"/>
      <c r="I33" s="206"/>
      <c r="K33" s="206"/>
      <c r="M33" s="151"/>
      <c r="N33" s="316"/>
    </row>
    <row r="34" spans="1:14" ht="16.5" customHeight="1">
      <c r="A34" s="203" t="s">
        <v>334</v>
      </c>
      <c r="B34" s="234"/>
      <c r="E34" s="206"/>
      <c r="G34" s="206"/>
      <c r="I34" s="206"/>
      <c r="K34" s="206"/>
      <c r="M34" s="151"/>
      <c r="N34" s="316"/>
    </row>
    <row r="35" spans="1:14" ht="16.5" customHeight="1">
      <c r="A35" s="234"/>
      <c r="B35" s="234" t="s">
        <v>311</v>
      </c>
      <c r="E35" s="207">
        <v>225855947</v>
      </c>
      <c r="G35" s="207">
        <v>70629936</v>
      </c>
      <c r="I35" s="207">
        <v>225867238</v>
      </c>
      <c r="K35" s="207">
        <v>70682614</v>
      </c>
      <c r="M35" s="151"/>
      <c r="N35" s="316"/>
    </row>
    <row r="36" spans="1:14" ht="16.5" customHeight="1">
      <c r="A36" s="234"/>
      <c r="B36" s="234" t="s">
        <v>373</v>
      </c>
      <c r="E36" s="164">
        <v>0</v>
      </c>
      <c r="G36" s="164">
        <v>0</v>
      </c>
      <c r="I36" s="206">
        <v>0</v>
      </c>
      <c r="K36" s="206">
        <v>0</v>
      </c>
      <c r="M36" s="151"/>
      <c r="N36" s="316"/>
    </row>
    <row r="37" spans="1:14" ht="16.5" customHeight="1" thickBot="1">
      <c r="E37" s="204">
        <v>225855947</v>
      </c>
      <c r="G37" s="204">
        <v>70629936</v>
      </c>
      <c r="I37" s="204">
        <v>225867238</v>
      </c>
      <c r="K37" s="204">
        <v>70682614</v>
      </c>
      <c r="M37" s="151"/>
      <c r="N37" s="316"/>
    </row>
    <row r="38" spans="1:14" ht="16.5" customHeight="1">
      <c r="E38" s="206"/>
      <c r="G38" s="206"/>
      <c r="I38" s="206"/>
      <c r="K38" s="206"/>
      <c r="M38" s="151"/>
      <c r="N38" s="316"/>
    </row>
    <row r="39" spans="1:14" ht="16.5" customHeight="1">
      <c r="A39" s="170" t="s">
        <v>47</v>
      </c>
      <c r="E39" s="194"/>
      <c r="G39" s="194"/>
      <c r="I39" s="194"/>
      <c r="K39" s="194"/>
      <c r="M39" s="151"/>
      <c r="N39" s="316"/>
    </row>
    <row r="40" spans="1:14" ht="16.5" customHeight="1" thickBot="1">
      <c r="B40" s="159" t="s">
        <v>310</v>
      </c>
      <c r="C40" s="197">
        <v>14</v>
      </c>
      <c r="E40" s="205">
        <v>0.2</v>
      </c>
      <c r="G40" s="205">
        <v>0.09</v>
      </c>
      <c r="I40" s="205">
        <v>0.2</v>
      </c>
      <c r="K40" s="205">
        <v>0.09</v>
      </c>
      <c r="M40" s="151"/>
      <c r="N40" s="316"/>
    </row>
    <row r="41" spans="1:14" ht="16.5" customHeight="1">
      <c r="A41" s="170"/>
      <c r="E41" s="206"/>
      <c r="G41" s="206"/>
      <c r="I41" s="206"/>
      <c r="K41" s="206"/>
      <c r="M41" s="151"/>
      <c r="N41" s="316"/>
    </row>
    <row r="42" spans="1:14" ht="16.5" customHeight="1">
      <c r="A42" s="170"/>
      <c r="E42" s="206"/>
      <c r="F42" s="212"/>
      <c r="G42" s="206"/>
      <c r="H42" s="179"/>
      <c r="I42" s="206"/>
      <c r="J42" s="179"/>
      <c r="K42" s="206"/>
      <c r="M42" s="151"/>
      <c r="N42" s="316"/>
    </row>
    <row r="43" spans="1:14" s="276" customFormat="1" ht="16.5" customHeight="1">
      <c r="A43" s="277" t="s">
        <v>369</v>
      </c>
      <c r="C43" s="283"/>
      <c r="D43" s="182"/>
      <c r="E43" s="206"/>
      <c r="F43" s="212"/>
      <c r="G43" s="206"/>
      <c r="H43" s="179"/>
      <c r="I43" s="206"/>
      <c r="J43" s="179"/>
      <c r="K43" s="206"/>
      <c r="M43" s="151"/>
      <c r="N43" s="316"/>
    </row>
    <row r="44" spans="1:14" s="276" customFormat="1" ht="16.5" customHeight="1" thickBot="1">
      <c r="B44" s="276" t="s">
        <v>310</v>
      </c>
      <c r="C44" s="283">
        <v>14</v>
      </c>
      <c r="D44" s="182"/>
      <c r="E44" s="205">
        <v>0.2</v>
      </c>
      <c r="F44" s="182"/>
      <c r="G44" s="205">
        <v>0.09</v>
      </c>
      <c r="I44" s="205">
        <v>0.2</v>
      </c>
      <c r="K44" s="205">
        <v>0.09</v>
      </c>
      <c r="M44" s="151"/>
      <c r="N44" s="316"/>
    </row>
    <row r="45" spans="1:14" s="276" customFormat="1" ht="16.5" customHeight="1">
      <c r="A45" s="277"/>
      <c r="C45" s="283"/>
      <c r="D45" s="182"/>
      <c r="E45" s="206"/>
      <c r="F45" s="182"/>
      <c r="G45" s="206"/>
      <c r="I45" s="206"/>
      <c r="K45" s="206"/>
      <c r="M45" s="151"/>
      <c r="N45" s="316"/>
    </row>
    <row r="46" spans="1:14" s="276" customFormat="1" ht="16.5" customHeight="1">
      <c r="A46" s="277"/>
      <c r="C46" s="283"/>
      <c r="D46" s="182"/>
      <c r="E46" s="206"/>
      <c r="F46" s="182"/>
      <c r="G46" s="206"/>
      <c r="I46" s="206"/>
      <c r="K46" s="206"/>
      <c r="M46" s="151"/>
      <c r="N46" s="316"/>
    </row>
    <row r="47" spans="1:14" s="276" customFormat="1" ht="16.5" customHeight="1">
      <c r="A47" s="277"/>
      <c r="C47" s="283"/>
      <c r="D47" s="182"/>
      <c r="E47" s="206"/>
      <c r="F47" s="212"/>
      <c r="G47" s="206"/>
      <c r="H47" s="179"/>
      <c r="I47" s="206"/>
      <c r="J47" s="179"/>
      <c r="K47" s="206"/>
      <c r="M47" s="307"/>
      <c r="N47" s="315"/>
    </row>
    <row r="48" spans="1:14" s="276" customFormat="1" ht="9.6" customHeight="1">
      <c r="A48" s="277"/>
      <c r="C48" s="283"/>
      <c r="D48" s="182"/>
      <c r="E48" s="206"/>
      <c r="F48" s="182"/>
      <c r="G48" s="206"/>
      <c r="I48" s="206"/>
      <c r="K48" s="206"/>
      <c r="M48" s="307"/>
      <c r="N48" s="315"/>
    </row>
    <row r="49" spans="1:11" ht="16.5" customHeight="1">
      <c r="A49" s="181" t="s">
        <v>36</v>
      </c>
      <c r="G49" s="158" t="s">
        <v>36</v>
      </c>
      <c r="K49" s="159"/>
    </row>
    <row r="50" spans="1:11" ht="16.5" customHeight="1">
      <c r="A50" s="181" t="s">
        <v>375</v>
      </c>
      <c r="G50" s="158" t="s">
        <v>37</v>
      </c>
      <c r="K50" s="159"/>
    </row>
    <row r="51" spans="1:11" ht="16.5" customHeight="1">
      <c r="A51" s="158"/>
      <c r="C51" s="181"/>
      <c r="D51" s="158"/>
      <c r="E51" s="158"/>
      <c r="F51" s="158"/>
      <c r="G51" s="228"/>
      <c r="K51" s="228"/>
    </row>
    <row r="52" spans="1:11" ht="16.5" customHeight="1">
      <c r="A52" s="158" t="s">
        <v>318</v>
      </c>
      <c r="K52" s="143">
        <v>4</v>
      </c>
    </row>
    <row r="53" spans="1:11" ht="16.5" customHeight="1">
      <c r="G53" s="230"/>
      <c r="H53" s="231"/>
      <c r="I53" s="231"/>
      <c r="J53" s="231"/>
      <c r="K53" s="230"/>
    </row>
    <row r="54" spans="1:11" ht="16.5" customHeight="1">
      <c r="E54" s="248"/>
      <c r="G54" s="229"/>
      <c r="I54" s="249"/>
      <c r="K54" s="229"/>
    </row>
    <row r="55" spans="1:11" ht="16.5" customHeight="1">
      <c r="E55" s="248"/>
      <c r="G55" s="229"/>
      <c r="I55" s="249"/>
      <c r="K55" s="232"/>
    </row>
  </sheetData>
  <mergeCells count="2">
    <mergeCell ref="E6:G6"/>
    <mergeCell ref="I6:K6"/>
  </mergeCells>
  <phoneticPr fontId="0" type="noConversion"/>
  <pageMargins left="0.78740157480314965" right="0.39370078740157483" top="0.78740157480314965" bottom="0.39370078740157483" header="0.51181102362204722" footer="0.51181102362204722"/>
  <pageSetup paperSize="9" scale="9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4"/>
  <sheetViews>
    <sheetView view="pageBreakPreview" topLeftCell="E10" zoomScale="130" zoomScaleNormal="100" zoomScaleSheetLayoutView="130" workbookViewId="0">
      <selection activeCell="L22" sqref="L22"/>
    </sheetView>
  </sheetViews>
  <sheetFormatPr defaultColWidth="9.140625" defaultRowHeight="16.5" customHeight="1"/>
  <cols>
    <col min="1" max="1" width="5.28515625" style="159" customWidth="1"/>
    <col min="2" max="2" width="10.85546875" style="159" customWidth="1"/>
    <col min="3" max="3" width="8.140625" style="159" customWidth="1"/>
    <col min="4" max="4" width="8.28515625" style="159" customWidth="1"/>
    <col min="5" max="5" width="1.7109375" style="159" customWidth="1"/>
    <col min="6" max="6" width="13.28515625" style="159" customWidth="1"/>
    <col min="7" max="7" width="1.7109375" style="159" customWidth="1"/>
    <col min="8" max="8" width="13.42578125" style="276" customWidth="1"/>
    <col min="9" max="9" width="1.7109375" style="276" customWidth="1"/>
    <col min="10" max="10" width="13.42578125" style="265" customWidth="1"/>
    <col min="11" max="11" width="1.7109375" style="265" customWidth="1"/>
    <col min="12" max="12" width="13.28515625" style="159" customWidth="1"/>
    <col min="13" max="13" width="1.7109375" style="179" customWidth="1"/>
    <col min="14" max="14" width="13.28515625" style="159" customWidth="1"/>
    <col min="15" max="15" width="1.7109375" style="159" customWidth="1"/>
    <col min="16" max="16" width="15.42578125" style="159" customWidth="1"/>
    <col min="17" max="17" width="1.7109375" style="159" customWidth="1"/>
    <col min="18" max="18" width="15.42578125" style="159" customWidth="1"/>
    <col min="19" max="19" width="1.7109375" style="159" customWidth="1"/>
    <col min="20" max="20" width="13.28515625" style="159" customWidth="1"/>
    <col min="21" max="21" width="12" style="159" bestFit="1" customWidth="1"/>
    <col min="22" max="16384" width="9.140625" style="159"/>
  </cols>
  <sheetData>
    <row r="1" spans="1:20" s="170" customFormat="1" ht="16.5" customHeight="1">
      <c r="A1" s="170" t="s">
        <v>356</v>
      </c>
      <c r="B1" s="171"/>
      <c r="C1" s="171"/>
      <c r="D1" s="171"/>
      <c r="E1" s="171"/>
      <c r="F1" s="171"/>
      <c r="G1" s="171"/>
      <c r="H1" s="278"/>
      <c r="I1" s="278"/>
      <c r="J1" s="267"/>
      <c r="K1" s="267"/>
      <c r="L1" s="171"/>
      <c r="M1" s="208"/>
      <c r="N1" s="171"/>
      <c r="O1" s="171"/>
      <c r="P1" s="144"/>
      <c r="Q1" s="171"/>
      <c r="S1" s="171"/>
      <c r="T1" s="300" t="s">
        <v>322</v>
      </c>
    </row>
    <row r="2" spans="1:20" ht="16.5" customHeight="1">
      <c r="A2" s="173" t="s">
        <v>53</v>
      </c>
      <c r="B2" s="173"/>
      <c r="C2" s="173"/>
      <c r="D2" s="173"/>
      <c r="E2" s="173"/>
      <c r="F2" s="170"/>
      <c r="G2" s="170"/>
      <c r="H2" s="277"/>
      <c r="I2" s="277"/>
      <c r="J2" s="266"/>
      <c r="K2" s="266"/>
      <c r="L2" s="173"/>
      <c r="M2" s="173"/>
      <c r="N2" s="173"/>
      <c r="O2" s="173"/>
      <c r="P2" s="173"/>
      <c r="Q2" s="173"/>
      <c r="R2" s="173"/>
      <c r="S2" s="173"/>
      <c r="T2" s="191"/>
    </row>
    <row r="3" spans="1:20" ht="18.75" customHeight="1">
      <c r="A3" s="278" t="s">
        <v>323</v>
      </c>
      <c r="B3" s="171"/>
      <c r="C3" s="171"/>
      <c r="D3" s="171"/>
      <c r="E3" s="171"/>
      <c r="F3" s="171"/>
      <c r="G3" s="171"/>
      <c r="H3" s="278"/>
      <c r="I3" s="278"/>
      <c r="J3" s="267"/>
      <c r="K3" s="267"/>
      <c r="L3" s="171"/>
      <c r="M3" s="208"/>
      <c r="N3" s="171"/>
      <c r="O3" s="171"/>
      <c r="P3" s="171"/>
      <c r="Q3" s="171"/>
      <c r="R3" s="171"/>
      <c r="S3" s="171"/>
      <c r="T3" s="142"/>
    </row>
    <row r="4" spans="1:20" ht="16.5" customHeight="1">
      <c r="A4" s="171"/>
      <c r="B4" s="171"/>
      <c r="C4" s="171"/>
      <c r="D4" s="171"/>
      <c r="E4" s="171"/>
      <c r="F4" s="171"/>
      <c r="G4" s="171"/>
      <c r="H4" s="278"/>
      <c r="I4" s="278"/>
      <c r="J4" s="267"/>
      <c r="K4" s="267"/>
      <c r="L4" s="171"/>
      <c r="M4" s="208"/>
      <c r="N4" s="171"/>
      <c r="O4" s="171"/>
      <c r="P4" s="171"/>
      <c r="Q4" s="171"/>
      <c r="R4" s="171"/>
      <c r="S4" s="171"/>
      <c r="T4" s="142"/>
    </row>
    <row r="5" spans="1:20" ht="16.5" customHeight="1">
      <c r="A5" s="171"/>
      <c r="B5" s="171"/>
      <c r="C5" s="171"/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299" t="s">
        <v>357</v>
      </c>
    </row>
    <row r="6" spans="1:20" ht="16.5" customHeight="1">
      <c r="A6" s="171"/>
      <c r="B6" s="171"/>
      <c r="C6" s="171"/>
      <c r="F6" s="374" t="s">
        <v>345</v>
      </c>
      <c r="G6" s="374"/>
      <c r="H6" s="374"/>
      <c r="I6" s="374"/>
      <c r="J6" s="374"/>
      <c r="K6" s="374"/>
      <c r="L6" s="374"/>
      <c r="M6" s="374"/>
      <c r="N6" s="374"/>
      <c r="O6" s="374"/>
      <c r="P6" s="374"/>
      <c r="Q6" s="177"/>
      <c r="R6" s="177"/>
      <c r="S6" s="177"/>
      <c r="T6" s="177"/>
    </row>
    <row r="7" spans="1:20" ht="16.5" customHeight="1">
      <c r="A7" s="171"/>
      <c r="B7" s="171"/>
      <c r="C7" s="171"/>
      <c r="D7" s="174"/>
      <c r="E7" s="174"/>
      <c r="F7" s="174" t="s">
        <v>48</v>
      </c>
      <c r="G7" s="174"/>
      <c r="H7" s="284"/>
      <c r="I7" s="284"/>
      <c r="J7" s="272" t="s">
        <v>340</v>
      </c>
      <c r="K7" s="268"/>
      <c r="L7" s="374" t="s">
        <v>347</v>
      </c>
      <c r="M7" s="374"/>
      <c r="N7" s="374"/>
      <c r="O7" s="171"/>
      <c r="P7" s="175"/>
      <c r="Q7" s="171"/>
      <c r="R7" s="175"/>
      <c r="S7" s="171"/>
      <c r="T7" s="171"/>
    </row>
    <row r="8" spans="1:20" ht="16.5" customHeight="1">
      <c r="A8" s="171"/>
      <c r="B8" s="171"/>
      <c r="C8" s="171"/>
      <c r="D8" s="174"/>
      <c r="E8" s="174"/>
      <c r="F8" s="174" t="s">
        <v>49</v>
      </c>
      <c r="G8" s="174"/>
      <c r="H8" s="284" t="s">
        <v>387</v>
      </c>
      <c r="I8" s="284"/>
      <c r="J8" s="272" t="s">
        <v>341</v>
      </c>
      <c r="K8" s="268"/>
      <c r="L8" s="175" t="s">
        <v>275</v>
      </c>
      <c r="M8" s="145"/>
      <c r="N8" s="175" t="s">
        <v>276</v>
      </c>
      <c r="O8" s="171"/>
      <c r="P8" s="175" t="s">
        <v>43</v>
      </c>
      <c r="Q8" s="171"/>
      <c r="R8" s="175" t="s">
        <v>374</v>
      </c>
      <c r="S8" s="171"/>
      <c r="T8" s="174"/>
    </row>
    <row r="9" spans="1:20" ht="16.5" customHeight="1">
      <c r="A9" s="171"/>
      <c r="B9" s="171"/>
      <c r="C9" s="171"/>
      <c r="D9" s="280"/>
      <c r="E9" s="177"/>
      <c r="F9" s="176" t="s">
        <v>394</v>
      </c>
      <c r="G9" s="177"/>
      <c r="H9" s="302" t="s">
        <v>388</v>
      </c>
      <c r="I9" s="280"/>
      <c r="J9" s="273" t="s">
        <v>342</v>
      </c>
      <c r="K9" s="269"/>
      <c r="L9" s="178" t="s">
        <v>277</v>
      </c>
      <c r="M9" s="145"/>
      <c r="N9" s="178" t="s">
        <v>278</v>
      </c>
      <c r="O9" s="171"/>
      <c r="P9" s="178" t="s">
        <v>346</v>
      </c>
      <c r="Q9" s="171"/>
      <c r="R9" s="178" t="s">
        <v>299</v>
      </c>
      <c r="S9" s="171"/>
      <c r="T9" s="238" t="s">
        <v>28</v>
      </c>
    </row>
    <row r="10" spans="1:20" ht="16.5" customHeight="1">
      <c r="A10" s="171"/>
      <c r="B10" s="171"/>
      <c r="C10" s="171"/>
      <c r="D10" s="177"/>
      <c r="E10" s="177"/>
      <c r="F10" s="177"/>
      <c r="G10" s="177"/>
      <c r="H10" s="280"/>
      <c r="I10" s="280"/>
      <c r="J10" s="269"/>
      <c r="K10" s="269"/>
      <c r="L10" s="227"/>
      <c r="M10" s="145"/>
      <c r="N10" s="227"/>
      <c r="O10" s="171"/>
      <c r="P10" s="227"/>
      <c r="Q10" s="171"/>
      <c r="R10" s="227"/>
      <c r="S10" s="171"/>
      <c r="T10" s="177"/>
    </row>
    <row r="11" spans="1:20" ht="16.5" customHeight="1">
      <c r="A11" s="209" t="s">
        <v>296</v>
      </c>
      <c r="B11" s="171"/>
      <c r="C11" s="171"/>
      <c r="D11" s="177"/>
      <c r="E11" s="177"/>
      <c r="F11" s="177"/>
      <c r="G11" s="177"/>
      <c r="H11" s="280"/>
      <c r="I11" s="280"/>
      <c r="J11" s="269"/>
      <c r="K11" s="269"/>
      <c r="L11" s="227"/>
      <c r="M11" s="145"/>
      <c r="N11" s="227"/>
      <c r="O11" s="171"/>
      <c r="P11" s="177"/>
      <c r="Q11" s="171"/>
      <c r="R11" s="177"/>
      <c r="S11" s="171"/>
      <c r="T11" s="177"/>
    </row>
    <row r="12" spans="1:20" s="271" customFormat="1" ht="16.5" customHeight="1">
      <c r="F12" s="286"/>
      <c r="G12" s="286"/>
      <c r="H12" s="286"/>
      <c r="I12" s="286"/>
      <c r="J12" s="286"/>
      <c r="K12" s="286"/>
      <c r="M12" s="293"/>
      <c r="P12" s="294"/>
      <c r="R12" s="294"/>
      <c r="T12" s="294"/>
    </row>
    <row r="13" spans="1:20" s="183" customFormat="1" ht="16.5" customHeight="1">
      <c r="A13" s="219" t="s">
        <v>363</v>
      </c>
      <c r="B13" s="286"/>
      <c r="C13" s="286"/>
      <c r="D13" s="286"/>
      <c r="E13" s="286"/>
      <c r="F13" s="274">
        <v>750000000</v>
      </c>
      <c r="G13" s="274"/>
      <c r="H13" s="274">
        <v>0</v>
      </c>
      <c r="I13" s="274"/>
      <c r="J13" s="274">
        <v>18815700</v>
      </c>
      <c r="K13" s="274"/>
      <c r="L13" s="274">
        <v>41281357</v>
      </c>
      <c r="M13" s="274">
        <v>0</v>
      </c>
      <c r="N13" s="274">
        <v>-70455456</v>
      </c>
      <c r="O13" s="274"/>
      <c r="P13" s="274">
        <v>739641601</v>
      </c>
      <c r="Q13" s="274"/>
      <c r="R13" s="274">
        <v>103</v>
      </c>
      <c r="S13" s="274"/>
      <c r="T13" s="274">
        <v>739641704</v>
      </c>
    </row>
    <row r="14" spans="1:20" s="183" customFormat="1" ht="16.5" customHeight="1">
      <c r="A14" s="286" t="s">
        <v>343</v>
      </c>
      <c r="B14" s="286"/>
      <c r="C14" s="286"/>
      <c r="D14" s="283"/>
      <c r="E14" s="286"/>
      <c r="F14" s="274">
        <v>0</v>
      </c>
      <c r="G14" s="274"/>
      <c r="H14" s="274">
        <v>0</v>
      </c>
      <c r="I14" s="274"/>
      <c r="J14" s="274">
        <v>804779</v>
      </c>
      <c r="K14" s="274"/>
      <c r="L14" s="274">
        <v>0</v>
      </c>
      <c r="M14" s="274"/>
      <c r="N14" s="274">
        <v>0</v>
      </c>
      <c r="O14" s="274"/>
      <c r="P14" s="274">
        <v>804779</v>
      </c>
      <c r="Q14" s="274"/>
      <c r="R14" s="274">
        <v>0</v>
      </c>
      <c r="S14" s="274"/>
      <c r="T14" s="274">
        <v>804779</v>
      </c>
    </row>
    <row r="15" spans="1:20" s="183" customFormat="1" ht="16.5" customHeight="1">
      <c r="A15" s="286" t="s">
        <v>332</v>
      </c>
      <c r="B15" s="286"/>
      <c r="C15" s="286"/>
      <c r="D15" s="283"/>
      <c r="E15" s="286"/>
      <c r="F15" s="274">
        <v>0</v>
      </c>
      <c r="G15" s="274"/>
      <c r="H15" s="274">
        <v>0</v>
      </c>
      <c r="I15" s="274"/>
      <c r="J15" s="274">
        <v>0</v>
      </c>
      <c r="K15" s="274"/>
      <c r="L15" s="274">
        <v>0</v>
      </c>
      <c r="M15" s="274"/>
      <c r="N15" s="274">
        <v>70629936</v>
      </c>
      <c r="O15" s="274"/>
      <c r="P15" s="274">
        <v>70629936</v>
      </c>
      <c r="Q15" s="274"/>
      <c r="R15" s="274">
        <v>0</v>
      </c>
      <c r="S15" s="274"/>
      <c r="T15" s="274">
        <v>70629936</v>
      </c>
    </row>
    <row r="16" spans="1:20" s="183" customFormat="1" ht="16.5" customHeight="1" thickBot="1">
      <c r="A16" s="142" t="s">
        <v>364</v>
      </c>
      <c r="B16" s="286"/>
      <c r="C16" s="286"/>
      <c r="D16" s="283"/>
      <c r="E16" s="286"/>
      <c r="F16" s="275">
        <v>750000000</v>
      </c>
      <c r="G16" s="274"/>
      <c r="H16" s="275">
        <v>0</v>
      </c>
      <c r="I16" s="274"/>
      <c r="J16" s="275">
        <v>19620479</v>
      </c>
      <c r="K16" s="274"/>
      <c r="L16" s="275">
        <v>41281357</v>
      </c>
      <c r="M16" s="274"/>
      <c r="N16" s="275">
        <v>174480</v>
      </c>
      <c r="O16" s="274"/>
      <c r="P16" s="275">
        <v>811076316</v>
      </c>
      <c r="Q16" s="274"/>
      <c r="R16" s="275">
        <v>103</v>
      </c>
      <c r="S16" s="274"/>
      <c r="T16" s="275">
        <v>811076419</v>
      </c>
    </row>
    <row r="17" spans="1:20" s="183" customFormat="1" ht="16.5" customHeight="1">
      <c r="A17" s="142"/>
      <c r="B17" s="286"/>
      <c r="C17" s="286"/>
      <c r="D17" s="283"/>
      <c r="E17" s="286"/>
      <c r="F17" s="274"/>
      <c r="G17" s="274"/>
      <c r="H17" s="274"/>
      <c r="I17" s="274"/>
      <c r="J17" s="274"/>
      <c r="K17" s="274"/>
      <c r="L17" s="274"/>
      <c r="M17" s="274"/>
      <c r="N17" s="274"/>
      <c r="O17" s="274"/>
      <c r="P17" s="274"/>
      <c r="Q17" s="274"/>
      <c r="R17" s="274"/>
      <c r="S17" s="274"/>
      <c r="T17" s="274"/>
    </row>
    <row r="18" spans="1:20" s="183" customFormat="1" ht="16.5" customHeight="1">
      <c r="A18" s="219" t="s">
        <v>385</v>
      </c>
      <c r="B18" s="286"/>
      <c r="C18" s="286"/>
      <c r="D18" s="286"/>
      <c r="E18" s="286"/>
      <c r="F18" s="274">
        <v>1130000000</v>
      </c>
      <c r="G18" s="274"/>
      <c r="H18" s="274">
        <v>803507107</v>
      </c>
      <c r="I18" s="274"/>
      <c r="J18" s="274">
        <v>23530771</v>
      </c>
      <c r="K18" s="274"/>
      <c r="L18" s="274">
        <v>54582441</v>
      </c>
      <c r="M18" s="274">
        <v>0</v>
      </c>
      <c r="N18" s="274">
        <v>238956058</v>
      </c>
      <c r="O18" s="274"/>
      <c r="P18" s="274">
        <v>2250576377</v>
      </c>
      <c r="Q18" s="274"/>
      <c r="R18" s="274">
        <v>102</v>
      </c>
      <c r="S18" s="274"/>
      <c r="T18" s="274">
        <v>2250576479</v>
      </c>
    </row>
    <row r="19" spans="1:20" s="183" customFormat="1" ht="16.5" customHeight="1">
      <c r="A19" s="286" t="s">
        <v>343</v>
      </c>
      <c r="B19" s="286"/>
      <c r="C19" s="286"/>
      <c r="D19" s="283"/>
      <c r="E19" s="286"/>
      <c r="F19" s="274">
        <v>0</v>
      </c>
      <c r="G19" s="274"/>
      <c r="H19" s="274">
        <v>0</v>
      </c>
      <c r="I19" s="274"/>
      <c r="J19" s="274">
        <v>5304455</v>
      </c>
      <c r="K19" s="274"/>
      <c r="L19" s="274">
        <v>0</v>
      </c>
      <c r="M19" s="274"/>
      <c r="N19" s="274">
        <v>0</v>
      </c>
      <c r="O19" s="274"/>
      <c r="P19" s="274">
        <v>5304455</v>
      </c>
      <c r="Q19" s="274"/>
      <c r="R19" s="274">
        <v>0</v>
      </c>
      <c r="S19" s="274"/>
      <c r="T19" s="274">
        <v>5304455</v>
      </c>
    </row>
    <row r="20" spans="1:20" s="183" customFormat="1" ht="16.5" customHeight="1">
      <c r="A20" s="286" t="s">
        <v>332</v>
      </c>
      <c r="B20" s="286"/>
      <c r="C20" s="286"/>
      <c r="D20" s="283"/>
      <c r="E20" s="286"/>
      <c r="F20" s="274">
        <v>0</v>
      </c>
      <c r="G20" s="274"/>
      <c r="H20" s="274">
        <v>0</v>
      </c>
      <c r="I20" s="274"/>
      <c r="J20" s="274">
        <v>0</v>
      </c>
      <c r="K20" s="274"/>
      <c r="L20" s="274">
        <v>0</v>
      </c>
      <c r="M20" s="274"/>
      <c r="N20" s="274">
        <v>225855947</v>
      </c>
      <c r="O20" s="274"/>
      <c r="P20" s="274">
        <v>225855947</v>
      </c>
      <c r="Q20" s="274"/>
      <c r="R20" s="274">
        <v>0</v>
      </c>
      <c r="S20" s="274"/>
      <c r="T20" s="274">
        <v>225855947</v>
      </c>
    </row>
    <row r="21" spans="1:20" s="183" customFormat="1" ht="16.5" customHeight="1" thickBot="1">
      <c r="A21" s="142" t="s">
        <v>386</v>
      </c>
      <c r="B21" s="286"/>
      <c r="C21" s="286"/>
      <c r="D21" s="283"/>
      <c r="E21" s="286"/>
      <c r="F21" s="275">
        <v>1130000000</v>
      </c>
      <c r="G21" s="274"/>
      <c r="H21" s="275">
        <v>803507107</v>
      </c>
      <c r="I21" s="274"/>
      <c r="J21" s="275">
        <v>28835226</v>
      </c>
      <c r="K21" s="274"/>
      <c r="L21" s="275">
        <v>54582441</v>
      </c>
      <c r="M21" s="274"/>
      <c r="N21" s="275">
        <v>464812005</v>
      </c>
      <c r="O21" s="274"/>
      <c r="P21" s="275">
        <v>2481736779</v>
      </c>
      <c r="Q21" s="274"/>
      <c r="R21" s="275">
        <v>102</v>
      </c>
      <c r="S21" s="274"/>
      <c r="T21" s="275">
        <v>2481736881</v>
      </c>
    </row>
    <row r="22" spans="1:20" s="183" customFormat="1" ht="16.5" customHeight="1">
      <c r="A22" s="142"/>
      <c r="B22" s="286"/>
      <c r="C22" s="286"/>
      <c r="D22" s="283"/>
      <c r="E22" s="286"/>
      <c r="F22" s="274"/>
      <c r="G22" s="274"/>
      <c r="H22" s="274"/>
      <c r="I22" s="274"/>
      <c r="J22" s="274"/>
      <c r="K22" s="274"/>
      <c r="L22" s="274"/>
      <c r="M22" s="274"/>
      <c r="N22" s="274"/>
      <c r="O22" s="274"/>
      <c r="P22" s="274"/>
      <c r="Q22" s="274"/>
      <c r="R22" s="274"/>
      <c r="S22" s="274"/>
      <c r="T22" s="274"/>
    </row>
    <row r="23" spans="1:20" s="183" customFormat="1" ht="16.5" customHeight="1">
      <c r="A23" s="142"/>
      <c r="B23" s="286"/>
      <c r="C23" s="286"/>
      <c r="D23" s="283"/>
      <c r="E23" s="286"/>
      <c r="F23" s="274"/>
      <c r="G23" s="274"/>
      <c r="H23" s="274"/>
      <c r="I23" s="274"/>
      <c r="J23" s="274"/>
      <c r="K23" s="274"/>
      <c r="L23" s="274"/>
      <c r="M23" s="274"/>
      <c r="N23" s="274"/>
      <c r="O23" s="274"/>
      <c r="P23" s="274"/>
      <c r="Q23" s="274"/>
      <c r="R23" s="274"/>
      <c r="S23" s="274"/>
      <c r="T23" s="274"/>
    </row>
    <row r="24" spans="1:20" s="183" customFormat="1" ht="16.5" customHeight="1">
      <c r="A24" s="142"/>
      <c r="B24" s="286"/>
      <c r="C24" s="286"/>
      <c r="D24" s="283"/>
      <c r="E24" s="286"/>
      <c r="F24" s="274"/>
      <c r="G24" s="274"/>
      <c r="H24" s="274"/>
      <c r="I24" s="274"/>
      <c r="J24" s="274"/>
      <c r="K24" s="274"/>
      <c r="L24" s="274"/>
      <c r="M24" s="274"/>
      <c r="N24" s="274"/>
      <c r="O24" s="274"/>
      <c r="P24" s="274"/>
      <c r="Q24" s="274"/>
      <c r="R24" s="274"/>
      <c r="S24" s="274"/>
      <c r="T24" s="274"/>
    </row>
    <row r="25" spans="1:20" s="183" customFormat="1" ht="16.5" customHeight="1">
      <c r="A25" s="142"/>
      <c r="B25" s="286"/>
      <c r="C25" s="286"/>
      <c r="D25" s="283"/>
      <c r="E25" s="286"/>
      <c r="F25" s="274"/>
      <c r="G25" s="274"/>
      <c r="H25" s="274"/>
      <c r="I25" s="274"/>
      <c r="J25" s="274"/>
      <c r="K25" s="274"/>
      <c r="L25" s="274"/>
      <c r="M25" s="274"/>
      <c r="N25" s="274"/>
      <c r="O25" s="274"/>
      <c r="P25" s="274"/>
      <c r="Q25" s="274"/>
      <c r="R25" s="274"/>
      <c r="S25" s="274"/>
      <c r="T25" s="274"/>
    </row>
    <row r="26" spans="1:20" s="183" customFormat="1" ht="16.5" customHeight="1">
      <c r="A26" s="142"/>
      <c r="B26" s="286"/>
      <c r="C26" s="286"/>
      <c r="D26" s="283"/>
      <c r="E26" s="286"/>
      <c r="F26" s="274"/>
      <c r="G26" s="274"/>
      <c r="H26" s="274"/>
      <c r="I26" s="274"/>
      <c r="J26" s="274"/>
      <c r="K26" s="274"/>
      <c r="L26" s="274"/>
      <c r="M26" s="274"/>
      <c r="N26" s="274"/>
      <c r="O26" s="274"/>
      <c r="P26" s="274"/>
      <c r="Q26" s="274"/>
      <c r="R26" s="274"/>
      <c r="S26" s="274"/>
      <c r="T26" s="274"/>
    </row>
    <row r="27" spans="1:20" s="183" customFormat="1" ht="16.5" customHeight="1">
      <c r="A27" s="142"/>
      <c r="B27" s="286"/>
      <c r="C27" s="286"/>
      <c r="D27" s="283"/>
      <c r="E27" s="286"/>
      <c r="F27" s="274"/>
      <c r="G27" s="274"/>
      <c r="H27" s="274"/>
      <c r="I27" s="274"/>
      <c r="J27" s="274"/>
      <c r="K27" s="274"/>
      <c r="L27" s="274"/>
      <c r="M27" s="274"/>
      <c r="N27" s="274"/>
      <c r="O27" s="274"/>
      <c r="P27" s="274"/>
      <c r="Q27" s="274"/>
      <c r="R27" s="274"/>
      <c r="S27" s="274"/>
      <c r="T27" s="274"/>
    </row>
    <row r="28" spans="1:20" s="183" customFormat="1" ht="16.5" customHeight="1">
      <c r="A28" s="142"/>
      <c r="B28" s="286"/>
      <c r="C28" s="286"/>
      <c r="D28" s="283"/>
      <c r="E28" s="286"/>
      <c r="F28" s="274"/>
      <c r="G28" s="274"/>
      <c r="H28" s="274"/>
      <c r="I28" s="274"/>
      <c r="J28" s="274"/>
      <c r="K28" s="274"/>
      <c r="L28" s="274"/>
      <c r="M28" s="274"/>
      <c r="N28" s="274"/>
      <c r="O28" s="274"/>
      <c r="P28" s="274"/>
      <c r="Q28" s="274"/>
      <c r="R28" s="274"/>
      <c r="S28" s="274"/>
      <c r="T28" s="274"/>
    </row>
    <row r="29" spans="1:20" s="183" customFormat="1" ht="16.5" customHeight="1">
      <c r="A29" s="142"/>
      <c r="B29" s="286"/>
      <c r="C29" s="286"/>
      <c r="D29" s="283"/>
      <c r="E29" s="286"/>
      <c r="F29" s="274"/>
      <c r="G29" s="274"/>
      <c r="H29" s="274"/>
      <c r="I29" s="274"/>
      <c r="J29" s="274"/>
      <c r="K29" s="274"/>
      <c r="L29" s="274"/>
      <c r="M29" s="274"/>
      <c r="N29" s="274"/>
      <c r="O29" s="274"/>
      <c r="P29" s="274"/>
      <c r="Q29" s="274"/>
      <c r="R29" s="274"/>
      <c r="S29" s="274"/>
      <c r="T29" s="274"/>
    </row>
    <row r="30" spans="1:20" s="183" customFormat="1">
      <c r="F30" s="159"/>
      <c r="G30" s="159"/>
      <c r="H30" s="276"/>
      <c r="I30" s="276"/>
      <c r="J30" s="265"/>
      <c r="K30" s="265"/>
      <c r="M30" s="184"/>
      <c r="P30" s="185"/>
      <c r="R30" s="185"/>
      <c r="T30" s="185"/>
    </row>
    <row r="31" spans="1:20" ht="16.5" customHeight="1">
      <c r="A31" s="181" t="s">
        <v>36</v>
      </c>
      <c r="M31" s="159"/>
      <c r="N31" s="179"/>
      <c r="P31" s="158" t="s">
        <v>36</v>
      </c>
    </row>
    <row r="32" spans="1:20" ht="16.5" customHeight="1">
      <c r="A32" s="181" t="s">
        <v>375</v>
      </c>
      <c r="C32" s="158"/>
      <c r="M32" s="159"/>
      <c r="N32" s="179"/>
      <c r="P32" s="158" t="s">
        <v>37</v>
      </c>
    </row>
    <row r="34" spans="1:20" ht="16.5" customHeight="1">
      <c r="A34" s="186" t="s">
        <v>318</v>
      </c>
      <c r="B34" s="187"/>
      <c r="C34" s="187"/>
      <c r="D34" s="187"/>
      <c r="E34" s="187"/>
      <c r="F34" s="187"/>
      <c r="G34" s="187"/>
      <c r="H34" s="282"/>
      <c r="I34" s="282"/>
      <c r="J34" s="270"/>
      <c r="K34" s="270"/>
      <c r="L34" s="187"/>
      <c r="M34" s="188"/>
      <c r="N34" s="187"/>
      <c r="O34" s="189"/>
      <c r="P34" s="190"/>
      <c r="Q34" s="189"/>
      <c r="R34" s="190"/>
      <c r="S34" s="189"/>
      <c r="T34" s="190">
        <v>5</v>
      </c>
    </row>
  </sheetData>
  <mergeCells count="2">
    <mergeCell ref="L7:N7"/>
    <mergeCell ref="F6:P6"/>
  </mergeCells>
  <pageMargins left="0.78740157480314998" right="0.39370078740157499" top="0.78740157480314998" bottom="0.39370078740157499" header="0.511811023622047" footer="0.511811023622047"/>
  <pageSetup paperSize="9" scale="93" fitToWidth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Q31"/>
  <sheetViews>
    <sheetView view="pageBreakPreview" topLeftCell="C7" zoomScale="130" zoomScaleNormal="100" zoomScaleSheetLayoutView="130" workbookViewId="0">
      <selection activeCell="A22" sqref="A1:XFD1048576"/>
    </sheetView>
  </sheetViews>
  <sheetFormatPr defaultColWidth="9.140625" defaultRowHeight="16.5" customHeight="1"/>
  <cols>
    <col min="1" max="1" width="5.28515625" style="159" customWidth="1"/>
    <col min="2" max="2" width="10.85546875" style="159" customWidth="1"/>
    <col min="3" max="3" width="8" style="159" customWidth="1"/>
    <col min="4" max="4" width="8.42578125" style="159" customWidth="1"/>
    <col min="5" max="5" width="1.7109375" style="159" customWidth="1"/>
    <col min="6" max="6" width="17.7109375" style="159" customWidth="1"/>
    <col min="7" max="7" width="1.7109375" style="159" customWidth="1"/>
    <col min="8" max="8" width="14.140625" style="276" customWidth="1"/>
    <col min="9" max="9" width="1.7109375" style="276" customWidth="1"/>
    <col min="10" max="10" width="17.7109375" style="276" customWidth="1"/>
    <col min="11" max="11" width="1.7109375" style="276" customWidth="1"/>
    <col min="12" max="12" width="17.7109375" style="159" customWidth="1"/>
    <col min="13" max="13" width="1.7109375" style="179" customWidth="1"/>
    <col min="14" max="14" width="17.7109375" style="159" customWidth="1"/>
    <col min="15" max="15" width="1.7109375" style="159" customWidth="1"/>
    <col min="16" max="16" width="17.7109375" style="159" customWidth="1"/>
    <col min="17" max="17" width="12" style="159" bestFit="1" customWidth="1"/>
    <col min="18" max="16384" width="9.140625" style="159"/>
  </cols>
  <sheetData>
    <row r="1" spans="1:16" s="170" customFormat="1" ht="16.5" customHeight="1">
      <c r="A1" s="170" t="s">
        <v>356</v>
      </c>
      <c r="B1" s="171"/>
      <c r="C1" s="171"/>
      <c r="D1" s="171"/>
      <c r="E1" s="171"/>
      <c r="F1" s="171"/>
      <c r="G1" s="171"/>
      <c r="H1" s="278"/>
      <c r="I1" s="278"/>
      <c r="J1" s="278"/>
      <c r="K1" s="278"/>
      <c r="L1" s="171"/>
      <c r="M1" s="172"/>
      <c r="N1" s="171"/>
      <c r="O1" s="171"/>
      <c r="P1" s="300" t="s">
        <v>322</v>
      </c>
    </row>
    <row r="2" spans="1:16" ht="16.5" customHeight="1">
      <c r="A2" s="173" t="s">
        <v>53</v>
      </c>
      <c r="B2" s="173"/>
      <c r="C2" s="173"/>
      <c r="D2" s="173"/>
      <c r="E2" s="173"/>
      <c r="F2" s="170"/>
      <c r="G2" s="170"/>
      <c r="H2" s="277"/>
      <c r="I2" s="277"/>
      <c r="J2" s="277"/>
      <c r="K2" s="277"/>
      <c r="L2" s="173"/>
      <c r="M2" s="173"/>
      <c r="N2" s="173"/>
      <c r="O2" s="173"/>
      <c r="P2" s="191"/>
    </row>
    <row r="3" spans="1:16" ht="17.25" customHeight="1">
      <c r="A3" s="297" t="s">
        <v>323</v>
      </c>
      <c r="B3" s="171"/>
      <c r="C3" s="171"/>
      <c r="D3" s="171"/>
      <c r="E3" s="171"/>
      <c r="F3" s="171"/>
      <c r="G3" s="171"/>
      <c r="H3" s="278"/>
      <c r="I3" s="278"/>
      <c r="J3" s="278"/>
      <c r="K3" s="278"/>
      <c r="L3" s="171"/>
      <c r="M3" s="172"/>
      <c r="N3" s="171"/>
      <c r="O3" s="171"/>
      <c r="P3" s="142"/>
    </row>
    <row r="4" spans="1:16" ht="16.5" customHeight="1">
      <c r="A4" s="171"/>
      <c r="B4" s="171"/>
      <c r="C4" s="171"/>
      <c r="D4" s="171"/>
      <c r="E4" s="171"/>
      <c r="F4" s="171"/>
      <c r="G4" s="171"/>
      <c r="H4" s="278"/>
      <c r="I4" s="278"/>
      <c r="J4" s="278"/>
      <c r="K4" s="278"/>
      <c r="L4" s="171"/>
      <c r="M4" s="172"/>
      <c r="N4" s="171"/>
      <c r="O4" s="171"/>
      <c r="P4" s="142"/>
    </row>
    <row r="5" spans="1:16" ht="16.5" customHeight="1">
      <c r="A5" s="171"/>
      <c r="B5" s="171"/>
      <c r="C5" s="171"/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299" t="s">
        <v>357</v>
      </c>
    </row>
    <row r="6" spans="1:16" ht="16.5" customHeight="1">
      <c r="A6" s="171"/>
      <c r="B6" s="171"/>
      <c r="C6" s="171"/>
      <c r="D6" s="174"/>
      <c r="E6" s="174"/>
      <c r="F6" s="174" t="s">
        <v>48</v>
      </c>
      <c r="G6" s="174"/>
      <c r="H6" s="284"/>
      <c r="I6" s="284"/>
      <c r="J6" s="284" t="s">
        <v>340</v>
      </c>
      <c r="K6" s="279"/>
      <c r="L6" s="374" t="s">
        <v>347</v>
      </c>
      <c r="M6" s="374"/>
      <c r="N6" s="374"/>
      <c r="O6" s="171"/>
      <c r="P6" s="171"/>
    </row>
    <row r="7" spans="1:16" ht="16.5" customHeight="1">
      <c r="A7" s="171"/>
      <c r="B7" s="171"/>
      <c r="C7" s="171"/>
      <c r="D7" s="174"/>
      <c r="E7" s="174"/>
      <c r="F7" s="174" t="s">
        <v>49</v>
      </c>
      <c r="G7" s="174"/>
      <c r="H7" s="284" t="s">
        <v>387</v>
      </c>
      <c r="I7" s="284"/>
      <c r="J7" s="284" t="s">
        <v>341</v>
      </c>
      <c r="K7" s="279"/>
      <c r="L7" s="175" t="s">
        <v>275</v>
      </c>
      <c r="M7" s="145"/>
      <c r="N7" s="175" t="s">
        <v>276</v>
      </c>
      <c r="O7" s="171"/>
      <c r="P7" s="174"/>
    </row>
    <row r="8" spans="1:16" ht="16.5" customHeight="1">
      <c r="A8" s="171"/>
      <c r="B8" s="171"/>
      <c r="C8" s="171"/>
      <c r="D8" s="280"/>
      <c r="E8" s="177"/>
      <c r="F8" s="176" t="s">
        <v>394</v>
      </c>
      <c r="G8" s="177"/>
      <c r="H8" s="302" t="s">
        <v>388</v>
      </c>
      <c r="I8" s="280"/>
      <c r="J8" s="285" t="s">
        <v>342</v>
      </c>
      <c r="K8" s="280"/>
      <c r="L8" s="178" t="s">
        <v>277</v>
      </c>
      <c r="M8" s="145"/>
      <c r="N8" s="178" t="s">
        <v>278</v>
      </c>
      <c r="O8" s="171"/>
      <c r="P8" s="238" t="s">
        <v>28</v>
      </c>
    </row>
    <row r="9" spans="1:16" ht="16.5" customHeight="1">
      <c r="A9" s="171"/>
      <c r="B9" s="171"/>
      <c r="C9" s="171"/>
      <c r="D9" s="177"/>
      <c r="E9" s="177"/>
      <c r="F9" s="177"/>
      <c r="G9" s="177"/>
      <c r="H9" s="280"/>
      <c r="I9" s="280"/>
      <c r="J9" s="280"/>
      <c r="K9" s="280"/>
      <c r="L9" s="227"/>
      <c r="M9" s="145"/>
      <c r="N9" s="227"/>
      <c r="O9" s="171"/>
      <c r="P9" s="177"/>
    </row>
    <row r="10" spans="1:16" ht="16.5" customHeight="1">
      <c r="A10" s="209" t="s">
        <v>337</v>
      </c>
      <c r="B10" s="171"/>
      <c r="C10" s="171"/>
      <c r="D10" s="171"/>
      <c r="E10" s="171"/>
      <c r="F10" s="171"/>
      <c r="G10" s="171"/>
      <c r="H10" s="278"/>
      <c r="I10" s="278"/>
      <c r="J10" s="278"/>
      <c r="K10" s="278"/>
      <c r="L10" s="171"/>
      <c r="M10" s="172"/>
      <c r="N10" s="171"/>
      <c r="O10" s="171"/>
      <c r="P10" s="171"/>
    </row>
    <row r="11" spans="1:16" ht="16.5" customHeight="1">
      <c r="A11" s="142"/>
      <c r="D11" s="182"/>
      <c r="F11" s="180"/>
      <c r="G11" s="180"/>
      <c r="H11" s="281"/>
      <c r="I11" s="281"/>
      <c r="J11" s="281"/>
      <c r="K11" s="281"/>
      <c r="L11" s="180"/>
      <c r="M11" s="180"/>
      <c r="N11" s="180"/>
      <c r="O11" s="180"/>
      <c r="P11" s="180"/>
    </row>
    <row r="12" spans="1:16" ht="16.5" customHeight="1">
      <c r="A12" s="142" t="s">
        <v>363</v>
      </c>
      <c r="B12" s="286"/>
      <c r="C12" s="286"/>
      <c r="D12" s="283"/>
      <c r="E12" s="286"/>
      <c r="F12" s="274">
        <v>750000000</v>
      </c>
      <c r="G12" s="274"/>
      <c r="H12" s="274">
        <v>0</v>
      </c>
      <c r="I12" s="274"/>
      <c r="J12" s="274">
        <v>18815700</v>
      </c>
      <c r="K12" s="274"/>
      <c r="L12" s="274">
        <v>41281357</v>
      </c>
      <c r="M12" s="274"/>
      <c r="N12" s="274">
        <v>-70374173</v>
      </c>
      <c r="O12" s="274"/>
      <c r="P12" s="274">
        <v>739722884</v>
      </c>
    </row>
    <row r="13" spans="1:16" ht="16.5" customHeight="1">
      <c r="A13" s="286" t="s">
        <v>343</v>
      </c>
      <c r="B13" s="286"/>
      <c r="C13" s="286"/>
      <c r="D13" s="283"/>
      <c r="E13" s="286"/>
      <c r="F13" s="274">
        <v>0</v>
      </c>
      <c r="G13" s="274"/>
      <c r="H13" s="274">
        <v>0</v>
      </c>
      <c r="I13" s="274"/>
      <c r="J13" s="274">
        <v>804779</v>
      </c>
      <c r="K13" s="274"/>
      <c r="L13" s="274">
        <v>0</v>
      </c>
      <c r="M13" s="274"/>
      <c r="N13" s="274">
        <v>0</v>
      </c>
      <c r="O13" s="274"/>
      <c r="P13" s="274">
        <v>804779</v>
      </c>
    </row>
    <row r="14" spans="1:16" ht="16.5" customHeight="1">
      <c r="A14" s="286" t="s">
        <v>332</v>
      </c>
      <c r="B14" s="276"/>
      <c r="C14" s="276"/>
      <c r="D14" s="182"/>
      <c r="E14" s="276"/>
      <c r="F14" s="281">
        <v>0</v>
      </c>
      <c r="G14" s="281"/>
      <c r="H14" s="281">
        <v>0</v>
      </c>
      <c r="I14" s="281"/>
      <c r="J14" s="281">
        <v>0</v>
      </c>
      <c r="K14" s="281"/>
      <c r="L14" s="281">
        <v>0</v>
      </c>
      <c r="M14" s="281"/>
      <c r="N14" s="281">
        <v>70682614</v>
      </c>
      <c r="O14" s="281"/>
      <c r="P14" s="281">
        <v>70682614</v>
      </c>
    </row>
    <row r="15" spans="1:16" ht="16.5" customHeight="1" thickBot="1">
      <c r="A15" s="142" t="s">
        <v>364</v>
      </c>
      <c r="B15" s="276"/>
      <c r="C15" s="276"/>
      <c r="D15" s="182"/>
      <c r="E15" s="276"/>
      <c r="F15" s="292">
        <v>750000000</v>
      </c>
      <c r="G15" s="281"/>
      <c r="H15" s="292">
        <v>0</v>
      </c>
      <c r="I15" s="281"/>
      <c r="J15" s="292">
        <v>19620479</v>
      </c>
      <c r="K15" s="281"/>
      <c r="L15" s="292">
        <v>41281357</v>
      </c>
      <c r="M15" s="281"/>
      <c r="N15" s="292">
        <v>308441</v>
      </c>
      <c r="O15" s="281"/>
      <c r="P15" s="292">
        <v>811210277</v>
      </c>
    </row>
    <row r="16" spans="1:16" s="276" customFormat="1" ht="16.5" customHeight="1">
      <c r="A16" s="142"/>
      <c r="D16" s="182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</row>
    <row r="17" spans="1:17" s="276" customFormat="1" ht="16.5" customHeight="1">
      <c r="A17" s="142" t="s">
        <v>385</v>
      </c>
      <c r="B17" s="286"/>
      <c r="C17" s="286"/>
      <c r="D17" s="283"/>
      <c r="E17" s="286"/>
      <c r="F17" s="274">
        <v>1130000000</v>
      </c>
      <c r="G17" s="274"/>
      <c r="H17" s="274">
        <v>803507107</v>
      </c>
      <c r="I17" s="274"/>
      <c r="J17" s="274">
        <v>23530771</v>
      </c>
      <c r="K17" s="274"/>
      <c r="L17" s="274">
        <v>54582441</v>
      </c>
      <c r="M17" s="274"/>
      <c r="N17" s="274">
        <v>239126058</v>
      </c>
      <c r="O17" s="274"/>
      <c r="P17" s="274">
        <v>2250746377</v>
      </c>
    </row>
    <row r="18" spans="1:17" s="276" customFormat="1" ht="16.5" customHeight="1">
      <c r="A18" s="286" t="s">
        <v>343</v>
      </c>
      <c r="B18" s="286"/>
      <c r="C18" s="286"/>
      <c r="D18" s="283"/>
      <c r="E18" s="286"/>
      <c r="F18" s="274">
        <v>0</v>
      </c>
      <c r="G18" s="274"/>
      <c r="H18" s="274">
        <v>0</v>
      </c>
      <c r="I18" s="274"/>
      <c r="J18" s="274">
        <v>5304455</v>
      </c>
      <c r="K18" s="274"/>
      <c r="L18" s="274">
        <v>0</v>
      </c>
      <c r="M18" s="274"/>
      <c r="N18" s="274">
        <v>0</v>
      </c>
      <c r="O18" s="274"/>
      <c r="P18" s="274">
        <v>5304455</v>
      </c>
    </row>
    <row r="19" spans="1:17" s="276" customFormat="1" ht="16.5" customHeight="1">
      <c r="A19" s="286" t="s">
        <v>332</v>
      </c>
      <c r="D19" s="182"/>
      <c r="F19" s="281">
        <v>0</v>
      </c>
      <c r="G19" s="281"/>
      <c r="H19" s="281">
        <v>0</v>
      </c>
      <c r="I19" s="281"/>
      <c r="J19" s="281">
        <v>0</v>
      </c>
      <c r="K19" s="281"/>
      <c r="L19" s="281">
        <v>0</v>
      </c>
      <c r="M19" s="281"/>
      <c r="N19" s="281">
        <v>225867238</v>
      </c>
      <c r="O19" s="281"/>
      <c r="P19" s="281">
        <v>225867238</v>
      </c>
    </row>
    <row r="20" spans="1:17" s="276" customFormat="1" ht="16.5" customHeight="1" thickBot="1">
      <c r="A20" s="142" t="s">
        <v>386</v>
      </c>
      <c r="D20" s="182"/>
      <c r="F20" s="292">
        <v>1130000000</v>
      </c>
      <c r="G20" s="281"/>
      <c r="H20" s="292">
        <v>803507107</v>
      </c>
      <c r="I20" s="281"/>
      <c r="J20" s="292">
        <v>28835226</v>
      </c>
      <c r="K20" s="281"/>
      <c r="L20" s="292">
        <v>54582441</v>
      </c>
      <c r="M20" s="281"/>
      <c r="N20" s="292">
        <v>464993296</v>
      </c>
      <c r="O20" s="281"/>
      <c r="P20" s="292">
        <v>2481918070</v>
      </c>
      <c r="Q20" s="225">
        <v>0</v>
      </c>
    </row>
    <row r="21" spans="1:17" s="276" customFormat="1" ht="16.5" customHeight="1">
      <c r="A21" s="142"/>
      <c r="D21" s="182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</row>
    <row r="22" spans="1:17" s="276" customFormat="1" ht="16.5" customHeight="1">
      <c r="A22" s="142"/>
      <c r="D22" s="182"/>
      <c r="F22" s="281"/>
      <c r="G22" s="281"/>
      <c r="H22" s="281"/>
      <c r="I22" s="281"/>
      <c r="J22" s="281"/>
      <c r="K22" s="281"/>
      <c r="L22" s="281"/>
      <c r="M22" s="281"/>
      <c r="N22" s="281"/>
      <c r="O22" s="281"/>
      <c r="P22" s="281"/>
    </row>
    <row r="23" spans="1:17" s="276" customFormat="1" ht="16.5" customHeight="1">
      <c r="A23" s="142"/>
      <c r="D23" s="182"/>
      <c r="F23" s="281"/>
      <c r="G23" s="281"/>
      <c r="H23" s="281"/>
      <c r="I23" s="281"/>
      <c r="J23" s="281"/>
      <c r="K23" s="281"/>
      <c r="L23" s="281"/>
      <c r="M23" s="281"/>
      <c r="N23" s="281"/>
      <c r="O23" s="281"/>
      <c r="P23" s="281"/>
    </row>
    <row r="24" spans="1:17" s="276" customFormat="1" ht="16.5" customHeight="1">
      <c r="A24" s="142"/>
      <c r="D24" s="182"/>
      <c r="F24" s="281"/>
      <c r="G24" s="281"/>
      <c r="H24" s="281"/>
      <c r="I24" s="281"/>
      <c r="J24" s="281"/>
      <c r="K24" s="281"/>
      <c r="L24" s="281"/>
      <c r="M24" s="281"/>
      <c r="N24" s="281"/>
      <c r="O24" s="281"/>
      <c r="P24" s="281"/>
    </row>
    <row r="25" spans="1:17" s="276" customFormat="1" ht="16.5" customHeight="1">
      <c r="A25" s="142"/>
      <c r="D25" s="182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</row>
    <row r="26" spans="1:17" s="276" customFormat="1" ht="16.5" customHeight="1">
      <c r="A26" s="142"/>
      <c r="D26" s="182"/>
      <c r="F26" s="281"/>
      <c r="G26" s="281"/>
      <c r="H26" s="281"/>
      <c r="I26" s="281"/>
      <c r="J26" s="281"/>
      <c r="K26" s="281"/>
      <c r="L26" s="281"/>
      <c r="M26" s="281"/>
      <c r="N26" s="281"/>
      <c r="O26" s="281"/>
      <c r="P26" s="281"/>
    </row>
    <row r="27" spans="1:17" s="276" customFormat="1">
      <c r="A27" s="142"/>
      <c r="D27" s="182"/>
      <c r="F27" s="281"/>
      <c r="G27" s="281"/>
      <c r="H27" s="281"/>
      <c r="I27" s="281"/>
      <c r="J27" s="281"/>
      <c r="K27" s="281"/>
      <c r="L27" s="281"/>
      <c r="M27" s="281"/>
      <c r="N27" s="281"/>
      <c r="O27" s="281"/>
      <c r="P27" s="281"/>
    </row>
    <row r="28" spans="1:17" ht="16.5" customHeight="1">
      <c r="A28" s="181" t="s">
        <v>36</v>
      </c>
      <c r="N28" s="158" t="s">
        <v>36</v>
      </c>
    </row>
    <row r="29" spans="1:17" ht="16.5" customHeight="1">
      <c r="A29" s="181" t="s">
        <v>375</v>
      </c>
      <c r="C29" s="158"/>
      <c r="N29" s="158" t="s">
        <v>37</v>
      </c>
    </row>
    <row r="31" spans="1:17" ht="16.5" customHeight="1">
      <c r="A31" s="186" t="s">
        <v>318</v>
      </c>
      <c r="B31" s="187"/>
      <c r="C31" s="187"/>
      <c r="D31" s="187"/>
      <c r="E31" s="187"/>
      <c r="F31" s="187"/>
      <c r="G31" s="187"/>
      <c r="H31" s="282"/>
      <c r="I31" s="282"/>
      <c r="J31" s="282"/>
      <c r="K31" s="282"/>
      <c r="L31" s="187"/>
      <c r="M31" s="188"/>
      <c r="N31" s="187"/>
      <c r="O31" s="189"/>
      <c r="P31" s="190">
        <v>6</v>
      </c>
    </row>
  </sheetData>
  <mergeCells count="1">
    <mergeCell ref="L6:N6"/>
  </mergeCells>
  <phoneticPr fontId="6" type="noConversion"/>
  <pageMargins left="0.78740157480314998" right="0.39370078740157499" top="0.78740157480314998" bottom="0.39370078740157499" header="0.511811023622047" footer="0.51181102362204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view="pageBreakPreview" topLeftCell="A31" zoomScale="130" zoomScaleNormal="100" zoomScaleSheetLayoutView="130" workbookViewId="0">
      <selection activeCell="C46" sqref="C46"/>
    </sheetView>
  </sheetViews>
  <sheetFormatPr defaultColWidth="9.140625" defaultRowHeight="16.5" customHeight="1"/>
  <cols>
    <col min="1" max="1" width="2.7109375" style="143" customWidth="1"/>
    <col min="2" max="2" width="52.7109375" style="143" customWidth="1"/>
    <col min="3" max="3" width="11.140625" style="143" customWidth="1"/>
    <col min="4" max="4" width="1.7109375" style="143" customWidth="1"/>
    <col min="5" max="5" width="11.140625" style="143" customWidth="1"/>
    <col min="6" max="6" width="1.7109375" style="143" customWidth="1"/>
    <col min="7" max="7" width="11.140625" style="143" customWidth="1"/>
    <col min="8" max="8" width="1.7109375" style="143" customWidth="1"/>
    <col min="9" max="9" width="11.140625" style="143" customWidth="1"/>
    <col min="10" max="16384" width="9.140625" style="143"/>
  </cols>
  <sheetData>
    <row r="1" spans="1:9" ht="16.5" customHeight="1">
      <c r="A1" s="142" t="s">
        <v>356</v>
      </c>
      <c r="I1" s="300" t="s">
        <v>322</v>
      </c>
    </row>
    <row r="2" spans="1:9" ht="16.5" customHeight="1">
      <c r="A2" s="142" t="s">
        <v>317</v>
      </c>
      <c r="I2" s="191"/>
    </row>
    <row r="3" spans="1:9" ht="16.5" customHeight="1">
      <c r="A3" s="295" t="s">
        <v>323</v>
      </c>
      <c r="I3" s="142"/>
    </row>
    <row r="4" spans="1:9" ht="16.5" customHeight="1">
      <c r="A4" s="142"/>
      <c r="I4" s="142"/>
    </row>
    <row r="5" spans="1:9" ht="16.5" customHeight="1">
      <c r="A5" s="142"/>
      <c r="C5" s="211"/>
      <c r="D5" s="211"/>
      <c r="E5" s="211"/>
      <c r="F5" s="211"/>
      <c r="G5" s="211"/>
      <c r="H5" s="211"/>
      <c r="I5" s="299" t="s">
        <v>357</v>
      </c>
    </row>
    <row r="6" spans="1:9" ht="16.5" customHeight="1">
      <c r="B6" s="142"/>
      <c r="C6" s="376" t="s">
        <v>296</v>
      </c>
      <c r="D6" s="376"/>
      <c r="E6" s="376"/>
      <c r="F6" s="193"/>
      <c r="G6" s="376" t="s">
        <v>337</v>
      </c>
      <c r="H6" s="376"/>
      <c r="I6" s="376"/>
    </row>
    <row r="7" spans="1:9" ht="16.5" customHeight="1">
      <c r="B7" s="142"/>
      <c r="C7" s="305">
        <v>2560</v>
      </c>
      <c r="D7" s="193"/>
      <c r="E7" s="305">
        <v>2559</v>
      </c>
      <c r="F7" s="193"/>
      <c r="G7" s="305">
        <v>2560</v>
      </c>
      <c r="H7" s="193"/>
      <c r="I7" s="305">
        <v>2559</v>
      </c>
    </row>
    <row r="8" spans="1:9" ht="16.5" customHeight="1">
      <c r="A8" s="142" t="s">
        <v>279</v>
      </c>
      <c r="G8" s="162"/>
      <c r="H8" s="162"/>
      <c r="I8" s="162"/>
    </row>
    <row r="9" spans="1:9" ht="16.5" customHeight="1">
      <c r="A9" s="143" t="s">
        <v>50</v>
      </c>
      <c r="B9" s="145"/>
      <c r="C9" s="163">
        <v>280185628</v>
      </c>
      <c r="D9" s="163"/>
      <c r="E9" s="288">
        <v>100091640</v>
      </c>
      <c r="F9" s="145"/>
      <c r="G9" s="163">
        <v>280196919</v>
      </c>
      <c r="H9" s="163"/>
      <c r="I9" s="288">
        <v>100144318</v>
      </c>
    </row>
    <row r="10" spans="1:9" ht="16.5" customHeight="1">
      <c r="A10" s="142" t="s">
        <v>301</v>
      </c>
      <c r="B10" s="146"/>
      <c r="C10" s="163"/>
      <c r="D10" s="164"/>
      <c r="E10" s="163"/>
      <c r="F10" s="146"/>
      <c r="G10" s="163"/>
      <c r="H10" s="164"/>
      <c r="I10" s="163"/>
    </row>
    <row r="11" spans="1:9" ht="16.5" customHeight="1">
      <c r="B11" s="145" t="s">
        <v>280</v>
      </c>
      <c r="C11" s="288">
        <v>142072721</v>
      </c>
      <c r="D11" s="164"/>
      <c r="E11" s="288">
        <v>153641443</v>
      </c>
      <c r="F11" s="145"/>
      <c r="G11" s="163">
        <v>142072563</v>
      </c>
      <c r="H11" s="164"/>
      <c r="I11" s="288">
        <v>153641317</v>
      </c>
    </row>
    <row r="12" spans="1:9" s="286" customFormat="1" ht="16.5" customHeight="1">
      <c r="B12" s="145" t="s">
        <v>389</v>
      </c>
      <c r="C12" s="288">
        <v>231272</v>
      </c>
      <c r="D12" s="164"/>
      <c r="E12" s="288">
        <v>0</v>
      </c>
      <c r="F12" s="145"/>
      <c r="G12" s="288">
        <v>231272</v>
      </c>
      <c r="H12" s="164"/>
      <c r="I12" s="288">
        <v>0</v>
      </c>
    </row>
    <row r="13" spans="1:9" s="286" customFormat="1" ht="16.5" customHeight="1">
      <c r="B13" s="145" t="s">
        <v>409</v>
      </c>
      <c r="C13" s="288">
        <v>-211240</v>
      </c>
      <c r="D13" s="164"/>
      <c r="E13" s="288">
        <v>0</v>
      </c>
      <c r="F13" s="145"/>
      <c r="G13" s="288">
        <v>-211240</v>
      </c>
      <c r="H13" s="164"/>
      <c r="I13" s="288">
        <v>0</v>
      </c>
    </row>
    <row r="14" spans="1:9" s="286" customFormat="1" ht="16.5" customHeight="1">
      <c r="B14" s="145" t="s">
        <v>390</v>
      </c>
      <c r="C14" s="288">
        <v>22865297</v>
      </c>
      <c r="D14" s="164"/>
      <c r="E14" s="288">
        <v>0</v>
      </c>
      <c r="F14" s="145"/>
      <c r="G14" s="288">
        <v>22865297</v>
      </c>
      <c r="H14" s="164"/>
      <c r="I14" s="288">
        <v>0</v>
      </c>
    </row>
    <row r="15" spans="1:9" s="286" customFormat="1" ht="16.5" customHeight="1">
      <c r="B15" s="145" t="s">
        <v>366</v>
      </c>
      <c r="C15" s="288">
        <v>-266360</v>
      </c>
      <c r="D15" s="164"/>
      <c r="E15" s="288">
        <v>-18720</v>
      </c>
      <c r="F15" s="145"/>
      <c r="G15" s="288">
        <v>-266360</v>
      </c>
      <c r="H15" s="164"/>
      <c r="I15" s="288">
        <v>-18720</v>
      </c>
    </row>
    <row r="16" spans="1:9" ht="16.5" customHeight="1">
      <c r="B16" s="145" t="s">
        <v>401</v>
      </c>
      <c r="C16" s="288">
        <v>-882156</v>
      </c>
      <c r="D16" s="164"/>
      <c r="E16" s="288">
        <v>3792350</v>
      </c>
      <c r="F16" s="145"/>
      <c r="G16" s="288">
        <v>-882156</v>
      </c>
      <c r="H16" s="164"/>
      <c r="I16" s="288">
        <v>3792350</v>
      </c>
    </row>
    <row r="17" spans="1:9" ht="16.5" customHeight="1">
      <c r="B17" s="145" t="s">
        <v>396</v>
      </c>
      <c r="C17" s="288">
        <v>647246</v>
      </c>
      <c r="D17" s="164"/>
      <c r="E17" s="288">
        <v>791030</v>
      </c>
      <c r="F17" s="145"/>
      <c r="G17" s="163">
        <v>647246</v>
      </c>
      <c r="H17" s="164"/>
      <c r="I17" s="288">
        <v>791030</v>
      </c>
    </row>
    <row r="18" spans="1:9" s="286" customFormat="1" ht="16.5" customHeight="1">
      <c r="B18" s="145" t="s">
        <v>405</v>
      </c>
      <c r="C18" s="288">
        <v>-2464789</v>
      </c>
      <c r="D18" s="164"/>
      <c r="E18" s="288">
        <v>23518</v>
      </c>
      <c r="F18" s="145"/>
      <c r="G18" s="288">
        <v>-2464789</v>
      </c>
      <c r="H18" s="164"/>
      <c r="I18" s="288">
        <v>23518</v>
      </c>
    </row>
    <row r="19" spans="1:9" ht="16.5" customHeight="1">
      <c r="B19" s="145" t="s">
        <v>315</v>
      </c>
      <c r="C19" s="288">
        <v>8277644</v>
      </c>
      <c r="D19" s="164"/>
      <c r="E19" s="288">
        <v>8194033</v>
      </c>
      <c r="F19" s="145"/>
      <c r="G19" s="288">
        <v>8277644</v>
      </c>
      <c r="H19" s="164"/>
      <c r="I19" s="288">
        <v>8194033</v>
      </c>
    </row>
    <row r="20" spans="1:9" ht="16.5" customHeight="1">
      <c r="B20" s="145" t="s">
        <v>281</v>
      </c>
      <c r="C20" s="287">
        <v>-566388</v>
      </c>
      <c r="D20" s="162"/>
      <c r="E20" s="287">
        <v>-27542</v>
      </c>
      <c r="F20" s="145"/>
      <c r="G20" s="162">
        <v>-564860</v>
      </c>
      <c r="H20" s="162"/>
      <c r="I20" s="287">
        <v>-27542</v>
      </c>
    </row>
    <row r="21" spans="1:9" ht="16.5" customHeight="1">
      <c r="B21" s="165" t="s">
        <v>282</v>
      </c>
      <c r="C21" s="287">
        <v>30994238</v>
      </c>
      <c r="D21" s="166"/>
      <c r="E21" s="287">
        <v>32461608</v>
      </c>
      <c r="F21" s="165"/>
      <c r="G21" s="287">
        <v>30994238</v>
      </c>
      <c r="H21" s="166"/>
      <c r="I21" s="287">
        <v>32461608</v>
      </c>
    </row>
    <row r="22" spans="1:9" s="286" customFormat="1" ht="16.5" customHeight="1">
      <c r="B22" s="289" t="s">
        <v>344</v>
      </c>
      <c r="C22" s="290">
        <v>5304455</v>
      </c>
      <c r="D22" s="291"/>
      <c r="E22" s="290">
        <v>804779</v>
      </c>
      <c r="F22" s="289"/>
      <c r="G22" s="290">
        <v>5304455</v>
      </c>
      <c r="H22" s="291"/>
      <c r="I22" s="290">
        <v>804779</v>
      </c>
    </row>
    <row r="23" spans="1:9" ht="16.5" customHeight="1">
      <c r="A23" s="142" t="s">
        <v>395</v>
      </c>
      <c r="B23" s="165"/>
      <c r="C23" s="162"/>
      <c r="D23" s="166"/>
      <c r="E23" s="287"/>
      <c r="F23" s="165"/>
      <c r="G23" s="162"/>
      <c r="H23" s="166"/>
      <c r="I23" s="287"/>
    </row>
    <row r="24" spans="1:9" ht="16.5" customHeight="1">
      <c r="A24" s="142" t="s">
        <v>297</v>
      </c>
      <c r="C24" s="163">
        <v>486187568</v>
      </c>
      <c r="D24" s="166"/>
      <c r="E24" s="288">
        <v>299754139</v>
      </c>
      <c r="G24" s="288">
        <v>486200229</v>
      </c>
      <c r="H24" s="166"/>
      <c r="I24" s="288">
        <v>299806691</v>
      </c>
    </row>
    <row r="25" spans="1:9" ht="16.5" customHeight="1">
      <c r="A25" s="142" t="s">
        <v>283</v>
      </c>
      <c r="C25" s="163"/>
      <c r="D25" s="164"/>
      <c r="E25" s="288"/>
      <c r="G25" s="163"/>
      <c r="H25" s="164"/>
      <c r="I25" s="288"/>
    </row>
    <row r="26" spans="1:9" ht="16.5" customHeight="1">
      <c r="B26" s="167" t="s">
        <v>349</v>
      </c>
      <c r="C26" s="288">
        <v>-256872225</v>
      </c>
      <c r="D26" s="164"/>
      <c r="E26" s="288">
        <v>-82394411</v>
      </c>
      <c r="F26" s="167"/>
      <c r="G26" s="163">
        <v>-256872225</v>
      </c>
      <c r="H26" s="164"/>
      <c r="I26" s="288">
        <v>-82394411</v>
      </c>
    </row>
    <row r="27" spans="1:9" ht="16.5" customHeight="1">
      <c r="B27" s="167" t="s">
        <v>355</v>
      </c>
      <c r="C27" s="288">
        <v>1528414</v>
      </c>
      <c r="D27" s="166"/>
      <c r="E27" s="288">
        <v>-61000683</v>
      </c>
      <c r="F27" s="167"/>
      <c r="G27" s="288">
        <v>1528414</v>
      </c>
      <c r="H27" s="291"/>
      <c r="I27" s="288">
        <v>-61000683</v>
      </c>
    </row>
    <row r="28" spans="1:9" s="286" customFormat="1" ht="16.5" customHeight="1">
      <c r="B28" s="167" t="s">
        <v>371</v>
      </c>
      <c r="C28" s="288">
        <v>0</v>
      </c>
      <c r="D28" s="291"/>
      <c r="E28" s="288">
        <v>-12500000</v>
      </c>
      <c r="F28" s="167"/>
      <c r="G28" s="288">
        <v>0</v>
      </c>
      <c r="H28" s="291"/>
      <c r="I28" s="288">
        <v>-12500000</v>
      </c>
    </row>
    <row r="29" spans="1:9" ht="16.5" customHeight="1">
      <c r="B29" s="167" t="s">
        <v>33</v>
      </c>
      <c r="C29" s="288">
        <v>28651040</v>
      </c>
      <c r="D29" s="164"/>
      <c r="E29" s="288">
        <v>-5116051</v>
      </c>
      <c r="F29" s="167"/>
      <c r="G29" s="288">
        <v>28651040</v>
      </c>
      <c r="H29" s="164"/>
      <c r="I29" s="288">
        <v>-5116051</v>
      </c>
    </row>
    <row r="30" spans="1:9" ht="16.5" customHeight="1">
      <c r="B30" s="167" t="s">
        <v>284</v>
      </c>
      <c r="C30" s="288">
        <v>-15313360</v>
      </c>
      <c r="D30" s="164"/>
      <c r="E30" s="288">
        <v>-12679816</v>
      </c>
      <c r="F30" s="167"/>
      <c r="G30" s="288">
        <v>-15311834</v>
      </c>
      <c r="I30" s="288">
        <v>-12679625</v>
      </c>
    </row>
    <row r="31" spans="1:9" ht="16.5" customHeight="1">
      <c r="B31" s="167" t="s">
        <v>35</v>
      </c>
      <c r="C31" s="288">
        <v>72269</v>
      </c>
      <c r="D31" s="164"/>
      <c r="E31" s="288">
        <v>-721125</v>
      </c>
      <c r="F31" s="167"/>
      <c r="G31" s="163">
        <v>72269</v>
      </c>
      <c r="I31" s="288">
        <v>-721125</v>
      </c>
    </row>
    <row r="32" spans="1:9" ht="16.5" customHeight="1">
      <c r="A32" s="142" t="s">
        <v>285</v>
      </c>
      <c r="C32" s="288"/>
      <c r="D32" s="164"/>
      <c r="E32" s="288"/>
      <c r="G32" s="163"/>
      <c r="H32" s="164"/>
      <c r="I32" s="288"/>
    </row>
    <row r="33" spans="1:9" s="156" customFormat="1" ht="16.5" customHeight="1">
      <c r="A33" s="143"/>
      <c r="B33" s="167" t="s">
        <v>327</v>
      </c>
      <c r="C33" s="288">
        <v>31848934</v>
      </c>
      <c r="D33" s="164"/>
      <c r="E33" s="288">
        <v>-16346532</v>
      </c>
      <c r="F33" s="167"/>
      <c r="G33" s="163">
        <v>31848934</v>
      </c>
      <c r="H33" s="164"/>
      <c r="I33" s="288">
        <v>-16346532</v>
      </c>
    </row>
    <row r="34" spans="1:9" s="156" customFormat="1" ht="16.5" customHeight="1">
      <c r="A34" s="143"/>
      <c r="B34" s="167" t="s">
        <v>397</v>
      </c>
      <c r="C34" s="288">
        <v>-12210050</v>
      </c>
      <c r="D34" s="164"/>
      <c r="E34" s="288">
        <v>17498773</v>
      </c>
      <c r="F34" s="167"/>
      <c r="G34" s="163">
        <v>-12210050</v>
      </c>
      <c r="H34" s="164"/>
      <c r="I34" s="288">
        <v>17498773</v>
      </c>
    </row>
    <row r="35" spans="1:9" s="271" customFormat="1" ht="16.5" customHeight="1">
      <c r="A35" s="286"/>
      <c r="B35" s="167" t="s">
        <v>365</v>
      </c>
      <c r="C35" s="288">
        <v>0</v>
      </c>
      <c r="D35" s="164"/>
      <c r="E35" s="288">
        <v>17500000</v>
      </c>
      <c r="F35" s="167"/>
      <c r="G35" s="288">
        <v>0</v>
      </c>
      <c r="H35" s="164"/>
      <c r="I35" s="288">
        <v>17500000</v>
      </c>
    </row>
    <row r="36" spans="1:9" s="156" customFormat="1" ht="16.5" customHeight="1">
      <c r="A36" s="143"/>
      <c r="B36" s="167" t="s">
        <v>303</v>
      </c>
      <c r="C36" s="288">
        <v>-9112061</v>
      </c>
      <c r="D36" s="164"/>
      <c r="E36" s="288">
        <v>-33816079</v>
      </c>
      <c r="F36" s="167"/>
      <c r="G36" s="288">
        <v>-9112061</v>
      </c>
      <c r="H36" s="164"/>
      <c r="I36" s="288">
        <v>-33816079</v>
      </c>
    </row>
    <row r="37" spans="1:9" s="271" customFormat="1" ht="16.5" customHeight="1">
      <c r="A37" s="286"/>
      <c r="B37" s="167" t="s">
        <v>391</v>
      </c>
      <c r="C37" s="288">
        <v>-3249296</v>
      </c>
      <c r="D37" s="164"/>
      <c r="E37" s="288">
        <v>0</v>
      </c>
      <c r="F37" s="167"/>
      <c r="G37" s="288">
        <v>-3249296</v>
      </c>
      <c r="H37" s="164"/>
      <c r="I37" s="288">
        <v>0</v>
      </c>
    </row>
    <row r="38" spans="1:9" s="156" customFormat="1" ht="16.5" customHeight="1">
      <c r="A38" s="143"/>
      <c r="B38" s="167" t="s">
        <v>286</v>
      </c>
      <c r="C38" s="288">
        <v>-11440985</v>
      </c>
      <c r="D38" s="291"/>
      <c r="E38" s="288">
        <v>31754906</v>
      </c>
      <c r="F38" s="167"/>
      <c r="G38" s="288">
        <v>-11452982</v>
      </c>
      <c r="H38" s="166"/>
      <c r="I38" s="288">
        <v>31760453</v>
      </c>
    </row>
    <row r="39" spans="1:9" s="156" customFormat="1" ht="16.5" customHeight="1">
      <c r="A39" s="143"/>
      <c r="B39" s="167" t="s">
        <v>40</v>
      </c>
      <c r="C39" s="288">
        <v>-112934</v>
      </c>
      <c r="D39" s="166"/>
      <c r="E39" s="288">
        <v>0</v>
      </c>
      <c r="F39" s="167"/>
      <c r="G39" s="163">
        <v>-112934</v>
      </c>
      <c r="H39" s="166"/>
      <c r="I39" s="288">
        <v>0</v>
      </c>
    </row>
    <row r="40" spans="1:9" s="156" customFormat="1" ht="16.5" customHeight="1">
      <c r="A40" s="142" t="s">
        <v>304</v>
      </c>
      <c r="B40" s="143"/>
      <c r="C40" s="168">
        <v>239977314</v>
      </c>
      <c r="D40" s="166"/>
      <c r="E40" s="168">
        <v>141933121</v>
      </c>
      <c r="F40" s="143"/>
      <c r="G40" s="168">
        <v>239979504</v>
      </c>
      <c r="H40" s="166"/>
      <c r="I40" s="168">
        <v>141991411</v>
      </c>
    </row>
    <row r="41" spans="1:9" ht="16.5" customHeight="1">
      <c r="A41" s="143" t="s">
        <v>287</v>
      </c>
      <c r="B41" s="146"/>
      <c r="C41" s="288">
        <v>566388</v>
      </c>
      <c r="D41" s="166"/>
      <c r="E41" s="288">
        <v>27542</v>
      </c>
      <c r="F41" s="146"/>
      <c r="G41" s="288">
        <v>564860</v>
      </c>
      <c r="H41" s="288"/>
      <c r="I41" s="288">
        <v>27542</v>
      </c>
    </row>
    <row r="42" spans="1:9" ht="16.5" customHeight="1">
      <c r="A42" s="143" t="s">
        <v>288</v>
      </c>
      <c r="B42" s="146"/>
      <c r="C42" s="288">
        <v>-32137289</v>
      </c>
      <c r="D42" s="291"/>
      <c r="E42" s="288">
        <v>-41492305</v>
      </c>
      <c r="F42" s="146"/>
      <c r="G42" s="288">
        <v>-32137289</v>
      </c>
      <c r="H42" s="166"/>
      <c r="I42" s="288">
        <v>-41492305</v>
      </c>
    </row>
    <row r="43" spans="1:9" ht="16.5" customHeight="1">
      <c r="A43" s="143" t="s">
        <v>289</v>
      </c>
      <c r="B43" s="146"/>
      <c r="C43" s="287">
        <v>-12240262</v>
      </c>
      <c r="D43" s="166"/>
      <c r="E43" s="287">
        <v>-12246567</v>
      </c>
      <c r="F43" s="146"/>
      <c r="G43" s="162">
        <v>-12240262</v>
      </c>
      <c r="H43" s="166"/>
      <c r="I43" s="287">
        <v>-12246567</v>
      </c>
    </row>
    <row r="44" spans="1:9" ht="16.5" customHeight="1">
      <c r="A44" s="142" t="s">
        <v>305</v>
      </c>
      <c r="C44" s="169">
        <v>196166151</v>
      </c>
      <c r="D44" s="166"/>
      <c r="E44" s="169">
        <v>88221791</v>
      </c>
      <c r="G44" s="169">
        <v>196166813</v>
      </c>
      <c r="H44" s="166"/>
      <c r="I44" s="169">
        <v>88280081</v>
      </c>
    </row>
    <row r="45" spans="1:9" s="286" customFormat="1" ht="16.5" customHeight="1">
      <c r="A45" s="142"/>
      <c r="C45" s="287"/>
      <c r="D45" s="291"/>
      <c r="E45" s="287"/>
      <c r="G45" s="287"/>
      <c r="H45" s="291"/>
      <c r="I45" s="287"/>
    </row>
    <row r="46" spans="1:9" s="286" customFormat="1" ht="16.5" customHeight="1">
      <c r="A46" s="142"/>
      <c r="C46" s="287"/>
      <c r="D46" s="291"/>
      <c r="E46" s="287"/>
      <c r="G46" s="287"/>
      <c r="H46" s="291"/>
      <c r="I46" s="287"/>
    </row>
    <row r="47" spans="1:9" s="286" customFormat="1" ht="16.5" customHeight="1">
      <c r="A47" s="142"/>
      <c r="C47" s="287"/>
      <c r="D47" s="291"/>
      <c r="E47" s="287"/>
      <c r="G47" s="287"/>
      <c r="H47" s="291"/>
      <c r="I47" s="287"/>
    </row>
    <row r="48" spans="1:9" ht="6" customHeight="1">
      <c r="A48" s="142"/>
      <c r="C48" s="162"/>
      <c r="D48" s="166"/>
      <c r="E48" s="162"/>
      <c r="G48" s="162"/>
      <c r="H48" s="166"/>
      <c r="I48" s="162"/>
    </row>
    <row r="49" spans="1:9" ht="16.5" customHeight="1">
      <c r="A49" s="181" t="s">
        <v>36</v>
      </c>
      <c r="B49" s="159"/>
      <c r="E49" s="181" t="s">
        <v>36</v>
      </c>
    </row>
    <row r="50" spans="1:9" ht="16.5" customHeight="1">
      <c r="A50" s="181" t="s">
        <v>375</v>
      </c>
      <c r="B50" s="159"/>
      <c r="E50" s="181" t="s">
        <v>37</v>
      </c>
    </row>
    <row r="51" spans="1:9" ht="16.5" customHeight="1">
      <c r="A51" s="142"/>
      <c r="B51" s="142"/>
      <c r="C51" s="142"/>
      <c r="D51" s="142"/>
      <c r="E51" s="142"/>
      <c r="F51" s="142"/>
      <c r="G51" s="157"/>
      <c r="H51" s="157"/>
      <c r="I51" s="157"/>
    </row>
    <row r="52" spans="1:9" ht="16.5" customHeight="1">
      <c r="A52" s="143" t="s">
        <v>318</v>
      </c>
      <c r="I52" s="143">
        <v>7</v>
      </c>
    </row>
  </sheetData>
  <mergeCells count="2">
    <mergeCell ref="G6:I6"/>
    <mergeCell ref="C6:E6"/>
  </mergeCells>
  <pageMargins left="0.78425196850393697" right="0.39055118110236198" top="0.78425196850393697" bottom="0.39" header="0.511811023622047" footer="0.511811023622047"/>
  <pageSetup paperSize="9" scale="92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view="pageBreakPreview" topLeftCell="A18" zoomScale="130" zoomScaleNormal="100" zoomScaleSheetLayoutView="130" workbookViewId="0">
      <selection activeCell="G33" sqref="G33"/>
    </sheetView>
  </sheetViews>
  <sheetFormatPr defaultColWidth="9.140625" defaultRowHeight="16.5" customHeight="1"/>
  <cols>
    <col min="1" max="1" width="3.7109375" style="143" customWidth="1"/>
    <col min="2" max="2" width="44.5703125" style="143" customWidth="1"/>
    <col min="3" max="3" width="11.140625" style="143" customWidth="1"/>
    <col min="4" max="4" width="1.7109375" style="143" customWidth="1"/>
    <col min="5" max="5" width="11.140625" style="143" customWidth="1"/>
    <col min="6" max="6" width="1.7109375" style="143" customWidth="1"/>
    <col min="7" max="7" width="11.140625" style="143" customWidth="1"/>
    <col min="8" max="8" width="1.7109375" style="143" customWidth="1"/>
    <col min="9" max="9" width="11.140625" style="143" customWidth="1"/>
    <col min="10" max="16384" width="9.140625" style="143"/>
  </cols>
  <sheetData>
    <row r="1" spans="1:11" ht="16.5" customHeight="1">
      <c r="A1" s="142" t="s">
        <v>356</v>
      </c>
      <c r="I1" s="300" t="s">
        <v>322</v>
      </c>
    </row>
    <row r="2" spans="1:11" ht="16.5" customHeight="1">
      <c r="A2" s="142" t="s">
        <v>290</v>
      </c>
      <c r="I2" s="191"/>
    </row>
    <row r="3" spans="1:11" ht="16.5" customHeight="1">
      <c r="A3" s="295" t="s">
        <v>323</v>
      </c>
      <c r="I3" s="142"/>
    </row>
    <row r="4" spans="1:11" ht="16.5" customHeight="1">
      <c r="A4" s="142"/>
      <c r="I4" s="142"/>
    </row>
    <row r="5" spans="1:11" ht="16.5" customHeight="1">
      <c r="A5" s="142"/>
      <c r="C5" s="211"/>
      <c r="D5" s="211"/>
      <c r="E5" s="211"/>
      <c r="F5" s="211"/>
      <c r="G5" s="211"/>
      <c r="H5" s="211"/>
      <c r="I5" s="299" t="s">
        <v>357</v>
      </c>
    </row>
    <row r="6" spans="1:11" ht="16.5" customHeight="1">
      <c r="B6" s="142"/>
      <c r="C6" s="376" t="s">
        <v>296</v>
      </c>
      <c r="D6" s="376"/>
      <c r="E6" s="376"/>
      <c r="F6" s="193"/>
      <c r="G6" s="376" t="s">
        <v>337</v>
      </c>
      <c r="H6" s="376"/>
      <c r="I6" s="376"/>
    </row>
    <row r="7" spans="1:11" ht="16.5" customHeight="1">
      <c r="B7" s="142"/>
      <c r="C7" s="305">
        <v>2560</v>
      </c>
      <c r="D7" s="193"/>
      <c r="E7" s="305">
        <v>2559</v>
      </c>
      <c r="F7" s="193"/>
      <c r="G7" s="305">
        <v>2560</v>
      </c>
      <c r="H7" s="193"/>
      <c r="I7" s="305">
        <v>2559</v>
      </c>
    </row>
    <row r="8" spans="1:11" ht="16.5" customHeight="1">
      <c r="A8" s="142" t="s">
        <v>291</v>
      </c>
      <c r="B8" s="146"/>
      <c r="C8" s="146"/>
      <c r="D8" s="146"/>
      <c r="E8" s="146"/>
      <c r="F8" s="146"/>
      <c r="G8" s="147"/>
      <c r="H8" s="148"/>
      <c r="I8" s="147"/>
    </row>
    <row r="9" spans="1:11" s="286" customFormat="1" ht="16.5" customHeight="1">
      <c r="A9" s="142"/>
      <c r="B9" s="145" t="s">
        <v>410</v>
      </c>
      <c r="C9" s="149">
        <v>-30000000</v>
      </c>
      <c r="D9" s="146"/>
      <c r="E9" s="149">
        <v>0</v>
      </c>
      <c r="F9" s="146"/>
      <c r="G9" s="149">
        <v>-30000000</v>
      </c>
      <c r="H9" s="148"/>
      <c r="I9" s="149">
        <v>0</v>
      </c>
    </row>
    <row r="10" spans="1:11" ht="16.5" customHeight="1">
      <c r="A10" s="142"/>
      <c r="B10" s="145" t="s">
        <v>398</v>
      </c>
      <c r="C10" s="149">
        <v>-460000</v>
      </c>
      <c r="D10" s="151"/>
      <c r="E10" s="149">
        <v>1239966</v>
      </c>
      <c r="F10" s="142"/>
      <c r="G10" s="149">
        <v>-460000</v>
      </c>
      <c r="H10" s="151"/>
      <c r="I10" s="149">
        <v>1239966</v>
      </c>
    </row>
    <row r="11" spans="1:11" s="286" customFormat="1" ht="16.5" customHeight="1">
      <c r="A11" s="142"/>
      <c r="B11" s="145" t="s">
        <v>368</v>
      </c>
      <c r="C11" s="149">
        <v>0</v>
      </c>
      <c r="D11" s="151"/>
      <c r="E11" s="149">
        <v>0</v>
      </c>
      <c r="F11" s="142"/>
      <c r="G11" s="149">
        <v>0</v>
      </c>
      <c r="H11" s="151"/>
      <c r="I11" s="149">
        <v>-2250000</v>
      </c>
    </row>
    <row r="12" spans="1:11" s="286" customFormat="1" ht="16.5" customHeight="1">
      <c r="A12" s="142"/>
      <c r="B12" s="145" t="s">
        <v>367</v>
      </c>
      <c r="C12" s="149">
        <v>0</v>
      </c>
      <c r="D12" s="151"/>
      <c r="E12" s="149">
        <v>-3000000</v>
      </c>
      <c r="F12" s="142"/>
      <c r="G12" s="149">
        <v>0</v>
      </c>
      <c r="H12" s="151"/>
      <c r="I12" s="149">
        <v>0</v>
      </c>
    </row>
    <row r="13" spans="1:11" s="286" customFormat="1" ht="16.5" customHeight="1">
      <c r="A13" s="142"/>
      <c r="B13" s="145" t="s">
        <v>400</v>
      </c>
      <c r="C13" s="149">
        <v>22552</v>
      </c>
      <c r="D13" s="151"/>
      <c r="E13" s="149">
        <v>0</v>
      </c>
      <c r="F13" s="142"/>
      <c r="G13" s="149">
        <v>22552</v>
      </c>
      <c r="H13" s="151"/>
      <c r="I13" s="149">
        <v>0</v>
      </c>
    </row>
    <row r="14" spans="1:11" ht="16.5" customHeight="1">
      <c r="A14" s="142"/>
      <c r="B14" s="145" t="s">
        <v>312</v>
      </c>
      <c r="C14" s="149">
        <v>-694789716</v>
      </c>
      <c r="D14" s="149"/>
      <c r="E14" s="149">
        <v>-41382949</v>
      </c>
      <c r="F14" s="149"/>
      <c r="G14" s="149">
        <v>-694789716</v>
      </c>
      <c r="H14" s="149"/>
      <c r="I14" s="149">
        <v>-41379749</v>
      </c>
      <c r="K14" s="200"/>
    </row>
    <row r="15" spans="1:11" ht="16.5" customHeight="1">
      <c r="A15" s="142" t="s">
        <v>292</v>
      </c>
      <c r="B15" s="146"/>
      <c r="C15" s="150">
        <v>-725227164</v>
      </c>
      <c r="D15" s="151"/>
      <c r="E15" s="150">
        <v>-43142983</v>
      </c>
      <c r="F15" s="145"/>
      <c r="G15" s="150">
        <v>-725227164</v>
      </c>
      <c r="H15" s="151"/>
      <c r="I15" s="150">
        <v>-42389783</v>
      </c>
    </row>
    <row r="16" spans="1:11" ht="16.5" customHeight="1">
      <c r="B16" s="142"/>
      <c r="C16" s="151"/>
      <c r="D16" s="151"/>
      <c r="E16" s="151"/>
      <c r="F16" s="146"/>
      <c r="G16" s="151"/>
      <c r="H16" s="151"/>
      <c r="I16" s="151"/>
    </row>
    <row r="17" spans="1:10" ht="16.5" customHeight="1">
      <c r="A17" s="142" t="s">
        <v>293</v>
      </c>
      <c r="B17" s="146"/>
      <c r="C17" s="149"/>
      <c r="D17" s="151"/>
      <c r="E17" s="149"/>
      <c r="F17" s="142"/>
      <c r="G17" s="149"/>
      <c r="H17" s="151"/>
      <c r="I17" s="149"/>
    </row>
    <row r="18" spans="1:10" ht="16.5" customHeight="1">
      <c r="A18" s="142"/>
      <c r="B18" s="145" t="s">
        <v>372</v>
      </c>
      <c r="C18" s="149">
        <v>-175000000</v>
      </c>
      <c r="D18" s="151"/>
      <c r="E18" s="149">
        <v>-24532425</v>
      </c>
      <c r="F18" s="146"/>
      <c r="G18" s="149">
        <v>-175000000</v>
      </c>
      <c r="H18" s="151"/>
      <c r="I18" s="149">
        <v>-24532425</v>
      </c>
    </row>
    <row r="19" spans="1:10" ht="16.5" customHeight="1">
      <c r="B19" s="145" t="s">
        <v>402</v>
      </c>
      <c r="C19" s="149">
        <v>0</v>
      </c>
      <c r="D19" s="151"/>
      <c r="E19" s="149">
        <v>95000000</v>
      </c>
      <c r="F19" s="145"/>
      <c r="G19" s="149">
        <v>0</v>
      </c>
      <c r="H19" s="151"/>
      <c r="I19" s="149">
        <v>95000000</v>
      </c>
    </row>
    <row r="20" spans="1:10" ht="16.5" customHeight="1">
      <c r="B20" s="145" t="s">
        <v>300</v>
      </c>
      <c r="C20" s="149">
        <v>-19275677</v>
      </c>
      <c r="D20" s="151"/>
      <c r="E20" s="149">
        <v>-35973018</v>
      </c>
      <c r="F20" s="145"/>
      <c r="G20" s="149">
        <v>-19275677</v>
      </c>
      <c r="H20" s="151"/>
      <c r="I20" s="149">
        <v>-35973018</v>
      </c>
    </row>
    <row r="21" spans="1:10" s="286" customFormat="1" ht="16.5" customHeight="1">
      <c r="B21" s="145" t="s">
        <v>399</v>
      </c>
      <c r="C21" s="149">
        <v>162916640</v>
      </c>
      <c r="D21" s="149"/>
      <c r="E21" s="149">
        <v>0</v>
      </c>
      <c r="F21" s="149"/>
      <c r="G21" s="149">
        <v>162916640</v>
      </c>
      <c r="H21" s="149"/>
      <c r="I21" s="149">
        <v>0</v>
      </c>
    </row>
    <row r="22" spans="1:10" ht="16.5" customHeight="1">
      <c r="B22" s="145" t="s">
        <v>294</v>
      </c>
      <c r="C22" s="149">
        <v>-119415999</v>
      </c>
      <c r="D22" s="151"/>
      <c r="E22" s="149">
        <v>-53954904</v>
      </c>
      <c r="F22" s="149"/>
      <c r="G22" s="149">
        <v>-119415999</v>
      </c>
      <c r="H22" s="149"/>
      <c r="I22" s="149">
        <v>-53954904</v>
      </c>
    </row>
    <row r="23" spans="1:10" ht="16.5" customHeight="1">
      <c r="A23" s="142" t="s">
        <v>306</v>
      </c>
      <c r="B23" s="146"/>
      <c r="C23" s="150">
        <v>-150775036</v>
      </c>
      <c r="D23" s="151"/>
      <c r="E23" s="150">
        <v>-19460347</v>
      </c>
      <c r="F23" s="142"/>
      <c r="G23" s="150">
        <v>-150775036</v>
      </c>
      <c r="H23" s="151"/>
      <c r="I23" s="150">
        <v>-19460347</v>
      </c>
    </row>
    <row r="24" spans="1:10" ht="16.5" customHeight="1">
      <c r="A24" s="142"/>
      <c r="B24" s="142"/>
      <c r="C24" s="149"/>
      <c r="D24" s="151"/>
      <c r="E24" s="149"/>
      <c r="F24" s="146"/>
      <c r="G24" s="149"/>
      <c r="I24" s="149"/>
    </row>
    <row r="25" spans="1:10" ht="16.5" customHeight="1">
      <c r="A25" s="142" t="s">
        <v>403</v>
      </c>
      <c r="B25" s="146"/>
      <c r="C25" s="151">
        <v>-679836049</v>
      </c>
      <c r="D25" s="152"/>
      <c r="E25" s="151">
        <v>25618461</v>
      </c>
      <c r="F25" s="146"/>
      <c r="G25" s="151">
        <v>-679835387</v>
      </c>
      <c r="I25" s="151">
        <v>26429951</v>
      </c>
    </row>
    <row r="26" spans="1:10" ht="16.5" customHeight="1">
      <c r="A26" s="153" t="s">
        <v>325</v>
      </c>
      <c r="B26" s="146"/>
      <c r="C26" s="149">
        <v>920863866</v>
      </c>
      <c r="D26" s="151"/>
      <c r="E26" s="149">
        <v>82344885</v>
      </c>
      <c r="F26" s="146"/>
      <c r="G26" s="149">
        <v>920342465</v>
      </c>
      <c r="H26" s="151"/>
      <c r="I26" s="149">
        <v>80672451</v>
      </c>
    </row>
    <row r="27" spans="1:10" s="156" customFormat="1" ht="16.5" customHeight="1" thickBot="1">
      <c r="A27" s="142" t="s">
        <v>326</v>
      </c>
      <c r="B27" s="146"/>
      <c r="C27" s="155">
        <v>241027817</v>
      </c>
      <c r="D27" s="149"/>
      <c r="E27" s="155">
        <v>107963346</v>
      </c>
      <c r="F27" s="154"/>
      <c r="G27" s="155">
        <v>240507078</v>
      </c>
      <c r="H27" s="149"/>
      <c r="I27" s="155">
        <v>107102402</v>
      </c>
    </row>
    <row r="28" spans="1:10" s="233" customFormat="1" ht="16.5" customHeight="1">
      <c r="A28" s="239"/>
      <c r="B28" s="256"/>
      <c r="C28" s="317"/>
      <c r="D28" s="318"/>
      <c r="E28" s="317"/>
      <c r="F28" s="318"/>
      <c r="G28" s="317"/>
      <c r="H28" s="317"/>
      <c r="I28" s="317"/>
    </row>
    <row r="29" spans="1:10" s="156" customFormat="1" ht="16.5" customHeight="1">
      <c r="A29" s="236" t="s">
        <v>328</v>
      </c>
      <c r="B29" s="262"/>
      <c r="C29" s="317"/>
      <c r="D29" s="319"/>
      <c r="E29" s="317"/>
      <c r="F29" s="319"/>
      <c r="G29" s="317"/>
      <c r="H29" s="319"/>
      <c r="I29" s="317"/>
      <c r="J29" s="271"/>
    </row>
    <row r="30" spans="1:10" s="156" customFormat="1" ht="16.5" customHeight="1">
      <c r="A30" s="237" t="s">
        <v>329</v>
      </c>
      <c r="B30" s="145" t="s">
        <v>330</v>
      </c>
      <c r="C30" s="259"/>
      <c r="D30" s="257"/>
      <c r="E30" s="259"/>
      <c r="F30" s="260"/>
      <c r="G30" s="260"/>
      <c r="H30" s="260"/>
      <c r="I30" s="260"/>
    </row>
    <row r="31" spans="1:10" s="156" customFormat="1" ht="16.5" customHeight="1">
      <c r="B31" s="237" t="s">
        <v>376</v>
      </c>
      <c r="C31" s="151">
        <v>0</v>
      </c>
      <c r="D31" s="264"/>
      <c r="E31" s="151">
        <v>43351310</v>
      </c>
      <c r="F31" s="264"/>
      <c r="G31" s="151">
        <v>0</v>
      </c>
      <c r="H31" s="264"/>
      <c r="I31" s="151">
        <v>43351310</v>
      </c>
    </row>
    <row r="32" spans="1:10" s="156" customFormat="1" ht="16.5" customHeight="1">
      <c r="A32" s="142"/>
      <c r="B32" s="237" t="s">
        <v>377</v>
      </c>
      <c r="C32" s="151">
        <v>0</v>
      </c>
      <c r="D32" s="256"/>
      <c r="E32" s="151">
        <v>32000000</v>
      </c>
      <c r="F32" s="256"/>
      <c r="G32" s="151">
        <v>0</v>
      </c>
      <c r="H32" s="258"/>
      <c r="I32" s="151">
        <v>32000000</v>
      </c>
    </row>
    <row r="33" spans="1:9" s="156" customFormat="1" ht="16.5" customHeight="1">
      <c r="A33" s="142"/>
      <c r="B33" s="256"/>
      <c r="C33" s="256"/>
      <c r="D33" s="256"/>
      <c r="E33" s="298"/>
      <c r="F33" s="256"/>
      <c r="G33" s="258"/>
      <c r="H33" s="258"/>
      <c r="I33" s="258"/>
    </row>
    <row r="34" spans="1:9" s="156" customFormat="1" ht="16.5" customHeight="1">
      <c r="A34" s="142"/>
      <c r="B34" s="146"/>
      <c r="C34" s="146"/>
      <c r="D34" s="146"/>
      <c r="E34" s="146"/>
      <c r="F34" s="154"/>
      <c r="G34" s="157"/>
      <c r="H34" s="157"/>
      <c r="I34" s="157"/>
    </row>
    <row r="35" spans="1:9" s="156" customFormat="1" ht="16.5" customHeight="1">
      <c r="A35" s="142"/>
      <c r="B35" s="146"/>
      <c r="C35" s="146"/>
      <c r="D35" s="146"/>
      <c r="E35" s="146"/>
      <c r="F35" s="154"/>
      <c r="G35" s="157"/>
      <c r="H35" s="157"/>
      <c r="I35" s="157"/>
    </row>
    <row r="36" spans="1:9" s="156" customFormat="1" ht="16.5" customHeight="1">
      <c r="A36" s="142"/>
      <c r="B36" s="146"/>
      <c r="C36" s="146"/>
      <c r="D36" s="146"/>
      <c r="E36" s="146"/>
      <c r="F36" s="154"/>
      <c r="G36" s="157"/>
      <c r="H36" s="157"/>
      <c r="I36" s="157"/>
    </row>
    <row r="37" spans="1:9" s="156" customFormat="1" ht="16.5" customHeight="1">
      <c r="A37" s="142"/>
      <c r="B37" s="146"/>
      <c r="C37" s="146"/>
      <c r="D37" s="146"/>
      <c r="E37" s="146"/>
      <c r="F37" s="154"/>
      <c r="G37" s="157"/>
      <c r="H37" s="157"/>
      <c r="I37" s="157"/>
    </row>
    <row r="38" spans="1:9" s="271" customFormat="1" ht="16.5" customHeight="1">
      <c r="A38" s="142"/>
      <c r="B38" s="146"/>
      <c r="C38" s="146"/>
      <c r="D38" s="146"/>
      <c r="E38" s="146"/>
      <c r="F38" s="154"/>
      <c r="G38" s="157"/>
      <c r="H38" s="157"/>
      <c r="I38" s="157"/>
    </row>
    <row r="39" spans="1:9" s="271" customFormat="1" ht="16.5" customHeight="1">
      <c r="A39" s="142"/>
      <c r="B39" s="146"/>
      <c r="C39" s="146"/>
      <c r="D39" s="146"/>
      <c r="E39" s="146"/>
      <c r="F39" s="154"/>
      <c r="G39" s="157"/>
      <c r="H39" s="157"/>
      <c r="I39" s="157"/>
    </row>
    <row r="40" spans="1:9" s="271" customFormat="1" ht="16.5" customHeight="1">
      <c r="A40" s="142"/>
      <c r="B40" s="146"/>
      <c r="C40" s="146"/>
      <c r="D40" s="146"/>
      <c r="E40" s="146"/>
      <c r="F40" s="154"/>
      <c r="G40" s="157"/>
      <c r="H40" s="157"/>
      <c r="I40" s="157"/>
    </row>
    <row r="41" spans="1:9" s="156" customFormat="1" ht="16.5" customHeight="1">
      <c r="A41" s="142"/>
      <c r="B41" s="146"/>
      <c r="C41" s="146"/>
      <c r="D41" s="146"/>
      <c r="E41" s="146"/>
      <c r="F41" s="154"/>
      <c r="G41" s="157"/>
      <c r="H41" s="157"/>
      <c r="I41" s="157"/>
    </row>
    <row r="42" spans="1:9" s="156" customFormat="1" ht="16.5" customHeight="1">
      <c r="B42" s="159"/>
      <c r="C42" s="143"/>
      <c r="D42" s="143"/>
      <c r="F42" s="154"/>
      <c r="G42" s="157"/>
      <c r="H42" s="157"/>
      <c r="I42" s="157"/>
    </row>
    <row r="43" spans="1:9" s="156" customFormat="1" ht="16.5" customHeight="1">
      <c r="A43" s="142"/>
      <c r="B43" s="146"/>
      <c r="C43" s="146"/>
      <c r="D43" s="146"/>
      <c r="E43" s="146"/>
      <c r="F43" s="154"/>
      <c r="G43" s="149"/>
      <c r="H43" s="149"/>
      <c r="I43" s="149"/>
    </row>
    <row r="44" spans="1:9" ht="16.5" customHeight="1">
      <c r="A44" s="181" t="s">
        <v>36</v>
      </c>
      <c r="B44" s="159"/>
      <c r="E44" s="181" t="s">
        <v>36</v>
      </c>
      <c r="G44" s="145"/>
      <c r="H44" s="160"/>
      <c r="I44" s="160"/>
    </row>
    <row r="45" spans="1:9" ht="16.5" customHeight="1">
      <c r="A45" s="181" t="s">
        <v>375</v>
      </c>
      <c r="B45" s="159"/>
      <c r="E45" s="181" t="s">
        <v>37</v>
      </c>
      <c r="G45" s="161"/>
      <c r="H45" s="161"/>
      <c r="I45" s="161"/>
    </row>
    <row r="46" spans="1:9" ht="16.5" customHeight="1">
      <c r="A46" s="142"/>
      <c r="B46" s="142"/>
      <c r="C46" s="142"/>
      <c r="D46" s="142"/>
      <c r="E46" s="142"/>
      <c r="F46" s="142"/>
      <c r="G46" s="157"/>
      <c r="H46" s="157"/>
      <c r="I46" s="157"/>
    </row>
    <row r="47" spans="1:9" ht="16.5" customHeight="1">
      <c r="A47" s="286" t="s">
        <v>318</v>
      </c>
      <c r="I47" s="143">
        <v>8</v>
      </c>
    </row>
  </sheetData>
  <mergeCells count="2">
    <mergeCell ref="G6:I6"/>
    <mergeCell ref="C6:E6"/>
  </mergeCells>
  <pageMargins left="0.78425196850393697" right="0.39055118110236198" top="0.78425196850393697" bottom="0.39" header="0.511811023622047" footer="0.511811023622047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opLeftCell="A5" workbookViewId="0">
      <pane xSplit="2" ySplit="4" topLeftCell="I9" activePane="bottomRight" state="frozen"/>
      <selection activeCell="K13" sqref="K13"/>
      <selection pane="topRight" activeCell="K13" sqref="K13"/>
      <selection pane="bottomLeft" activeCell="K13" sqref="K13"/>
      <selection pane="bottomRight" activeCell="K13" sqref="K13"/>
    </sheetView>
  </sheetViews>
  <sheetFormatPr defaultColWidth="9.140625" defaultRowHeight="15" customHeight="1"/>
  <cols>
    <col min="1" max="1" width="10.28515625" style="4" bestFit="1" customWidth="1"/>
    <col min="2" max="2" width="31.28515625" style="4" bestFit="1" customWidth="1"/>
    <col min="3" max="3" width="19.42578125" style="4" hidden="1" customWidth="1"/>
    <col min="4" max="4" width="4.42578125" style="4" hidden="1" customWidth="1"/>
    <col min="5" max="5" width="16.28515625" style="4" hidden="1" customWidth="1"/>
    <col min="6" max="6" width="17" style="4" hidden="1" customWidth="1"/>
    <col min="7" max="7" width="4.42578125" style="4" hidden="1" customWidth="1"/>
    <col min="8" max="8" width="14.7109375" style="4" hidden="1" customWidth="1"/>
    <col min="9" max="9" width="18.140625" style="4" customWidth="1"/>
    <col min="10" max="10" width="17.42578125" style="4" customWidth="1"/>
    <col min="11" max="11" width="17.140625" style="4" customWidth="1"/>
    <col min="12" max="16384" width="9.140625" style="4"/>
  </cols>
  <sheetData>
    <row r="1" spans="1:11" ht="15" customHeight="1" thickTop="1">
      <c r="A1" s="1"/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 ht="15" customHeight="1">
      <c r="A2" s="5"/>
      <c r="B2" s="6"/>
      <c r="C2" s="6"/>
      <c r="D2" s="6"/>
      <c r="E2" s="6"/>
      <c r="F2" s="6"/>
      <c r="G2" s="6"/>
      <c r="H2" s="6"/>
      <c r="I2" s="6"/>
      <c r="J2" s="6"/>
      <c r="K2" s="7"/>
    </row>
    <row r="3" spans="1:11" ht="15" customHeight="1">
      <c r="A3" s="5"/>
      <c r="B3" s="6"/>
      <c r="C3" s="6"/>
      <c r="D3" s="6"/>
      <c r="E3" s="6"/>
      <c r="F3" s="6"/>
      <c r="G3" s="6"/>
      <c r="H3" s="6"/>
      <c r="I3" s="6"/>
      <c r="J3" s="6"/>
      <c r="K3" s="7"/>
    </row>
    <row r="4" spans="1:11" ht="15" customHeight="1">
      <c r="A4" s="5"/>
      <c r="B4" s="6"/>
      <c r="C4" s="6"/>
      <c r="D4" s="6"/>
      <c r="E4" s="6"/>
      <c r="F4" s="6"/>
      <c r="G4" s="6"/>
      <c r="H4" s="6"/>
      <c r="I4" s="6"/>
      <c r="J4" s="6"/>
      <c r="K4" s="7"/>
    </row>
    <row r="5" spans="1:11" ht="15" customHeight="1">
      <c r="A5" s="377" t="s">
        <v>61</v>
      </c>
      <c r="B5" s="378"/>
      <c r="C5" s="378"/>
      <c r="D5" s="6"/>
      <c r="E5" s="6"/>
      <c r="F5" s="6"/>
      <c r="G5" s="6"/>
      <c r="H5" s="6"/>
      <c r="I5" s="6"/>
      <c r="J5" s="6"/>
      <c r="K5" s="7"/>
    </row>
    <row r="6" spans="1:11" ht="15" customHeight="1">
      <c r="A6" s="5"/>
      <c r="B6" s="6"/>
      <c r="C6" s="6"/>
      <c r="D6" s="6"/>
      <c r="E6" s="6"/>
      <c r="F6" s="6"/>
      <c r="G6" s="6"/>
      <c r="H6" s="6"/>
      <c r="I6" s="6"/>
      <c r="J6" s="6"/>
      <c r="K6" s="7"/>
    </row>
    <row r="7" spans="1:11" ht="15" customHeight="1">
      <c r="A7" s="8"/>
      <c r="B7" s="9"/>
      <c r="C7" s="9">
        <v>2013</v>
      </c>
      <c r="D7" s="9"/>
      <c r="E7" s="9">
        <v>2013</v>
      </c>
      <c r="F7" s="9">
        <v>2013</v>
      </c>
      <c r="G7" s="9"/>
      <c r="H7" s="9">
        <v>2013</v>
      </c>
      <c r="I7" s="9">
        <v>2013</v>
      </c>
      <c r="J7" s="9">
        <v>2012</v>
      </c>
      <c r="K7" s="10" t="s">
        <v>62</v>
      </c>
    </row>
    <row r="8" spans="1:11" ht="15" customHeight="1">
      <c r="A8" s="8" t="s">
        <v>63</v>
      </c>
      <c r="B8" s="9" t="s">
        <v>64</v>
      </c>
      <c r="C8" s="9" t="s">
        <v>65</v>
      </c>
      <c r="D8" s="9" t="s">
        <v>66</v>
      </c>
      <c r="E8" s="9" t="s">
        <v>67</v>
      </c>
      <c r="F8" s="9" t="s">
        <v>68</v>
      </c>
      <c r="G8" s="9" t="s">
        <v>69</v>
      </c>
      <c r="H8" s="9" t="s">
        <v>70</v>
      </c>
      <c r="I8" s="9" t="s">
        <v>71</v>
      </c>
      <c r="J8" s="9" t="s">
        <v>71</v>
      </c>
      <c r="K8" s="10" t="s">
        <v>72</v>
      </c>
    </row>
    <row r="9" spans="1:11" ht="15" customHeight="1">
      <c r="A9" s="11"/>
      <c r="B9" s="12"/>
      <c r="C9" s="13"/>
      <c r="D9" s="12"/>
      <c r="E9" s="13"/>
      <c r="F9" s="13"/>
      <c r="G9" s="12"/>
      <c r="H9" s="13"/>
      <c r="I9" s="13"/>
      <c r="J9" s="13"/>
      <c r="K9" s="14"/>
    </row>
    <row r="10" spans="1:11" ht="15" customHeight="1">
      <c r="A10" s="11" t="s">
        <v>73</v>
      </c>
      <c r="B10" s="12" t="s">
        <v>74</v>
      </c>
      <c r="C10" s="13">
        <v>-917937400.83000004</v>
      </c>
      <c r="D10" s="12"/>
      <c r="E10" s="13"/>
      <c r="F10" s="13">
        <v>-917937400.83000004</v>
      </c>
      <c r="G10" s="12"/>
      <c r="H10" s="13"/>
      <c r="I10" s="24">
        <v>-917937400.83000004</v>
      </c>
      <c r="J10" s="13">
        <v>-746158484.59000003</v>
      </c>
      <c r="K10" s="14">
        <v>-171778916.24000001</v>
      </c>
    </row>
    <row r="11" spans="1:11" ht="15" customHeight="1">
      <c r="A11" s="11" t="s">
        <v>75</v>
      </c>
      <c r="B11" s="12" t="s">
        <v>76</v>
      </c>
      <c r="C11" s="13">
        <v>-84076580</v>
      </c>
      <c r="D11" s="12"/>
      <c r="E11" s="13"/>
      <c r="F11" s="13">
        <v>-84076580</v>
      </c>
      <c r="G11" s="12"/>
      <c r="H11" s="13"/>
      <c r="I11" s="24">
        <v>-84076580</v>
      </c>
      <c r="J11" s="13">
        <v>-95157351.049999997</v>
      </c>
      <c r="K11" s="14">
        <v>11080771.050000001</v>
      </c>
    </row>
    <row r="12" spans="1:11" ht="15" customHeight="1">
      <c r="A12" s="11" t="s">
        <v>77</v>
      </c>
      <c r="B12" s="12" t="s">
        <v>78</v>
      </c>
      <c r="C12" s="13">
        <v>0</v>
      </c>
      <c r="D12" s="12"/>
      <c r="E12" s="13"/>
      <c r="F12" s="13">
        <v>0</v>
      </c>
      <c r="G12" s="12"/>
      <c r="H12" s="13"/>
      <c r="I12" s="13">
        <v>0</v>
      </c>
      <c r="J12" s="13">
        <v>0</v>
      </c>
      <c r="K12" s="14">
        <v>0</v>
      </c>
    </row>
    <row r="13" spans="1:11" ht="15" customHeight="1">
      <c r="A13" s="11" t="s">
        <v>79</v>
      </c>
      <c r="B13" s="12" t="s">
        <v>80</v>
      </c>
      <c r="C13" s="15">
        <v>-56400000</v>
      </c>
      <c r="D13" s="12"/>
      <c r="E13" s="15"/>
      <c r="F13" s="15">
        <v>-56400000</v>
      </c>
      <c r="G13" s="12"/>
      <c r="H13" s="15"/>
      <c r="I13" s="25">
        <v>-56400000</v>
      </c>
      <c r="J13" s="15">
        <v>-56400000</v>
      </c>
      <c r="K13" s="16">
        <v>0</v>
      </c>
    </row>
    <row r="14" spans="1:11" ht="15" customHeight="1">
      <c r="A14" s="11"/>
      <c r="B14" s="12" t="s">
        <v>81</v>
      </c>
      <c r="C14" s="17">
        <v>-1058413980.83</v>
      </c>
      <c r="D14" s="12"/>
      <c r="E14" s="17">
        <v>0</v>
      </c>
      <c r="F14" s="17">
        <v>-1058413980.83</v>
      </c>
      <c r="G14" s="12"/>
      <c r="H14" s="17">
        <v>0</v>
      </c>
      <c r="I14" s="17">
        <v>-1058413980.83</v>
      </c>
      <c r="J14" s="17">
        <v>-897715835.63999999</v>
      </c>
      <c r="K14" s="18">
        <v>-160698145.19</v>
      </c>
    </row>
    <row r="15" spans="1:11" ht="15" customHeight="1">
      <c r="A15" s="11"/>
      <c r="B15" s="12"/>
      <c r="C15" s="13"/>
      <c r="D15" s="12"/>
      <c r="E15" s="13"/>
      <c r="F15" s="13"/>
      <c r="G15" s="12"/>
      <c r="H15" s="13"/>
      <c r="I15" s="13"/>
      <c r="J15" s="13"/>
      <c r="K15" s="14"/>
    </row>
    <row r="16" spans="1:11" ht="15" customHeight="1" thickBot="1">
      <c r="A16" s="19"/>
      <c r="B16" s="20"/>
      <c r="C16" s="21"/>
      <c r="D16" s="20"/>
      <c r="E16" s="21"/>
      <c r="F16" s="21"/>
      <c r="G16" s="20"/>
      <c r="H16" s="21"/>
      <c r="I16" s="21"/>
      <c r="J16" s="21"/>
      <c r="K16" s="22"/>
    </row>
    <row r="17" spans="1:11" ht="15" customHeight="1" thickTop="1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</row>
    <row r="18" spans="1:11" ht="15" customHeight="1">
      <c r="A18" s="113" t="s">
        <v>99</v>
      </c>
      <c r="B18" s="114" t="s">
        <v>98</v>
      </c>
      <c r="C18" s="115">
        <v>0</v>
      </c>
      <c r="D18" s="114"/>
      <c r="E18" s="115"/>
      <c r="F18" s="115">
        <v>0</v>
      </c>
      <c r="G18" s="114"/>
      <c r="H18" s="115"/>
      <c r="I18" s="115">
        <v>0</v>
      </c>
      <c r="J18" s="115">
        <v>0</v>
      </c>
      <c r="K18" s="116">
        <v>0</v>
      </c>
    </row>
    <row r="19" spans="1:11" ht="15" customHeight="1">
      <c r="A19" s="113" t="s">
        <v>97</v>
      </c>
      <c r="B19" s="114" t="s">
        <v>78</v>
      </c>
      <c r="C19" s="115">
        <v>-4790868</v>
      </c>
      <c r="D19" s="114"/>
      <c r="E19" s="115"/>
      <c r="F19" s="115">
        <v>-4790868</v>
      </c>
      <c r="G19" s="114"/>
      <c r="H19" s="115"/>
      <c r="I19" s="115">
        <v>-4790868</v>
      </c>
      <c r="J19" s="115">
        <v>-53411357</v>
      </c>
      <c r="K19" s="116">
        <v>48620489</v>
      </c>
    </row>
    <row r="20" spans="1:11" ht="15" customHeight="1">
      <c r="A20" s="113" t="s">
        <v>96</v>
      </c>
      <c r="B20" s="114" t="s">
        <v>95</v>
      </c>
      <c r="C20" s="115">
        <v>-21897496.16</v>
      </c>
      <c r="D20" s="114"/>
      <c r="E20" s="115"/>
      <c r="F20" s="115">
        <v>-21897496.16</v>
      </c>
      <c r="G20" s="114"/>
      <c r="H20" s="115"/>
      <c r="I20" s="121">
        <v>-21897496.16</v>
      </c>
      <c r="J20" s="115">
        <v>-15317187.17</v>
      </c>
      <c r="K20" s="116">
        <v>-6580308.9900000002</v>
      </c>
    </row>
    <row r="21" spans="1:11" ht="15" customHeight="1">
      <c r="A21" s="113" t="s">
        <v>94</v>
      </c>
      <c r="B21" s="114" t="s">
        <v>93</v>
      </c>
      <c r="C21" s="115">
        <v>-198000</v>
      </c>
      <c r="D21" s="114"/>
      <c r="E21" s="115"/>
      <c r="F21" s="115">
        <v>-198000</v>
      </c>
      <c r="G21" s="114"/>
      <c r="H21" s="115"/>
      <c r="I21" s="115">
        <v>-198000</v>
      </c>
      <c r="J21" s="115">
        <v>-198000</v>
      </c>
      <c r="K21" s="116">
        <v>0</v>
      </c>
    </row>
    <row r="22" spans="1:11" ht="15" customHeight="1">
      <c r="A22" s="113" t="s">
        <v>92</v>
      </c>
      <c r="B22" s="114" t="s">
        <v>91</v>
      </c>
      <c r="C22" s="115">
        <v>-72781824.519999996</v>
      </c>
      <c r="D22" s="114">
        <v>11</v>
      </c>
      <c r="E22" s="115">
        <v>-20712.330000000002</v>
      </c>
      <c r="F22" s="115">
        <v>-72802536.849999994</v>
      </c>
      <c r="G22" s="114">
        <v>14</v>
      </c>
      <c r="H22" s="115">
        <v>1922114</v>
      </c>
      <c r="I22" s="115">
        <v>-70880422.849999994</v>
      </c>
      <c r="J22" s="115">
        <v>-76322473.439999998</v>
      </c>
      <c r="K22" s="116">
        <v>5442050.5899999999</v>
      </c>
    </row>
    <row r="23" spans="1:11" ht="15" customHeight="1">
      <c r="A23" s="113" t="s">
        <v>90</v>
      </c>
      <c r="B23" s="114" t="s">
        <v>89</v>
      </c>
      <c r="C23" s="115">
        <v>9973.31</v>
      </c>
      <c r="D23" s="114"/>
      <c r="E23" s="115"/>
      <c r="F23" s="115">
        <v>9973.31</v>
      </c>
      <c r="G23" s="114">
        <v>8</v>
      </c>
      <c r="H23" s="115">
        <v>-9973.31</v>
      </c>
      <c r="I23" s="115">
        <v>0</v>
      </c>
      <c r="J23" s="115">
        <v>0</v>
      </c>
      <c r="K23" s="116">
        <v>0</v>
      </c>
    </row>
    <row r="24" spans="1:11" ht="15" customHeight="1">
      <c r="A24" s="113" t="s">
        <v>88</v>
      </c>
      <c r="B24" s="114" t="s">
        <v>87</v>
      </c>
      <c r="C24" s="115">
        <v>-1522166.65</v>
      </c>
      <c r="D24" s="114">
        <v>4</v>
      </c>
      <c r="E24" s="115">
        <v>-1576</v>
      </c>
      <c r="F24" s="115">
        <v>-2024886.28</v>
      </c>
      <c r="G24" s="114"/>
      <c r="H24" s="115"/>
      <c r="I24" s="115">
        <v>-2024886.28</v>
      </c>
      <c r="J24" s="115">
        <v>-2794449.79</v>
      </c>
      <c r="K24" s="116">
        <v>769563.51</v>
      </c>
    </row>
    <row r="25" spans="1:11" ht="15" customHeight="1">
      <c r="A25" s="113" t="s">
        <v>86</v>
      </c>
      <c r="B25" s="114" t="s">
        <v>85</v>
      </c>
      <c r="C25" s="115">
        <v>0</v>
      </c>
      <c r="D25" s="114"/>
      <c r="E25" s="115"/>
      <c r="F25" s="115">
        <v>0</v>
      </c>
      <c r="G25" s="114"/>
      <c r="H25" s="115"/>
      <c r="I25" s="115">
        <v>0</v>
      </c>
      <c r="J25" s="115">
        <v>0</v>
      </c>
      <c r="K25" s="116">
        <v>0</v>
      </c>
    </row>
    <row r="26" spans="1:11" ht="15" customHeight="1">
      <c r="A26" s="113" t="s">
        <v>84</v>
      </c>
      <c r="B26" s="114" t="s">
        <v>83</v>
      </c>
      <c r="C26" s="115">
        <v>0</v>
      </c>
      <c r="D26" s="114"/>
      <c r="E26" s="115"/>
      <c r="F26" s="115">
        <v>0</v>
      </c>
      <c r="G26" s="114"/>
      <c r="H26" s="115"/>
      <c r="I26" s="115">
        <v>0</v>
      </c>
      <c r="J26" s="115">
        <v>0</v>
      </c>
      <c r="K26" s="116">
        <v>0</v>
      </c>
    </row>
    <row r="27" spans="1:11" ht="15" customHeight="1">
      <c r="A27" s="113" t="s">
        <v>272</v>
      </c>
      <c r="B27" s="114" t="s">
        <v>273</v>
      </c>
      <c r="C27" s="117">
        <v>0</v>
      </c>
      <c r="D27" s="114"/>
      <c r="E27" s="117"/>
      <c r="F27" s="117">
        <v>0</v>
      </c>
      <c r="G27" s="114">
        <v>14</v>
      </c>
      <c r="H27" s="117">
        <v>-1922114</v>
      </c>
      <c r="I27" s="117">
        <v>-1922114</v>
      </c>
      <c r="J27" s="117">
        <v>0</v>
      </c>
      <c r="K27" s="118">
        <v>-1922114</v>
      </c>
    </row>
    <row r="28" spans="1:11" ht="15" customHeight="1">
      <c r="A28" s="113"/>
      <c r="B28" s="114" t="s">
        <v>82</v>
      </c>
      <c r="C28" s="119">
        <v>-101180382.02</v>
      </c>
      <c r="D28" s="114"/>
      <c r="E28" s="119">
        <v>-523431.96</v>
      </c>
      <c r="F28" s="119">
        <v>-101703813.98</v>
      </c>
      <c r="G28" s="114"/>
      <c r="H28" s="119">
        <v>-9973.31</v>
      </c>
      <c r="I28" s="119">
        <v>-101713787.29000001</v>
      </c>
      <c r="J28" s="119">
        <v>-148043467.40000001</v>
      </c>
      <c r="K28" s="120">
        <v>46329680.109999999</v>
      </c>
    </row>
  </sheetData>
  <mergeCells count="1">
    <mergeCell ref="A5:C5"/>
  </mergeCells>
  <phoneticPr fontId="6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workbookViewId="0">
      <pane xSplit="8" ySplit="8" topLeftCell="I22" activePane="bottomRight" state="frozen"/>
      <selection activeCell="K13" sqref="K13"/>
      <selection pane="topRight" activeCell="K13" sqref="K13"/>
      <selection pane="bottomLeft" activeCell="K13" sqref="K13"/>
      <selection pane="bottomRight" activeCell="K13" sqref="K13"/>
    </sheetView>
  </sheetViews>
  <sheetFormatPr defaultColWidth="9.140625" defaultRowHeight="15" customHeight="1"/>
  <cols>
    <col min="1" max="1" width="18.42578125" style="4" bestFit="1" customWidth="1"/>
    <col min="2" max="2" width="28.5703125" style="4" bestFit="1" customWidth="1"/>
    <col min="3" max="3" width="19.42578125" style="4" hidden="1" customWidth="1"/>
    <col min="4" max="4" width="4.42578125" style="4" hidden="1" customWidth="1"/>
    <col min="5" max="5" width="16.28515625" style="4" hidden="1" customWidth="1"/>
    <col min="6" max="6" width="17" style="4" hidden="1" customWidth="1"/>
    <col min="7" max="7" width="4.42578125" style="4" hidden="1" customWidth="1"/>
    <col min="8" max="8" width="14.7109375" style="4" hidden="1" customWidth="1"/>
    <col min="9" max="9" width="16.7109375" style="4" customWidth="1"/>
    <col min="10" max="10" width="17.85546875" style="4" customWidth="1"/>
    <col min="11" max="11" width="16" style="4" customWidth="1"/>
    <col min="12" max="16384" width="9.140625" style="4"/>
  </cols>
  <sheetData>
    <row r="1" spans="1:11" ht="15" customHeight="1" thickTop="1">
      <c r="A1" s="1"/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 ht="15" customHeight="1">
      <c r="A2" s="5"/>
      <c r="B2" s="6"/>
      <c r="C2" s="6"/>
      <c r="D2" s="6"/>
      <c r="E2" s="6"/>
      <c r="F2" s="6"/>
      <c r="G2" s="6"/>
      <c r="H2" s="6"/>
      <c r="I2" s="6"/>
      <c r="J2" s="6"/>
      <c r="K2" s="7"/>
    </row>
    <row r="3" spans="1:11" ht="15" customHeight="1">
      <c r="A3" s="5"/>
      <c r="B3" s="6"/>
      <c r="C3" s="6"/>
      <c r="D3" s="6"/>
      <c r="E3" s="6"/>
      <c r="F3" s="6"/>
      <c r="G3" s="6"/>
      <c r="H3" s="6"/>
      <c r="I3" s="6"/>
      <c r="J3" s="6"/>
      <c r="K3" s="7"/>
    </row>
    <row r="4" spans="1:11" ht="15" customHeight="1">
      <c r="A4" s="5"/>
      <c r="B4" s="6"/>
      <c r="C4" s="6"/>
      <c r="D4" s="6"/>
      <c r="E4" s="6"/>
      <c r="F4" s="6"/>
      <c r="G4" s="6"/>
      <c r="H4" s="6"/>
      <c r="I4" s="6"/>
      <c r="J4" s="6"/>
      <c r="K4" s="7"/>
    </row>
    <row r="5" spans="1:11" ht="15" customHeight="1">
      <c r="A5" s="377" t="s">
        <v>61</v>
      </c>
      <c r="B5" s="378"/>
      <c r="C5" s="378"/>
      <c r="D5" s="6"/>
      <c r="E5" s="6"/>
      <c r="F5" s="6"/>
      <c r="G5" s="6"/>
      <c r="H5" s="6"/>
      <c r="I5" s="6"/>
      <c r="J5" s="6"/>
      <c r="K5" s="7"/>
    </row>
    <row r="6" spans="1:11" ht="15" customHeight="1">
      <c r="A6" s="5"/>
      <c r="B6" s="6"/>
      <c r="C6" s="6"/>
      <c r="D6" s="6"/>
      <c r="E6" s="6"/>
      <c r="F6" s="6"/>
      <c r="G6" s="6"/>
      <c r="H6" s="6"/>
      <c r="I6" s="6"/>
      <c r="J6" s="6"/>
      <c r="K6" s="7"/>
    </row>
    <row r="7" spans="1:11" ht="15" customHeight="1">
      <c r="A7" s="8"/>
      <c r="B7" s="9"/>
      <c r="C7" s="9">
        <v>2013</v>
      </c>
      <c r="D7" s="9"/>
      <c r="E7" s="9">
        <v>2013</v>
      </c>
      <c r="F7" s="9">
        <v>2013</v>
      </c>
      <c r="G7" s="9"/>
      <c r="H7" s="9">
        <v>2013</v>
      </c>
      <c r="I7" s="9">
        <v>2013</v>
      </c>
      <c r="J7" s="9">
        <v>2012</v>
      </c>
      <c r="K7" s="10" t="s">
        <v>62</v>
      </c>
    </row>
    <row r="8" spans="1:11" ht="15" customHeight="1">
      <c r="A8" s="8" t="s">
        <v>63</v>
      </c>
      <c r="B8" s="9" t="s">
        <v>64</v>
      </c>
      <c r="C8" s="9" t="s">
        <v>65</v>
      </c>
      <c r="D8" s="9" t="s">
        <v>66</v>
      </c>
      <c r="E8" s="9" t="s">
        <v>67</v>
      </c>
      <c r="F8" s="9" t="s">
        <v>68</v>
      </c>
      <c r="G8" s="9" t="s">
        <v>69</v>
      </c>
      <c r="H8" s="9" t="s">
        <v>70</v>
      </c>
      <c r="I8" s="9" t="s">
        <v>71</v>
      </c>
      <c r="J8" s="9" t="s">
        <v>71</v>
      </c>
      <c r="K8" s="10" t="s">
        <v>72</v>
      </c>
    </row>
    <row r="9" spans="1:11" ht="15" customHeight="1">
      <c r="A9" s="11"/>
      <c r="B9" s="12"/>
      <c r="C9" s="13"/>
      <c r="D9" s="12"/>
      <c r="E9" s="13"/>
      <c r="F9" s="13"/>
      <c r="G9" s="12"/>
      <c r="H9" s="13"/>
      <c r="I9" s="13"/>
      <c r="J9" s="13"/>
      <c r="K9" s="14"/>
    </row>
    <row r="10" spans="1:11" ht="15" customHeight="1">
      <c r="A10" s="11" t="s">
        <v>73</v>
      </c>
      <c r="B10" s="12" t="s">
        <v>74</v>
      </c>
      <c r="C10" s="13">
        <v>-917937400.83000004</v>
      </c>
      <c r="D10" s="12"/>
      <c r="E10" s="13"/>
      <c r="F10" s="13">
        <v>-917937400.83000004</v>
      </c>
      <c r="G10" s="12"/>
      <c r="H10" s="13"/>
      <c r="I10" s="24">
        <v>-917937400.83000004</v>
      </c>
      <c r="J10" s="13">
        <v>-746158484.59000003</v>
      </c>
      <c r="K10" s="14">
        <v>-171778916.24000001</v>
      </c>
    </row>
    <row r="11" spans="1:11" ht="15" customHeight="1">
      <c r="A11" s="11" t="s">
        <v>75</v>
      </c>
      <c r="B11" s="12" t="s">
        <v>76</v>
      </c>
      <c r="C11" s="13">
        <v>-84076580</v>
      </c>
      <c r="D11" s="12"/>
      <c r="E11" s="13"/>
      <c r="F11" s="13">
        <v>-84076580</v>
      </c>
      <c r="G11" s="12"/>
      <c r="H11" s="13"/>
      <c r="I11" s="24">
        <v>-84076580</v>
      </c>
      <c r="J11" s="13">
        <v>-95157351.049999997</v>
      </c>
      <c r="K11" s="14">
        <v>11080771.050000001</v>
      </c>
    </row>
    <row r="12" spans="1:11" ht="15" customHeight="1">
      <c r="A12" s="11" t="s">
        <v>77</v>
      </c>
      <c r="B12" s="12" t="s">
        <v>78</v>
      </c>
      <c r="C12" s="13">
        <v>0</v>
      </c>
      <c r="D12" s="12"/>
      <c r="E12" s="13"/>
      <c r="F12" s="13">
        <v>0</v>
      </c>
      <c r="G12" s="12"/>
      <c r="H12" s="13"/>
      <c r="I12" s="13">
        <v>0</v>
      </c>
      <c r="J12" s="13">
        <v>0</v>
      </c>
      <c r="K12" s="14">
        <v>0</v>
      </c>
    </row>
    <row r="13" spans="1:11" ht="15" customHeight="1">
      <c r="A13" s="11" t="s">
        <v>79</v>
      </c>
      <c r="B13" s="12" t="s">
        <v>80</v>
      </c>
      <c r="C13" s="15">
        <v>-56400000</v>
      </c>
      <c r="D13" s="12"/>
      <c r="E13" s="15"/>
      <c r="F13" s="15">
        <v>-56400000</v>
      </c>
      <c r="G13" s="12"/>
      <c r="H13" s="15"/>
      <c r="I13" s="25">
        <v>-56400000</v>
      </c>
      <c r="J13" s="15">
        <v>-56400000</v>
      </c>
      <c r="K13" s="16">
        <v>0</v>
      </c>
    </row>
    <row r="14" spans="1:11" ht="15" customHeight="1">
      <c r="A14" s="11"/>
      <c r="B14" s="12" t="s">
        <v>81</v>
      </c>
      <c r="C14" s="17">
        <v>-1058413980.83</v>
      </c>
      <c r="D14" s="12"/>
      <c r="E14" s="17">
        <v>0</v>
      </c>
      <c r="F14" s="17">
        <v>-1058413980.83</v>
      </c>
      <c r="G14" s="12"/>
      <c r="H14" s="17">
        <v>0</v>
      </c>
      <c r="I14" s="17">
        <v>-1058413980.83</v>
      </c>
      <c r="J14" s="17">
        <v>-897715835.63999999</v>
      </c>
      <c r="K14" s="18">
        <v>-160698145.19</v>
      </c>
    </row>
    <row r="15" spans="1:11" ht="15" customHeight="1">
      <c r="A15" s="11"/>
      <c r="B15" s="12"/>
      <c r="C15" s="13"/>
      <c r="D15" s="12"/>
      <c r="E15" s="13"/>
      <c r="F15" s="13"/>
      <c r="G15" s="12"/>
      <c r="H15" s="13"/>
      <c r="I15" s="13"/>
      <c r="J15" s="13"/>
      <c r="K15" s="14"/>
    </row>
    <row r="16" spans="1:11" ht="15" customHeight="1" thickBot="1">
      <c r="A16" s="19"/>
      <c r="B16" s="20"/>
      <c r="C16" s="21"/>
      <c r="D16" s="20"/>
      <c r="E16" s="21"/>
      <c r="F16" s="21"/>
      <c r="G16" s="20"/>
      <c r="H16" s="21"/>
      <c r="I16" s="21"/>
      <c r="J16" s="21"/>
      <c r="K16" s="22"/>
    </row>
    <row r="17" spans="1:11" ht="15" customHeight="1" thickTop="1">
      <c r="A17" s="122"/>
      <c r="B17" s="123"/>
      <c r="C17" s="123"/>
      <c r="D17" s="123"/>
      <c r="E17" s="123"/>
      <c r="F17" s="123"/>
      <c r="G17" s="123"/>
      <c r="H17" s="123"/>
      <c r="I17" s="123"/>
      <c r="J17" s="123"/>
      <c r="K17" s="124"/>
    </row>
    <row r="18" spans="1:11" ht="15" customHeight="1">
      <c r="A18" s="379" t="s">
        <v>61</v>
      </c>
      <c r="B18" s="380"/>
      <c r="C18" s="380"/>
      <c r="D18" s="123"/>
      <c r="E18" s="123"/>
      <c r="F18" s="123"/>
      <c r="G18" s="123"/>
      <c r="H18" s="123"/>
      <c r="I18" s="123"/>
      <c r="J18" s="123"/>
      <c r="K18" s="124"/>
    </row>
    <row r="19" spans="1:11" ht="15" customHeight="1">
      <c r="A19" s="122"/>
      <c r="B19" s="123"/>
      <c r="C19" s="123"/>
      <c r="D19" s="123"/>
      <c r="E19" s="123"/>
      <c r="F19" s="123"/>
      <c r="G19" s="123"/>
      <c r="H19" s="123"/>
      <c r="I19" s="123"/>
      <c r="J19" s="123"/>
      <c r="K19" s="124"/>
    </row>
    <row r="20" spans="1:11" ht="15" customHeight="1">
      <c r="A20" s="125"/>
      <c r="B20" s="126"/>
      <c r="C20" s="126">
        <v>2013</v>
      </c>
      <c r="D20" s="126"/>
      <c r="E20" s="126">
        <v>2013</v>
      </c>
      <c r="F20" s="126">
        <v>2013</v>
      </c>
      <c r="G20" s="126"/>
      <c r="H20" s="126">
        <v>2013</v>
      </c>
      <c r="I20" s="126">
        <v>2013</v>
      </c>
      <c r="J20" s="126">
        <v>2012</v>
      </c>
      <c r="K20" s="127" t="s">
        <v>62</v>
      </c>
    </row>
    <row r="21" spans="1:11" ht="15" customHeight="1">
      <c r="A21" s="125" t="s">
        <v>63</v>
      </c>
      <c r="B21" s="126" t="s">
        <v>64</v>
      </c>
      <c r="C21" s="126" t="s">
        <v>65</v>
      </c>
      <c r="D21" s="126" t="s">
        <v>66</v>
      </c>
      <c r="E21" s="126" t="s">
        <v>67</v>
      </c>
      <c r="F21" s="126" t="s">
        <v>68</v>
      </c>
      <c r="G21" s="126" t="s">
        <v>69</v>
      </c>
      <c r="H21" s="126" t="s">
        <v>70</v>
      </c>
      <c r="I21" s="126" t="s">
        <v>71</v>
      </c>
      <c r="J21" s="126" t="s">
        <v>71</v>
      </c>
      <c r="K21" s="127" t="s">
        <v>72</v>
      </c>
    </row>
    <row r="22" spans="1:11" ht="15" customHeight="1">
      <c r="A22" s="128"/>
      <c r="B22" s="129"/>
      <c r="C22" s="130"/>
      <c r="D22" s="129"/>
      <c r="E22" s="130"/>
      <c r="F22" s="130"/>
      <c r="G22" s="129"/>
      <c r="H22" s="130"/>
      <c r="I22" s="130"/>
      <c r="J22" s="130"/>
      <c r="K22" s="131"/>
    </row>
    <row r="23" spans="1:11" ht="15" customHeight="1">
      <c r="A23" s="128" t="s">
        <v>99</v>
      </c>
      <c r="B23" s="129" t="s">
        <v>98</v>
      </c>
      <c r="C23" s="130">
        <v>0</v>
      </c>
      <c r="D23" s="129"/>
      <c r="E23" s="130"/>
      <c r="F23" s="130">
        <v>0</v>
      </c>
      <c r="G23" s="129"/>
      <c r="H23" s="130"/>
      <c r="I23" s="130">
        <v>0</v>
      </c>
      <c r="J23" s="130">
        <v>0</v>
      </c>
      <c r="K23" s="131">
        <v>0</v>
      </c>
    </row>
    <row r="24" spans="1:11" ht="15" customHeight="1">
      <c r="A24" s="128" t="s">
        <v>97</v>
      </c>
      <c r="B24" s="129" t="s">
        <v>78</v>
      </c>
      <c r="C24" s="130">
        <v>-4790868</v>
      </c>
      <c r="D24" s="129"/>
      <c r="E24" s="130"/>
      <c r="F24" s="130">
        <v>-4790868</v>
      </c>
      <c r="G24" s="129"/>
      <c r="H24" s="130"/>
      <c r="I24" s="130">
        <v>-4790868</v>
      </c>
      <c r="J24" s="130">
        <v>-53411357</v>
      </c>
      <c r="K24" s="131">
        <v>48620489</v>
      </c>
    </row>
    <row r="25" spans="1:11" ht="15" customHeight="1">
      <c r="A25" s="128" t="s">
        <v>96</v>
      </c>
      <c r="B25" s="129" t="s">
        <v>95</v>
      </c>
      <c r="C25" s="130">
        <v>-21897496.16</v>
      </c>
      <c r="D25" s="129"/>
      <c r="E25" s="130"/>
      <c r="F25" s="130">
        <v>-21897496.16</v>
      </c>
      <c r="G25" s="129"/>
      <c r="H25" s="130"/>
      <c r="I25" s="141">
        <v>-21897496.16</v>
      </c>
      <c r="J25" s="130">
        <v>-15317187.17</v>
      </c>
      <c r="K25" s="131">
        <v>-6580308.9900000002</v>
      </c>
    </row>
    <row r="26" spans="1:11" ht="15" customHeight="1">
      <c r="A26" s="128" t="s">
        <v>94</v>
      </c>
      <c r="B26" s="129" t="s">
        <v>93</v>
      </c>
      <c r="C26" s="130">
        <v>-198000</v>
      </c>
      <c r="D26" s="129"/>
      <c r="E26" s="130"/>
      <c r="F26" s="130">
        <v>-198000</v>
      </c>
      <c r="G26" s="129"/>
      <c r="H26" s="130"/>
      <c r="I26" s="130">
        <v>-198000</v>
      </c>
      <c r="J26" s="130">
        <v>-198000</v>
      </c>
      <c r="K26" s="131">
        <v>0</v>
      </c>
    </row>
    <row r="27" spans="1:11" ht="15" customHeight="1">
      <c r="A27" s="128" t="s">
        <v>92</v>
      </c>
      <c r="B27" s="129" t="s">
        <v>91</v>
      </c>
      <c r="C27" s="130">
        <v>-72781824.519999996</v>
      </c>
      <c r="D27" s="129">
        <v>11</v>
      </c>
      <c r="E27" s="130">
        <v>-20712.330000000002</v>
      </c>
      <c r="F27" s="130">
        <v>-19869476.719999999</v>
      </c>
      <c r="G27" s="129">
        <v>14</v>
      </c>
      <c r="H27" s="130">
        <v>1922114</v>
      </c>
      <c r="I27" s="130">
        <v>-17947362.719999999</v>
      </c>
      <c r="J27" s="130">
        <v>-76322473.439999998</v>
      </c>
      <c r="K27" s="131">
        <v>58375110.719999999</v>
      </c>
    </row>
    <row r="28" spans="1:11" ht="15" customHeight="1">
      <c r="A28" s="128"/>
      <c r="B28" s="129"/>
      <c r="C28" s="130"/>
      <c r="D28" s="129">
        <v>30</v>
      </c>
      <c r="E28" s="130">
        <v>52933060.130000003</v>
      </c>
      <c r="F28" s="130"/>
      <c r="G28" s="129"/>
      <c r="H28" s="130"/>
      <c r="I28" s="130"/>
      <c r="J28" s="130"/>
      <c r="K28" s="131"/>
    </row>
    <row r="29" spans="1:11" ht="15" customHeight="1">
      <c r="A29" s="128" t="s">
        <v>90</v>
      </c>
      <c r="B29" s="129" t="s">
        <v>89</v>
      </c>
      <c r="C29" s="130">
        <v>9973.31</v>
      </c>
      <c r="D29" s="129"/>
      <c r="E29" s="130"/>
      <c r="F29" s="130">
        <v>9973.31</v>
      </c>
      <c r="G29" s="129">
        <v>8</v>
      </c>
      <c r="H29" s="130">
        <v>-9973.31</v>
      </c>
      <c r="I29" s="130">
        <v>0</v>
      </c>
      <c r="J29" s="130">
        <v>0</v>
      </c>
      <c r="K29" s="131">
        <v>0</v>
      </c>
    </row>
    <row r="30" spans="1:11" ht="15" customHeight="1">
      <c r="A30" s="128" t="s">
        <v>88</v>
      </c>
      <c r="B30" s="129" t="s">
        <v>87</v>
      </c>
      <c r="C30" s="130">
        <v>-1522166.65</v>
      </c>
      <c r="D30" s="129">
        <v>4</v>
      </c>
      <c r="E30" s="130">
        <v>-1576</v>
      </c>
      <c r="F30" s="130">
        <v>-2024886.28</v>
      </c>
      <c r="G30" s="129"/>
      <c r="H30" s="130"/>
      <c r="I30" s="130">
        <v>-2024886.28</v>
      </c>
      <c r="J30" s="130">
        <v>-2794449.79</v>
      </c>
      <c r="K30" s="131">
        <v>769563.51</v>
      </c>
    </row>
    <row r="31" spans="1:11" ht="15" customHeight="1">
      <c r="A31" s="128"/>
      <c r="B31" s="129"/>
      <c r="C31" s="130"/>
      <c r="D31" s="129">
        <v>6</v>
      </c>
      <c r="E31" s="130">
        <v>-450</v>
      </c>
      <c r="F31" s="130"/>
      <c r="G31" s="129"/>
      <c r="H31" s="130"/>
      <c r="I31" s="130"/>
      <c r="J31" s="130"/>
      <c r="K31" s="131"/>
    </row>
    <row r="32" spans="1:11" ht="15" customHeight="1">
      <c r="A32" s="128"/>
      <c r="B32" s="129"/>
      <c r="C32" s="130"/>
      <c r="D32" s="129">
        <v>12</v>
      </c>
      <c r="E32" s="130">
        <v>-65420.56</v>
      </c>
      <c r="F32" s="130"/>
      <c r="G32" s="129"/>
      <c r="H32" s="130"/>
      <c r="I32" s="130"/>
      <c r="J32" s="130"/>
      <c r="K32" s="131"/>
    </row>
    <row r="33" spans="1:11" ht="15" customHeight="1">
      <c r="A33" s="128"/>
      <c r="B33" s="129"/>
      <c r="C33" s="130"/>
      <c r="D33" s="129">
        <v>23</v>
      </c>
      <c r="E33" s="130">
        <v>-435273.07</v>
      </c>
      <c r="F33" s="130"/>
      <c r="G33" s="129"/>
      <c r="H33" s="130"/>
      <c r="I33" s="130"/>
      <c r="J33" s="130"/>
      <c r="K33" s="131"/>
    </row>
    <row r="34" spans="1:11" ht="15" customHeight="1">
      <c r="A34" s="128" t="s">
        <v>86</v>
      </c>
      <c r="B34" s="129" t="s">
        <v>85</v>
      </c>
      <c r="C34" s="130">
        <v>0</v>
      </c>
      <c r="D34" s="129"/>
      <c r="E34" s="130"/>
      <c r="F34" s="130">
        <v>0</v>
      </c>
      <c r="G34" s="129"/>
      <c r="H34" s="130"/>
      <c r="I34" s="130">
        <v>0</v>
      </c>
      <c r="J34" s="130">
        <v>0</v>
      </c>
      <c r="K34" s="131">
        <v>0</v>
      </c>
    </row>
    <row r="35" spans="1:11" ht="15" customHeight="1">
      <c r="A35" s="128" t="s">
        <v>84</v>
      </c>
      <c r="B35" s="129" t="s">
        <v>83</v>
      </c>
      <c r="C35" s="130">
        <v>0</v>
      </c>
      <c r="D35" s="129"/>
      <c r="E35" s="130"/>
      <c r="F35" s="130">
        <v>0</v>
      </c>
      <c r="G35" s="129"/>
      <c r="H35" s="130"/>
      <c r="I35" s="130">
        <v>0</v>
      </c>
      <c r="J35" s="130">
        <v>0</v>
      </c>
      <c r="K35" s="131">
        <v>0</v>
      </c>
    </row>
    <row r="36" spans="1:11" ht="15" customHeight="1">
      <c r="A36" s="128" t="s">
        <v>272</v>
      </c>
      <c r="B36" s="129" t="s">
        <v>273</v>
      </c>
      <c r="C36" s="132">
        <v>0</v>
      </c>
      <c r="D36" s="129"/>
      <c r="E36" s="132"/>
      <c r="F36" s="132">
        <v>0</v>
      </c>
      <c r="G36" s="129">
        <v>14</v>
      </c>
      <c r="H36" s="132">
        <v>-1922114</v>
      </c>
      <c r="I36" s="132">
        <v>-1922114</v>
      </c>
      <c r="J36" s="132">
        <v>0</v>
      </c>
      <c r="K36" s="133">
        <v>-1922114</v>
      </c>
    </row>
    <row r="37" spans="1:11" ht="15" customHeight="1">
      <c r="A37" s="128"/>
      <c r="B37" s="129" t="s">
        <v>82</v>
      </c>
      <c r="C37" s="134">
        <v>-101180382.02</v>
      </c>
      <c r="D37" s="129"/>
      <c r="E37" s="134">
        <v>52409628.170000002</v>
      </c>
      <c r="F37" s="134">
        <v>-48770753.850000001</v>
      </c>
      <c r="G37" s="129"/>
      <c r="H37" s="134">
        <v>-9973.31</v>
      </c>
      <c r="I37" s="134">
        <v>-48780727.159999996</v>
      </c>
      <c r="J37" s="134">
        <v>-148043467.40000001</v>
      </c>
      <c r="K37" s="135">
        <v>99262740.239999995</v>
      </c>
    </row>
    <row r="38" spans="1:11" ht="15" customHeight="1">
      <c r="A38" s="128"/>
      <c r="B38" s="129"/>
      <c r="C38" s="130"/>
      <c r="D38" s="129"/>
      <c r="E38" s="130"/>
      <c r="F38" s="130"/>
      <c r="G38" s="129"/>
      <c r="H38" s="130"/>
      <c r="I38" s="130"/>
      <c r="J38" s="130"/>
      <c r="K38" s="131"/>
    </row>
    <row r="39" spans="1:11" ht="15" customHeight="1">
      <c r="A39" s="128"/>
      <c r="B39" s="129"/>
      <c r="C39" s="130"/>
      <c r="D39" s="129"/>
      <c r="E39" s="130"/>
      <c r="F39" s="130"/>
      <c r="G39" s="129"/>
      <c r="H39" s="130"/>
      <c r="I39" s="130"/>
      <c r="J39" s="130"/>
      <c r="K39" s="131"/>
    </row>
    <row r="40" spans="1:11" ht="15" customHeight="1">
      <c r="A40" s="128"/>
      <c r="B40" s="129"/>
      <c r="C40" s="130"/>
      <c r="D40" s="129"/>
      <c r="E40" s="130"/>
      <c r="F40" s="130"/>
      <c r="G40" s="129"/>
      <c r="H40" s="130"/>
      <c r="I40" s="130"/>
      <c r="J40" s="130"/>
      <c r="K40" s="131"/>
    </row>
    <row r="41" spans="1:11" ht="15" customHeight="1">
      <c r="A41" s="128"/>
      <c r="B41" s="129"/>
      <c r="C41" s="130"/>
      <c r="D41" s="129"/>
      <c r="E41" s="130"/>
      <c r="F41" s="130"/>
      <c r="G41" s="129"/>
      <c r="H41" s="130"/>
      <c r="I41" s="130"/>
      <c r="J41" s="130"/>
      <c r="K41" s="131"/>
    </row>
    <row r="42" spans="1:11" ht="15" customHeight="1">
      <c r="A42" s="128"/>
      <c r="B42" s="129"/>
      <c r="C42" s="130"/>
      <c r="D42" s="129"/>
      <c r="E42" s="130"/>
      <c r="F42" s="130"/>
      <c r="G42" s="129"/>
      <c r="H42" s="130"/>
      <c r="I42" s="130"/>
      <c r="J42" s="130"/>
      <c r="K42" s="131"/>
    </row>
    <row r="43" spans="1:11" ht="15" customHeight="1" thickBot="1">
      <c r="A43" s="136"/>
      <c r="B43" s="137"/>
      <c r="C43" s="138"/>
      <c r="D43" s="137"/>
      <c r="E43" s="138"/>
      <c r="F43" s="138"/>
      <c r="G43" s="137"/>
      <c r="H43" s="138"/>
      <c r="I43" s="138"/>
      <c r="J43" s="138"/>
      <c r="K43" s="139"/>
    </row>
    <row r="44" spans="1:11" ht="15" customHeight="1" thickTop="1">
      <c r="A44" s="140"/>
      <c r="B44" s="140"/>
      <c r="C44" s="140"/>
      <c r="D44" s="140"/>
      <c r="E44" s="140"/>
      <c r="F44" s="140"/>
      <c r="G44" s="140"/>
      <c r="H44" s="140"/>
      <c r="I44" s="140"/>
      <c r="J44" s="140"/>
      <c r="K44" s="140"/>
    </row>
  </sheetData>
  <mergeCells count="2">
    <mergeCell ref="A18:C18"/>
    <mergeCell ref="A5:C5"/>
  </mergeCells>
  <phoneticPr fontId="6" type="noConversion"/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4"/>
  <sheetViews>
    <sheetView workbookViewId="0">
      <selection activeCell="K13" sqref="K13"/>
    </sheetView>
  </sheetViews>
  <sheetFormatPr defaultColWidth="9.140625" defaultRowHeight="21.75"/>
  <cols>
    <col min="1" max="1" width="9" style="30" bestFit="1" customWidth="1"/>
    <col min="2" max="2" width="9" style="31" customWidth="1"/>
    <col min="3" max="3" width="12" style="31" customWidth="1"/>
    <col min="4" max="4" width="7.7109375" style="31" customWidth="1"/>
    <col min="5" max="5" width="14.42578125" style="30" customWidth="1"/>
    <col min="6" max="6" width="27.28515625" style="27" customWidth="1"/>
    <col min="7" max="7" width="17.28515625" style="27" bestFit="1" customWidth="1"/>
    <col min="8" max="8" width="5.7109375" style="27" bestFit="1" customWidth="1"/>
    <col min="9" max="9" width="5.42578125" style="27" customWidth="1"/>
    <col min="10" max="10" width="13.140625" style="27" bestFit="1" customWidth="1"/>
    <col min="11" max="15" width="9" style="27" customWidth="1"/>
    <col min="16" max="16" width="16.7109375" style="27" customWidth="1"/>
    <col min="17" max="17" width="18.42578125" style="27" customWidth="1"/>
    <col min="18" max="18" width="24.140625" style="27" customWidth="1"/>
    <col min="19" max="19" width="25.140625" style="27" customWidth="1"/>
    <col min="20" max="20" width="7" style="32" customWidth="1"/>
    <col min="21" max="21" width="18.28515625" style="32" customWidth="1"/>
    <col min="22" max="22" width="57.7109375" style="27" customWidth="1"/>
    <col min="23" max="23" width="0" style="27" hidden="1" customWidth="1"/>
    <col min="24" max="16384" width="9.140625" style="27"/>
  </cols>
  <sheetData>
    <row r="1" spans="1:24">
      <c r="A1" s="386" t="s">
        <v>100</v>
      </c>
      <c r="B1" s="386"/>
      <c r="C1" s="386"/>
      <c r="D1" s="386"/>
      <c r="E1" s="386"/>
      <c r="F1" s="386"/>
      <c r="G1" s="38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</row>
    <row r="2" spans="1:24" ht="22.5">
      <c r="A2" s="386" t="s">
        <v>101</v>
      </c>
      <c r="B2" s="386"/>
      <c r="C2" s="386"/>
      <c r="D2" s="386"/>
      <c r="E2" s="386"/>
      <c r="F2" s="386"/>
      <c r="G2" s="386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</row>
    <row r="3" spans="1:24">
      <c r="A3" s="387" t="s">
        <v>102</v>
      </c>
      <c r="B3" s="387"/>
      <c r="C3" s="387"/>
      <c r="D3" s="387"/>
      <c r="E3" s="387"/>
      <c r="F3" s="387"/>
      <c r="G3" s="387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</row>
    <row r="4" spans="1:24">
      <c r="J4" s="29"/>
      <c r="K4" s="29"/>
      <c r="L4" s="29"/>
      <c r="M4" s="29"/>
      <c r="N4" s="29"/>
      <c r="O4" s="29"/>
    </row>
    <row r="5" spans="1:24">
      <c r="A5" s="33" t="s">
        <v>103</v>
      </c>
      <c r="B5" s="34" t="s">
        <v>104</v>
      </c>
      <c r="C5" s="34" t="s">
        <v>105</v>
      </c>
      <c r="D5" s="34" t="s">
        <v>106</v>
      </c>
      <c r="E5" s="35" t="s">
        <v>107</v>
      </c>
      <c r="F5" s="34" t="s">
        <v>108</v>
      </c>
      <c r="G5" s="36" t="s">
        <v>109</v>
      </c>
      <c r="H5" s="37" t="s">
        <v>110</v>
      </c>
      <c r="J5" s="29"/>
      <c r="K5" s="29"/>
      <c r="L5" s="29"/>
      <c r="M5" s="29"/>
      <c r="N5" s="29"/>
      <c r="O5" s="29"/>
    </row>
    <row r="6" spans="1:24" ht="29.25" customHeight="1">
      <c r="A6" s="388" t="s">
        <v>111</v>
      </c>
      <c r="B6" s="389"/>
      <c r="C6" s="389"/>
      <c r="D6" s="389"/>
      <c r="E6" s="389"/>
      <c r="F6" s="389"/>
      <c r="G6" s="389"/>
      <c r="H6" s="390"/>
      <c r="J6" s="29"/>
      <c r="K6" s="29"/>
      <c r="L6" s="29"/>
      <c r="M6" s="29"/>
      <c r="N6" s="29"/>
      <c r="O6" s="29"/>
    </row>
    <row r="7" spans="1:24">
      <c r="A7" s="38">
        <v>41305</v>
      </c>
      <c r="B7" s="39" t="s">
        <v>112</v>
      </c>
      <c r="C7" s="39" t="s">
        <v>113</v>
      </c>
      <c r="D7" s="40" t="s">
        <v>114</v>
      </c>
      <c r="E7" s="41" t="s">
        <v>115</v>
      </c>
      <c r="F7" s="42" t="s">
        <v>116</v>
      </c>
      <c r="G7" s="43">
        <v>5998749.3300000001</v>
      </c>
      <c r="H7" s="44">
        <v>33</v>
      </c>
    </row>
    <row r="8" spans="1:24">
      <c r="A8" s="45">
        <v>41333</v>
      </c>
      <c r="B8" s="46" t="s">
        <v>117</v>
      </c>
      <c r="C8" s="46" t="s">
        <v>118</v>
      </c>
      <c r="D8" s="47" t="s">
        <v>114</v>
      </c>
      <c r="E8" s="48" t="s">
        <v>115</v>
      </c>
      <c r="F8" s="49" t="s">
        <v>119</v>
      </c>
      <c r="G8" s="50">
        <v>5982502.46</v>
      </c>
      <c r="H8" s="51">
        <v>34</v>
      </c>
    </row>
    <row r="9" spans="1:24">
      <c r="A9" s="45">
        <v>41364</v>
      </c>
      <c r="B9" s="46" t="s">
        <v>120</v>
      </c>
      <c r="C9" s="46" t="s">
        <v>121</v>
      </c>
      <c r="D9" s="47" t="s">
        <v>114</v>
      </c>
      <c r="E9" s="48" t="s">
        <v>115</v>
      </c>
      <c r="F9" s="49" t="s">
        <v>122</v>
      </c>
      <c r="G9" s="50">
        <v>5966111.79</v>
      </c>
      <c r="H9" s="51">
        <v>35</v>
      </c>
    </row>
    <row r="10" spans="1:24">
      <c r="A10" s="45">
        <v>41394</v>
      </c>
      <c r="B10" s="46" t="s">
        <v>123</v>
      </c>
      <c r="C10" s="46" t="s">
        <v>124</v>
      </c>
      <c r="D10" s="47" t="s">
        <v>114</v>
      </c>
      <c r="E10" s="48" t="s">
        <v>115</v>
      </c>
      <c r="F10" s="49" t="s">
        <v>125</v>
      </c>
      <c r="G10" s="50">
        <v>5949576.04</v>
      </c>
      <c r="H10" s="51">
        <v>36</v>
      </c>
    </row>
    <row r="11" spans="1:24">
      <c r="A11" s="45">
        <v>41424</v>
      </c>
      <c r="B11" s="46" t="s">
        <v>126</v>
      </c>
      <c r="C11" s="46" t="s">
        <v>127</v>
      </c>
      <c r="D11" s="47" t="s">
        <v>114</v>
      </c>
      <c r="E11" s="48" t="s">
        <v>115</v>
      </c>
      <c r="F11" s="49" t="s">
        <v>128</v>
      </c>
      <c r="G11" s="50">
        <v>5932893.9500000002</v>
      </c>
      <c r="H11" s="51">
        <v>37</v>
      </c>
    </row>
    <row r="12" spans="1:24">
      <c r="A12" s="45">
        <v>41431</v>
      </c>
      <c r="B12" s="46" t="s">
        <v>129</v>
      </c>
      <c r="C12" s="46" t="s">
        <v>130</v>
      </c>
      <c r="D12" s="47" t="s">
        <v>114</v>
      </c>
      <c r="E12" s="48" t="s">
        <v>115</v>
      </c>
      <c r="F12" s="49" t="s">
        <v>131</v>
      </c>
      <c r="G12" s="50">
        <v>5916064.2000000002</v>
      </c>
      <c r="H12" s="51">
        <v>38</v>
      </c>
    </row>
    <row r="13" spans="1:24">
      <c r="A13" s="45">
        <v>41486</v>
      </c>
      <c r="B13" s="46" t="s">
        <v>132</v>
      </c>
      <c r="C13" s="46" t="s">
        <v>133</v>
      </c>
      <c r="D13" s="47" t="s">
        <v>114</v>
      </c>
      <c r="E13" s="48" t="s">
        <v>115</v>
      </c>
      <c r="F13" s="49" t="s">
        <v>134</v>
      </c>
      <c r="G13" s="50">
        <v>5899085.4900000002</v>
      </c>
      <c r="H13" s="51">
        <v>39</v>
      </c>
    </row>
    <row r="14" spans="1:24">
      <c r="A14" s="45">
        <v>41517</v>
      </c>
      <c r="B14" s="46" t="s">
        <v>135</v>
      </c>
      <c r="C14" s="46" t="s">
        <v>136</v>
      </c>
      <c r="D14" s="47" t="s">
        <v>114</v>
      </c>
      <c r="E14" s="48" t="s">
        <v>115</v>
      </c>
      <c r="F14" s="49" t="s">
        <v>137</v>
      </c>
      <c r="G14" s="50">
        <v>5881956.5099999998</v>
      </c>
      <c r="H14" s="51">
        <v>40</v>
      </c>
    </row>
    <row r="15" spans="1:24">
      <c r="A15" s="45">
        <v>41547</v>
      </c>
      <c r="B15" s="46" t="s">
        <v>138</v>
      </c>
      <c r="C15" s="46" t="s">
        <v>139</v>
      </c>
      <c r="D15" s="47" t="s">
        <v>114</v>
      </c>
      <c r="E15" s="48" t="s">
        <v>115</v>
      </c>
      <c r="F15" s="49" t="s">
        <v>140</v>
      </c>
      <c r="G15" s="50">
        <v>5864675.9299999997</v>
      </c>
      <c r="H15" s="51">
        <v>41</v>
      </c>
    </row>
    <row r="16" spans="1:24">
      <c r="A16" s="45">
        <v>41578</v>
      </c>
      <c r="B16" s="46" t="s">
        <v>141</v>
      </c>
      <c r="C16" s="46" t="s">
        <v>142</v>
      </c>
      <c r="D16" s="47" t="s">
        <v>114</v>
      </c>
      <c r="E16" s="48" t="s">
        <v>115</v>
      </c>
      <c r="F16" s="49" t="s">
        <v>143</v>
      </c>
      <c r="G16" s="50">
        <v>5847242.3899999997</v>
      </c>
      <c r="H16" s="51">
        <v>42</v>
      </c>
    </row>
    <row r="17" spans="1:8">
      <c r="A17" s="45">
        <v>41607</v>
      </c>
      <c r="B17" s="46" t="s">
        <v>144</v>
      </c>
      <c r="C17" s="46" t="s">
        <v>145</v>
      </c>
      <c r="D17" s="47" t="s">
        <v>114</v>
      </c>
      <c r="E17" s="48" t="s">
        <v>115</v>
      </c>
      <c r="F17" s="49" t="s">
        <v>146</v>
      </c>
      <c r="G17" s="50">
        <v>5829654.5599999996</v>
      </c>
      <c r="H17" s="51">
        <v>43</v>
      </c>
    </row>
    <row r="18" spans="1:8">
      <c r="A18" s="45">
        <v>41638</v>
      </c>
      <c r="B18" s="46" t="s">
        <v>147</v>
      </c>
      <c r="C18" s="46" t="s">
        <v>148</v>
      </c>
      <c r="D18" s="47" t="s">
        <v>114</v>
      </c>
      <c r="E18" s="48" t="s">
        <v>115</v>
      </c>
      <c r="F18" s="49" t="s">
        <v>149</v>
      </c>
      <c r="G18" s="50">
        <v>5811911.0599999996</v>
      </c>
      <c r="H18" s="51">
        <v>44</v>
      </c>
    </row>
    <row r="19" spans="1:8" ht="22.5" thickBot="1">
      <c r="A19" s="52"/>
      <c r="B19" s="52"/>
      <c r="C19" s="52"/>
      <c r="D19" s="52"/>
      <c r="E19" s="53"/>
      <c r="F19" s="54" t="s">
        <v>59</v>
      </c>
      <c r="G19" s="55">
        <f>SUM(G7:G18)</f>
        <v>70880423.709999993</v>
      </c>
      <c r="H19" s="56"/>
    </row>
    <row r="20" spans="1:8" ht="17.25" customHeight="1" thickTop="1">
      <c r="A20" s="381" t="s">
        <v>150</v>
      </c>
      <c r="B20" s="382"/>
      <c r="C20" s="382"/>
      <c r="D20" s="382"/>
      <c r="E20" s="382"/>
      <c r="F20" s="382"/>
      <c r="G20" s="383"/>
      <c r="H20" s="384"/>
    </row>
    <row r="21" spans="1:8">
      <c r="A21" s="38">
        <v>41276</v>
      </c>
      <c r="B21" s="39" t="s">
        <v>112</v>
      </c>
      <c r="C21" s="39" t="s">
        <v>151</v>
      </c>
      <c r="D21" s="40" t="s">
        <v>152</v>
      </c>
      <c r="E21" s="57" t="s">
        <v>153</v>
      </c>
      <c r="F21" s="58" t="s">
        <v>154</v>
      </c>
      <c r="G21" s="43">
        <v>144.97999999999999</v>
      </c>
      <c r="H21" s="59"/>
    </row>
    <row r="22" spans="1:8">
      <c r="A22" s="45">
        <v>41292</v>
      </c>
      <c r="B22" s="46" t="s">
        <v>112</v>
      </c>
      <c r="C22" s="46" t="s">
        <v>155</v>
      </c>
      <c r="D22" s="47" t="s">
        <v>152</v>
      </c>
      <c r="E22" s="60" t="s">
        <v>153</v>
      </c>
      <c r="F22" s="61" t="s">
        <v>154</v>
      </c>
      <c r="G22" s="50">
        <v>14008.18</v>
      </c>
      <c r="H22" s="62"/>
    </row>
    <row r="23" spans="1:8">
      <c r="A23" s="45">
        <v>41334</v>
      </c>
      <c r="B23" s="46" t="s">
        <v>120</v>
      </c>
      <c r="C23" s="46" t="s">
        <v>156</v>
      </c>
      <c r="D23" s="47" t="s">
        <v>152</v>
      </c>
      <c r="E23" s="60" t="s">
        <v>153</v>
      </c>
      <c r="F23" s="61" t="s">
        <v>154</v>
      </c>
      <c r="G23" s="50">
        <v>9441.06</v>
      </c>
      <c r="H23" s="62"/>
    </row>
    <row r="24" spans="1:8">
      <c r="A24" s="63">
        <v>41382</v>
      </c>
      <c r="B24" s="46" t="s">
        <v>123</v>
      </c>
      <c r="C24" s="46" t="s">
        <v>157</v>
      </c>
      <c r="D24" s="47" t="s">
        <v>152</v>
      </c>
      <c r="E24" s="60" t="s">
        <v>153</v>
      </c>
      <c r="F24" s="61" t="s">
        <v>154</v>
      </c>
      <c r="G24" s="64">
        <v>13135.02</v>
      </c>
      <c r="H24" s="62"/>
    </row>
    <row r="25" spans="1:8">
      <c r="A25" s="63">
        <v>41409</v>
      </c>
      <c r="B25" s="46" t="s">
        <v>126</v>
      </c>
      <c r="C25" s="46" t="s">
        <v>158</v>
      </c>
      <c r="D25" s="47" t="s">
        <v>152</v>
      </c>
      <c r="E25" s="60" t="s">
        <v>153</v>
      </c>
      <c r="F25" s="61" t="s">
        <v>154</v>
      </c>
      <c r="G25" s="64">
        <v>9171.94</v>
      </c>
      <c r="H25" s="62"/>
    </row>
    <row r="26" spans="1:8">
      <c r="A26" s="63">
        <v>41453</v>
      </c>
      <c r="B26" s="46" t="s">
        <v>129</v>
      </c>
      <c r="C26" s="46" t="s">
        <v>159</v>
      </c>
      <c r="D26" s="47" t="s">
        <v>152</v>
      </c>
      <c r="E26" s="60" t="s">
        <v>153</v>
      </c>
      <c r="F26" s="61" t="s">
        <v>154</v>
      </c>
      <c r="G26" s="64">
        <v>136.62</v>
      </c>
      <c r="H26" s="62"/>
    </row>
    <row r="27" spans="1:8">
      <c r="A27" s="63">
        <v>41486</v>
      </c>
      <c r="B27" s="46" t="s">
        <v>132</v>
      </c>
      <c r="C27" s="46" t="s">
        <v>160</v>
      </c>
      <c r="D27" s="47" t="s">
        <v>152</v>
      </c>
      <c r="E27" s="60" t="s">
        <v>153</v>
      </c>
      <c r="F27" s="61" t="s">
        <v>154</v>
      </c>
      <c r="G27" s="64">
        <v>13199.47</v>
      </c>
      <c r="H27" s="62"/>
    </row>
    <row r="28" spans="1:8">
      <c r="A28" s="63">
        <v>41501</v>
      </c>
      <c r="B28" s="46" t="s">
        <v>135</v>
      </c>
      <c r="C28" s="46" t="s">
        <v>161</v>
      </c>
      <c r="D28" s="47" t="s">
        <v>152</v>
      </c>
      <c r="E28" s="60" t="s">
        <v>153</v>
      </c>
      <c r="F28" s="61" t="s">
        <v>154</v>
      </c>
      <c r="G28" s="64">
        <v>9520.01</v>
      </c>
      <c r="H28" s="62"/>
    </row>
    <row r="29" spans="1:8">
      <c r="A29" s="63">
        <v>41565</v>
      </c>
      <c r="B29" s="46" t="s">
        <v>141</v>
      </c>
      <c r="C29" s="46" t="s">
        <v>162</v>
      </c>
      <c r="D29" s="47" t="s">
        <v>152</v>
      </c>
      <c r="E29" s="60" t="s">
        <v>153</v>
      </c>
      <c r="F29" s="61" t="s">
        <v>154</v>
      </c>
      <c r="G29" s="64">
        <v>583.76</v>
      </c>
      <c r="H29" s="62"/>
    </row>
    <row r="30" spans="1:8">
      <c r="A30" s="63">
        <v>41593</v>
      </c>
      <c r="B30" s="46" t="s">
        <v>144</v>
      </c>
      <c r="C30" s="46" t="s">
        <v>163</v>
      </c>
      <c r="D30" s="47" t="s">
        <v>152</v>
      </c>
      <c r="E30" s="60" t="s">
        <v>153</v>
      </c>
      <c r="F30" s="61" t="s">
        <v>154</v>
      </c>
      <c r="G30" s="64">
        <v>8154.46</v>
      </c>
      <c r="H30" s="62"/>
    </row>
    <row r="31" spans="1:8">
      <c r="A31" s="63">
        <v>41374</v>
      </c>
      <c r="B31" s="46" t="s">
        <v>123</v>
      </c>
      <c r="C31" s="46" t="s">
        <v>164</v>
      </c>
      <c r="D31" s="47" t="s">
        <v>152</v>
      </c>
      <c r="E31" s="60" t="s">
        <v>153</v>
      </c>
      <c r="F31" s="61" t="s">
        <v>165</v>
      </c>
      <c r="G31" s="64">
        <v>45.6</v>
      </c>
      <c r="H31" s="62"/>
    </row>
    <row r="32" spans="1:8">
      <c r="A32" s="63">
        <v>41457</v>
      </c>
      <c r="B32" s="46" t="s">
        <v>132</v>
      </c>
      <c r="C32" s="46" t="s">
        <v>166</v>
      </c>
      <c r="D32" s="47" t="s">
        <v>152</v>
      </c>
      <c r="E32" s="60" t="s">
        <v>153</v>
      </c>
      <c r="F32" s="61" t="s">
        <v>165</v>
      </c>
      <c r="G32" s="64">
        <v>46.81</v>
      </c>
      <c r="H32" s="62"/>
    </row>
    <row r="33" spans="1:8">
      <c r="A33" s="63">
        <v>41547</v>
      </c>
      <c r="B33" s="46" t="s">
        <v>138</v>
      </c>
      <c r="C33" s="46" t="s">
        <v>167</v>
      </c>
      <c r="D33" s="47" t="s">
        <v>152</v>
      </c>
      <c r="E33" s="60" t="s">
        <v>153</v>
      </c>
      <c r="F33" s="61" t="s">
        <v>165</v>
      </c>
      <c r="G33" s="64">
        <v>42.86</v>
      </c>
      <c r="H33" s="62"/>
    </row>
    <row r="34" spans="1:8">
      <c r="A34" s="63">
        <v>41630</v>
      </c>
      <c r="B34" s="46" t="s">
        <v>147</v>
      </c>
      <c r="C34" s="46" t="s">
        <v>168</v>
      </c>
      <c r="D34" s="47" t="s">
        <v>152</v>
      </c>
      <c r="E34" s="60" t="s">
        <v>153</v>
      </c>
      <c r="F34" s="61" t="s">
        <v>165</v>
      </c>
      <c r="G34" s="64">
        <v>49.42</v>
      </c>
      <c r="H34" s="62"/>
    </row>
    <row r="35" spans="1:8">
      <c r="A35" s="63">
        <v>41450</v>
      </c>
      <c r="B35" s="46" t="s">
        <v>129</v>
      </c>
      <c r="C35" s="46" t="s">
        <v>169</v>
      </c>
      <c r="D35" s="47" t="s">
        <v>152</v>
      </c>
      <c r="E35" s="60" t="s">
        <v>153</v>
      </c>
      <c r="F35" s="61" t="s">
        <v>170</v>
      </c>
      <c r="G35" s="64">
        <v>82913.460000000006</v>
      </c>
      <c r="H35" s="62"/>
    </row>
    <row r="36" spans="1:8">
      <c r="A36" s="63">
        <v>41633</v>
      </c>
      <c r="B36" s="46" t="s">
        <v>147</v>
      </c>
      <c r="C36" s="46" t="s">
        <v>171</v>
      </c>
      <c r="D36" s="47" t="s">
        <v>152</v>
      </c>
      <c r="E36" s="60" t="s">
        <v>153</v>
      </c>
      <c r="F36" s="61" t="s">
        <v>170</v>
      </c>
      <c r="G36" s="64">
        <v>120600.52</v>
      </c>
      <c r="H36" s="62"/>
    </row>
    <row r="37" spans="1:8">
      <c r="A37" s="63">
        <v>41439</v>
      </c>
      <c r="B37" s="46" t="s">
        <v>129</v>
      </c>
      <c r="C37" s="46" t="s">
        <v>172</v>
      </c>
      <c r="D37" s="47" t="s">
        <v>152</v>
      </c>
      <c r="E37" s="60" t="s">
        <v>153</v>
      </c>
      <c r="F37" s="61" t="s">
        <v>173</v>
      </c>
      <c r="G37" s="64">
        <v>2826.59</v>
      </c>
      <c r="H37" s="62"/>
    </row>
    <row r="38" spans="1:8">
      <c r="A38" s="63">
        <v>41639</v>
      </c>
      <c r="B38" s="46" t="s">
        <v>147</v>
      </c>
      <c r="C38" s="46" t="s">
        <v>174</v>
      </c>
      <c r="D38" s="47" t="s">
        <v>152</v>
      </c>
      <c r="E38" s="60" t="s">
        <v>153</v>
      </c>
      <c r="F38" s="61" t="s">
        <v>173</v>
      </c>
      <c r="G38" s="64">
        <v>2881.75</v>
      </c>
      <c r="H38" s="62"/>
    </row>
    <row r="39" spans="1:8">
      <c r="A39" s="63">
        <v>41492</v>
      </c>
      <c r="B39" s="46" t="s">
        <v>135</v>
      </c>
      <c r="C39" s="46" t="s">
        <v>175</v>
      </c>
      <c r="D39" s="47" t="s">
        <v>176</v>
      </c>
      <c r="E39" s="60" t="s">
        <v>153</v>
      </c>
      <c r="F39" s="61" t="s">
        <v>177</v>
      </c>
      <c r="G39" s="64">
        <v>7294.66</v>
      </c>
      <c r="H39" s="62"/>
    </row>
    <row r="40" spans="1:8">
      <c r="A40" s="45">
        <v>41608</v>
      </c>
      <c r="B40" s="46" t="s">
        <v>144</v>
      </c>
      <c r="C40" s="46" t="s">
        <v>178</v>
      </c>
      <c r="D40" s="47" t="s">
        <v>152</v>
      </c>
      <c r="E40" s="60" t="s">
        <v>153</v>
      </c>
      <c r="F40" s="61" t="s">
        <v>179</v>
      </c>
      <c r="G40" s="50">
        <v>64.34</v>
      </c>
      <c r="H40" s="62"/>
    </row>
    <row r="41" spans="1:8">
      <c r="A41" s="45">
        <v>41639</v>
      </c>
      <c r="B41" s="46" t="s">
        <v>147</v>
      </c>
      <c r="C41" s="46" t="s">
        <v>174</v>
      </c>
      <c r="D41" s="47" t="s">
        <v>152</v>
      </c>
      <c r="E41" s="60" t="s">
        <v>153</v>
      </c>
      <c r="F41" s="61" t="s">
        <v>179</v>
      </c>
      <c r="G41" s="50">
        <v>5102.37</v>
      </c>
      <c r="H41" s="62"/>
    </row>
    <row r="42" spans="1:8">
      <c r="A42" s="45">
        <v>41310</v>
      </c>
      <c r="B42" s="46" t="s">
        <v>117</v>
      </c>
      <c r="C42" s="46" t="s">
        <v>180</v>
      </c>
      <c r="D42" s="47" t="s">
        <v>152</v>
      </c>
      <c r="E42" s="60" t="s">
        <v>153</v>
      </c>
      <c r="F42" s="61" t="s">
        <v>181</v>
      </c>
      <c r="G42" s="50">
        <v>10720.55</v>
      </c>
      <c r="H42" s="62"/>
    </row>
    <row r="43" spans="1:8">
      <c r="A43" s="45">
        <v>41324</v>
      </c>
      <c r="B43" s="46" t="s">
        <v>117</v>
      </c>
      <c r="C43" s="46" t="s">
        <v>182</v>
      </c>
      <c r="D43" s="47" t="s">
        <v>152</v>
      </c>
      <c r="E43" s="60" t="s">
        <v>153</v>
      </c>
      <c r="F43" s="61" t="s">
        <v>183</v>
      </c>
      <c r="G43" s="50">
        <v>10720.55</v>
      </c>
      <c r="H43" s="62"/>
    </row>
    <row r="44" spans="1:8">
      <c r="A44" s="63">
        <v>41381</v>
      </c>
      <c r="B44" s="46" t="s">
        <v>123</v>
      </c>
      <c r="C44" s="46" t="s">
        <v>184</v>
      </c>
      <c r="D44" s="47" t="s">
        <v>152</v>
      </c>
      <c r="E44" s="60" t="s">
        <v>153</v>
      </c>
      <c r="F44" s="61" t="s">
        <v>185</v>
      </c>
      <c r="G44" s="64">
        <v>9556.16</v>
      </c>
      <c r="H44" s="62"/>
    </row>
    <row r="45" spans="1:8">
      <c r="A45" s="63">
        <v>41365</v>
      </c>
      <c r="B45" s="46" t="s">
        <v>123</v>
      </c>
      <c r="C45" s="46" t="s">
        <v>186</v>
      </c>
      <c r="D45" s="47" t="s">
        <v>152</v>
      </c>
      <c r="E45" s="60" t="s">
        <v>153</v>
      </c>
      <c r="F45" s="61" t="s">
        <v>187</v>
      </c>
      <c r="G45" s="64">
        <v>4123.29</v>
      </c>
      <c r="H45" s="62"/>
    </row>
    <row r="46" spans="1:8">
      <c r="A46" s="63">
        <v>41457</v>
      </c>
      <c r="B46" s="46" t="s">
        <v>132</v>
      </c>
      <c r="C46" s="46" t="s">
        <v>188</v>
      </c>
      <c r="D46" s="47" t="s">
        <v>152</v>
      </c>
      <c r="E46" s="60" t="s">
        <v>153</v>
      </c>
      <c r="F46" s="61" t="s">
        <v>189</v>
      </c>
      <c r="G46" s="64">
        <v>7890.41</v>
      </c>
      <c r="H46" s="65"/>
    </row>
    <row r="47" spans="1:8">
      <c r="A47" s="63">
        <v>41358</v>
      </c>
      <c r="B47" s="46" t="s">
        <v>120</v>
      </c>
      <c r="C47" s="46" t="s">
        <v>190</v>
      </c>
      <c r="D47" s="47" t="s">
        <v>152</v>
      </c>
      <c r="E47" s="60" t="s">
        <v>153</v>
      </c>
      <c r="F47" s="61" t="s">
        <v>191</v>
      </c>
      <c r="G47" s="64">
        <v>30460.27</v>
      </c>
      <c r="H47" s="62"/>
    </row>
    <row r="48" spans="1:8">
      <c r="A48" s="45">
        <v>41358</v>
      </c>
      <c r="B48" s="46" t="s">
        <v>120</v>
      </c>
      <c r="C48" s="46" t="s">
        <v>190</v>
      </c>
      <c r="D48" s="47" t="s">
        <v>152</v>
      </c>
      <c r="E48" s="60" t="s">
        <v>153</v>
      </c>
      <c r="F48" s="61" t="s">
        <v>192</v>
      </c>
      <c r="G48" s="50">
        <v>19709.59</v>
      </c>
      <c r="H48" s="62"/>
    </row>
    <row r="49" spans="1:8">
      <c r="A49" s="63">
        <v>41381</v>
      </c>
      <c r="B49" s="46" t="s">
        <v>123</v>
      </c>
      <c r="C49" s="46" t="s">
        <v>184</v>
      </c>
      <c r="D49" s="47" t="s">
        <v>152</v>
      </c>
      <c r="E49" s="60" t="s">
        <v>153</v>
      </c>
      <c r="F49" s="61" t="s">
        <v>193</v>
      </c>
      <c r="G49" s="64">
        <v>38224.660000000003</v>
      </c>
      <c r="H49" s="62"/>
    </row>
    <row r="50" spans="1:8">
      <c r="A50" s="63">
        <v>41365</v>
      </c>
      <c r="B50" s="46" t="s">
        <v>123</v>
      </c>
      <c r="C50" s="46" t="s">
        <v>186</v>
      </c>
      <c r="D50" s="47" t="s">
        <v>152</v>
      </c>
      <c r="E50" s="60" t="s">
        <v>153</v>
      </c>
      <c r="F50" s="61" t="s">
        <v>194</v>
      </c>
      <c r="G50" s="64">
        <v>12369.86</v>
      </c>
      <c r="H50" s="62"/>
    </row>
    <row r="51" spans="1:8">
      <c r="A51" s="63">
        <v>41417</v>
      </c>
      <c r="B51" s="46" t="s">
        <v>126</v>
      </c>
      <c r="C51" s="46" t="s">
        <v>195</v>
      </c>
      <c r="D51" s="47" t="s">
        <v>152</v>
      </c>
      <c r="E51" s="60" t="s">
        <v>153</v>
      </c>
      <c r="F51" s="61" t="s">
        <v>196</v>
      </c>
      <c r="G51" s="64">
        <v>32526.03</v>
      </c>
      <c r="H51" s="62"/>
    </row>
    <row r="52" spans="1:8">
      <c r="A52" s="63">
        <v>41414</v>
      </c>
      <c r="B52" s="46" t="s">
        <v>126</v>
      </c>
      <c r="C52" s="46" t="s">
        <v>197</v>
      </c>
      <c r="D52" s="47" t="s">
        <v>152</v>
      </c>
      <c r="E52" s="60" t="s">
        <v>153</v>
      </c>
      <c r="F52" s="61" t="s">
        <v>198</v>
      </c>
      <c r="G52" s="64">
        <v>19890.41</v>
      </c>
      <c r="H52" s="62"/>
    </row>
    <row r="53" spans="1:8">
      <c r="A53" s="63">
        <v>41424</v>
      </c>
      <c r="B53" s="46" t="s">
        <v>126</v>
      </c>
      <c r="C53" s="46" t="s">
        <v>199</v>
      </c>
      <c r="D53" s="47" t="s">
        <v>152</v>
      </c>
      <c r="E53" s="60" t="s">
        <v>153</v>
      </c>
      <c r="F53" s="61" t="s">
        <v>200</v>
      </c>
      <c r="G53" s="64">
        <v>16263.01</v>
      </c>
      <c r="H53" s="62"/>
    </row>
    <row r="54" spans="1:8">
      <c r="A54" s="63">
        <v>41455</v>
      </c>
      <c r="B54" s="46" t="s">
        <v>129</v>
      </c>
      <c r="C54" s="46" t="s">
        <v>201</v>
      </c>
      <c r="D54" s="47" t="s">
        <v>152</v>
      </c>
      <c r="E54" s="60" t="s">
        <v>153</v>
      </c>
      <c r="F54" s="61" t="s">
        <v>200</v>
      </c>
      <c r="G54" s="64">
        <v>78996.289999999994</v>
      </c>
      <c r="H54" s="62"/>
    </row>
    <row r="55" spans="1:8">
      <c r="A55" s="63">
        <v>41467</v>
      </c>
      <c r="B55" s="46" t="s">
        <v>132</v>
      </c>
      <c r="C55" s="46" t="s">
        <v>202</v>
      </c>
      <c r="D55" s="47" t="s">
        <v>152</v>
      </c>
      <c r="E55" s="60" t="s">
        <v>153</v>
      </c>
      <c r="F55" s="61" t="s">
        <v>203</v>
      </c>
      <c r="G55" s="64">
        <v>15342.47</v>
      </c>
      <c r="H55" s="62"/>
    </row>
    <row r="56" spans="1:8">
      <c r="A56" s="63">
        <v>41428</v>
      </c>
      <c r="B56" s="46" t="s">
        <v>129</v>
      </c>
      <c r="C56" s="46" t="s">
        <v>204</v>
      </c>
      <c r="D56" s="47" t="s">
        <v>152</v>
      </c>
      <c r="E56" s="60" t="s">
        <v>153</v>
      </c>
      <c r="F56" s="61" t="s">
        <v>205</v>
      </c>
      <c r="G56" s="64">
        <v>8131.51</v>
      </c>
      <c r="H56" s="62"/>
    </row>
    <row r="57" spans="1:8">
      <c r="A57" s="63">
        <v>41438</v>
      </c>
      <c r="B57" s="46" t="s">
        <v>129</v>
      </c>
      <c r="C57" s="46" t="s">
        <v>206</v>
      </c>
      <c r="D57" s="47" t="s">
        <v>152</v>
      </c>
      <c r="E57" s="60" t="s">
        <v>153</v>
      </c>
      <c r="F57" s="61" t="s">
        <v>207</v>
      </c>
      <c r="G57" s="64">
        <v>32526.03</v>
      </c>
      <c r="H57" s="62"/>
    </row>
    <row r="58" spans="1:8">
      <c r="A58" s="63">
        <v>41442</v>
      </c>
      <c r="B58" s="46" t="s">
        <v>129</v>
      </c>
      <c r="C58" s="46" t="s">
        <v>208</v>
      </c>
      <c r="D58" s="47" t="s">
        <v>152</v>
      </c>
      <c r="E58" s="60" t="s">
        <v>153</v>
      </c>
      <c r="F58" s="61" t="s">
        <v>209</v>
      </c>
      <c r="G58" s="64">
        <v>8131.51</v>
      </c>
      <c r="H58" s="62"/>
    </row>
    <row r="59" spans="1:8">
      <c r="A59" s="63">
        <v>41446</v>
      </c>
      <c r="B59" s="46" t="s">
        <v>129</v>
      </c>
      <c r="C59" s="46" t="s">
        <v>210</v>
      </c>
      <c r="D59" s="47" t="s">
        <v>152</v>
      </c>
      <c r="E59" s="60" t="s">
        <v>153</v>
      </c>
      <c r="F59" s="61" t="s">
        <v>211</v>
      </c>
      <c r="G59" s="64">
        <v>14728.77</v>
      </c>
      <c r="H59" s="62"/>
    </row>
    <row r="60" spans="1:8">
      <c r="A60" s="63">
        <v>41494</v>
      </c>
      <c r="B60" s="46" t="s">
        <v>135</v>
      </c>
      <c r="C60" s="46" t="s">
        <v>212</v>
      </c>
      <c r="D60" s="47" t="s">
        <v>152</v>
      </c>
      <c r="E60" s="60" t="s">
        <v>153</v>
      </c>
      <c r="F60" s="61" t="s">
        <v>213</v>
      </c>
      <c r="G60" s="64">
        <v>23013.7</v>
      </c>
      <c r="H60" s="62"/>
    </row>
    <row r="61" spans="1:8">
      <c r="A61" s="63">
        <v>41577</v>
      </c>
      <c r="B61" s="46" t="s">
        <v>141</v>
      </c>
      <c r="C61" s="46" t="s">
        <v>214</v>
      </c>
      <c r="D61" s="47" t="s">
        <v>152</v>
      </c>
      <c r="E61" s="60" t="s">
        <v>153</v>
      </c>
      <c r="F61" s="61" t="s">
        <v>215</v>
      </c>
      <c r="G61" s="64">
        <v>6904.11</v>
      </c>
      <c r="H61" s="62"/>
    </row>
    <row r="62" spans="1:8">
      <c r="A62" s="63">
        <v>41569</v>
      </c>
      <c r="B62" s="46" t="s">
        <v>141</v>
      </c>
      <c r="C62" s="46" t="s">
        <v>216</v>
      </c>
      <c r="D62" s="47" t="s">
        <v>152</v>
      </c>
      <c r="E62" s="60" t="s">
        <v>153</v>
      </c>
      <c r="F62" s="61" t="s">
        <v>217</v>
      </c>
      <c r="G62" s="64">
        <v>8054.79</v>
      </c>
      <c r="H62" s="62"/>
    </row>
    <row r="63" spans="1:8">
      <c r="A63" s="63">
        <v>41561</v>
      </c>
      <c r="B63" s="46" t="s">
        <v>141</v>
      </c>
      <c r="C63" s="46" t="s">
        <v>218</v>
      </c>
      <c r="D63" s="47" t="s">
        <v>152</v>
      </c>
      <c r="E63" s="60" t="s">
        <v>153</v>
      </c>
      <c r="F63" s="61" t="s">
        <v>219</v>
      </c>
      <c r="G63" s="64">
        <v>8054.79</v>
      </c>
      <c r="H63" s="62"/>
    </row>
    <row r="64" spans="1:8">
      <c r="A64" s="63">
        <v>41551</v>
      </c>
      <c r="B64" s="46" t="s">
        <v>141</v>
      </c>
      <c r="C64" s="46" t="s">
        <v>220</v>
      </c>
      <c r="D64" s="47" t="s">
        <v>152</v>
      </c>
      <c r="E64" s="60" t="s">
        <v>153</v>
      </c>
      <c r="F64" s="61" t="s">
        <v>221</v>
      </c>
      <c r="G64" s="64">
        <v>8054.79</v>
      </c>
      <c r="H64" s="62"/>
    </row>
    <row r="65" spans="1:8">
      <c r="A65" s="63">
        <v>41639</v>
      </c>
      <c r="B65" s="46" t="s">
        <v>147</v>
      </c>
      <c r="C65" s="46" t="s">
        <v>222</v>
      </c>
      <c r="D65" s="47" t="s">
        <v>152</v>
      </c>
      <c r="E65" s="60" t="s">
        <v>153</v>
      </c>
      <c r="F65" s="61" t="s">
        <v>223</v>
      </c>
      <c r="G65" s="64">
        <v>139158.59</v>
      </c>
      <c r="H65" s="62"/>
    </row>
    <row r="66" spans="1:8" ht="27">
      <c r="A66" s="38">
        <v>41305</v>
      </c>
      <c r="B66" s="39" t="s">
        <v>112</v>
      </c>
      <c r="C66" s="39" t="s">
        <v>224</v>
      </c>
      <c r="D66" s="40" t="s">
        <v>152</v>
      </c>
      <c r="E66" s="57" t="s">
        <v>153</v>
      </c>
      <c r="F66" s="58" t="s">
        <v>225</v>
      </c>
      <c r="G66" s="43">
        <v>72.58</v>
      </c>
      <c r="H66" s="59"/>
    </row>
    <row r="67" spans="1:8" ht="27">
      <c r="A67" s="45">
        <v>41333</v>
      </c>
      <c r="B67" s="46" t="s">
        <v>117</v>
      </c>
      <c r="C67" s="46" t="s">
        <v>226</v>
      </c>
      <c r="D67" s="47" t="s">
        <v>152</v>
      </c>
      <c r="E67" s="60" t="s">
        <v>153</v>
      </c>
      <c r="F67" s="61" t="s">
        <v>225</v>
      </c>
      <c r="G67" s="50">
        <v>65.61</v>
      </c>
      <c r="H67" s="62"/>
    </row>
    <row r="68" spans="1:8" ht="27">
      <c r="A68" s="45">
        <v>41364</v>
      </c>
      <c r="B68" s="46" t="s">
        <v>120</v>
      </c>
      <c r="C68" s="46" t="s">
        <v>227</v>
      </c>
      <c r="D68" s="47" t="s">
        <v>152</v>
      </c>
      <c r="E68" s="60" t="s">
        <v>153</v>
      </c>
      <c r="F68" s="61" t="s">
        <v>225</v>
      </c>
      <c r="G68" s="50">
        <v>72.69</v>
      </c>
      <c r="H68" s="62"/>
    </row>
    <row r="69" spans="1:8" ht="27">
      <c r="A69" s="63">
        <v>41394</v>
      </c>
      <c r="B69" s="46" t="s">
        <v>123</v>
      </c>
      <c r="C69" s="46" t="s">
        <v>228</v>
      </c>
      <c r="D69" s="47" t="s">
        <v>152</v>
      </c>
      <c r="E69" s="60" t="s">
        <v>153</v>
      </c>
      <c r="F69" s="61" t="s">
        <v>225</v>
      </c>
      <c r="G69" s="64">
        <v>70.41</v>
      </c>
      <c r="H69" s="62"/>
    </row>
    <row r="70" spans="1:8" ht="27">
      <c r="A70" s="63">
        <v>41425</v>
      </c>
      <c r="B70" s="46" t="s">
        <v>126</v>
      </c>
      <c r="C70" s="46" t="s">
        <v>229</v>
      </c>
      <c r="D70" s="47" t="s">
        <v>152</v>
      </c>
      <c r="E70" s="60" t="s">
        <v>153</v>
      </c>
      <c r="F70" s="61" t="s">
        <v>225</v>
      </c>
      <c r="G70" s="64">
        <v>72.81</v>
      </c>
      <c r="H70" s="62"/>
    </row>
    <row r="71" spans="1:8" ht="27">
      <c r="A71" s="63">
        <v>41455</v>
      </c>
      <c r="B71" s="46" t="s">
        <v>129</v>
      </c>
      <c r="C71" s="46" t="s">
        <v>230</v>
      </c>
      <c r="D71" s="47" t="s">
        <v>152</v>
      </c>
      <c r="E71" s="60" t="s">
        <v>153</v>
      </c>
      <c r="F71" s="61" t="s">
        <v>225</v>
      </c>
      <c r="G71" s="64">
        <v>70.53</v>
      </c>
      <c r="H71" s="62"/>
    </row>
    <row r="72" spans="1:8" ht="27">
      <c r="A72" s="63">
        <v>41486</v>
      </c>
      <c r="B72" s="46" t="s">
        <v>132</v>
      </c>
      <c r="C72" s="46" t="s">
        <v>231</v>
      </c>
      <c r="D72" s="47" t="s">
        <v>152</v>
      </c>
      <c r="E72" s="60" t="s">
        <v>153</v>
      </c>
      <c r="F72" s="61" t="s">
        <v>225</v>
      </c>
      <c r="G72" s="64">
        <v>72.94</v>
      </c>
      <c r="H72" s="62"/>
    </row>
    <row r="73" spans="1:8" ht="27">
      <c r="A73" s="63">
        <v>41516</v>
      </c>
      <c r="B73" s="46" t="s">
        <v>135</v>
      </c>
      <c r="C73" s="46" t="s">
        <v>232</v>
      </c>
      <c r="D73" s="47" t="s">
        <v>152</v>
      </c>
      <c r="E73" s="60" t="s">
        <v>153</v>
      </c>
      <c r="F73" s="61" t="s">
        <v>225</v>
      </c>
      <c r="G73" s="64">
        <v>73</v>
      </c>
      <c r="H73" s="62"/>
    </row>
    <row r="74" spans="1:8" ht="27">
      <c r="A74" s="63">
        <v>41547</v>
      </c>
      <c r="B74" s="46" t="s">
        <v>138</v>
      </c>
      <c r="C74" s="46" t="s">
        <v>167</v>
      </c>
      <c r="D74" s="47" t="s">
        <v>152</v>
      </c>
      <c r="E74" s="60" t="s">
        <v>153</v>
      </c>
      <c r="F74" s="61" t="s">
        <v>225</v>
      </c>
      <c r="G74" s="64">
        <v>70.7</v>
      </c>
      <c r="H74" s="62"/>
    </row>
    <row r="75" spans="1:8">
      <c r="A75" s="63">
        <v>41578</v>
      </c>
      <c r="B75" s="46" t="s">
        <v>141</v>
      </c>
      <c r="C75" s="46" t="s">
        <v>233</v>
      </c>
      <c r="D75" s="47" t="s">
        <v>152</v>
      </c>
      <c r="E75" s="60" t="s">
        <v>153</v>
      </c>
      <c r="F75" s="61" t="s">
        <v>234</v>
      </c>
      <c r="G75" s="64">
        <v>73.12</v>
      </c>
      <c r="H75" s="62"/>
    </row>
    <row r="76" spans="1:8">
      <c r="A76" s="63">
        <v>41608</v>
      </c>
      <c r="B76" s="46" t="s">
        <v>144</v>
      </c>
      <c r="C76" s="46" t="s">
        <v>178</v>
      </c>
      <c r="D76" s="47" t="s">
        <v>152</v>
      </c>
      <c r="E76" s="60" t="s">
        <v>153</v>
      </c>
      <c r="F76" s="61" t="s">
        <v>235</v>
      </c>
      <c r="G76" s="64">
        <v>0.02</v>
      </c>
      <c r="H76" s="62"/>
    </row>
    <row r="77" spans="1:8">
      <c r="A77" s="63">
        <v>41608</v>
      </c>
      <c r="B77" s="46" t="s">
        <v>144</v>
      </c>
      <c r="C77" s="46" t="s">
        <v>178</v>
      </c>
      <c r="D77" s="47" t="s">
        <v>152</v>
      </c>
      <c r="E77" s="60" t="s">
        <v>153</v>
      </c>
      <c r="F77" s="61" t="s">
        <v>234</v>
      </c>
      <c r="G77" s="64">
        <v>70.8</v>
      </c>
      <c r="H77" s="62"/>
    </row>
    <row r="78" spans="1:8">
      <c r="A78" s="63">
        <v>41639</v>
      </c>
      <c r="B78" s="46" t="s">
        <v>147</v>
      </c>
      <c r="C78" s="46" t="s">
        <v>222</v>
      </c>
      <c r="D78" s="47" t="s">
        <v>152</v>
      </c>
      <c r="E78" s="60" t="s">
        <v>153</v>
      </c>
      <c r="F78" s="61" t="s">
        <v>234</v>
      </c>
      <c r="G78" s="64">
        <v>73.239999999999995</v>
      </c>
      <c r="H78" s="62"/>
    </row>
    <row r="79" spans="1:8">
      <c r="A79" s="66">
        <v>41474</v>
      </c>
      <c r="B79" s="67" t="s">
        <v>132</v>
      </c>
      <c r="C79" s="67" t="s">
        <v>236</v>
      </c>
      <c r="D79" s="68" t="s">
        <v>152</v>
      </c>
      <c r="E79" s="69" t="s">
        <v>153</v>
      </c>
      <c r="F79" s="70" t="s">
        <v>237</v>
      </c>
      <c r="G79" s="71">
        <v>1004591.78</v>
      </c>
      <c r="H79" s="72"/>
    </row>
    <row r="80" spans="1:8">
      <c r="A80" s="38">
        <v>41283</v>
      </c>
      <c r="B80" s="39" t="s">
        <v>112</v>
      </c>
      <c r="C80" s="39" t="s">
        <v>238</v>
      </c>
      <c r="D80" s="40" t="s">
        <v>152</v>
      </c>
      <c r="E80" s="57" t="s">
        <v>153</v>
      </c>
      <c r="F80" s="58" t="s">
        <v>239</v>
      </c>
      <c r="G80" s="43">
        <v>2536.63</v>
      </c>
      <c r="H80" s="59"/>
    </row>
    <row r="81" spans="1:8">
      <c r="A81" s="45">
        <v>41318</v>
      </c>
      <c r="B81" s="46" t="s">
        <v>117</v>
      </c>
      <c r="C81" s="46" t="s">
        <v>240</v>
      </c>
      <c r="D81" s="47" t="s">
        <v>152</v>
      </c>
      <c r="E81" s="60" t="s">
        <v>153</v>
      </c>
      <c r="F81" s="61" t="s">
        <v>241</v>
      </c>
      <c r="G81" s="50">
        <v>2487.5</v>
      </c>
      <c r="H81" s="62"/>
    </row>
    <row r="82" spans="1:8">
      <c r="A82" s="45">
        <v>41344</v>
      </c>
      <c r="B82" s="46" t="s">
        <v>120</v>
      </c>
      <c r="C82" s="46" t="s">
        <v>242</v>
      </c>
      <c r="D82" s="47" t="s">
        <v>152</v>
      </c>
      <c r="E82" s="60" t="s">
        <v>153</v>
      </c>
      <c r="F82" s="61" t="s">
        <v>243</v>
      </c>
      <c r="G82" s="50">
        <v>2438.16</v>
      </c>
      <c r="H82" s="62"/>
    </row>
    <row r="83" spans="1:8">
      <c r="A83" s="63">
        <v>41372</v>
      </c>
      <c r="B83" s="46" t="s">
        <v>123</v>
      </c>
      <c r="C83" s="46" t="s">
        <v>244</v>
      </c>
      <c r="D83" s="47" t="s">
        <v>152</v>
      </c>
      <c r="E83" s="60" t="s">
        <v>153</v>
      </c>
      <c r="F83" s="61" t="s">
        <v>245</v>
      </c>
      <c r="G83" s="64">
        <v>2388.56</v>
      </c>
      <c r="H83" s="62"/>
    </row>
    <row r="84" spans="1:8">
      <c r="A84" s="63">
        <v>41402</v>
      </c>
      <c r="B84" s="46" t="s">
        <v>126</v>
      </c>
      <c r="C84" s="46" t="s">
        <v>246</v>
      </c>
      <c r="D84" s="47" t="s">
        <v>152</v>
      </c>
      <c r="E84" s="60" t="s">
        <v>153</v>
      </c>
      <c r="F84" s="61" t="s">
        <v>247</v>
      </c>
      <c r="G84" s="64">
        <v>2338.7199999999998</v>
      </c>
      <c r="H84" s="62"/>
    </row>
    <row r="85" spans="1:8">
      <c r="A85" s="63">
        <v>41435</v>
      </c>
      <c r="B85" s="46" t="s">
        <v>129</v>
      </c>
      <c r="C85" s="46" t="s">
        <v>248</v>
      </c>
      <c r="D85" s="47" t="s">
        <v>152</v>
      </c>
      <c r="E85" s="60" t="s">
        <v>153</v>
      </c>
      <c r="F85" s="61" t="s">
        <v>249</v>
      </c>
      <c r="G85" s="64">
        <v>2288.66</v>
      </c>
      <c r="H85" s="62"/>
    </row>
    <row r="86" spans="1:8">
      <c r="A86" s="63">
        <v>41463</v>
      </c>
      <c r="B86" s="46" t="s">
        <v>132</v>
      </c>
      <c r="C86" s="46" t="s">
        <v>250</v>
      </c>
      <c r="D86" s="47" t="s">
        <v>152</v>
      </c>
      <c r="E86" s="60" t="s">
        <v>153</v>
      </c>
      <c r="F86" s="61" t="s">
        <v>251</v>
      </c>
      <c r="G86" s="64">
        <v>2238.34</v>
      </c>
      <c r="H86" s="62"/>
    </row>
    <row r="87" spans="1:8">
      <c r="A87" s="63">
        <v>41501</v>
      </c>
      <c r="B87" s="46" t="s">
        <v>135</v>
      </c>
      <c r="C87" s="46" t="s">
        <v>161</v>
      </c>
      <c r="D87" s="47" t="s">
        <v>152</v>
      </c>
      <c r="E87" s="60" t="s">
        <v>153</v>
      </c>
      <c r="F87" s="61" t="s">
        <v>252</v>
      </c>
      <c r="G87" s="64">
        <v>2187.7800000000002</v>
      </c>
      <c r="H87" s="62"/>
    </row>
    <row r="88" spans="1:8">
      <c r="A88" s="63">
        <v>41527</v>
      </c>
      <c r="B88" s="46" t="s">
        <v>138</v>
      </c>
      <c r="C88" s="46" t="s">
        <v>167</v>
      </c>
      <c r="D88" s="47" t="s">
        <v>152</v>
      </c>
      <c r="E88" s="60" t="s">
        <v>153</v>
      </c>
      <c r="F88" s="61" t="s">
        <v>253</v>
      </c>
      <c r="G88" s="64">
        <v>2161.19</v>
      </c>
      <c r="H88" s="62"/>
    </row>
    <row r="89" spans="1:8">
      <c r="A89" s="63">
        <v>41559</v>
      </c>
      <c r="B89" s="46" t="s">
        <v>141</v>
      </c>
      <c r="C89" s="46" t="s">
        <v>254</v>
      </c>
      <c r="D89" s="47" t="s">
        <v>152</v>
      </c>
      <c r="E89" s="60" t="s">
        <v>153</v>
      </c>
      <c r="F89" s="61" t="s">
        <v>255</v>
      </c>
      <c r="G89" s="64">
        <v>2145.34</v>
      </c>
      <c r="H89" s="62"/>
    </row>
    <row r="90" spans="1:8">
      <c r="A90" s="63">
        <v>41590</v>
      </c>
      <c r="B90" s="46" t="s">
        <v>144</v>
      </c>
      <c r="C90" s="46" t="s">
        <v>256</v>
      </c>
      <c r="D90" s="47" t="s">
        <v>152</v>
      </c>
      <c r="E90" s="60" t="s">
        <v>153</v>
      </c>
      <c r="F90" s="61" t="s">
        <v>257</v>
      </c>
      <c r="G90" s="64">
        <v>2129.46</v>
      </c>
      <c r="H90" s="62"/>
    </row>
    <row r="91" spans="1:8">
      <c r="A91" s="63">
        <v>41621</v>
      </c>
      <c r="B91" s="46" t="s">
        <v>147</v>
      </c>
      <c r="C91" s="46" t="s">
        <v>258</v>
      </c>
      <c r="D91" s="47" t="s">
        <v>152</v>
      </c>
      <c r="E91" s="60" t="s">
        <v>153</v>
      </c>
      <c r="F91" s="61" t="s">
        <v>259</v>
      </c>
      <c r="G91" s="64">
        <v>2113.5300000000002</v>
      </c>
      <c r="H91" s="62"/>
    </row>
    <row r="92" spans="1:8">
      <c r="A92" s="63">
        <v>41638</v>
      </c>
      <c r="B92" s="46" t="s">
        <v>147</v>
      </c>
      <c r="C92" s="46" t="s">
        <v>260</v>
      </c>
      <c r="D92" s="47" t="s">
        <v>114</v>
      </c>
      <c r="E92" s="60" t="s">
        <v>153</v>
      </c>
      <c r="F92" s="61" t="s">
        <v>261</v>
      </c>
      <c r="G92" s="64">
        <v>2097.5700000000002</v>
      </c>
      <c r="H92" s="62"/>
    </row>
    <row r="93" spans="1:8">
      <c r="A93" s="63">
        <v>41492</v>
      </c>
      <c r="B93" s="46" t="s">
        <v>135</v>
      </c>
      <c r="C93" s="46" t="s">
        <v>175</v>
      </c>
      <c r="D93" s="47" t="s">
        <v>152</v>
      </c>
      <c r="E93" s="60" t="s">
        <v>153</v>
      </c>
      <c r="F93" s="61" t="s">
        <v>262</v>
      </c>
      <c r="G93" s="64">
        <v>1033.93</v>
      </c>
      <c r="H93" s="62"/>
    </row>
    <row r="94" spans="1:8">
      <c r="A94" s="73">
        <v>41515</v>
      </c>
      <c r="B94" s="74" t="s">
        <v>135</v>
      </c>
      <c r="C94" s="74" t="s">
        <v>263</v>
      </c>
      <c r="D94" s="75" t="s">
        <v>114</v>
      </c>
      <c r="E94" s="76" t="s">
        <v>153</v>
      </c>
      <c r="F94" s="77" t="s">
        <v>264</v>
      </c>
      <c r="G94" s="78">
        <v>10.44</v>
      </c>
      <c r="H94" s="79"/>
    </row>
    <row r="95" spans="1:8" ht="22.5" thickBot="1">
      <c r="A95" s="80"/>
      <c r="B95" s="81"/>
      <c r="C95" s="82"/>
      <c r="D95" s="83"/>
      <c r="E95" s="84"/>
      <c r="F95" s="85" t="s">
        <v>59</v>
      </c>
      <c r="G95" s="86">
        <f>SUM(G21:G94)</f>
        <v>1898962.06</v>
      </c>
      <c r="H95" s="87"/>
    </row>
    <row r="96" spans="1:8" ht="22.5" thickTop="1">
      <c r="A96" s="88"/>
      <c r="B96" s="89"/>
      <c r="C96" s="90"/>
      <c r="D96" s="90"/>
      <c r="E96" s="91"/>
      <c r="F96" s="92" t="s">
        <v>265</v>
      </c>
      <c r="G96" s="93">
        <f>G95+G19</f>
        <v>72779385.769999996</v>
      </c>
    </row>
    <row r="97" spans="1:7">
      <c r="F97" s="94" t="s">
        <v>266</v>
      </c>
      <c r="G97" s="93">
        <f>[1]GL!H97</f>
        <v>-72779385.769999996</v>
      </c>
    </row>
    <row r="98" spans="1:7" ht="24.75">
      <c r="A98" s="95" t="s">
        <v>267</v>
      </c>
      <c r="B98" s="96" t="s">
        <v>268</v>
      </c>
      <c r="C98" s="96"/>
      <c r="F98" s="94" t="s">
        <v>269</v>
      </c>
      <c r="G98" s="97">
        <f>G96+G97</f>
        <v>0</v>
      </c>
    </row>
    <row r="99" spans="1:7">
      <c r="A99" s="95"/>
      <c r="B99" s="98"/>
      <c r="C99" s="99"/>
      <c r="F99" s="94"/>
      <c r="G99" s="100"/>
    </row>
    <row r="100" spans="1:7" ht="14.25" customHeight="1">
      <c r="A100" s="101" t="s">
        <v>270</v>
      </c>
      <c r="B100" s="102">
        <f ca="1">NOW()</f>
        <v>42870.756094097203</v>
      </c>
      <c r="C100" s="102"/>
    </row>
    <row r="101" spans="1:7">
      <c r="A101" s="95"/>
      <c r="B101" s="98"/>
      <c r="C101" s="103"/>
    </row>
    <row r="102" spans="1:7">
      <c r="A102" s="95" t="s">
        <v>271</v>
      </c>
      <c r="B102" s="104"/>
      <c r="C102" s="104"/>
    </row>
    <row r="103" spans="1:7">
      <c r="A103" s="105"/>
      <c r="B103" s="106"/>
      <c r="C103" s="106"/>
    </row>
    <row r="104" spans="1:7" ht="12" customHeight="1">
      <c r="A104" s="101" t="s">
        <v>270</v>
      </c>
      <c r="B104" s="385"/>
      <c r="C104" s="385"/>
    </row>
    <row r="107" spans="1:7">
      <c r="A107" s="107"/>
      <c r="B107" s="108"/>
      <c r="C107" s="108"/>
    </row>
    <row r="114" spans="1:7">
      <c r="A114" s="109"/>
      <c r="B114" s="110"/>
      <c r="C114" s="111"/>
      <c r="D114" s="110"/>
      <c r="E114" s="111"/>
      <c r="F114" s="111"/>
      <c r="G114" s="112"/>
    </row>
  </sheetData>
  <mergeCells count="6">
    <mergeCell ref="A20:H20"/>
    <mergeCell ref="B104:C104"/>
    <mergeCell ref="A1:G1"/>
    <mergeCell ref="A2:G2"/>
    <mergeCell ref="A3:G3"/>
    <mergeCell ref="A6:H6"/>
  </mergeCells>
  <phoneticPr fontId="6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8"/>
  <sheetViews>
    <sheetView workbookViewId="0"/>
  </sheetViews>
  <sheetFormatPr defaultRowHeight="21.75"/>
  <sheetData>
    <row r="1" spans="1:2">
      <c r="A1" t="s">
        <v>7</v>
      </c>
      <c r="B1" t="s">
        <v>8</v>
      </c>
    </row>
    <row r="2" spans="1:2">
      <c r="A2" t="s">
        <v>9</v>
      </c>
      <c r="B2" t="s">
        <v>10</v>
      </c>
    </row>
    <row r="3" spans="1:2">
      <c r="A3" t="s">
        <v>11</v>
      </c>
      <c r="B3" t="s">
        <v>12</v>
      </c>
    </row>
    <row r="4" spans="1:2">
      <c r="A4" t="s">
        <v>13</v>
      </c>
      <c r="B4" t="s">
        <v>14</v>
      </c>
    </row>
    <row r="5" spans="1:2">
      <c r="A5" t="s">
        <v>15</v>
      </c>
      <c r="B5" t="s">
        <v>16</v>
      </c>
    </row>
    <row r="6" spans="1:2">
      <c r="A6" t="s">
        <v>17</v>
      </c>
      <c r="B6" t="s">
        <v>18</v>
      </c>
    </row>
    <row r="7" spans="1:2">
      <c r="A7" t="s">
        <v>19</v>
      </c>
      <c r="B7" t="s">
        <v>20</v>
      </c>
    </row>
    <row r="8" spans="1:2">
      <c r="A8" t="s">
        <v>21</v>
      </c>
      <c r="B8" t="s">
        <v>22</v>
      </c>
    </row>
  </sheetData>
  <phoneticPr fontId="6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84FDFFFC82F844B4ED36081B583EEE" ma:contentTypeVersion="0" ma:contentTypeDescription="Create a new document." ma:contentTypeScope="" ma:versionID="b1142baa2466780ca0f653f05b120d0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7b4a4f76bea50102067bc7ec8c6d4d1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3644247-FDB0-4E75-9479-CE94D1C28B09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F789A03-1915-44D2-8F21-0D672CA6DB7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07E6732-8CDD-4166-A19F-391CCEDA0F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6</vt:i4>
      </vt:variant>
    </vt:vector>
  </HeadingPairs>
  <TitlesOfParts>
    <vt:vector size="18" baseType="lpstr">
      <vt:lpstr>สินทรัพย์</vt:lpstr>
      <vt:lpstr>หนี้สิน</vt:lpstr>
      <vt:lpstr>หนี้สิน (2)</vt:lpstr>
      <vt:lpstr>กำไรขาดทุน</vt:lpstr>
      <vt:lpstr>งบเปลี่ยนแปลงรวม</vt:lpstr>
      <vt:lpstr>งบเปลี่ยนแปลงเดี่ยว</vt:lpstr>
      <vt:lpstr>กระแส</vt:lpstr>
      <vt:lpstr>กระแส 2</vt:lpstr>
      <vt:lpstr>revenue</vt:lpstr>
      <vt:lpstr>other revenue_after revise</vt:lpstr>
      <vt:lpstr>Interest income</vt:lpstr>
      <vt:lpstr>GT_Custom</vt:lpstr>
      <vt:lpstr>กระแส!Print_Area</vt:lpstr>
      <vt:lpstr>กำไรขาดทุน!Print_Area</vt:lpstr>
      <vt:lpstr>งบเปลี่ยนแปลงเดี่ยว!Print_Area</vt:lpstr>
      <vt:lpstr>สินทรัพย์!Print_Area</vt:lpstr>
      <vt:lpstr>หนี้สิน!Print_Area</vt:lpstr>
      <vt:lpstr>'หนี้สิน (2)'!Print_Area</vt:lpstr>
    </vt:vector>
  </TitlesOfParts>
  <Company>Grant Thornton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kittichai</dc:creator>
  <cp:lastModifiedBy>Watchara</cp:lastModifiedBy>
  <cp:lastPrinted>2017-05-15T03:47:24Z</cp:lastPrinted>
  <dcterms:created xsi:type="dcterms:W3CDTF">2002-01-16T09:50:17Z</dcterms:created>
  <dcterms:modified xsi:type="dcterms:W3CDTF">2017-05-15T11:17:14Z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0x0101006F84FDFFFC82F844B4ED36081B583EEE</vt:lpwstr>
  </property>
</Properties>
</file>