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m\MR Sukhumvit Limited\Dusit Thani Public Company Limited\2017\Q1 2017\FS\15.05.17\"/>
    </mc:Choice>
  </mc:AlternateContent>
  <bookViews>
    <workbookView xWindow="75" yWindow="-135" windowWidth="12150" windowHeight="7590"/>
  </bookViews>
  <sheets>
    <sheet name="BL-2" sheetId="11" r:id="rId1"/>
    <sheet name="BL 3-4" sheetId="14" r:id="rId2"/>
    <sheet name="PL5" sheetId="10" r:id="rId3"/>
    <sheet name="PL6" sheetId="19" r:id="rId4"/>
    <sheet name="SC-Conso 7" sheetId="12" r:id="rId5"/>
    <sheet name="SC-Only 8" sheetId="16" r:id="rId6"/>
    <sheet name="CF 9-10" sheetId="18" r:id="rId7"/>
  </sheets>
  <definedNames>
    <definedName name="_xlnm.Print_Area" localSheetId="1">'BL 3-4'!$A$1:$K$68</definedName>
    <definedName name="_xlnm.Print_Area" localSheetId="6">'CF 9-10'!$A$1:$L$86</definedName>
    <definedName name="_xlnm.Print_Area" localSheetId="2">'PL5'!$A$1:$L$48</definedName>
    <definedName name="_xlnm.Print_Area" localSheetId="3">'PL6'!$A$1:$K$23</definedName>
  </definedNames>
  <calcPr calcId="152511" calcMode="manual"/>
</workbook>
</file>

<file path=xl/calcChain.xml><?xml version="1.0" encoding="utf-8"?>
<calcChain xmlns="http://schemas.openxmlformats.org/spreadsheetml/2006/main">
  <c r="AE26" i="12" l="1"/>
  <c r="AC26" i="12"/>
  <c r="AA26" i="12"/>
  <c r="Y26" i="12"/>
  <c r="W26" i="12"/>
  <c r="U26" i="12"/>
  <c r="S26" i="12"/>
  <c r="Q26" i="12"/>
  <c r="O26" i="12"/>
  <c r="M26" i="12"/>
  <c r="K26" i="12"/>
  <c r="I26" i="12"/>
  <c r="G26" i="12"/>
  <c r="E26" i="12"/>
  <c r="W20" i="12" l="1"/>
  <c r="U20" i="12"/>
  <c r="S20" i="12"/>
  <c r="Q20" i="12"/>
  <c r="O20" i="12"/>
  <c r="M20" i="12"/>
  <c r="K20" i="12"/>
  <c r="I20" i="12"/>
  <c r="G20" i="12"/>
  <c r="E20" i="12"/>
  <c r="F42" i="18" l="1"/>
  <c r="J67" i="18" l="1"/>
  <c r="F38" i="10" l="1"/>
  <c r="F48" i="10"/>
  <c r="F82" i="18" l="1"/>
  <c r="J82" i="18"/>
  <c r="F67" i="18"/>
  <c r="J28" i="18" l="1"/>
  <c r="E19" i="11" l="1"/>
  <c r="I17" i="19" l="1"/>
  <c r="I22" i="14" l="1"/>
  <c r="H48" i="10" l="1"/>
  <c r="L75" i="18"/>
  <c r="L67" i="18"/>
  <c r="H75" i="18"/>
  <c r="H67" i="18"/>
  <c r="AD28" i="12"/>
  <c r="AB28" i="12"/>
  <c r="K17" i="19"/>
  <c r="G23" i="19"/>
  <c r="G17" i="19"/>
  <c r="L36" i="10"/>
  <c r="L26" i="10"/>
  <c r="L14" i="10"/>
  <c r="L15" i="10"/>
  <c r="L28" i="10"/>
  <c r="L38" i="10" s="1"/>
  <c r="L40" i="10" s="1"/>
  <c r="H45" i="10"/>
  <c r="H36" i="10"/>
  <c r="H26" i="10"/>
  <c r="H14" i="10"/>
  <c r="H15" i="10"/>
  <c r="H28" i="10" s="1"/>
  <c r="H38" i="10" s="1"/>
  <c r="H40" i="10" s="1"/>
  <c r="G10" i="19" s="1"/>
  <c r="K63" i="14"/>
  <c r="K65" i="14"/>
  <c r="G63" i="14"/>
  <c r="G65" i="14"/>
  <c r="K33" i="14"/>
  <c r="K22" i="14"/>
  <c r="G33" i="14"/>
  <c r="G22" i="14"/>
  <c r="G35" i="14" s="1"/>
  <c r="G67" i="14" s="1"/>
  <c r="K36" i="11"/>
  <c r="K38" i="11"/>
  <c r="K19" i="11"/>
  <c r="G36" i="11"/>
  <c r="G19" i="11"/>
  <c r="G38" i="11"/>
  <c r="I63" i="14"/>
  <c r="I65" i="14" s="1"/>
  <c r="E63" i="14"/>
  <c r="E65" i="14" s="1"/>
  <c r="I33" i="14"/>
  <c r="I35" i="14" s="1"/>
  <c r="E33" i="14"/>
  <c r="J22" i="14"/>
  <c r="E22" i="14"/>
  <c r="I36" i="11"/>
  <c r="E36" i="11"/>
  <c r="I19" i="11"/>
  <c r="K35" i="14"/>
  <c r="K67" i="14" s="1"/>
  <c r="E17" i="19"/>
  <c r="N18" i="16"/>
  <c r="N19" i="16" s="1"/>
  <c r="N20" i="16" s="1"/>
  <c r="AA18" i="12"/>
  <c r="AA20" i="12" s="1"/>
  <c r="AC18" i="12"/>
  <c r="AC20" i="12" s="1"/>
  <c r="Y18" i="12"/>
  <c r="Y20" i="12" s="1"/>
  <c r="AC25" i="12"/>
  <c r="AA23" i="12"/>
  <c r="AA14" i="12"/>
  <c r="AE14" i="12" s="1"/>
  <c r="Y14" i="12"/>
  <c r="J20" i="16"/>
  <c r="H20" i="16"/>
  <c r="AA24" i="12"/>
  <c r="AE24" i="12"/>
  <c r="P18" i="16"/>
  <c r="P19" i="16" s="1"/>
  <c r="P20" i="16" s="1"/>
  <c r="W25" i="12"/>
  <c r="U25" i="12"/>
  <c r="Q25" i="12"/>
  <c r="O25" i="12"/>
  <c r="M25" i="12"/>
  <c r="K25" i="12"/>
  <c r="I25" i="12"/>
  <c r="G25" i="12"/>
  <c r="E25" i="12"/>
  <c r="Y25" i="12"/>
  <c r="AD13" i="12"/>
  <c r="AB13" i="12"/>
  <c r="J75" i="18"/>
  <c r="F75" i="18"/>
  <c r="J14" i="10"/>
  <c r="J15" i="10" s="1"/>
  <c r="F14" i="10"/>
  <c r="F15" i="10" s="1"/>
  <c r="J36" i="10"/>
  <c r="F36" i="10"/>
  <c r="J26" i="10"/>
  <c r="F26" i="10"/>
  <c r="E23" i="19"/>
  <c r="F45" i="10"/>
  <c r="D20" i="16"/>
  <c r="S25" i="12"/>
  <c r="P15" i="16"/>
  <c r="F20" i="16"/>
  <c r="L19" i="16"/>
  <c r="L20" i="16"/>
  <c r="P17" i="16"/>
  <c r="AA25" i="12" l="1"/>
  <c r="AE18" i="12"/>
  <c r="AE20" i="12" s="1"/>
  <c r="AE23" i="12"/>
  <c r="AE25" i="12" s="1"/>
  <c r="H11" i="18"/>
  <c r="H29" i="18" s="1"/>
  <c r="H41" i="18" s="1"/>
  <c r="H43" i="18" s="1"/>
  <c r="H78" i="18" s="1"/>
  <c r="H81" i="18" s="1"/>
  <c r="H83" i="18" s="1"/>
  <c r="G18" i="19"/>
  <c r="K10" i="19"/>
  <c r="L43" i="10"/>
  <c r="F28" i="10"/>
  <c r="F40" i="10" s="1"/>
  <c r="E10" i="19" s="1"/>
  <c r="F11" i="18" s="1"/>
  <c r="J28" i="10"/>
  <c r="J38" i="10" s="1"/>
  <c r="J40" i="10" s="1"/>
  <c r="J43" i="10" s="1"/>
  <c r="I67" i="14"/>
  <c r="E35" i="14"/>
  <c r="E67" i="14" s="1"/>
  <c r="E38" i="11"/>
  <c r="I38" i="11"/>
  <c r="F29" i="18" l="1"/>
  <c r="F41" i="18" s="1"/>
  <c r="F43" i="18" s="1"/>
  <c r="F78" i="18" s="1"/>
  <c r="L48" i="10"/>
  <c r="L45" i="10"/>
  <c r="K18" i="19"/>
  <c r="K21" i="19" s="1"/>
  <c r="K23" i="19" s="1"/>
  <c r="L11" i="18"/>
  <c r="L29" i="18" s="1"/>
  <c r="L41" i="18" s="1"/>
  <c r="L43" i="18" s="1"/>
  <c r="L78" i="18" s="1"/>
  <c r="L81" i="18" s="1"/>
  <c r="L83" i="18" s="1"/>
  <c r="E18" i="19"/>
  <c r="I10" i="19"/>
  <c r="J11" i="18" s="1"/>
  <c r="J48" i="10"/>
  <c r="J45" i="10"/>
  <c r="F81" i="18" l="1"/>
  <c r="F83" i="18" s="1"/>
  <c r="J29" i="18"/>
  <c r="J41" i="18" s="1"/>
  <c r="I18" i="19"/>
  <c r="I21" i="19" s="1"/>
  <c r="I23" i="19" s="1"/>
  <c r="J43" i="18" l="1"/>
  <c r="J78" i="18" s="1"/>
  <c r="J81" i="18" l="1"/>
  <c r="J83" i="18" s="1"/>
</calcChain>
</file>

<file path=xl/sharedStrings.xml><?xml version="1.0" encoding="utf-8"?>
<sst xmlns="http://schemas.openxmlformats.org/spreadsheetml/2006/main" count="387" uniqueCount="242">
  <si>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</si>
  <si>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</si>
  <si>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</si>
  <si>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</si>
  <si>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</si>
  <si>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</si>
  <si>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</si>
  <si>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</si>
  <si>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</si>
  <si>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</si>
  <si>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</si>
  <si>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</si>
  <si>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</si>
  <si>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</si>
  <si>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</si>
  <si>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</si>
  <si>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treasury</t>
  </si>
  <si>
    <t>Short-term investments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</si>
  <si>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</si>
  <si>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</si>
  <si>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</si>
  <si>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</si>
  <si>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</si>
  <si>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</si>
  <si>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Long-term loans</t>
  </si>
  <si>
    <t>Premium on ordinary shares</t>
  </si>
  <si>
    <t>Cash and cash equivalents as at 1 January</t>
  </si>
  <si>
    <t>Cash flows from operating activities</t>
  </si>
  <si>
    <t>Dusit Thani Public Company Limited and Subsidiaries</t>
  </si>
  <si>
    <t xml:space="preserve">Prepaid rental of land and buildings </t>
  </si>
  <si>
    <t>Gross profit</t>
  </si>
  <si>
    <t>Dividend income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</si>
  <si>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</si>
  <si>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</si>
  <si>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</si>
  <si>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</si>
  <si>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</si>
  <si>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</si>
  <si>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</si>
  <si>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</si>
  <si>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</si>
  <si>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</si>
  <si>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</si>
  <si>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</si>
  <si>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</si>
  <si>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Available-for-sale investments</t>
  </si>
  <si>
    <t>Inventories</t>
  </si>
  <si>
    <t>Other current liabilities</t>
  </si>
  <si>
    <t>Repayment of long-term loans</t>
  </si>
  <si>
    <t>Others current liabilities</t>
  </si>
  <si>
    <t>interests</t>
  </si>
  <si>
    <t>31 March</t>
  </si>
  <si>
    <t>31 December</t>
  </si>
  <si>
    <t>Total comprehensive income for the period</t>
  </si>
  <si>
    <t>Trade and other payables</t>
  </si>
  <si>
    <t>Trade and other receivables</t>
  </si>
  <si>
    <t>Note</t>
  </si>
  <si>
    <t xml:space="preserve">Basic earnings per share    </t>
  </si>
  <si>
    <t>Cash and cash equivalents as at 31 March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</si>
  <si>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</si>
  <si>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</si>
  <si>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</si>
  <si>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</si>
  <si>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</si>
  <si>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Payment for employee benefit obligations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</si>
  <si>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</si>
  <si>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</si>
  <si>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</si>
  <si>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</si>
  <si>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</si>
  <si>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</si>
  <si>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</si>
  <si>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</si>
  <si>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</si>
  <si>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</si>
  <si>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Transactions with owners, recorded directly in equity</t>
  </si>
  <si>
    <t>Comprehensive income for the period</t>
  </si>
  <si>
    <t xml:space="preserve">Trade and other receivables </t>
  </si>
  <si>
    <t xml:space="preserve">Inventories </t>
  </si>
  <si>
    <t xml:space="preserve">Other intangible assets </t>
  </si>
  <si>
    <t xml:space="preserve">Other non-current assets </t>
  </si>
  <si>
    <t>of land and buildings</t>
  </si>
  <si>
    <t xml:space="preserve">Current portion of prepaid rental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</si>
  <si>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</si>
  <si>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</si>
  <si>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</si>
  <si>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</si>
  <si>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</si>
  <si>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</si>
  <si>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Employee benefit obligations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</si>
  <si>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</si>
  <si>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</si>
  <si>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</si>
  <si>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</si>
  <si>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</si>
  <si>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</si>
  <si>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</si>
  <si>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</si>
  <si>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</si>
  <si>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</si>
  <si>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</si>
  <si>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</si>
  <si>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</si>
  <si>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>Income tax paid</t>
  </si>
  <si>
    <t>Dividend received from associate</t>
  </si>
  <si>
    <t>Repayment of short-term loans from financial institutions</t>
  </si>
  <si>
    <t>Net cash from (used in) financing activities</t>
  </si>
  <si>
    <t xml:space="preserve"> shares</t>
  </si>
  <si>
    <t>Profit for the period</t>
  </si>
  <si>
    <t>Operating assets (increase) decrease</t>
  </si>
  <si>
    <t>Purchase of other intangible assets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</si>
  <si>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</si>
  <si>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</si>
  <si>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</si>
  <si>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</si>
  <si>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</si>
  <si>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Other component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</si>
  <si>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</si>
  <si>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</si>
  <si>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</si>
  <si>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</si>
  <si>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</si>
  <si>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</si>
  <si>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Equity attributable to owners</t>
  </si>
  <si>
    <t>Three-month period ended</t>
  </si>
  <si>
    <t>Cost of services - depreciation and amortisation</t>
  </si>
  <si>
    <t>Realised income from deferred rental revenue</t>
  </si>
  <si>
    <t>Total other income</t>
  </si>
  <si>
    <t>Depreciation and amortisation</t>
  </si>
  <si>
    <t>Finance costs</t>
  </si>
  <si>
    <t>Profit before income tax expense</t>
  </si>
  <si>
    <t>Profit attributable to:</t>
  </si>
  <si>
    <t>Net change in fair value of available-for-sale investments</t>
  </si>
  <si>
    <t xml:space="preserve">Income tax on other comprehensive income </t>
  </si>
  <si>
    <t>net of income tax</t>
  </si>
  <si>
    <t>attributable</t>
  </si>
  <si>
    <t>to owners of</t>
  </si>
  <si>
    <t>Amortisation of other intangible assets</t>
  </si>
  <si>
    <t>Amortisation of prepaid rental of land and buildings</t>
  </si>
  <si>
    <t>Repayment of finance lease liabilities</t>
  </si>
  <si>
    <r>
      <t xml:space="preserve">Liabilities and equity </t>
    </r>
    <r>
      <rPr>
        <sz val="12"/>
        <rFont val="Times New Roman"/>
        <family val="1"/>
      </rPr>
      <t>(Continued)</t>
    </r>
  </si>
  <si>
    <t>Depreciation of investment properties</t>
  </si>
  <si>
    <t>controlling</t>
  </si>
  <si>
    <t xml:space="preserve">Profit </t>
  </si>
  <si>
    <t>Bad debts and doubtful accounts (reversal)</t>
  </si>
  <si>
    <t xml:space="preserve">Share capital </t>
  </si>
  <si>
    <t xml:space="preserve">Other comprehensive income </t>
  </si>
  <si>
    <t>Payables from acquisition of assets</t>
  </si>
  <si>
    <t>Restricted bank deposits</t>
  </si>
  <si>
    <t>Deposit for hotel management right</t>
  </si>
  <si>
    <t>Bank overdrafts and short-term loans</t>
  </si>
  <si>
    <t xml:space="preserve">from financial institutions </t>
  </si>
  <si>
    <t>Non-current liabilities</t>
  </si>
  <si>
    <t>Finance lease liabilities</t>
  </si>
  <si>
    <t>Treasury share reserve</t>
  </si>
  <si>
    <t>(Unaudited)</t>
  </si>
  <si>
    <t>Dusit</t>
  </si>
  <si>
    <t>Thani College</t>
  </si>
  <si>
    <t>Purchase of investment properties</t>
  </si>
  <si>
    <t>Gain on sales of equipment</t>
  </si>
  <si>
    <t>Loss on sales of equipment</t>
  </si>
  <si>
    <t>Loss (gain) on sales of equipment</t>
  </si>
  <si>
    <t>Loss on equipment written off</t>
  </si>
  <si>
    <t>Payment for short-term investments</t>
  </si>
  <si>
    <t>Proceeds from sales of equipment</t>
  </si>
  <si>
    <t>Purchase of equipment</t>
  </si>
  <si>
    <t>Dusit Thani College funds</t>
  </si>
  <si>
    <t>funds</t>
  </si>
  <si>
    <t>Payment for short-term loans to related parties</t>
  </si>
  <si>
    <t>Depreciation of plant and equipment</t>
  </si>
  <si>
    <t>Share of profits from investments by the equity method</t>
  </si>
  <si>
    <t xml:space="preserve">Increase in restricted bank deposits </t>
  </si>
  <si>
    <t>Non-cash transaction</t>
  </si>
  <si>
    <t>Items that are or may be reclassified to profit or loss</t>
  </si>
  <si>
    <t>Payment of prepaid rental of land and buildings</t>
  </si>
  <si>
    <t>Balance at 1 January 2016</t>
  </si>
  <si>
    <t>Balance at 31 March 2016</t>
  </si>
  <si>
    <t>Other long-term investments</t>
  </si>
  <si>
    <t>Investments in associates</t>
  </si>
  <si>
    <t xml:space="preserve">Additional paid in capital </t>
  </si>
  <si>
    <t>Changes in ownership interests in subsidiary</t>
  </si>
  <si>
    <t xml:space="preserve">Acquisition of non-controlling interests without </t>
  </si>
  <si>
    <t xml:space="preserve">      a change in control</t>
  </si>
  <si>
    <t xml:space="preserve">Other comprehensive income for the period, </t>
  </si>
  <si>
    <t>Total comprehensive income attributable to:</t>
  </si>
  <si>
    <t xml:space="preserve">    Profit </t>
  </si>
  <si>
    <t xml:space="preserve">    Other comprehensive income</t>
  </si>
  <si>
    <t>the equity method</t>
  </si>
  <si>
    <t>Net cash from operating activities</t>
  </si>
  <si>
    <t>Payment of shares subscription in subsidiaries</t>
  </si>
  <si>
    <t>Loss on written of withholding tax</t>
  </si>
  <si>
    <t xml:space="preserve">Income tax income (expense) </t>
  </si>
  <si>
    <t xml:space="preserve">Total transactions with owners, recorded directly </t>
  </si>
  <si>
    <t xml:space="preserve">      in equity</t>
  </si>
  <si>
    <t>Income tax expense (income)</t>
  </si>
  <si>
    <t>Cash generated from operating activities</t>
  </si>
  <si>
    <t xml:space="preserve">Share of profits from investments by </t>
  </si>
  <si>
    <t>For the three-month period ended 31 March 2016</t>
  </si>
  <si>
    <t>Operating liabilities increase (decrease)</t>
  </si>
  <si>
    <t>Other non-current assets</t>
  </si>
  <si>
    <t>Short-term loans to related parties</t>
  </si>
  <si>
    <t>Long-term loans to related parties</t>
  </si>
  <si>
    <t>Short-term loans from related party</t>
  </si>
  <si>
    <t>Current portion of finance lease</t>
  </si>
  <si>
    <t>liabilities</t>
  </si>
  <si>
    <t>Current portion of deferred rental</t>
  </si>
  <si>
    <t>revenue</t>
  </si>
  <si>
    <t>Liabilities from investment in</t>
  </si>
  <si>
    <t>joint venture</t>
  </si>
  <si>
    <t>For the three-month period ended 31 March 2017</t>
  </si>
  <si>
    <t>Balance at 1 January 2017</t>
  </si>
  <si>
    <t>Balance at 31 March 2017</t>
  </si>
  <si>
    <t>Loss on investment properties written off</t>
  </si>
  <si>
    <t>Proceeds from share deduction in associate</t>
  </si>
  <si>
    <t>Net cash used in investing activities</t>
  </si>
  <si>
    <t>Payment for long-term loans to related parties</t>
  </si>
  <si>
    <t>Other components of shareholders' equity</t>
  </si>
  <si>
    <t>on</t>
  </si>
  <si>
    <t>Share</t>
  </si>
  <si>
    <t xml:space="preserve">permium </t>
  </si>
  <si>
    <t>Translation</t>
  </si>
  <si>
    <t>financial</t>
  </si>
  <si>
    <t>statement</t>
  </si>
  <si>
    <t>Investments</t>
  </si>
  <si>
    <t>held as</t>
  </si>
  <si>
    <t>available</t>
  </si>
  <si>
    <t xml:space="preserve">for sale </t>
  </si>
  <si>
    <t>of</t>
  </si>
  <si>
    <t>shareholders'</t>
  </si>
  <si>
    <t>premium</t>
  </si>
  <si>
    <t>share</t>
  </si>
  <si>
    <t>Adjustments to reconcile profit to cash receipts</t>
  </si>
  <si>
    <t>shareholders'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</si>
  <si>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</si>
  <si>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of the parent</t>
  </si>
  <si>
    <t>Owners of parent</t>
  </si>
  <si>
    <t>parent</t>
  </si>
  <si>
    <t>before effect of exchange rates</t>
  </si>
  <si>
    <t>Effect of exchange rate changes on cash</t>
  </si>
  <si>
    <t>and cash equivalents</t>
  </si>
  <si>
    <t>Net increase (decrease) in cash and cash equivalents,</t>
  </si>
  <si>
    <t>Exchange differences on translating financial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</si>
</sst>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#,##0.00\ ;\(#,##0.00\)"/>
    <numFmt numFmtId="171" formatCode="_(* #,##0_);_(* \(#,##0\);_(* &quot;-&quot;????_);_(@_)"/>
    <numFmt numFmtId="172" formatCode="#,##0.000\ ;\(#,##0.000\)"/>
  </numFmts>
  <fonts count="14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42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44" fontId="3" fillId="0" borderId="0" xfId="2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/>
    <xf numFmtId="0" fontId="4" fillId="0" borderId="0" xfId="0" quotePrefix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16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quotePrefix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0" fontId="3" fillId="0" borderId="0" xfId="1" applyNumberFormat="1" applyFont="1" applyFill="1"/>
    <xf numFmtId="164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0" fontId="6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65" fontId="3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 indent="1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0" xfId="0" applyFont="1" applyFill="1"/>
    <xf numFmtId="166" fontId="4" fillId="0" borderId="0" xfId="0" applyNumberFormat="1" applyFont="1" applyFill="1" applyAlignment="1">
      <alignment vertical="center" wrapText="1"/>
    </xf>
    <xf numFmtId="0" fontId="4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/>
    <xf numFmtId="165" fontId="4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165" fontId="3" fillId="0" borderId="2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left" vertical="center" wrapText="1" indent="3"/>
    </xf>
    <xf numFmtId="0" fontId="3" fillId="0" borderId="0" xfId="0" applyFont="1" applyFill="1" applyBorder="1" applyAlignment="1">
      <alignment horizontal="left" vertical="center" wrapText="1" indent="3"/>
    </xf>
    <xf numFmtId="0" fontId="3" fillId="0" borderId="0" xfId="0" applyFont="1" applyFill="1" applyBorder="1" applyAlignment="1">
      <alignment horizontal="left" vertical="center" wrapText="1" indent="4"/>
    </xf>
    <xf numFmtId="166" fontId="9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4"/>
    </xf>
    <xf numFmtId="165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 indent="4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44" fontId="3" fillId="0" borderId="0" xfId="2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 wrapText="1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 wrapText="1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/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 vertical="center" wrapText="1"/>
    </xf>
    <xf numFmtId="41" fontId="4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12" fillId="0" borderId="5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71" fontId="3" fillId="0" borderId="0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/>
    </xf>
    <xf numFmtId="40" fontId="3" fillId="0" borderId="0" xfId="1" applyNumberFormat="1" applyFont="1" applyFill="1" applyAlignment="1"/>
    <xf numFmtId="37" fontId="6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Border="1" applyAlignment="1"/>
    <xf numFmtId="37" fontId="3" fillId="0" borderId="3" xfId="1" applyNumberFormat="1" applyFont="1" applyFill="1" applyBorder="1" applyAlignment="1"/>
    <xf numFmtId="165" fontId="3" fillId="0" borderId="0" xfId="1" applyNumberFormat="1" applyFont="1" applyFill="1" applyBorder="1" applyAlignment="1"/>
    <xf numFmtId="37" fontId="9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43" fontId="4" fillId="0" borderId="0" xfId="1" applyFont="1" applyFill="1" applyAlignment="1">
      <alignment vertical="center" wrapText="1"/>
    </xf>
    <xf numFmtId="41" fontId="4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/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1" fontId="3" fillId="0" borderId="0" xfId="0" quotePrefix="1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39"/>
  <sheetViews>
    <sheetView tabSelected="1" view="pageBreakPreview" zoomScale="120" zoomScaleNormal="85" zoomScaleSheetLayoutView="120" workbookViewId="0"/>
  </sheetViews>
  <sheetFormatPr defaultRowHeight="20.25" customHeight="1" x14ac:dyDescent="0.5"/>
  <cols>
    <col min="1" max="2" width="2.28515625" style="2" customWidth="1"/>
    <col min="3" max="3" width="30.85546875" style="2" customWidth="1"/>
    <col min="4" max="4" width="7.140625" style="36" customWidth="1"/>
    <col min="5" max="5" width="14.5703125" style="47" customWidth="1"/>
    <col min="6" max="6" width="0.85546875" style="48" customWidth="1"/>
    <col min="7" max="7" width="14.5703125" style="47" customWidth="1"/>
    <col min="8" max="8" width="0.85546875" style="48" customWidth="1"/>
    <col min="9" max="9" width="14.5703125" style="47" customWidth="1"/>
    <col min="10" max="10" width="0.85546875" style="48" customWidth="1"/>
    <col min="11" max="11" width="14.5703125" style="47" customWidth="1"/>
    <col min="12" max="16384" width="9.140625" style="2"/>
  </cols>
  <sheetData>
    <row r="1" spans="1:12" ht="20.25" customHeight="1" x14ac:dyDescent="0.3">
      <c r="A1" s="22" t="s">
        <v>69</v>
      </c>
      <c r="B1" s="22"/>
      <c r="C1" s="22"/>
      <c r="D1" s="23"/>
      <c r="E1" s="22"/>
      <c r="F1" s="22"/>
      <c r="G1" s="22"/>
      <c r="H1" s="22"/>
      <c r="I1" s="22"/>
      <c r="J1" s="22"/>
      <c r="K1" s="22"/>
    </row>
    <row r="2" spans="1:12" ht="20.25" customHeight="1" x14ac:dyDescent="0.25">
      <c r="A2" s="24" t="s">
        <v>111</v>
      </c>
      <c r="B2" s="24"/>
      <c r="C2" s="24"/>
      <c r="D2" s="25"/>
      <c r="E2" s="24"/>
      <c r="F2" s="24"/>
      <c r="G2" s="24"/>
      <c r="H2" s="24"/>
      <c r="I2" s="24"/>
      <c r="J2" s="24"/>
      <c r="K2" s="24"/>
    </row>
    <row r="3" spans="1:12" ht="20.25" customHeight="1" x14ac:dyDescent="0.5">
      <c r="A3" s="3"/>
      <c r="B3" s="3"/>
      <c r="C3" s="3"/>
      <c r="D3" s="26"/>
      <c r="E3" s="3"/>
      <c r="F3" s="3"/>
      <c r="G3" s="3"/>
      <c r="H3" s="3"/>
      <c r="I3" s="3"/>
      <c r="J3" s="3"/>
      <c r="K3" s="3"/>
    </row>
    <row r="4" spans="1:12" ht="20.25" customHeight="1" x14ac:dyDescent="0.25">
      <c r="A4" s="8"/>
      <c r="B4" s="8"/>
      <c r="C4" s="8"/>
      <c r="D4" s="27"/>
      <c r="E4" s="224" t="s">
        <v>65</v>
      </c>
      <c r="F4" s="224"/>
      <c r="G4" s="224"/>
      <c r="H4" s="14"/>
      <c r="I4" s="14"/>
      <c r="J4" s="19" t="s">
        <v>66</v>
      </c>
      <c r="K4" s="14"/>
    </row>
    <row r="5" spans="1:12" ht="20.25" customHeight="1" x14ac:dyDescent="0.25">
      <c r="A5" s="8"/>
      <c r="B5" s="8"/>
      <c r="C5" s="8"/>
      <c r="D5" s="27"/>
      <c r="E5" s="225" t="s">
        <v>67</v>
      </c>
      <c r="F5" s="225"/>
      <c r="G5" s="225"/>
      <c r="H5" s="28"/>
      <c r="I5" s="225" t="s">
        <v>67</v>
      </c>
      <c r="J5" s="225"/>
      <c r="K5" s="225"/>
    </row>
    <row r="6" spans="1:12" ht="20.25" customHeight="1" x14ac:dyDescent="0.25">
      <c r="A6" s="8"/>
      <c r="B6" s="8"/>
      <c r="C6" s="8"/>
      <c r="D6" s="29"/>
      <c r="E6" s="30" t="s">
        <v>51</v>
      </c>
      <c r="F6" s="30"/>
      <c r="G6" s="30" t="s">
        <v>52</v>
      </c>
      <c r="H6" s="31"/>
      <c r="I6" s="30" t="s">
        <v>51</v>
      </c>
      <c r="J6" s="30"/>
      <c r="K6" s="30" t="s">
        <v>52</v>
      </c>
    </row>
    <row r="7" spans="1:12" ht="20.25" customHeight="1" x14ac:dyDescent="0.25">
      <c r="A7" s="32" t="s">
        <v>68</v>
      </c>
      <c r="B7" s="8"/>
      <c r="C7" s="8"/>
      <c r="D7" s="27" t="s">
        <v>56</v>
      </c>
      <c r="E7" s="15">
        <v>2017</v>
      </c>
      <c r="F7" s="28"/>
      <c r="G7" s="15">
        <v>2016</v>
      </c>
      <c r="H7" s="21"/>
      <c r="I7" s="15">
        <v>2017</v>
      </c>
      <c r="J7" s="21"/>
      <c r="K7" s="15">
        <v>2016</v>
      </c>
    </row>
    <row r="8" spans="1:12" ht="20.25" customHeight="1" x14ac:dyDescent="0.25">
      <c r="A8" s="32"/>
      <c r="B8" s="8"/>
      <c r="C8" s="8"/>
      <c r="D8" s="27"/>
      <c r="E8" s="15" t="s">
        <v>155</v>
      </c>
      <c r="F8" s="28"/>
      <c r="G8" s="15"/>
      <c r="H8" s="21"/>
      <c r="I8" s="15" t="s">
        <v>155</v>
      </c>
      <c r="J8" s="21"/>
      <c r="K8" s="15"/>
    </row>
    <row r="9" spans="1:12" ht="20.25" customHeight="1" x14ac:dyDescent="0.25">
      <c r="A9" s="8"/>
      <c r="B9" s="8"/>
      <c r="C9" s="8"/>
      <c r="D9" s="27"/>
      <c r="E9" s="226" t="s">
        <v>73</v>
      </c>
      <c r="F9" s="226"/>
      <c r="G9" s="226"/>
      <c r="H9" s="226"/>
      <c r="I9" s="226"/>
      <c r="J9" s="226"/>
      <c r="K9" s="226"/>
    </row>
    <row r="10" spans="1:12" ht="20.25" customHeight="1" x14ac:dyDescent="0.5">
      <c r="A10" s="33" t="s">
        <v>93</v>
      </c>
      <c r="B10" s="34"/>
      <c r="C10" s="34"/>
      <c r="D10" s="35"/>
      <c r="E10" s="34"/>
      <c r="F10" s="34"/>
      <c r="G10" s="34"/>
      <c r="H10" s="142"/>
      <c r="I10" s="142"/>
      <c r="J10" s="142"/>
      <c r="K10" s="142"/>
      <c r="L10" s="8"/>
    </row>
    <row r="11" spans="1:12" ht="20.25" customHeight="1" x14ac:dyDescent="0.5">
      <c r="A11" s="5" t="s">
        <v>7</v>
      </c>
      <c r="B11" s="5"/>
      <c r="E11" s="91">
        <v>784379</v>
      </c>
      <c r="F11" s="5"/>
      <c r="G11" s="91">
        <v>870335</v>
      </c>
      <c r="H11" s="91"/>
      <c r="I11" s="91">
        <v>174246</v>
      </c>
      <c r="J11" s="135"/>
      <c r="K11" s="91">
        <v>160984</v>
      </c>
      <c r="L11" s="8"/>
    </row>
    <row r="12" spans="1:12" ht="20.25" customHeight="1" x14ac:dyDescent="0.5">
      <c r="A12" s="5" t="s">
        <v>17</v>
      </c>
      <c r="B12" s="5"/>
      <c r="E12" s="91">
        <v>448411</v>
      </c>
      <c r="F12" s="5"/>
      <c r="G12" s="91">
        <v>357726</v>
      </c>
      <c r="H12" s="91"/>
      <c r="I12" s="179">
        <v>0</v>
      </c>
      <c r="J12" s="99"/>
      <c r="K12" s="179">
        <v>0</v>
      </c>
      <c r="L12" s="8"/>
    </row>
    <row r="13" spans="1:12" ht="20.25" customHeight="1" x14ac:dyDescent="0.5">
      <c r="A13" s="5" t="s">
        <v>77</v>
      </c>
      <c r="B13" s="5"/>
      <c r="D13" s="36">
        <v>3</v>
      </c>
      <c r="E13" s="91">
        <v>437738</v>
      </c>
      <c r="F13" s="5"/>
      <c r="G13" s="91">
        <v>462592</v>
      </c>
      <c r="H13" s="91"/>
      <c r="I13" s="91">
        <v>229864</v>
      </c>
      <c r="J13" s="135"/>
      <c r="K13" s="91">
        <v>197993</v>
      </c>
      <c r="L13" s="8"/>
    </row>
    <row r="14" spans="1:12" ht="20.25" customHeight="1" x14ac:dyDescent="0.5">
      <c r="A14" s="5" t="s">
        <v>78</v>
      </c>
      <c r="B14" s="5"/>
      <c r="E14" s="91">
        <v>69824</v>
      </c>
      <c r="F14" s="5"/>
      <c r="G14" s="91">
        <v>77036</v>
      </c>
      <c r="H14" s="91"/>
      <c r="I14" s="91">
        <v>17357</v>
      </c>
      <c r="J14" s="135"/>
      <c r="K14" s="91">
        <v>20171</v>
      </c>
      <c r="L14" s="8"/>
    </row>
    <row r="15" spans="1:12" ht="20.25" customHeight="1" x14ac:dyDescent="0.5">
      <c r="A15" s="5" t="s">
        <v>200</v>
      </c>
      <c r="B15" s="5"/>
      <c r="D15" s="36">
        <v>13</v>
      </c>
      <c r="E15" s="179">
        <v>0</v>
      </c>
      <c r="F15" s="144"/>
      <c r="G15" s="179">
        <v>0</v>
      </c>
      <c r="H15" s="179"/>
      <c r="I15" s="91">
        <v>330763</v>
      </c>
      <c r="J15" s="135"/>
      <c r="K15" s="91">
        <v>326000</v>
      </c>
      <c r="L15" s="8"/>
    </row>
    <row r="16" spans="1:12" ht="20.25" customHeight="1" x14ac:dyDescent="0.5">
      <c r="A16" s="2" t="s">
        <v>82</v>
      </c>
      <c r="B16" s="5"/>
      <c r="E16" s="143"/>
      <c r="F16" s="144"/>
      <c r="G16" s="143"/>
      <c r="H16" s="143"/>
      <c r="I16" s="143"/>
      <c r="J16" s="37"/>
      <c r="K16" s="143"/>
      <c r="L16" s="8"/>
    </row>
    <row r="17" spans="1:12" ht="20.25" customHeight="1" x14ac:dyDescent="0.5">
      <c r="A17" s="5"/>
      <c r="B17" s="5" t="s">
        <v>81</v>
      </c>
      <c r="E17" s="91">
        <v>84064</v>
      </c>
      <c r="F17" s="5"/>
      <c r="G17" s="91">
        <v>90779</v>
      </c>
      <c r="H17" s="91"/>
      <c r="I17" s="91">
        <v>74067</v>
      </c>
      <c r="J17" s="135"/>
      <c r="K17" s="91">
        <v>74067</v>
      </c>
      <c r="L17" s="8"/>
    </row>
    <row r="18" spans="1:12" ht="20.25" customHeight="1" x14ac:dyDescent="0.5">
      <c r="A18" s="5" t="s">
        <v>0</v>
      </c>
      <c r="B18" s="5"/>
      <c r="E18" s="91">
        <v>50183</v>
      </c>
      <c r="F18" s="5"/>
      <c r="G18" s="91">
        <v>54475</v>
      </c>
      <c r="H18" s="91"/>
      <c r="I18" s="91">
        <v>1347</v>
      </c>
      <c r="J18" s="135"/>
      <c r="K18" s="91">
        <v>2351</v>
      </c>
      <c r="L18" s="8"/>
    </row>
    <row r="19" spans="1:12" ht="20.25" customHeight="1" x14ac:dyDescent="0.5">
      <c r="A19" s="1" t="s">
        <v>94</v>
      </c>
      <c r="B19" s="4"/>
      <c r="C19" s="4"/>
      <c r="D19" s="38"/>
      <c r="E19" s="136">
        <f>SUM(E11:E18)</f>
        <v>1874599</v>
      </c>
      <c r="F19" s="1"/>
      <c r="G19" s="136">
        <f>SUM(G11:G18)</f>
        <v>1912943</v>
      </c>
      <c r="H19" s="137"/>
      <c r="I19" s="136">
        <f>SUM(I11:I18)</f>
        <v>827644</v>
      </c>
      <c r="J19" s="137"/>
      <c r="K19" s="136">
        <f>SUM(K11:K18)</f>
        <v>781566</v>
      </c>
      <c r="L19" s="8"/>
    </row>
    <row r="20" spans="1:12" ht="20.25" customHeight="1" x14ac:dyDescent="0.5">
      <c r="E20" s="2"/>
      <c r="F20" s="2"/>
      <c r="G20" s="2"/>
      <c r="H20" s="2"/>
      <c r="I20" s="134"/>
      <c r="J20" s="135"/>
      <c r="K20" s="134"/>
      <c r="L20" s="8"/>
    </row>
    <row r="21" spans="1:12" ht="20.25" customHeight="1" x14ac:dyDescent="0.5">
      <c r="A21" s="39" t="s">
        <v>95</v>
      </c>
      <c r="B21" s="40"/>
      <c r="C21" s="40"/>
      <c r="D21" s="41"/>
      <c r="E21" s="134"/>
      <c r="F21" s="40"/>
      <c r="G21" s="134"/>
      <c r="H21" s="134"/>
      <c r="I21" s="134"/>
      <c r="J21" s="135"/>
      <c r="K21" s="134"/>
      <c r="L21" s="8"/>
    </row>
    <row r="22" spans="1:12" ht="20.25" customHeight="1" x14ac:dyDescent="0.5">
      <c r="A22" s="2" t="s">
        <v>148</v>
      </c>
      <c r="B22" s="40"/>
      <c r="C22" s="40"/>
      <c r="D22" s="36">
        <v>4</v>
      </c>
      <c r="E22" s="91">
        <v>2202</v>
      </c>
      <c r="F22" s="145"/>
      <c r="G22" s="91">
        <v>2196</v>
      </c>
      <c r="H22" s="134"/>
      <c r="I22" s="179">
        <v>0</v>
      </c>
      <c r="J22" s="135"/>
      <c r="K22" s="179">
        <v>0</v>
      </c>
      <c r="L22" s="8"/>
    </row>
    <row r="23" spans="1:12" ht="20.25" customHeight="1" x14ac:dyDescent="0.5">
      <c r="A23" s="2" t="s">
        <v>45</v>
      </c>
      <c r="B23" s="40"/>
      <c r="C23" s="40"/>
      <c r="D23" s="36">
        <v>5</v>
      </c>
      <c r="E23" s="91">
        <v>386880</v>
      </c>
      <c r="F23" s="145"/>
      <c r="G23" s="91">
        <v>364965</v>
      </c>
      <c r="H23" s="91"/>
      <c r="I23" s="91">
        <v>47114</v>
      </c>
      <c r="J23" s="135"/>
      <c r="K23" s="91">
        <v>40846</v>
      </c>
      <c r="L23" s="8"/>
    </row>
    <row r="24" spans="1:12" ht="20.25" customHeight="1" x14ac:dyDescent="0.5">
      <c r="A24" s="2" t="s">
        <v>177</v>
      </c>
      <c r="B24" s="40"/>
      <c r="C24" s="40"/>
      <c r="E24" s="179">
        <v>0</v>
      </c>
      <c r="F24" s="197"/>
      <c r="G24" s="179">
        <v>0</v>
      </c>
      <c r="H24" s="143"/>
      <c r="I24" s="179">
        <v>0</v>
      </c>
      <c r="J24" s="37"/>
      <c r="K24" s="179">
        <v>0</v>
      </c>
      <c r="L24" s="8"/>
    </row>
    <row r="25" spans="1:12" ht="20.25" customHeight="1" x14ac:dyDescent="0.5">
      <c r="A25" s="5" t="s">
        <v>178</v>
      </c>
      <c r="B25" s="5"/>
      <c r="D25" s="36">
        <v>6</v>
      </c>
      <c r="E25" s="91">
        <v>1389525</v>
      </c>
      <c r="F25" s="146"/>
      <c r="G25" s="91">
        <v>1370323</v>
      </c>
      <c r="H25" s="91"/>
      <c r="I25" s="91">
        <v>1216911</v>
      </c>
      <c r="J25" s="135"/>
      <c r="K25" s="91">
        <v>1229203</v>
      </c>
      <c r="L25" s="8"/>
    </row>
    <row r="26" spans="1:12" ht="20.25" customHeight="1" x14ac:dyDescent="0.5">
      <c r="A26" s="5" t="s">
        <v>117</v>
      </c>
      <c r="B26" s="5"/>
      <c r="D26" s="36">
        <v>7</v>
      </c>
      <c r="E26" s="179">
        <v>0</v>
      </c>
      <c r="F26" s="146"/>
      <c r="G26" s="179">
        <v>0</v>
      </c>
      <c r="H26" s="179"/>
      <c r="I26" s="91">
        <v>1037751</v>
      </c>
      <c r="J26" s="135"/>
      <c r="K26" s="91">
        <v>1037751</v>
      </c>
      <c r="L26" s="8"/>
    </row>
    <row r="27" spans="1:12" ht="20.25" customHeight="1" x14ac:dyDescent="0.5">
      <c r="A27" s="5" t="s">
        <v>118</v>
      </c>
      <c r="B27" s="5"/>
      <c r="D27" s="36">
        <v>8</v>
      </c>
      <c r="E27" s="179">
        <v>60118</v>
      </c>
      <c r="F27" s="146"/>
      <c r="G27" s="179">
        <v>54034</v>
      </c>
      <c r="H27" s="179"/>
      <c r="I27" s="91">
        <v>20292</v>
      </c>
      <c r="J27" s="135"/>
      <c r="K27" s="91">
        <v>20292</v>
      </c>
      <c r="L27" s="8"/>
    </row>
    <row r="28" spans="1:12" ht="20.25" customHeight="1" x14ac:dyDescent="0.5">
      <c r="A28" s="5" t="s">
        <v>201</v>
      </c>
      <c r="B28" s="5"/>
      <c r="D28" s="36">
        <v>13</v>
      </c>
      <c r="E28" s="91">
        <v>72513</v>
      </c>
      <c r="F28" s="146"/>
      <c r="G28" s="91">
        <v>75416</v>
      </c>
      <c r="H28" s="179"/>
      <c r="I28" s="179">
        <v>70590</v>
      </c>
      <c r="J28" s="135"/>
      <c r="K28" s="179">
        <v>47110</v>
      </c>
      <c r="L28" s="8"/>
    </row>
    <row r="29" spans="1:12" ht="20.25" customHeight="1" x14ac:dyDescent="0.5">
      <c r="A29" s="5" t="s">
        <v>85</v>
      </c>
      <c r="B29" s="42"/>
      <c r="D29" s="36">
        <v>9</v>
      </c>
      <c r="E29" s="91">
        <v>229192</v>
      </c>
      <c r="F29" s="146"/>
      <c r="G29" s="91">
        <v>232879</v>
      </c>
      <c r="H29" s="91"/>
      <c r="I29" s="91">
        <v>160631</v>
      </c>
      <c r="J29" s="135"/>
      <c r="K29" s="91">
        <v>164670</v>
      </c>
      <c r="L29" s="8"/>
    </row>
    <row r="30" spans="1:12" ht="20.25" customHeight="1" x14ac:dyDescent="0.5">
      <c r="A30" s="5" t="s">
        <v>119</v>
      </c>
      <c r="B30" s="42"/>
      <c r="D30" s="36">
        <v>10</v>
      </c>
      <c r="E30" s="91">
        <v>4513683</v>
      </c>
      <c r="F30" s="146"/>
      <c r="G30" s="91">
        <v>4689586</v>
      </c>
      <c r="H30" s="91"/>
      <c r="I30" s="91">
        <v>425980</v>
      </c>
      <c r="J30" s="135"/>
      <c r="K30" s="91">
        <v>461171</v>
      </c>
      <c r="L30" s="8"/>
    </row>
    <row r="31" spans="1:12" ht="20.25" customHeight="1" x14ac:dyDescent="0.5">
      <c r="A31" s="2" t="s">
        <v>29</v>
      </c>
      <c r="B31" s="43"/>
      <c r="E31" s="91">
        <v>54691</v>
      </c>
      <c r="F31" s="77"/>
      <c r="G31" s="91">
        <v>75462</v>
      </c>
      <c r="H31" s="91"/>
      <c r="I31" s="179">
        <v>0</v>
      </c>
      <c r="J31" s="77"/>
      <c r="K31" s="91">
        <v>18517</v>
      </c>
      <c r="L31" s="8"/>
    </row>
    <row r="32" spans="1:12" ht="20.25" customHeight="1" x14ac:dyDescent="0.5">
      <c r="A32" s="2" t="s">
        <v>79</v>
      </c>
      <c r="B32" s="5"/>
      <c r="E32" s="91">
        <v>56813</v>
      </c>
      <c r="F32" s="146"/>
      <c r="G32" s="91">
        <v>60359</v>
      </c>
      <c r="H32" s="91"/>
      <c r="I32" s="91">
        <v>42676</v>
      </c>
      <c r="J32" s="135"/>
      <c r="K32" s="91">
        <v>45095</v>
      </c>
      <c r="L32" s="8"/>
    </row>
    <row r="33" spans="1:12" ht="20.25" customHeight="1" x14ac:dyDescent="0.5">
      <c r="A33" s="2" t="s">
        <v>86</v>
      </c>
      <c r="B33" s="5"/>
      <c r="E33" s="91">
        <v>141166</v>
      </c>
      <c r="F33" s="146"/>
      <c r="G33" s="91">
        <v>150745</v>
      </c>
      <c r="H33" s="91"/>
      <c r="I33" s="91">
        <v>79051</v>
      </c>
      <c r="J33" s="91"/>
      <c r="K33" s="91">
        <v>80004</v>
      </c>
      <c r="L33" s="8"/>
    </row>
    <row r="34" spans="1:12" ht="20.25" customHeight="1" x14ac:dyDescent="0.5">
      <c r="A34" s="2" t="s">
        <v>149</v>
      </c>
      <c r="B34" s="5"/>
      <c r="E34" s="91">
        <v>25270</v>
      </c>
      <c r="F34" s="146"/>
      <c r="G34" s="91">
        <v>25270</v>
      </c>
      <c r="H34" s="91"/>
      <c r="I34" s="91">
        <v>25270</v>
      </c>
      <c r="J34" s="91"/>
      <c r="K34" s="91">
        <v>25270</v>
      </c>
      <c r="L34" s="8"/>
    </row>
    <row r="35" spans="1:12" ht="20.25" customHeight="1" x14ac:dyDescent="0.5">
      <c r="A35" s="5" t="s">
        <v>80</v>
      </c>
      <c r="B35" s="42"/>
      <c r="D35" s="41"/>
      <c r="E35" s="91">
        <v>18475</v>
      </c>
      <c r="F35" s="146"/>
      <c r="G35" s="91">
        <v>18799</v>
      </c>
      <c r="H35" s="91"/>
      <c r="I35" s="91">
        <v>3062</v>
      </c>
      <c r="J35" s="135"/>
      <c r="K35" s="91">
        <v>3077</v>
      </c>
      <c r="L35" s="8"/>
    </row>
    <row r="36" spans="1:12" ht="20.25" customHeight="1" x14ac:dyDescent="0.5">
      <c r="A36" s="1" t="s">
        <v>96</v>
      </c>
      <c r="B36" s="4"/>
      <c r="C36" s="4"/>
      <c r="D36" s="44"/>
      <c r="E36" s="136">
        <f>SUM(E22:E35)</f>
        <v>6950528</v>
      </c>
      <c r="F36" s="7"/>
      <c r="G36" s="136">
        <f>SUM(G22:G35)</f>
        <v>7120034</v>
      </c>
      <c r="H36" s="137"/>
      <c r="I36" s="136">
        <f>SUM(I22:I35)</f>
        <v>3129328</v>
      </c>
      <c r="J36" s="137"/>
      <c r="K36" s="136">
        <f>SUM(K22:K35)</f>
        <v>3173006</v>
      </c>
      <c r="L36" s="8"/>
    </row>
    <row r="37" spans="1:12" ht="20.25" customHeight="1" x14ac:dyDescent="0.5">
      <c r="A37" s="1"/>
      <c r="B37" s="42"/>
      <c r="C37" s="42"/>
      <c r="D37" s="41"/>
      <c r="E37" s="42"/>
      <c r="F37" s="42"/>
      <c r="G37" s="42"/>
      <c r="H37" s="42"/>
      <c r="I37" s="129"/>
      <c r="J37" s="135"/>
      <c r="K37" s="129"/>
      <c r="L37" s="8"/>
    </row>
    <row r="38" spans="1:12" ht="20.25" customHeight="1" thickBot="1" x14ac:dyDescent="0.55000000000000004">
      <c r="A38" s="4" t="s">
        <v>97</v>
      </c>
      <c r="B38" s="46"/>
      <c r="C38" s="46"/>
      <c r="D38" s="41"/>
      <c r="E38" s="148">
        <f>SUM(E19+E36)</f>
        <v>8825127</v>
      </c>
      <c r="F38" s="46"/>
      <c r="G38" s="148">
        <f>SUM(G19+G36)</f>
        <v>9032977</v>
      </c>
      <c r="H38" s="137"/>
      <c r="I38" s="148">
        <f>SUM(I19+I36)</f>
        <v>3956972</v>
      </c>
      <c r="J38" s="137"/>
      <c r="K38" s="148">
        <f>SUM(K19+K36)</f>
        <v>3954572</v>
      </c>
      <c r="L38" s="8"/>
    </row>
    <row r="39" spans="1:12" ht="20.25" customHeight="1" thickTop="1" x14ac:dyDescent="0.5">
      <c r="A39" s="8"/>
      <c r="B39" s="8"/>
      <c r="C39" s="8"/>
      <c r="D39" s="26"/>
      <c r="E39" s="48"/>
      <c r="G39" s="48"/>
      <c r="I39" s="48"/>
      <c r="K39" s="48"/>
      <c r="L39" s="8"/>
    </row>
  </sheetData>
  <mergeCells count="4">
    <mergeCell ref="E4:G4"/>
    <mergeCell ref="E5:G5"/>
    <mergeCell ref="I5:K5"/>
    <mergeCell ref="E9:K9"/>
  </mergeCells>
  <phoneticPr fontId="0" type="noConversion"/>
  <pageMargins left="0.8" right="0.6" top="0.48" bottom="0.5" header="0.5" footer="0.5"/>
  <pageSetup paperSize="9" scale="92" firstPageNumber="2" orientation="portrait" cellComments="asDisplayed" useFirstPageNumber="1" horizontalDpi="1200" verticalDpi="1200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77"/>
  <sheetViews>
    <sheetView view="pageBreakPreview" zoomScale="120" zoomScaleNormal="120" zoomScaleSheetLayoutView="120" workbookViewId="0"/>
  </sheetViews>
  <sheetFormatPr defaultRowHeight="20.25" customHeight="1" x14ac:dyDescent="0.5"/>
  <cols>
    <col min="1" max="2" width="2.28515625" style="2" customWidth="1"/>
    <col min="3" max="3" width="30.42578125" style="2" customWidth="1"/>
    <col min="4" max="4" width="8.140625" style="36" customWidth="1"/>
    <col min="5" max="5" width="14.5703125" style="9" customWidth="1"/>
    <col min="6" max="6" width="0.5703125" style="6" customWidth="1"/>
    <col min="7" max="7" width="14.5703125" style="9" customWidth="1"/>
    <col min="8" max="8" width="0.5703125" style="9" customWidth="1"/>
    <col min="9" max="9" width="14.5703125" style="9" customWidth="1"/>
    <col min="10" max="10" width="0.5703125" style="9" customWidth="1"/>
    <col min="11" max="11" width="14.5703125" style="9" customWidth="1"/>
    <col min="12" max="16384" width="9.140625" style="2"/>
  </cols>
  <sheetData>
    <row r="1" spans="1:12" ht="20.25" customHeight="1" x14ac:dyDescent="0.3">
      <c r="A1" s="49" t="s">
        <v>69</v>
      </c>
      <c r="B1" s="50"/>
      <c r="C1" s="50"/>
      <c r="D1" s="51"/>
      <c r="E1" s="50"/>
      <c r="F1" s="50"/>
      <c r="G1" s="149"/>
      <c r="H1" s="149"/>
      <c r="I1" s="149"/>
      <c r="J1" s="149"/>
      <c r="K1" s="149"/>
    </row>
    <row r="2" spans="1:12" ht="20.25" customHeight="1" x14ac:dyDescent="0.25">
      <c r="A2" s="52" t="s">
        <v>111</v>
      </c>
      <c r="B2" s="50"/>
      <c r="C2" s="50"/>
      <c r="D2" s="51"/>
      <c r="E2" s="50"/>
      <c r="F2" s="50"/>
      <c r="G2" s="149"/>
      <c r="H2" s="149"/>
      <c r="I2" s="149"/>
      <c r="J2" s="149"/>
      <c r="K2" s="149"/>
    </row>
    <row r="3" spans="1:12" ht="20.25" customHeight="1" x14ac:dyDescent="0.5">
      <c r="A3" s="53"/>
      <c r="B3" s="3"/>
      <c r="C3" s="3"/>
      <c r="D3" s="26"/>
      <c r="E3" s="3"/>
      <c r="F3" s="3"/>
      <c r="G3" s="150"/>
      <c r="H3" s="150"/>
      <c r="I3" s="150"/>
      <c r="J3" s="150"/>
      <c r="K3" s="150"/>
    </row>
    <row r="4" spans="1:12" ht="20.25" customHeight="1" x14ac:dyDescent="0.25">
      <c r="A4" s="54"/>
      <c r="D4" s="27"/>
      <c r="E4" s="227" t="s">
        <v>65</v>
      </c>
      <c r="F4" s="227"/>
      <c r="G4" s="227"/>
      <c r="H4" s="151"/>
      <c r="I4" s="228" t="s">
        <v>66</v>
      </c>
      <c r="J4" s="228"/>
      <c r="K4" s="228"/>
    </row>
    <row r="5" spans="1:12" ht="20.25" customHeight="1" x14ac:dyDescent="0.25">
      <c r="A5" s="54"/>
      <c r="D5" s="27"/>
      <c r="E5" s="229" t="s">
        <v>67</v>
      </c>
      <c r="F5" s="229"/>
      <c r="G5" s="229"/>
      <c r="H5" s="152"/>
      <c r="I5" s="229" t="s">
        <v>67</v>
      </c>
      <c r="J5" s="229"/>
      <c r="K5" s="229"/>
    </row>
    <row r="6" spans="1:12" ht="20.25" customHeight="1" x14ac:dyDescent="0.25">
      <c r="A6" s="54"/>
      <c r="D6" s="56"/>
      <c r="E6" s="30" t="s">
        <v>51</v>
      </c>
      <c r="F6" s="30"/>
      <c r="G6" s="30" t="s">
        <v>52</v>
      </c>
      <c r="H6" s="31"/>
      <c r="I6" s="30" t="s">
        <v>51</v>
      </c>
      <c r="J6" s="30"/>
      <c r="K6" s="30" t="s">
        <v>52</v>
      </c>
    </row>
    <row r="7" spans="1:12" ht="20.25" customHeight="1" x14ac:dyDescent="0.25">
      <c r="A7" s="57" t="s">
        <v>87</v>
      </c>
      <c r="D7" s="27" t="s">
        <v>56</v>
      </c>
      <c r="E7" s="15">
        <v>2017</v>
      </c>
      <c r="F7" s="28"/>
      <c r="G7" s="15">
        <v>2016</v>
      </c>
      <c r="H7" s="21"/>
      <c r="I7" s="15">
        <v>2017</v>
      </c>
      <c r="J7" s="21"/>
      <c r="K7" s="15">
        <v>2016</v>
      </c>
    </row>
    <row r="8" spans="1:12" ht="20.25" customHeight="1" x14ac:dyDescent="0.25">
      <c r="A8" s="57"/>
      <c r="D8" s="27"/>
      <c r="E8" s="15" t="s">
        <v>155</v>
      </c>
      <c r="F8" s="28"/>
      <c r="G8" s="15"/>
      <c r="H8" s="21"/>
      <c r="I8" s="15" t="s">
        <v>155</v>
      </c>
      <c r="J8" s="21"/>
      <c r="K8" s="15"/>
    </row>
    <row r="9" spans="1:12" ht="20.25" customHeight="1" x14ac:dyDescent="0.25">
      <c r="D9" s="27"/>
      <c r="E9" s="226" t="s">
        <v>73</v>
      </c>
      <c r="F9" s="226"/>
      <c r="G9" s="226"/>
      <c r="H9" s="226"/>
      <c r="I9" s="226"/>
      <c r="J9" s="226"/>
      <c r="K9" s="226"/>
    </row>
    <row r="10" spans="1:12" ht="20.25" customHeight="1" x14ac:dyDescent="0.2">
      <c r="A10" s="58" t="s">
        <v>98</v>
      </c>
      <c r="B10" s="1"/>
      <c r="C10" s="7"/>
      <c r="D10" s="41"/>
      <c r="E10" s="7"/>
      <c r="F10" s="7"/>
      <c r="G10" s="7"/>
      <c r="H10" s="153"/>
      <c r="I10" s="149"/>
      <c r="J10" s="153"/>
      <c r="K10" s="149"/>
      <c r="L10" s="8"/>
    </row>
    <row r="11" spans="1:12" ht="20.25" customHeight="1" x14ac:dyDescent="0.2">
      <c r="A11" s="5" t="s">
        <v>150</v>
      </c>
      <c r="B11" s="5"/>
      <c r="D11" s="59"/>
      <c r="E11" s="2"/>
      <c r="F11" s="42"/>
      <c r="G11" s="2"/>
      <c r="H11" s="154"/>
      <c r="I11" s="149"/>
      <c r="J11" s="154"/>
      <c r="K11" s="149"/>
      <c r="L11" s="8"/>
    </row>
    <row r="12" spans="1:12" ht="20.25" customHeight="1" x14ac:dyDescent="0.5">
      <c r="A12" s="5"/>
      <c r="B12" s="5" t="s">
        <v>151</v>
      </c>
      <c r="D12" s="59"/>
      <c r="E12" s="77">
        <v>408560</v>
      </c>
      <c r="F12" s="82"/>
      <c r="G12" s="77">
        <v>461627</v>
      </c>
      <c r="H12" s="82"/>
      <c r="I12" s="154">
        <v>274000</v>
      </c>
      <c r="J12" s="154"/>
      <c r="K12" s="154">
        <v>287000</v>
      </c>
      <c r="L12" s="8"/>
    </row>
    <row r="13" spans="1:12" ht="20.25" customHeight="1" x14ac:dyDescent="0.5">
      <c r="A13" s="5" t="s">
        <v>202</v>
      </c>
      <c r="B13" s="5"/>
      <c r="D13" s="41">
        <v>13</v>
      </c>
      <c r="E13" s="77">
        <v>4823</v>
      </c>
      <c r="F13" s="82"/>
      <c r="G13" s="77">
        <v>5010</v>
      </c>
      <c r="H13" s="82"/>
      <c r="I13" s="198">
        <v>0</v>
      </c>
      <c r="J13" s="154"/>
      <c r="K13" s="198">
        <v>0</v>
      </c>
      <c r="L13" s="8"/>
    </row>
    <row r="14" spans="1:12" ht="20.25" customHeight="1" x14ac:dyDescent="0.5">
      <c r="A14" s="5" t="s">
        <v>54</v>
      </c>
      <c r="B14" s="5"/>
      <c r="C14" s="42"/>
      <c r="D14" s="41"/>
      <c r="E14" s="77">
        <v>801474</v>
      </c>
      <c r="F14" s="82"/>
      <c r="G14" s="77">
        <v>972578</v>
      </c>
      <c r="H14" s="82"/>
      <c r="I14" s="147">
        <v>191681</v>
      </c>
      <c r="J14" s="47"/>
      <c r="K14" s="147">
        <v>235717</v>
      </c>
      <c r="L14" s="8"/>
    </row>
    <row r="15" spans="1:12" ht="20.25" customHeight="1" x14ac:dyDescent="0.5">
      <c r="A15" s="5" t="s">
        <v>23</v>
      </c>
      <c r="B15" s="5"/>
      <c r="C15" s="42"/>
      <c r="D15" s="59">
        <v>11</v>
      </c>
      <c r="E15" s="147">
        <v>174706</v>
      </c>
      <c r="F15" s="146"/>
      <c r="G15" s="147">
        <v>157251</v>
      </c>
      <c r="H15" s="147"/>
      <c r="I15" s="198">
        <v>0</v>
      </c>
      <c r="J15" s="147"/>
      <c r="K15" s="198">
        <v>0</v>
      </c>
      <c r="L15" s="8"/>
    </row>
    <row r="16" spans="1:12" ht="20.25" customHeight="1" x14ac:dyDescent="0.5">
      <c r="A16" s="5" t="s">
        <v>203</v>
      </c>
      <c r="B16" s="5"/>
      <c r="C16" s="42"/>
      <c r="D16" s="41"/>
      <c r="E16" s="2"/>
      <c r="F16" s="2"/>
      <c r="G16" s="2"/>
      <c r="H16" s="2"/>
      <c r="I16" s="2"/>
      <c r="J16" s="2"/>
      <c r="K16" s="2"/>
      <c r="L16" s="8"/>
    </row>
    <row r="17" spans="1:12" ht="20.25" customHeight="1" x14ac:dyDescent="0.5">
      <c r="A17" s="5"/>
      <c r="B17" s="5" t="s">
        <v>204</v>
      </c>
      <c r="C17" s="42"/>
      <c r="D17" s="41"/>
      <c r="E17" s="77">
        <v>1259</v>
      </c>
      <c r="F17" s="82"/>
      <c r="G17" s="77">
        <v>1237</v>
      </c>
      <c r="H17" s="82"/>
      <c r="I17" s="198">
        <v>0</v>
      </c>
      <c r="J17" s="147"/>
      <c r="K17" s="198">
        <v>0</v>
      </c>
      <c r="L17" s="8"/>
    </row>
    <row r="18" spans="1:12" ht="20.25" customHeight="1" x14ac:dyDescent="0.5">
      <c r="A18" s="5" t="s">
        <v>205</v>
      </c>
      <c r="B18" s="5"/>
      <c r="C18" s="42"/>
      <c r="D18" s="41"/>
      <c r="E18" s="77"/>
      <c r="F18" s="2"/>
      <c r="G18" s="77"/>
      <c r="H18" s="147"/>
      <c r="I18" s="147"/>
      <c r="J18" s="147"/>
      <c r="K18" s="147"/>
      <c r="L18" s="8"/>
    </row>
    <row r="19" spans="1:12" ht="20.25" customHeight="1" x14ac:dyDescent="0.5">
      <c r="A19" s="5"/>
      <c r="B19" s="5" t="s">
        <v>206</v>
      </c>
      <c r="C19" s="42"/>
      <c r="D19" s="41"/>
      <c r="E19" s="77">
        <v>25433</v>
      </c>
      <c r="F19" s="82"/>
      <c r="G19" s="77">
        <v>25433</v>
      </c>
      <c r="H19" s="82"/>
      <c r="I19" s="198">
        <v>0</v>
      </c>
      <c r="J19" s="143"/>
      <c r="K19" s="198">
        <v>0</v>
      </c>
      <c r="L19" s="8"/>
    </row>
    <row r="20" spans="1:12" ht="20.25" customHeight="1" x14ac:dyDescent="0.5">
      <c r="A20" s="5" t="s">
        <v>120</v>
      </c>
      <c r="C20" s="42"/>
      <c r="D20" s="59"/>
      <c r="E20" s="97">
        <v>14055</v>
      </c>
      <c r="F20" s="82"/>
      <c r="G20" s="97">
        <v>8432</v>
      </c>
      <c r="H20" s="82"/>
      <c r="I20" s="198">
        <v>0</v>
      </c>
      <c r="J20" s="154"/>
      <c r="K20" s="198">
        <v>0</v>
      </c>
      <c r="L20" s="8"/>
    </row>
    <row r="21" spans="1:12" ht="20.25" customHeight="1" x14ac:dyDescent="0.5">
      <c r="A21" s="5" t="s">
        <v>49</v>
      </c>
      <c r="C21" s="42"/>
      <c r="D21" s="59"/>
      <c r="E21" s="199">
        <v>78982</v>
      </c>
      <c r="F21" s="82"/>
      <c r="G21" s="199">
        <v>82153</v>
      </c>
      <c r="H21" s="82"/>
      <c r="I21" s="200">
        <v>45122</v>
      </c>
      <c r="J21" s="2"/>
      <c r="K21" s="200">
        <v>42291</v>
      </c>
      <c r="L21" s="8"/>
    </row>
    <row r="22" spans="1:12" ht="20.25" customHeight="1" x14ac:dyDescent="0.5">
      <c r="A22" s="1" t="s">
        <v>99</v>
      </c>
      <c r="B22" s="4"/>
      <c r="C22" s="4"/>
      <c r="D22" s="61"/>
      <c r="E22" s="201">
        <f>SUM(E12:E21)</f>
        <v>1509292</v>
      </c>
      <c r="F22" s="62"/>
      <c r="G22" s="201">
        <f>SUM(G12:G21)</f>
        <v>1713721</v>
      </c>
      <c r="H22" s="156"/>
      <c r="I22" s="202">
        <f>SUM(I12:I21)</f>
        <v>510803</v>
      </c>
      <c r="J22" s="82">
        <f>SUM(J12:J21)</f>
        <v>0</v>
      </c>
      <c r="K22" s="202">
        <f>SUM(K12:K21)</f>
        <v>565008</v>
      </c>
      <c r="L22" s="8"/>
    </row>
    <row r="23" spans="1:12" ht="20.25" customHeight="1" x14ac:dyDescent="0.25">
      <c r="A23" s="5"/>
      <c r="B23" s="5"/>
      <c r="C23" s="42"/>
      <c r="D23" s="59"/>
      <c r="E23" s="82"/>
      <c r="F23" s="60"/>
      <c r="G23" s="82"/>
      <c r="H23" s="154"/>
      <c r="I23" s="203"/>
      <c r="J23" s="154"/>
      <c r="K23" s="203"/>
      <c r="L23" s="8"/>
    </row>
    <row r="24" spans="1:12" ht="20.25" customHeight="1" x14ac:dyDescent="0.2">
      <c r="A24" s="58" t="s">
        <v>152</v>
      </c>
      <c r="B24" s="5"/>
      <c r="C24" s="42"/>
      <c r="D24" s="59"/>
      <c r="E24" s="82"/>
      <c r="F24" s="60"/>
      <c r="G24" s="82"/>
      <c r="H24" s="154"/>
      <c r="I24" s="195"/>
      <c r="J24" s="154"/>
      <c r="K24" s="195"/>
      <c r="L24" s="8"/>
    </row>
    <row r="25" spans="1:12" ht="20.25" customHeight="1" x14ac:dyDescent="0.5">
      <c r="A25" s="5" t="s">
        <v>24</v>
      </c>
      <c r="B25" s="5"/>
      <c r="C25" s="42"/>
      <c r="D25" s="59">
        <v>11</v>
      </c>
      <c r="E25" s="97">
        <v>952453</v>
      </c>
      <c r="F25" s="82"/>
      <c r="G25" s="97">
        <v>1052575</v>
      </c>
      <c r="H25" s="204"/>
      <c r="I25" s="198">
        <v>0</v>
      </c>
      <c r="J25" s="147"/>
      <c r="K25" s="198">
        <v>0</v>
      </c>
      <c r="L25" s="8"/>
    </row>
    <row r="26" spans="1:12" ht="20.25" customHeight="1" x14ac:dyDescent="0.5">
      <c r="A26" s="5" t="s">
        <v>153</v>
      </c>
      <c r="B26" s="5"/>
      <c r="C26" s="42"/>
      <c r="D26" s="59"/>
      <c r="E26" s="97">
        <v>1547</v>
      </c>
      <c r="F26" s="82"/>
      <c r="G26" s="97">
        <v>1871</v>
      </c>
      <c r="H26" s="204"/>
      <c r="I26" s="198">
        <v>0</v>
      </c>
      <c r="J26" s="147"/>
      <c r="K26" s="198">
        <v>0</v>
      </c>
      <c r="L26" s="8"/>
    </row>
    <row r="27" spans="1:12" ht="20.25" customHeight="1" x14ac:dyDescent="0.5">
      <c r="A27" s="5" t="s">
        <v>40</v>
      </c>
      <c r="B27" s="5"/>
      <c r="C27" s="42"/>
      <c r="D27" s="59"/>
      <c r="E27" s="97">
        <v>578138</v>
      </c>
      <c r="F27" s="82"/>
      <c r="G27" s="97">
        <v>584409</v>
      </c>
      <c r="H27" s="204"/>
      <c r="I27" s="198">
        <v>0</v>
      </c>
      <c r="J27" s="147"/>
      <c r="K27" s="198">
        <v>0</v>
      </c>
      <c r="L27" s="8"/>
    </row>
    <row r="28" spans="1:12" ht="20.25" customHeight="1" x14ac:dyDescent="0.5">
      <c r="A28" s="5" t="s">
        <v>88</v>
      </c>
      <c r="B28" s="5"/>
      <c r="C28" s="42"/>
      <c r="D28" s="59"/>
      <c r="E28" s="97">
        <v>45213</v>
      </c>
      <c r="F28" s="82"/>
      <c r="G28" s="97">
        <v>42758</v>
      </c>
      <c r="H28" s="204"/>
      <c r="I28" s="198">
        <v>0</v>
      </c>
      <c r="J28" s="147"/>
      <c r="K28" s="198">
        <v>0</v>
      </c>
      <c r="L28" s="8"/>
    </row>
    <row r="29" spans="1:12" ht="20.25" customHeight="1" x14ac:dyDescent="0.5">
      <c r="A29" s="5" t="s">
        <v>89</v>
      </c>
      <c r="B29" s="5"/>
      <c r="C29" s="42"/>
      <c r="D29" s="59"/>
      <c r="E29" s="97">
        <v>226219</v>
      </c>
      <c r="F29" s="82"/>
      <c r="G29" s="97">
        <v>221304</v>
      </c>
      <c r="H29" s="204"/>
      <c r="I29" s="200">
        <v>123291</v>
      </c>
      <c r="J29" s="154"/>
      <c r="K29" s="200">
        <v>121464</v>
      </c>
      <c r="L29" s="8"/>
    </row>
    <row r="30" spans="1:12" ht="20.25" customHeight="1" x14ac:dyDescent="0.5">
      <c r="A30" s="5" t="s">
        <v>207</v>
      </c>
      <c r="B30" s="5"/>
      <c r="C30" s="42"/>
      <c r="D30" s="59"/>
      <c r="E30" s="2"/>
      <c r="F30" s="2"/>
      <c r="G30" s="2"/>
      <c r="H30" s="2"/>
      <c r="I30" s="2"/>
      <c r="J30" s="2"/>
      <c r="K30" s="2"/>
      <c r="L30" s="8"/>
    </row>
    <row r="31" spans="1:12" ht="20.25" customHeight="1" x14ac:dyDescent="0.5">
      <c r="A31" s="5"/>
      <c r="B31" s="5" t="s">
        <v>208</v>
      </c>
      <c r="C31" s="42"/>
      <c r="D31" s="59"/>
      <c r="E31" s="97">
        <v>63755</v>
      </c>
      <c r="F31" s="82"/>
      <c r="G31" s="97">
        <v>62250</v>
      </c>
      <c r="H31" s="204"/>
      <c r="I31" s="198">
        <v>0</v>
      </c>
      <c r="J31" s="154"/>
      <c r="K31" s="198">
        <v>0</v>
      </c>
      <c r="L31" s="8"/>
    </row>
    <row r="32" spans="1:12" ht="20.25" customHeight="1" x14ac:dyDescent="0.5">
      <c r="A32" s="5" t="s">
        <v>39</v>
      </c>
      <c r="B32" s="5"/>
      <c r="C32" s="42"/>
      <c r="D32" s="59"/>
      <c r="E32" s="97">
        <v>60</v>
      </c>
      <c r="F32" s="82"/>
      <c r="G32" s="198">
        <v>0</v>
      </c>
      <c r="H32" s="204"/>
      <c r="I32" s="198">
        <v>0</v>
      </c>
      <c r="J32" s="154"/>
      <c r="K32" s="198">
        <v>0</v>
      </c>
      <c r="L32" s="8"/>
    </row>
    <row r="33" spans="1:12" ht="20.25" customHeight="1" x14ac:dyDescent="0.5">
      <c r="A33" s="1" t="s">
        <v>100</v>
      </c>
      <c r="B33" s="4"/>
      <c r="C33" s="4"/>
      <c r="D33" s="61"/>
      <c r="E33" s="155">
        <f>SUM(E25:E32)</f>
        <v>1867385</v>
      </c>
      <c r="F33" s="62"/>
      <c r="G33" s="155">
        <f>SUM(G25:G32)</f>
        <v>1965167</v>
      </c>
      <c r="H33" s="156"/>
      <c r="I33" s="155">
        <f>SUM(I25:I32)</f>
        <v>123291</v>
      </c>
      <c r="J33" s="156"/>
      <c r="K33" s="155">
        <f>SUM(K25:K32)</f>
        <v>121464</v>
      </c>
      <c r="L33" s="8"/>
    </row>
    <row r="34" spans="1:12" ht="20.25" customHeight="1" x14ac:dyDescent="0.5">
      <c r="C34" s="1"/>
      <c r="D34" s="41"/>
      <c r="E34" s="78"/>
      <c r="F34" s="42"/>
      <c r="G34" s="78"/>
      <c r="H34" s="154"/>
      <c r="I34" s="205"/>
      <c r="J34" s="154"/>
      <c r="K34" s="205"/>
      <c r="L34" s="8"/>
    </row>
    <row r="35" spans="1:12" ht="20.25" customHeight="1" x14ac:dyDescent="0.5">
      <c r="A35" s="4" t="s">
        <v>101</v>
      </c>
      <c r="E35" s="158">
        <f>SUM(E22+E33)</f>
        <v>3376677</v>
      </c>
      <c r="F35" s="2"/>
      <c r="G35" s="158">
        <f>SUM(G22+G33)</f>
        <v>3678888</v>
      </c>
      <c r="H35" s="159"/>
      <c r="I35" s="206">
        <f>SUM(I22+I33)</f>
        <v>634094</v>
      </c>
      <c r="J35" s="159"/>
      <c r="K35" s="206">
        <f>SUM(K22+K33)</f>
        <v>686472</v>
      </c>
      <c r="L35" s="8"/>
    </row>
    <row r="36" spans="1:12" ht="20.25" customHeight="1" x14ac:dyDescent="0.5">
      <c r="A36" s="75"/>
      <c r="B36" s="75"/>
      <c r="C36" s="196"/>
      <c r="D36" s="217"/>
      <c r="E36" s="102"/>
      <c r="F36" s="82"/>
      <c r="G36" s="102"/>
      <c r="H36" s="204"/>
      <c r="I36" s="200"/>
      <c r="J36" s="154"/>
      <c r="K36" s="200"/>
      <c r="L36" s="8"/>
    </row>
    <row r="37" spans="1:12" ht="20.25" customHeight="1" x14ac:dyDescent="0.5">
      <c r="E37" s="2"/>
      <c r="F37" s="2"/>
      <c r="G37" s="147"/>
      <c r="H37" s="147"/>
      <c r="I37" s="147"/>
      <c r="J37" s="147"/>
      <c r="K37" s="147"/>
    </row>
    <row r="38" spans="1:12" ht="20.25" customHeight="1" x14ac:dyDescent="0.3">
      <c r="A38" s="49" t="s">
        <v>69</v>
      </c>
      <c r="B38" s="50"/>
      <c r="C38" s="50"/>
      <c r="D38" s="51"/>
      <c r="E38" s="50"/>
      <c r="F38" s="50"/>
      <c r="G38" s="149"/>
      <c r="H38" s="149"/>
      <c r="I38" s="149"/>
      <c r="J38" s="149"/>
      <c r="K38" s="149"/>
    </row>
    <row r="39" spans="1:12" ht="20.25" customHeight="1" x14ac:dyDescent="0.25">
      <c r="A39" s="52" t="s">
        <v>111</v>
      </c>
      <c r="B39" s="50"/>
      <c r="C39" s="50"/>
      <c r="D39" s="51"/>
      <c r="E39" s="50"/>
      <c r="F39" s="50"/>
      <c r="G39" s="149"/>
      <c r="H39" s="149"/>
      <c r="I39" s="149"/>
      <c r="J39" s="149"/>
      <c r="K39" s="149"/>
    </row>
    <row r="40" spans="1:12" ht="20.25" customHeight="1" x14ac:dyDescent="0.5">
      <c r="A40" s="53"/>
      <c r="B40" s="3"/>
      <c r="C40" s="3"/>
      <c r="D40" s="26"/>
      <c r="E40" s="3"/>
      <c r="F40" s="3"/>
      <c r="G40" s="150"/>
      <c r="H40" s="150"/>
      <c r="I40" s="150"/>
      <c r="J40" s="150"/>
      <c r="K40" s="150"/>
    </row>
    <row r="41" spans="1:12" ht="20.25" customHeight="1" x14ac:dyDescent="0.25">
      <c r="A41" s="54"/>
      <c r="D41" s="27"/>
      <c r="E41" s="227" t="s">
        <v>65</v>
      </c>
      <c r="F41" s="227"/>
      <c r="G41" s="227"/>
      <c r="H41" s="151"/>
      <c r="I41" s="151"/>
      <c r="J41" s="160" t="s">
        <v>66</v>
      </c>
      <c r="K41" s="151"/>
    </row>
    <row r="42" spans="1:12" ht="20.25" customHeight="1" x14ac:dyDescent="0.25">
      <c r="A42" s="54"/>
      <c r="D42" s="27"/>
      <c r="E42" s="229" t="s">
        <v>67</v>
      </c>
      <c r="F42" s="229"/>
      <c r="G42" s="229"/>
      <c r="H42" s="152"/>
      <c r="I42" s="229" t="s">
        <v>67</v>
      </c>
      <c r="J42" s="229"/>
      <c r="K42" s="229"/>
    </row>
    <row r="43" spans="1:12" ht="20.25" customHeight="1" x14ac:dyDescent="0.25">
      <c r="A43" s="54"/>
      <c r="D43" s="56"/>
      <c r="E43" s="30" t="s">
        <v>51</v>
      </c>
      <c r="F43" s="30"/>
      <c r="G43" s="30" t="s">
        <v>52</v>
      </c>
      <c r="H43" s="31"/>
      <c r="I43" s="30" t="s">
        <v>51</v>
      </c>
      <c r="J43" s="30"/>
      <c r="K43" s="30" t="s">
        <v>52</v>
      </c>
    </row>
    <row r="44" spans="1:12" ht="20.25" customHeight="1" x14ac:dyDescent="0.25">
      <c r="A44" s="57" t="s">
        <v>140</v>
      </c>
      <c r="D44" s="27" t="s">
        <v>56</v>
      </c>
      <c r="E44" s="15">
        <v>2017</v>
      </c>
      <c r="F44" s="28"/>
      <c r="G44" s="15">
        <v>2016</v>
      </c>
      <c r="H44" s="21"/>
      <c r="I44" s="15">
        <v>2017</v>
      </c>
      <c r="J44" s="21"/>
      <c r="K44" s="15">
        <v>2016</v>
      </c>
    </row>
    <row r="45" spans="1:12" ht="20.25" customHeight="1" x14ac:dyDescent="0.25">
      <c r="A45" s="57"/>
      <c r="D45" s="27"/>
      <c r="E45" s="15" t="s">
        <v>155</v>
      </c>
      <c r="F45" s="28"/>
      <c r="G45" s="15"/>
      <c r="H45" s="21"/>
      <c r="I45" s="15" t="s">
        <v>155</v>
      </c>
      <c r="J45" s="21"/>
      <c r="K45" s="15"/>
    </row>
    <row r="46" spans="1:12" ht="20.25" customHeight="1" x14ac:dyDescent="0.25">
      <c r="D46" s="27"/>
      <c r="E46" s="226" t="s">
        <v>73</v>
      </c>
      <c r="F46" s="226"/>
      <c r="G46" s="226"/>
      <c r="H46" s="226"/>
      <c r="I46" s="226"/>
      <c r="J46" s="226"/>
      <c r="K46" s="226"/>
    </row>
    <row r="47" spans="1:12" ht="20.25" customHeight="1" x14ac:dyDescent="0.5">
      <c r="A47" s="58" t="s">
        <v>90</v>
      </c>
      <c r="B47" s="1"/>
      <c r="C47" s="7"/>
      <c r="D47" s="41"/>
      <c r="E47" s="7"/>
      <c r="F47" s="7"/>
      <c r="G47" s="7"/>
      <c r="H47" s="153"/>
      <c r="I47" s="153"/>
      <c r="J47" s="153"/>
      <c r="K47" s="153"/>
      <c r="L47" s="8"/>
    </row>
    <row r="48" spans="1:12" ht="20.25" customHeight="1" x14ac:dyDescent="0.5">
      <c r="A48" s="2" t="s">
        <v>145</v>
      </c>
      <c r="C48" s="40"/>
      <c r="D48" s="41"/>
      <c r="E48" s="40"/>
      <c r="F48" s="40"/>
      <c r="G48" s="40"/>
      <c r="H48" s="161"/>
      <c r="I48" s="161"/>
      <c r="J48" s="161"/>
      <c r="K48" s="161"/>
      <c r="L48" s="8"/>
    </row>
    <row r="49" spans="1:12" ht="20.25" customHeight="1" thickBot="1" x14ac:dyDescent="0.55000000000000004">
      <c r="B49" s="5" t="s">
        <v>121</v>
      </c>
      <c r="C49" s="42"/>
      <c r="D49" s="41"/>
      <c r="E49" s="162">
        <v>850000</v>
      </c>
      <c r="F49" s="146"/>
      <c r="G49" s="162">
        <v>850000</v>
      </c>
      <c r="H49" s="161"/>
      <c r="I49" s="162">
        <v>850000</v>
      </c>
      <c r="J49" s="161"/>
      <c r="K49" s="162">
        <v>850000</v>
      </c>
      <c r="L49" s="8"/>
    </row>
    <row r="50" spans="1:12" ht="20.25" customHeight="1" thickTop="1" x14ac:dyDescent="0.5">
      <c r="B50" s="5" t="s">
        <v>6</v>
      </c>
      <c r="D50" s="41"/>
      <c r="E50" s="154">
        <v>850000</v>
      </c>
      <c r="F50" s="146"/>
      <c r="G50" s="154">
        <v>850000</v>
      </c>
      <c r="H50" s="161"/>
      <c r="I50" s="147">
        <v>850000</v>
      </c>
      <c r="J50" s="161"/>
      <c r="K50" s="147">
        <v>850000</v>
      </c>
      <c r="L50" s="8"/>
    </row>
    <row r="51" spans="1:12" ht="20.25" customHeight="1" x14ac:dyDescent="0.5">
      <c r="B51" s="5" t="s">
        <v>74</v>
      </c>
      <c r="D51" s="41"/>
      <c r="E51" s="147">
        <v>-15740</v>
      </c>
      <c r="F51" s="146"/>
      <c r="G51" s="147">
        <v>-15740</v>
      </c>
      <c r="H51" s="161"/>
      <c r="I51" s="198">
        <v>0</v>
      </c>
      <c r="J51" s="147"/>
      <c r="K51" s="198">
        <v>0</v>
      </c>
      <c r="L51" s="8"/>
    </row>
    <row r="52" spans="1:12" ht="20.25" customHeight="1" x14ac:dyDescent="0.5">
      <c r="A52" s="5" t="s">
        <v>179</v>
      </c>
      <c r="B52" s="5"/>
      <c r="C52" s="42"/>
      <c r="D52" s="41"/>
      <c r="E52" s="147"/>
      <c r="F52" s="42"/>
      <c r="G52" s="147"/>
      <c r="H52" s="161"/>
      <c r="I52" s="164"/>
      <c r="J52" s="163"/>
      <c r="K52" s="164"/>
      <c r="L52" s="8"/>
    </row>
    <row r="53" spans="1:12" ht="20.25" customHeight="1" x14ac:dyDescent="0.5">
      <c r="A53" s="42"/>
      <c r="B53" s="2" t="s">
        <v>25</v>
      </c>
      <c r="D53" s="41"/>
      <c r="E53" s="147">
        <v>1643000</v>
      </c>
      <c r="F53" s="146"/>
      <c r="G53" s="147">
        <v>1643000</v>
      </c>
      <c r="H53" s="161"/>
      <c r="I53" s="164">
        <v>1643000</v>
      </c>
      <c r="J53" s="163"/>
      <c r="K53" s="164">
        <v>1643000</v>
      </c>
      <c r="L53" s="8"/>
    </row>
    <row r="54" spans="1:12" ht="20.25" customHeight="1" x14ac:dyDescent="0.5">
      <c r="B54" s="5" t="s">
        <v>122</v>
      </c>
      <c r="D54" s="41"/>
      <c r="E54" s="147">
        <v>18365</v>
      </c>
      <c r="F54" s="146"/>
      <c r="G54" s="147">
        <v>18365</v>
      </c>
      <c r="H54" s="161"/>
      <c r="I54" s="164">
        <v>16950</v>
      </c>
      <c r="J54" s="163"/>
      <c r="K54" s="164">
        <v>16950</v>
      </c>
      <c r="L54" s="8"/>
    </row>
    <row r="55" spans="1:12" ht="20.25" customHeight="1" x14ac:dyDescent="0.5">
      <c r="A55" s="2" t="s">
        <v>19</v>
      </c>
      <c r="D55" s="41"/>
      <c r="E55" s="147"/>
      <c r="F55" s="40"/>
      <c r="G55" s="147"/>
      <c r="H55" s="161"/>
      <c r="I55" s="164"/>
      <c r="J55" s="163"/>
      <c r="K55" s="164"/>
      <c r="L55" s="8"/>
    </row>
    <row r="56" spans="1:12" ht="20.25" customHeight="1" x14ac:dyDescent="0.5">
      <c r="B56" s="5" t="s">
        <v>1</v>
      </c>
      <c r="C56" s="5"/>
      <c r="D56" s="41"/>
      <c r="E56" s="2"/>
      <c r="F56" s="2"/>
      <c r="G56" s="2"/>
      <c r="H56" s="147"/>
      <c r="I56" s="147"/>
      <c r="J56" s="147"/>
      <c r="K56" s="147"/>
      <c r="L56" s="8"/>
    </row>
    <row r="57" spans="1:12" ht="20.25" customHeight="1" x14ac:dyDescent="0.5">
      <c r="B57" s="5"/>
      <c r="C57" s="5" t="s">
        <v>8</v>
      </c>
      <c r="D57" s="41"/>
      <c r="E57" s="147">
        <v>85000</v>
      </c>
      <c r="F57" s="146"/>
      <c r="G57" s="147">
        <v>85000</v>
      </c>
      <c r="H57" s="161"/>
      <c r="I57" s="164">
        <v>85000</v>
      </c>
      <c r="J57" s="163"/>
      <c r="K57" s="164">
        <v>85000</v>
      </c>
      <c r="L57" s="8"/>
    </row>
    <row r="58" spans="1:12" ht="20.25" customHeight="1" x14ac:dyDescent="0.5">
      <c r="B58" s="5"/>
      <c r="C58" s="5" t="s">
        <v>166</v>
      </c>
      <c r="D58" s="41">
        <v>18</v>
      </c>
      <c r="E58" s="147">
        <v>414948</v>
      </c>
      <c r="F58" s="146"/>
      <c r="G58" s="147">
        <v>414948</v>
      </c>
      <c r="H58" s="161"/>
      <c r="I58" s="198">
        <v>0</v>
      </c>
      <c r="J58" s="147"/>
      <c r="K58" s="198">
        <v>0</v>
      </c>
      <c r="L58" s="8"/>
    </row>
    <row r="59" spans="1:12" ht="20.25" customHeight="1" x14ac:dyDescent="0.5">
      <c r="C59" s="5" t="s">
        <v>154</v>
      </c>
      <c r="D59" s="41"/>
      <c r="E59" s="147">
        <v>15740</v>
      </c>
      <c r="F59" s="146"/>
      <c r="G59" s="147">
        <v>15740</v>
      </c>
      <c r="H59" s="161"/>
      <c r="I59" s="198">
        <v>0</v>
      </c>
      <c r="J59" s="147"/>
      <c r="K59" s="198">
        <v>0</v>
      </c>
      <c r="L59" s="8"/>
    </row>
    <row r="60" spans="1:12" ht="20.25" customHeight="1" x14ac:dyDescent="0.5">
      <c r="B60" s="5" t="s">
        <v>21</v>
      </c>
      <c r="C60" s="5"/>
      <c r="D60" s="41"/>
      <c r="E60" s="135">
        <v>1465836</v>
      </c>
      <c r="F60" s="146"/>
      <c r="G60" s="135">
        <v>1341997</v>
      </c>
      <c r="H60" s="161"/>
      <c r="I60" s="147">
        <v>704237</v>
      </c>
      <c r="J60" s="147"/>
      <c r="K60" s="147">
        <v>654473</v>
      </c>
      <c r="L60" s="8"/>
    </row>
    <row r="61" spans="1:12" ht="20.25" customHeight="1" x14ac:dyDescent="0.5">
      <c r="A61" s="2" t="s">
        <v>43</v>
      </c>
      <c r="B61" s="5"/>
      <c r="C61" s="5"/>
      <c r="E61" s="135">
        <v>221720</v>
      </c>
      <c r="F61" s="146"/>
      <c r="G61" s="135">
        <v>235671</v>
      </c>
      <c r="H61" s="161"/>
      <c r="I61" s="147">
        <v>23691</v>
      </c>
      <c r="J61" s="161"/>
      <c r="K61" s="147">
        <v>18677</v>
      </c>
      <c r="L61" s="8"/>
    </row>
    <row r="62" spans="1:12" ht="20.25" customHeight="1" x14ac:dyDescent="0.5">
      <c r="A62" s="1" t="s">
        <v>123</v>
      </c>
      <c r="B62" s="5"/>
      <c r="E62" s="165"/>
      <c r="F62" s="40"/>
      <c r="G62" s="165"/>
      <c r="H62" s="161"/>
      <c r="I62" s="166"/>
      <c r="J62" s="167"/>
      <c r="K62" s="166"/>
      <c r="L62" s="8"/>
    </row>
    <row r="63" spans="1:12" ht="20.25" customHeight="1" x14ac:dyDescent="0.5">
      <c r="A63" s="5"/>
      <c r="B63" s="1" t="s">
        <v>234</v>
      </c>
      <c r="E63" s="159">
        <f>SUM(E50:E61)</f>
        <v>4698869</v>
      </c>
      <c r="F63" s="5"/>
      <c r="G63" s="159">
        <f>SUM(G50:G61)</f>
        <v>4588981</v>
      </c>
      <c r="H63" s="159"/>
      <c r="I63" s="159">
        <f>SUM(I50:I61)</f>
        <v>3322878</v>
      </c>
      <c r="J63" s="159"/>
      <c r="K63" s="159">
        <f>SUM(K50:K61)</f>
        <v>3268100</v>
      </c>
      <c r="L63" s="8"/>
    </row>
    <row r="64" spans="1:12" ht="20.25" customHeight="1" x14ac:dyDescent="0.5">
      <c r="A64" s="2" t="s">
        <v>44</v>
      </c>
      <c r="B64" s="5"/>
      <c r="C64" s="42"/>
      <c r="D64" s="41"/>
      <c r="E64" s="147">
        <v>749581</v>
      </c>
      <c r="F64" s="145"/>
      <c r="G64" s="147">
        <v>765108</v>
      </c>
      <c r="H64" s="161"/>
      <c r="I64" s="179">
        <v>0</v>
      </c>
      <c r="J64" s="161"/>
      <c r="K64" s="179">
        <v>0</v>
      </c>
      <c r="L64" s="8"/>
    </row>
    <row r="65" spans="1:12" ht="20.25" customHeight="1" x14ac:dyDescent="0.5">
      <c r="A65" s="1" t="s">
        <v>91</v>
      </c>
      <c r="D65" s="41"/>
      <c r="E65" s="155">
        <f>SUM(E63:E64)</f>
        <v>5448450</v>
      </c>
      <c r="F65" s="40"/>
      <c r="G65" s="155">
        <f>SUM(G63:G64)</f>
        <v>5354089</v>
      </c>
      <c r="H65" s="159"/>
      <c r="I65" s="155">
        <f>SUM(I63:I64)</f>
        <v>3322878</v>
      </c>
      <c r="J65" s="159"/>
      <c r="K65" s="155">
        <f>SUM(K63:K64)</f>
        <v>3268100</v>
      </c>
      <c r="L65" s="8"/>
    </row>
    <row r="66" spans="1:12" ht="20.25" customHeight="1" x14ac:dyDescent="0.5">
      <c r="A66" s="4"/>
      <c r="B66" s="4"/>
      <c r="C66" s="46"/>
      <c r="D66" s="41"/>
      <c r="E66" s="168"/>
      <c r="F66" s="46"/>
      <c r="G66" s="168"/>
      <c r="H66" s="169"/>
      <c r="I66" s="168"/>
      <c r="J66" s="169"/>
      <c r="K66" s="168"/>
      <c r="L66" s="8"/>
    </row>
    <row r="67" spans="1:12" ht="20.25" customHeight="1" thickBot="1" x14ac:dyDescent="0.55000000000000004">
      <c r="A67" s="4" t="s">
        <v>92</v>
      </c>
      <c r="B67" s="1"/>
      <c r="C67" s="7"/>
      <c r="D67" s="41"/>
      <c r="E67" s="170">
        <f>SUM(E35+E65)</f>
        <v>8825127</v>
      </c>
      <c r="F67" s="7"/>
      <c r="G67" s="170">
        <f>SUM(G35+G65)</f>
        <v>9032977</v>
      </c>
      <c r="H67" s="159"/>
      <c r="I67" s="170">
        <f>SUM(I35+I65)</f>
        <v>3956972</v>
      </c>
      <c r="J67" s="159"/>
      <c r="K67" s="170">
        <f>SUM(K35+K65)</f>
        <v>3954572</v>
      </c>
      <c r="L67" s="8"/>
    </row>
    <row r="68" spans="1:12" ht="20.25" customHeight="1" thickTop="1" x14ac:dyDescent="0.5">
      <c r="E68" s="2"/>
      <c r="F68" s="2"/>
      <c r="G68" s="2"/>
      <c r="H68" s="147"/>
      <c r="I68" s="147"/>
      <c r="J68" s="147"/>
      <c r="K68" s="147"/>
      <c r="L68" s="8"/>
    </row>
    <row r="69" spans="1:12" ht="20.25" customHeight="1" x14ac:dyDescent="0.5">
      <c r="E69" s="97"/>
      <c r="F69" s="219"/>
      <c r="G69" s="219"/>
      <c r="H69" s="219"/>
      <c r="I69" s="219"/>
      <c r="J69" s="219"/>
      <c r="K69" s="219"/>
      <c r="L69" s="8"/>
    </row>
    <row r="70" spans="1:12" ht="20.25" customHeight="1" x14ac:dyDescent="0.5">
      <c r="E70" s="2"/>
      <c r="F70" s="2"/>
      <c r="G70" s="2"/>
      <c r="H70" s="147"/>
      <c r="I70" s="147"/>
      <c r="J70" s="147"/>
      <c r="K70" s="147"/>
      <c r="L70" s="8"/>
    </row>
    <row r="71" spans="1:12" ht="20.25" customHeight="1" x14ac:dyDescent="0.5">
      <c r="A71" s="8"/>
      <c r="B71" s="8"/>
      <c r="C71" s="8"/>
      <c r="D71" s="26"/>
      <c r="E71" s="6"/>
      <c r="G71" s="6"/>
      <c r="H71" s="6"/>
      <c r="I71" s="6"/>
      <c r="J71" s="6"/>
      <c r="K71" s="6"/>
      <c r="L71" s="8"/>
    </row>
    <row r="72" spans="1:12" ht="20.25" customHeight="1" x14ac:dyDescent="0.5">
      <c r="A72" s="8"/>
      <c r="B72" s="8"/>
      <c r="C72" s="8"/>
      <c r="D72" s="26"/>
      <c r="E72" s="6"/>
      <c r="G72" s="6"/>
      <c r="H72" s="6"/>
      <c r="I72" s="6"/>
      <c r="J72" s="6"/>
      <c r="K72" s="6"/>
      <c r="L72" s="8"/>
    </row>
    <row r="73" spans="1:12" ht="20.25" customHeight="1" x14ac:dyDescent="0.5">
      <c r="A73" s="8"/>
      <c r="B73" s="8"/>
      <c r="C73" s="8"/>
      <c r="D73" s="26"/>
      <c r="E73" s="6"/>
      <c r="G73" s="6"/>
      <c r="H73" s="6"/>
      <c r="I73" s="6"/>
      <c r="J73" s="6"/>
      <c r="K73" s="6"/>
      <c r="L73" s="8"/>
    </row>
    <row r="74" spans="1:12" ht="20.25" customHeight="1" x14ac:dyDescent="0.5">
      <c r="A74" s="8"/>
      <c r="B74" s="8"/>
      <c r="C74" s="8"/>
      <c r="D74" s="26"/>
      <c r="E74" s="6"/>
      <c r="G74" s="6"/>
      <c r="H74" s="6"/>
      <c r="I74" s="6"/>
      <c r="J74" s="6"/>
      <c r="K74" s="6"/>
      <c r="L74" s="8"/>
    </row>
    <row r="75" spans="1:12" ht="20.25" customHeight="1" x14ac:dyDescent="0.5">
      <c r="A75" s="8"/>
      <c r="B75" s="8"/>
      <c r="C75" s="8"/>
      <c r="D75" s="26"/>
      <c r="E75" s="6"/>
      <c r="G75" s="6"/>
      <c r="H75" s="6"/>
      <c r="I75" s="6"/>
      <c r="J75" s="6"/>
      <c r="K75" s="6"/>
      <c r="L75" s="8"/>
    </row>
    <row r="76" spans="1:12" ht="20.25" customHeight="1" x14ac:dyDescent="0.5">
      <c r="A76" s="8"/>
      <c r="B76" s="8"/>
      <c r="C76" s="8"/>
      <c r="D76" s="26"/>
      <c r="E76" s="6"/>
      <c r="G76" s="6"/>
      <c r="H76" s="6"/>
      <c r="I76" s="6"/>
      <c r="J76" s="6"/>
      <c r="K76" s="6"/>
      <c r="L76" s="8"/>
    </row>
    <row r="77" spans="1:12" ht="20.25" customHeight="1" x14ac:dyDescent="0.5">
      <c r="A77" s="8"/>
      <c r="B77" s="8"/>
      <c r="C77" s="8"/>
      <c r="D77" s="26"/>
      <c r="E77" s="6"/>
      <c r="G77" s="6"/>
      <c r="H77" s="6"/>
      <c r="I77" s="6"/>
      <c r="J77" s="6"/>
      <c r="K77" s="6"/>
      <c r="L77" s="8"/>
    </row>
  </sheetData>
  <mergeCells count="9">
    <mergeCell ref="E4:G4"/>
    <mergeCell ref="I4:K4"/>
    <mergeCell ref="E5:G5"/>
    <mergeCell ref="I5:K5"/>
    <mergeCell ref="E46:K46"/>
    <mergeCell ref="E9:K9"/>
    <mergeCell ref="E41:G41"/>
    <mergeCell ref="E42:G42"/>
    <mergeCell ref="I42:K42"/>
  </mergeCells>
  <phoneticPr fontId="0" type="noConversion"/>
  <pageMargins left="0.8" right="0.6" top="0.48" bottom="0.5" header="0.5" footer="0.5"/>
  <pageSetup paperSize="9" scale="92" firstPageNumber="3" orientation="portrait" cellComments="asDisplayed" useFirstPageNumber="1" errors="blank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49"/>
  <sheetViews>
    <sheetView view="pageBreakPreview" zoomScale="120" zoomScaleNormal="80" zoomScaleSheetLayoutView="120" workbookViewId="0"/>
  </sheetViews>
  <sheetFormatPr defaultRowHeight="20.25" customHeight="1" x14ac:dyDescent="0.5"/>
  <cols>
    <col min="1" max="1" width="2.28515625" style="2" customWidth="1"/>
    <col min="2" max="2" width="2.5703125" style="2" customWidth="1"/>
    <col min="3" max="3" width="40.7109375" style="2" customWidth="1"/>
    <col min="4" max="4" width="6.28515625" style="36" customWidth="1"/>
    <col min="5" max="5" width="0.85546875" style="2" customWidth="1"/>
    <col min="6" max="6" width="14" style="9" customWidth="1"/>
    <col min="7" max="7" width="0.85546875" style="6" customWidth="1"/>
    <col min="8" max="8" width="14" style="9" customWidth="1"/>
    <col min="9" max="9" width="0.85546875" style="6" customWidth="1"/>
    <col min="10" max="10" width="13.7109375" style="9" customWidth="1"/>
    <col min="11" max="11" width="0.85546875" style="9" customWidth="1"/>
    <col min="12" max="12" width="14.7109375" style="9" customWidth="1"/>
    <col min="13" max="16384" width="9.140625" style="2"/>
  </cols>
  <sheetData>
    <row r="1" spans="1:12" ht="20.25" customHeight="1" x14ac:dyDescent="0.3">
      <c r="A1" s="49" t="s">
        <v>69</v>
      </c>
      <c r="B1" s="50"/>
      <c r="C1" s="50"/>
      <c r="D1" s="51"/>
      <c r="E1" s="50"/>
      <c r="F1" s="50"/>
      <c r="G1" s="149"/>
      <c r="H1" s="149"/>
      <c r="I1" s="149"/>
      <c r="J1" s="149"/>
      <c r="K1" s="149"/>
      <c r="L1" s="2"/>
    </row>
    <row r="2" spans="1:12" ht="20.25" customHeight="1" x14ac:dyDescent="0.5">
      <c r="A2" s="231" t="s">
        <v>112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0.25" customHeight="1" x14ac:dyDescent="0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9.5" customHeight="1" x14ac:dyDescent="0.25">
      <c r="A4" s="1"/>
      <c r="B4" s="1"/>
      <c r="C4" s="1"/>
      <c r="D4" s="27"/>
      <c r="E4" s="55"/>
      <c r="F4" s="14"/>
      <c r="G4" s="18" t="s">
        <v>65</v>
      </c>
      <c r="H4" s="14"/>
      <c r="I4" s="14"/>
      <c r="J4" s="14"/>
      <c r="K4" s="19" t="s">
        <v>66</v>
      </c>
      <c r="L4" s="14"/>
    </row>
    <row r="5" spans="1:12" ht="19.5" customHeight="1" x14ac:dyDescent="0.25">
      <c r="A5" s="3"/>
      <c r="B5" s="3"/>
      <c r="C5" s="3"/>
      <c r="D5" s="27"/>
      <c r="E5" s="28"/>
      <c r="F5" s="230" t="s">
        <v>67</v>
      </c>
      <c r="G5" s="230"/>
      <c r="H5" s="230"/>
      <c r="I5" s="20"/>
      <c r="J5" s="230" t="s">
        <v>67</v>
      </c>
      <c r="K5" s="230"/>
      <c r="L5" s="230"/>
    </row>
    <row r="6" spans="1:12" ht="19.5" customHeight="1" x14ac:dyDescent="0.25">
      <c r="A6" s="3"/>
      <c r="B6" s="3"/>
      <c r="C6" s="3"/>
      <c r="D6" s="27"/>
      <c r="E6" s="28"/>
      <c r="F6" s="232" t="s">
        <v>124</v>
      </c>
      <c r="G6" s="232"/>
      <c r="H6" s="232"/>
      <c r="I6" s="20"/>
      <c r="J6" s="232" t="s">
        <v>124</v>
      </c>
      <c r="K6" s="232"/>
      <c r="L6" s="232"/>
    </row>
    <row r="7" spans="1:12" ht="19.5" customHeight="1" x14ac:dyDescent="0.25">
      <c r="A7" s="3"/>
      <c r="B7" s="3"/>
      <c r="C7" s="3"/>
      <c r="D7" s="27"/>
      <c r="E7" s="28"/>
      <c r="F7" s="233" t="s">
        <v>51</v>
      </c>
      <c r="G7" s="233"/>
      <c r="H7" s="233"/>
      <c r="I7" s="20"/>
      <c r="J7" s="233" t="s">
        <v>51</v>
      </c>
      <c r="K7" s="233"/>
      <c r="L7" s="233"/>
    </row>
    <row r="8" spans="1:12" ht="19.5" customHeight="1" x14ac:dyDescent="0.25">
      <c r="A8" s="3"/>
      <c r="B8" s="3"/>
      <c r="C8" s="3"/>
      <c r="D8" s="27" t="s">
        <v>56</v>
      </c>
      <c r="E8" s="20"/>
      <c r="F8" s="15">
        <v>2017</v>
      </c>
      <c r="G8" s="21"/>
      <c r="H8" s="15">
        <v>2016</v>
      </c>
      <c r="I8" s="21"/>
      <c r="J8" s="15">
        <v>2017</v>
      </c>
      <c r="K8" s="21"/>
      <c r="L8" s="15">
        <v>2016</v>
      </c>
    </row>
    <row r="9" spans="1:12" ht="19.5" customHeight="1" x14ac:dyDescent="0.25">
      <c r="A9" s="3"/>
      <c r="B9" s="3"/>
      <c r="C9" s="3"/>
      <c r="D9" s="27"/>
      <c r="E9" s="20"/>
      <c r="F9" s="226" t="s">
        <v>73</v>
      </c>
      <c r="G9" s="226"/>
      <c r="H9" s="226"/>
      <c r="I9" s="226"/>
      <c r="J9" s="226"/>
      <c r="K9" s="226"/>
      <c r="L9" s="226"/>
    </row>
    <row r="10" spans="1:12" ht="19.5" customHeight="1" x14ac:dyDescent="0.5">
      <c r="A10" s="58" t="s">
        <v>2</v>
      </c>
      <c r="B10" s="5"/>
      <c r="C10" s="1"/>
      <c r="E10" s="5"/>
      <c r="F10" s="133">
        <v>1384130</v>
      </c>
      <c r="G10" s="133"/>
      <c r="H10" s="133">
        <v>1496940</v>
      </c>
      <c r="I10" s="133"/>
      <c r="J10" s="133">
        <v>431193</v>
      </c>
      <c r="K10" s="133"/>
      <c r="L10" s="133">
        <v>435582</v>
      </c>
    </row>
    <row r="11" spans="1:12" ht="19.5" customHeight="1" x14ac:dyDescent="0.5">
      <c r="A11" s="58" t="s">
        <v>5</v>
      </c>
      <c r="B11" s="5"/>
      <c r="C11" s="5"/>
      <c r="E11" s="5"/>
      <c r="F11" s="134"/>
      <c r="G11" s="135"/>
      <c r="H11" s="134"/>
      <c r="I11" s="135"/>
      <c r="J11" s="134"/>
      <c r="K11" s="91"/>
      <c r="L11" s="134"/>
    </row>
    <row r="12" spans="1:12" ht="19.5" customHeight="1" x14ac:dyDescent="0.5">
      <c r="A12" s="5" t="s">
        <v>5</v>
      </c>
      <c r="B12" s="5"/>
      <c r="E12" s="5"/>
      <c r="F12" s="91">
        <v>-784536</v>
      </c>
      <c r="G12" s="91"/>
      <c r="H12" s="91">
        <v>-838418</v>
      </c>
      <c r="I12" s="91"/>
      <c r="J12" s="91">
        <v>-221950</v>
      </c>
      <c r="K12" s="91"/>
      <c r="L12" s="91">
        <v>-232648</v>
      </c>
    </row>
    <row r="13" spans="1:12" ht="19.5" customHeight="1" x14ac:dyDescent="0.5">
      <c r="A13" s="5" t="s">
        <v>125</v>
      </c>
      <c r="B13" s="5"/>
      <c r="E13" s="5"/>
      <c r="F13" s="91">
        <v>-153085</v>
      </c>
      <c r="G13" s="91"/>
      <c r="H13" s="91">
        <v>-177789</v>
      </c>
      <c r="I13" s="91"/>
      <c r="J13" s="91">
        <v>-52252</v>
      </c>
      <c r="K13" s="91"/>
      <c r="L13" s="91">
        <v>-55959</v>
      </c>
    </row>
    <row r="14" spans="1:12" s="4" customFormat="1" ht="19.5" customHeight="1" x14ac:dyDescent="0.5">
      <c r="A14" s="1" t="s">
        <v>41</v>
      </c>
      <c r="B14" s="1"/>
      <c r="C14" s="1"/>
      <c r="D14" s="38"/>
      <c r="E14" s="1"/>
      <c r="F14" s="136">
        <f>SUM(F12:F13)</f>
        <v>-937621</v>
      </c>
      <c r="G14" s="137"/>
      <c r="H14" s="136">
        <f>SUM(H12:H13)</f>
        <v>-1016207</v>
      </c>
      <c r="I14" s="137"/>
      <c r="J14" s="136">
        <f>SUM(J12:J13)</f>
        <v>-274202</v>
      </c>
      <c r="K14" s="137"/>
      <c r="L14" s="136">
        <f>SUM(L12:L13)</f>
        <v>-288607</v>
      </c>
    </row>
    <row r="15" spans="1:12" ht="19.5" customHeight="1" x14ac:dyDescent="0.5">
      <c r="A15" s="5" t="s">
        <v>30</v>
      </c>
      <c r="B15" s="5"/>
      <c r="C15" s="42"/>
      <c r="D15" s="41"/>
      <c r="E15" s="42"/>
      <c r="F15" s="91">
        <f>+F10+F14</f>
        <v>446509</v>
      </c>
      <c r="G15" s="135"/>
      <c r="H15" s="91">
        <f>+H10+H14</f>
        <v>480733</v>
      </c>
      <c r="I15" s="135"/>
      <c r="J15" s="91">
        <f>+J10+J14</f>
        <v>156991</v>
      </c>
      <c r="K15" s="91"/>
      <c r="L15" s="91">
        <f>+L10+L14</f>
        <v>146975</v>
      </c>
    </row>
    <row r="16" spans="1:12" ht="9.9499999999999993" customHeight="1" x14ac:dyDescent="0.5">
      <c r="A16" s="5"/>
      <c r="B16" s="5"/>
      <c r="C16" s="42"/>
      <c r="D16" s="41"/>
      <c r="E16" s="42"/>
      <c r="F16" s="91"/>
      <c r="G16" s="135"/>
      <c r="H16" s="91"/>
      <c r="I16" s="135"/>
      <c r="J16" s="91"/>
      <c r="K16" s="91"/>
      <c r="L16" s="91"/>
    </row>
    <row r="17" spans="1:12" ht="19.5" customHeight="1" x14ac:dyDescent="0.5">
      <c r="A17" s="58" t="s">
        <v>32</v>
      </c>
      <c r="B17" s="5"/>
      <c r="C17" s="42"/>
      <c r="D17" s="41"/>
      <c r="E17" s="42"/>
      <c r="F17" s="91"/>
      <c r="G17" s="135"/>
      <c r="H17" s="91"/>
      <c r="I17" s="135"/>
      <c r="J17" s="91"/>
      <c r="K17" s="91"/>
      <c r="L17" s="91"/>
    </row>
    <row r="18" spans="1:12" ht="19.5" customHeight="1" x14ac:dyDescent="0.5">
      <c r="A18" s="5" t="s">
        <v>3</v>
      </c>
      <c r="D18" s="65"/>
      <c r="E18" s="5"/>
      <c r="F18" s="91">
        <v>40569</v>
      </c>
      <c r="G18" s="135"/>
      <c r="H18" s="91">
        <v>35219</v>
      </c>
      <c r="I18" s="135"/>
      <c r="J18" s="91">
        <v>24185</v>
      </c>
      <c r="K18" s="134"/>
      <c r="L18" s="91">
        <v>25700</v>
      </c>
    </row>
    <row r="19" spans="1:12" ht="19.5" customHeight="1" x14ac:dyDescent="0.5">
      <c r="A19" s="5" t="s">
        <v>4</v>
      </c>
      <c r="D19" s="65"/>
      <c r="E19" s="5"/>
      <c r="F19" s="91">
        <v>3118</v>
      </c>
      <c r="G19" s="135"/>
      <c r="H19" s="91">
        <v>2790</v>
      </c>
      <c r="I19" s="135"/>
      <c r="J19" s="91">
        <v>2935</v>
      </c>
      <c r="K19" s="91"/>
      <c r="L19" s="91">
        <v>475</v>
      </c>
    </row>
    <row r="20" spans="1:12" ht="19.5" customHeight="1" x14ac:dyDescent="0.5">
      <c r="A20" s="5" t="s">
        <v>31</v>
      </c>
      <c r="D20" s="36">
        <v>6</v>
      </c>
      <c r="E20" s="5"/>
      <c r="F20" s="179">
        <v>0</v>
      </c>
      <c r="G20" s="135"/>
      <c r="H20" s="179">
        <v>0</v>
      </c>
      <c r="I20" s="135"/>
      <c r="J20" s="179">
        <v>0</v>
      </c>
      <c r="K20" s="91"/>
      <c r="L20" s="91">
        <v>16594</v>
      </c>
    </row>
    <row r="21" spans="1:12" ht="19.5" customHeight="1" x14ac:dyDescent="0.5">
      <c r="A21" s="5" t="s">
        <v>126</v>
      </c>
      <c r="E21" s="5"/>
      <c r="F21" s="91">
        <v>6271</v>
      </c>
      <c r="G21" s="135"/>
      <c r="H21" s="91">
        <v>6271</v>
      </c>
      <c r="I21" s="135"/>
      <c r="J21" s="179">
        <v>0</v>
      </c>
      <c r="K21" s="91"/>
      <c r="L21" s="179">
        <v>0</v>
      </c>
    </row>
    <row r="22" spans="1:12" ht="19.5" customHeight="1" x14ac:dyDescent="0.5">
      <c r="A22" s="5" t="s">
        <v>159</v>
      </c>
      <c r="D22" s="65"/>
      <c r="E22" s="5"/>
      <c r="F22" s="179">
        <v>0</v>
      </c>
      <c r="G22" s="135"/>
      <c r="H22" s="179">
        <v>601</v>
      </c>
      <c r="I22" s="135"/>
      <c r="J22" s="179">
        <v>0</v>
      </c>
      <c r="K22" s="91"/>
      <c r="L22" s="91">
        <v>47</v>
      </c>
    </row>
    <row r="23" spans="1:12" ht="19.5" customHeight="1" x14ac:dyDescent="0.5">
      <c r="A23" s="5" t="s">
        <v>196</v>
      </c>
      <c r="D23" s="65"/>
      <c r="E23" s="5"/>
      <c r="F23" s="91"/>
      <c r="G23" s="135"/>
      <c r="H23" s="91"/>
      <c r="I23" s="135"/>
      <c r="J23" s="173"/>
      <c r="K23" s="91"/>
      <c r="L23" s="173"/>
    </row>
    <row r="24" spans="1:12" ht="19.5" customHeight="1" x14ac:dyDescent="0.5">
      <c r="A24" s="5"/>
      <c r="B24" s="2" t="s">
        <v>187</v>
      </c>
      <c r="D24" s="65"/>
      <c r="E24" s="5"/>
      <c r="F24" s="91">
        <v>34323</v>
      </c>
      <c r="G24" s="135"/>
      <c r="H24" s="91">
        <v>37337</v>
      </c>
      <c r="I24" s="135"/>
      <c r="J24" s="179">
        <v>0</v>
      </c>
      <c r="K24" s="91"/>
      <c r="L24" s="179">
        <v>0</v>
      </c>
    </row>
    <row r="25" spans="1:12" ht="19.5" customHeight="1" x14ac:dyDescent="0.5">
      <c r="A25" s="5" t="s">
        <v>32</v>
      </c>
      <c r="E25" s="5"/>
      <c r="F25" s="91">
        <v>41187</v>
      </c>
      <c r="G25" s="135"/>
      <c r="H25" s="91">
        <v>55872</v>
      </c>
      <c r="I25" s="135"/>
      <c r="J25" s="91">
        <v>63262</v>
      </c>
      <c r="K25" s="91"/>
      <c r="L25" s="91">
        <v>68220</v>
      </c>
    </row>
    <row r="26" spans="1:12" s="4" customFormat="1" ht="19.5" customHeight="1" x14ac:dyDescent="0.5">
      <c r="A26" s="1" t="s">
        <v>127</v>
      </c>
      <c r="B26" s="1"/>
      <c r="C26" s="1"/>
      <c r="D26" s="38"/>
      <c r="E26" s="1"/>
      <c r="F26" s="136">
        <f>SUM(F18:F25)</f>
        <v>125468</v>
      </c>
      <c r="G26" s="137"/>
      <c r="H26" s="136">
        <f>SUM(H18:H25)</f>
        <v>138090</v>
      </c>
      <c r="I26" s="137"/>
      <c r="J26" s="136">
        <f>SUM(J18:J25)</f>
        <v>90382</v>
      </c>
      <c r="K26" s="133"/>
      <c r="L26" s="136">
        <f>SUM(L18:L25)</f>
        <v>111036</v>
      </c>
    </row>
    <row r="27" spans="1:12" s="4" customFormat="1" ht="15" customHeight="1" x14ac:dyDescent="0.5">
      <c r="A27" s="1"/>
      <c r="B27" s="1"/>
      <c r="C27" s="1"/>
      <c r="D27" s="38"/>
      <c r="E27" s="1"/>
      <c r="F27" s="131"/>
      <c r="G27" s="137"/>
      <c r="H27" s="131"/>
      <c r="I27" s="137"/>
      <c r="J27" s="131"/>
      <c r="K27" s="133"/>
      <c r="L27" s="131"/>
    </row>
    <row r="28" spans="1:12" ht="19.5" customHeight="1" x14ac:dyDescent="0.5">
      <c r="A28" s="5" t="s">
        <v>34</v>
      </c>
      <c r="B28" s="5"/>
      <c r="C28" s="5"/>
      <c r="E28" s="5"/>
      <c r="F28" s="91">
        <f>+F15+F26</f>
        <v>571977</v>
      </c>
      <c r="G28" s="135"/>
      <c r="H28" s="91">
        <f>+H15+H26</f>
        <v>618823</v>
      </c>
      <c r="I28" s="135"/>
      <c r="J28" s="91">
        <f>+J15+J26</f>
        <v>247373</v>
      </c>
      <c r="K28" s="91"/>
      <c r="L28" s="91">
        <f>+L15+L26</f>
        <v>258011</v>
      </c>
    </row>
    <row r="29" spans="1:12" ht="9.9499999999999993" customHeight="1" x14ac:dyDescent="0.5">
      <c r="A29" s="5"/>
      <c r="B29" s="5"/>
      <c r="C29" s="5"/>
      <c r="E29" s="5"/>
      <c r="F29" s="91"/>
      <c r="G29" s="135"/>
      <c r="H29" s="91"/>
      <c r="I29" s="135"/>
      <c r="J29" s="91"/>
      <c r="K29" s="91"/>
      <c r="L29" s="91"/>
    </row>
    <row r="30" spans="1:12" ht="19.5" customHeight="1" x14ac:dyDescent="0.5">
      <c r="A30" s="58" t="s">
        <v>35</v>
      </c>
      <c r="B30" s="5"/>
      <c r="C30" s="5"/>
      <c r="E30" s="5"/>
      <c r="F30" s="91"/>
      <c r="G30" s="135"/>
      <c r="H30" s="91"/>
      <c r="I30" s="135"/>
      <c r="J30" s="91"/>
      <c r="K30" s="91"/>
      <c r="L30" s="91"/>
    </row>
    <row r="31" spans="1:12" ht="19.5" customHeight="1" x14ac:dyDescent="0.5">
      <c r="A31" s="5" t="s">
        <v>36</v>
      </c>
      <c r="E31" s="5"/>
      <c r="F31" s="91">
        <v>-85796</v>
      </c>
      <c r="G31" s="174"/>
      <c r="H31" s="91">
        <v>-98160</v>
      </c>
      <c r="I31" s="174"/>
      <c r="J31" s="91">
        <v>-42995</v>
      </c>
      <c r="K31" s="174"/>
      <c r="L31" s="91">
        <v>-55473</v>
      </c>
    </row>
    <row r="32" spans="1:12" ht="19.5" customHeight="1" x14ac:dyDescent="0.5">
      <c r="A32" s="5" t="s">
        <v>37</v>
      </c>
      <c r="E32" s="5"/>
      <c r="F32" s="91">
        <v>-307323</v>
      </c>
      <c r="G32" s="175"/>
      <c r="H32" s="91">
        <v>-287552</v>
      </c>
      <c r="I32" s="175"/>
      <c r="J32" s="91">
        <v>-148154</v>
      </c>
      <c r="K32" s="175"/>
      <c r="L32" s="91">
        <v>-127559</v>
      </c>
    </row>
    <row r="33" spans="1:12" ht="19.5" customHeight="1" x14ac:dyDescent="0.5">
      <c r="A33" s="5" t="s">
        <v>128</v>
      </c>
      <c r="E33" s="5"/>
      <c r="F33" s="91">
        <v>-9908</v>
      </c>
      <c r="G33" s="175"/>
      <c r="H33" s="91">
        <v>-10955</v>
      </c>
      <c r="I33" s="175"/>
      <c r="J33" s="91">
        <v>-4922</v>
      </c>
      <c r="K33" s="175"/>
      <c r="L33" s="91">
        <v>-5402</v>
      </c>
    </row>
    <row r="34" spans="1:12" ht="19.5" customHeight="1" x14ac:dyDescent="0.5">
      <c r="A34" s="5" t="s">
        <v>160</v>
      </c>
      <c r="E34" s="5"/>
      <c r="F34" s="179">
        <v>-20</v>
      </c>
      <c r="G34" s="174"/>
      <c r="H34" s="179">
        <v>0</v>
      </c>
      <c r="I34" s="174"/>
      <c r="J34" s="179">
        <v>-189</v>
      </c>
      <c r="K34" s="174"/>
      <c r="L34" s="179">
        <v>0</v>
      </c>
    </row>
    <row r="35" spans="1:12" ht="19.5" customHeight="1" x14ac:dyDescent="0.5">
      <c r="A35" s="5" t="s">
        <v>129</v>
      </c>
      <c r="E35" s="5"/>
      <c r="F35" s="91">
        <v>-15053</v>
      </c>
      <c r="G35" s="175"/>
      <c r="H35" s="91">
        <v>-21813</v>
      </c>
      <c r="I35" s="175"/>
      <c r="J35" s="91">
        <v>-1650</v>
      </c>
      <c r="K35" s="175"/>
      <c r="L35" s="91">
        <v>-2381</v>
      </c>
    </row>
    <row r="36" spans="1:12" s="4" customFormat="1" ht="19.5" customHeight="1" x14ac:dyDescent="0.5">
      <c r="A36" s="1" t="s">
        <v>38</v>
      </c>
      <c r="B36" s="1"/>
      <c r="C36" s="1"/>
      <c r="D36" s="38"/>
      <c r="E36" s="1"/>
      <c r="F36" s="136">
        <f>SUM(F31:F35)</f>
        <v>-418100</v>
      </c>
      <c r="G36" s="137"/>
      <c r="H36" s="136">
        <f>SUM(H31:H35)</f>
        <v>-418480</v>
      </c>
      <c r="I36" s="137"/>
      <c r="J36" s="136">
        <f>SUM(J31:J35)</f>
        <v>-197910</v>
      </c>
      <c r="K36" s="133"/>
      <c r="L36" s="136">
        <f>SUM(L31:L35)</f>
        <v>-190815</v>
      </c>
    </row>
    <row r="37" spans="1:12" s="4" customFormat="1" ht="9.9499999999999993" customHeight="1" x14ac:dyDescent="0.5">
      <c r="A37" s="1"/>
      <c r="B37" s="1"/>
      <c r="C37" s="1"/>
      <c r="D37" s="38"/>
      <c r="E37" s="1"/>
      <c r="F37" s="131"/>
      <c r="G37" s="137"/>
      <c r="H37" s="131"/>
      <c r="I37" s="137"/>
      <c r="J37" s="131"/>
      <c r="K37" s="133"/>
      <c r="L37" s="131"/>
    </row>
    <row r="38" spans="1:12" s="4" customFormat="1" ht="19.5" customHeight="1" x14ac:dyDescent="0.5">
      <c r="A38" s="5" t="s">
        <v>130</v>
      </c>
      <c r="C38" s="1"/>
      <c r="D38" s="38"/>
      <c r="E38" s="1"/>
      <c r="F38" s="91">
        <f>+F28+F36</f>
        <v>153877</v>
      </c>
      <c r="G38" s="135"/>
      <c r="H38" s="91">
        <f>+H28+H36</f>
        <v>200343</v>
      </c>
      <c r="I38" s="135"/>
      <c r="J38" s="91">
        <f>+J28+J36</f>
        <v>49463</v>
      </c>
      <c r="K38" s="91"/>
      <c r="L38" s="91">
        <f>+L28+L36</f>
        <v>67196</v>
      </c>
    </row>
    <row r="39" spans="1:12" ht="19.5" customHeight="1" x14ac:dyDescent="0.5">
      <c r="A39" s="5" t="s">
        <v>191</v>
      </c>
      <c r="C39" s="40"/>
      <c r="D39" s="36">
        <v>16</v>
      </c>
      <c r="E39" s="40"/>
      <c r="F39" s="91">
        <v>-14673</v>
      </c>
      <c r="G39" s="135"/>
      <c r="H39" s="91">
        <v>-15364</v>
      </c>
      <c r="I39" s="135"/>
      <c r="J39" s="91">
        <v>301</v>
      </c>
      <c r="K39" s="91"/>
      <c r="L39" s="91">
        <v>981</v>
      </c>
    </row>
    <row r="40" spans="1:12" ht="19.5" customHeight="1" thickBot="1" x14ac:dyDescent="0.55000000000000004">
      <c r="A40" s="1" t="s">
        <v>108</v>
      </c>
      <c r="B40" s="4"/>
      <c r="C40" s="4"/>
      <c r="D40" s="38"/>
      <c r="E40" s="4"/>
      <c r="F40" s="138">
        <f>SUM(F38:F39)</f>
        <v>139204</v>
      </c>
      <c r="G40" s="137"/>
      <c r="H40" s="138">
        <f>SUM(H38:H39)</f>
        <v>184979</v>
      </c>
      <c r="I40" s="137"/>
      <c r="J40" s="138">
        <f>SUM(J38:J39)</f>
        <v>49764</v>
      </c>
      <c r="K40" s="133"/>
      <c r="L40" s="138">
        <f>SUM(L38:L39)</f>
        <v>68177</v>
      </c>
    </row>
    <row r="41" spans="1:12" ht="9.9499999999999993" customHeight="1" thickTop="1" x14ac:dyDescent="0.5">
      <c r="A41" s="132"/>
      <c r="B41" s="132"/>
      <c r="C41" s="132"/>
      <c r="D41" s="132"/>
      <c r="E41" s="132"/>
      <c r="F41" s="139"/>
      <c r="G41" s="139"/>
      <c r="H41" s="139"/>
      <c r="I41" s="139"/>
      <c r="J41" s="139"/>
      <c r="K41" s="139"/>
      <c r="L41" s="139"/>
    </row>
    <row r="42" spans="1:12" ht="19.5" customHeight="1" x14ac:dyDescent="0.5">
      <c r="A42" s="1" t="s">
        <v>131</v>
      </c>
      <c r="B42" s="4"/>
      <c r="C42" s="4"/>
      <c r="D42" s="38"/>
      <c r="E42" s="4"/>
      <c r="F42" s="135"/>
      <c r="G42" s="135"/>
      <c r="H42" s="135"/>
      <c r="I42" s="135"/>
      <c r="J42" s="135"/>
      <c r="K42" s="91"/>
      <c r="L42" s="135"/>
    </row>
    <row r="43" spans="1:12" ht="19.5" customHeight="1" x14ac:dyDescent="0.5">
      <c r="A43" s="68"/>
      <c r="B43" s="2" t="s">
        <v>235</v>
      </c>
      <c r="D43" s="38"/>
      <c r="E43" s="4"/>
      <c r="F43" s="91">
        <v>123839</v>
      </c>
      <c r="G43" s="135"/>
      <c r="H43" s="91">
        <v>153861</v>
      </c>
      <c r="I43" s="135"/>
      <c r="J43" s="91">
        <f>J40</f>
        <v>49764</v>
      </c>
      <c r="K43" s="91"/>
      <c r="L43" s="91">
        <f>L40</f>
        <v>68177</v>
      </c>
    </row>
    <row r="44" spans="1:12" ht="19.5" customHeight="1" x14ac:dyDescent="0.5">
      <c r="A44" s="68"/>
      <c r="B44" s="2" t="s">
        <v>44</v>
      </c>
      <c r="D44" s="38"/>
      <c r="E44" s="4"/>
      <c r="F44" s="91">
        <v>15365</v>
      </c>
      <c r="G44" s="135"/>
      <c r="H44" s="91">
        <v>31118</v>
      </c>
      <c r="I44" s="135"/>
      <c r="J44" s="179">
        <v>0</v>
      </c>
      <c r="K44" s="91"/>
      <c r="L44" s="179">
        <v>0</v>
      </c>
    </row>
    <row r="45" spans="1:12" ht="19.5" customHeight="1" thickBot="1" x14ac:dyDescent="0.55000000000000004">
      <c r="A45" s="1" t="s">
        <v>10</v>
      </c>
      <c r="B45" s="69"/>
      <c r="C45" s="4"/>
      <c r="D45" s="38"/>
      <c r="E45" s="4"/>
      <c r="F45" s="138">
        <f>SUM(F43:F44)</f>
        <v>139204</v>
      </c>
      <c r="G45" s="137"/>
      <c r="H45" s="138">
        <f>SUM(H43:H44)</f>
        <v>184979</v>
      </c>
      <c r="I45" s="137"/>
      <c r="J45" s="138">
        <f>SUM(J43:J44)</f>
        <v>49764</v>
      </c>
      <c r="K45" s="133"/>
      <c r="L45" s="138">
        <f>SUM(L43:L44)</f>
        <v>68177</v>
      </c>
    </row>
    <row r="46" spans="1:12" ht="9.9499999999999993" customHeight="1" thickTop="1" x14ac:dyDescent="0.5">
      <c r="A46" s="4"/>
      <c r="B46" s="4"/>
      <c r="C46" s="46"/>
      <c r="D46" s="41"/>
      <c r="E46" s="46"/>
      <c r="F46" s="12"/>
      <c r="G46" s="70"/>
      <c r="H46" s="12"/>
      <c r="I46" s="71"/>
      <c r="J46" s="12"/>
      <c r="K46" s="71"/>
      <c r="L46" s="12"/>
    </row>
    <row r="47" spans="1:12" ht="19.5" customHeight="1" x14ac:dyDescent="0.5">
      <c r="A47" s="4" t="s">
        <v>233</v>
      </c>
      <c r="B47" s="4"/>
      <c r="C47" s="46"/>
      <c r="D47" s="41">
        <v>17</v>
      </c>
      <c r="E47" s="46"/>
      <c r="F47" s="12"/>
      <c r="G47" s="70"/>
      <c r="H47" s="12"/>
      <c r="I47" s="71"/>
      <c r="J47" s="12"/>
      <c r="K47" s="71"/>
      <c r="L47" s="12"/>
    </row>
    <row r="48" spans="1:12" ht="19.5" customHeight="1" thickBot="1" x14ac:dyDescent="0.55000000000000004">
      <c r="A48" s="2" t="s">
        <v>57</v>
      </c>
      <c r="C48" s="46"/>
      <c r="D48" s="41"/>
      <c r="E48" s="46"/>
      <c r="F48" s="218">
        <f>F43/845285</f>
        <v>0.14650561644889001</v>
      </c>
      <c r="G48" s="171"/>
      <c r="H48" s="218">
        <f>H43/845285</f>
        <v>0.18202263142017189</v>
      </c>
      <c r="I48" s="172"/>
      <c r="J48" s="218">
        <f>J43/850000</f>
        <v>5.8545882352941177E-2</v>
      </c>
      <c r="K48" s="172"/>
      <c r="L48" s="218">
        <f>L43/850000</f>
        <v>8.020823529411765E-2</v>
      </c>
    </row>
    <row r="49" spans="10:10" ht="20.25" customHeight="1" thickTop="1" x14ac:dyDescent="0.5">
      <c r="J49" s="72"/>
    </row>
  </sheetData>
  <mergeCells count="8">
    <mergeCell ref="F5:H5"/>
    <mergeCell ref="J5:L5"/>
    <mergeCell ref="F9:L9"/>
    <mergeCell ref="A2:L2"/>
    <mergeCell ref="F6:H6"/>
    <mergeCell ref="J6:L6"/>
    <mergeCell ref="F7:H7"/>
    <mergeCell ref="J7:L7"/>
  </mergeCells>
  <phoneticPr fontId="0" type="noConversion"/>
  <pageMargins left="0.8" right="0.6" top="0.48" bottom="0.3" header="0.5" footer="0.3"/>
  <pageSetup paperSize="9" scale="85" firstPageNumber="5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24"/>
  <sheetViews>
    <sheetView view="pageBreakPreview" zoomScale="120" zoomScaleNormal="80" zoomScaleSheetLayoutView="120" workbookViewId="0"/>
  </sheetViews>
  <sheetFormatPr defaultRowHeight="20.25" customHeight="1" x14ac:dyDescent="0.5"/>
  <cols>
    <col min="1" max="2" width="2.5703125" style="2" customWidth="1"/>
    <col min="3" max="3" width="48.5703125" style="2" customWidth="1"/>
    <col min="4" max="4" width="5.7109375" style="2" customWidth="1"/>
    <col min="5" max="5" width="11.7109375" style="9" customWidth="1"/>
    <col min="6" max="6" width="0.85546875" style="6" customWidth="1"/>
    <col min="7" max="7" width="11.7109375" style="9" customWidth="1"/>
    <col min="8" max="8" width="0.85546875" style="6" customWidth="1"/>
    <col min="9" max="9" width="11.7109375" style="9" customWidth="1"/>
    <col min="10" max="10" width="0.85546875" style="9" customWidth="1"/>
    <col min="11" max="11" width="11.7109375" style="9" customWidth="1"/>
    <col min="12" max="16384" width="9.140625" style="2"/>
  </cols>
  <sheetData>
    <row r="1" spans="1:11" ht="20.25" customHeight="1" x14ac:dyDescent="0.3">
      <c r="A1" s="49" t="s">
        <v>69</v>
      </c>
      <c r="B1" s="50"/>
      <c r="C1" s="50"/>
      <c r="D1" s="50"/>
      <c r="E1" s="51"/>
      <c r="F1" s="50"/>
      <c r="G1" s="50"/>
      <c r="H1" s="49"/>
      <c r="I1" s="49"/>
      <c r="J1" s="49"/>
      <c r="K1" s="49"/>
    </row>
    <row r="2" spans="1:11" ht="20.25" customHeight="1" x14ac:dyDescent="0.5">
      <c r="A2" s="234" t="s">
        <v>113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20.25" customHeight="1" x14ac:dyDescent="0.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0.25" customHeight="1" x14ac:dyDescent="0.2">
      <c r="A4" s="1"/>
      <c r="B4" s="1"/>
      <c r="C4" s="1"/>
      <c r="D4" s="1"/>
      <c r="E4" s="14"/>
      <c r="F4" s="18" t="s">
        <v>65</v>
      </c>
      <c r="G4" s="14"/>
      <c r="H4" s="14"/>
      <c r="I4" s="14"/>
      <c r="J4" s="19" t="s">
        <v>66</v>
      </c>
      <c r="K4" s="14"/>
    </row>
    <row r="5" spans="1:11" ht="20.25" customHeight="1" x14ac:dyDescent="0.25">
      <c r="A5" s="3"/>
      <c r="B5" s="3"/>
      <c r="C5" s="3"/>
      <c r="D5" s="3"/>
      <c r="E5" s="230" t="s">
        <v>67</v>
      </c>
      <c r="F5" s="230"/>
      <c r="G5" s="230"/>
      <c r="H5" s="20"/>
      <c r="I5" s="230" t="s">
        <v>67</v>
      </c>
      <c r="J5" s="230"/>
      <c r="K5" s="230"/>
    </row>
    <row r="6" spans="1:11" ht="20.25" customHeight="1" x14ac:dyDescent="0.25">
      <c r="A6" s="3"/>
      <c r="B6" s="3"/>
      <c r="C6" s="3"/>
      <c r="D6" s="3"/>
      <c r="E6" s="232" t="s">
        <v>124</v>
      </c>
      <c r="F6" s="232"/>
      <c r="G6" s="232"/>
      <c r="H6" s="20"/>
      <c r="I6" s="232" t="s">
        <v>124</v>
      </c>
      <c r="J6" s="232"/>
      <c r="K6" s="232"/>
    </row>
    <row r="7" spans="1:11" ht="20.25" customHeight="1" x14ac:dyDescent="0.25">
      <c r="A7" s="3"/>
      <c r="B7" s="3"/>
      <c r="C7" s="3"/>
      <c r="D7" s="3"/>
      <c r="E7" s="233" t="s">
        <v>51</v>
      </c>
      <c r="F7" s="233"/>
      <c r="G7" s="233"/>
      <c r="H7" s="20"/>
      <c r="I7" s="233" t="s">
        <v>51</v>
      </c>
      <c r="J7" s="233"/>
      <c r="K7" s="233"/>
    </row>
    <row r="8" spans="1:11" ht="20.25" customHeight="1" x14ac:dyDescent="0.25">
      <c r="A8" s="3"/>
      <c r="B8" s="3"/>
      <c r="C8" s="3"/>
      <c r="D8" s="220" t="s">
        <v>56</v>
      </c>
      <c r="E8" s="15">
        <v>2017</v>
      </c>
      <c r="F8" s="21"/>
      <c r="G8" s="15">
        <v>2016</v>
      </c>
      <c r="H8" s="21"/>
      <c r="I8" s="15">
        <v>2017</v>
      </c>
      <c r="J8" s="21"/>
      <c r="K8" s="15">
        <v>2016</v>
      </c>
    </row>
    <row r="9" spans="1:11" ht="20.25" customHeight="1" x14ac:dyDescent="0.25">
      <c r="A9" s="3"/>
      <c r="B9" s="3"/>
      <c r="C9" s="3"/>
      <c r="D9" s="3"/>
      <c r="E9" s="226" t="s">
        <v>73</v>
      </c>
      <c r="F9" s="226"/>
      <c r="G9" s="226"/>
      <c r="H9" s="226"/>
      <c r="I9" s="226"/>
      <c r="J9" s="226"/>
      <c r="K9" s="226"/>
    </row>
    <row r="10" spans="1:11" ht="20.25" customHeight="1" x14ac:dyDescent="0.5">
      <c r="A10" s="1" t="s">
        <v>108</v>
      </c>
      <c r="B10" s="4"/>
      <c r="C10" s="4"/>
      <c r="D10" s="4"/>
      <c r="E10" s="133">
        <f>'PL5'!F40</f>
        <v>139204</v>
      </c>
      <c r="F10" s="137"/>
      <c r="G10" s="133">
        <f>'PL5'!H40</f>
        <v>184979</v>
      </c>
      <c r="H10" s="133"/>
      <c r="I10" s="133">
        <f>'PL5'!J40</f>
        <v>49764</v>
      </c>
      <c r="J10" s="133"/>
      <c r="K10" s="133">
        <f>'PL5'!L40</f>
        <v>68177</v>
      </c>
    </row>
    <row r="11" spans="1:11" ht="20.25" customHeight="1" x14ac:dyDescent="0.5">
      <c r="A11" s="1" t="s">
        <v>146</v>
      </c>
      <c r="B11" s="4"/>
      <c r="C11" s="4"/>
      <c r="D11" s="4"/>
      <c r="E11" s="129"/>
      <c r="F11" s="135"/>
      <c r="G11" s="129"/>
      <c r="H11" s="135"/>
      <c r="I11" s="129"/>
      <c r="J11" s="91"/>
      <c r="K11" s="129"/>
    </row>
    <row r="12" spans="1:11" ht="20.25" customHeight="1" x14ac:dyDescent="0.5">
      <c r="A12" s="58" t="s">
        <v>173</v>
      </c>
      <c r="B12" s="4"/>
      <c r="C12" s="4"/>
      <c r="D12" s="36"/>
      <c r="E12" s="129"/>
      <c r="F12" s="135"/>
      <c r="G12" s="129"/>
      <c r="H12" s="135"/>
      <c r="I12" s="129"/>
      <c r="J12" s="91"/>
      <c r="K12" s="129"/>
    </row>
    <row r="13" spans="1:11" ht="20.25" customHeight="1" x14ac:dyDescent="0.5">
      <c r="A13" s="211" t="s">
        <v>241</v>
      </c>
      <c r="B13" s="210"/>
      <c r="D13" s="36"/>
      <c r="E13" s="91">
        <v>-62375</v>
      </c>
      <c r="F13" s="91"/>
      <c r="G13" s="91">
        <v>-29838</v>
      </c>
      <c r="H13" s="91"/>
      <c r="I13" s="179">
        <v>0</v>
      </c>
      <c r="J13" s="91"/>
      <c r="K13" s="179">
        <v>0</v>
      </c>
    </row>
    <row r="14" spans="1:11" ht="20.25" customHeight="1" x14ac:dyDescent="0.5">
      <c r="A14" s="2" t="s">
        <v>132</v>
      </c>
      <c r="D14" s="36">
        <v>5</v>
      </c>
      <c r="E14" s="91">
        <v>21915</v>
      </c>
      <c r="F14" s="91">
        <v>5</v>
      </c>
      <c r="G14" s="91">
        <v>16277</v>
      </c>
      <c r="H14" s="91"/>
      <c r="I14" s="91">
        <v>6268</v>
      </c>
      <c r="J14" s="91"/>
      <c r="K14" s="91">
        <v>11428</v>
      </c>
    </row>
    <row r="15" spans="1:11" ht="20.25" customHeight="1" x14ac:dyDescent="0.5">
      <c r="A15" s="2" t="s">
        <v>133</v>
      </c>
      <c r="D15" s="36"/>
      <c r="E15" s="140">
        <v>-4383</v>
      </c>
      <c r="F15" s="91"/>
      <c r="G15" s="140">
        <v>-3255</v>
      </c>
      <c r="H15" s="91"/>
      <c r="I15" s="140">
        <v>-1254</v>
      </c>
      <c r="J15" s="91"/>
      <c r="K15" s="140">
        <v>-2285</v>
      </c>
    </row>
    <row r="16" spans="1:11" ht="20.25" customHeight="1" x14ac:dyDescent="0.5">
      <c r="A16" s="1" t="s">
        <v>183</v>
      </c>
      <c r="D16" s="36"/>
      <c r="E16" s="82"/>
      <c r="F16" s="77"/>
      <c r="G16" s="82"/>
      <c r="H16" s="77"/>
      <c r="I16" s="82"/>
      <c r="J16" s="77"/>
      <c r="K16" s="82"/>
    </row>
    <row r="17" spans="1:11" ht="20.25" customHeight="1" x14ac:dyDescent="0.5">
      <c r="A17" s="1"/>
      <c r="B17" s="4" t="s">
        <v>134</v>
      </c>
      <c r="D17" s="36"/>
      <c r="E17" s="137">
        <f>SUM(E13:E15)</f>
        <v>-44843</v>
      </c>
      <c r="F17" s="133"/>
      <c r="G17" s="137">
        <f>SUM(G13:G15)</f>
        <v>-16816</v>
      </c>
      <c r="H17" s="133"/>
      <c r="I17" s="137">
        <f>SUM(I13:I15)</f>
        <v>5014</v>
      </c>
      <c r="J17" s="133"/>
      <c r="K17" s="137">
        <f>SUM(K13:K15)</f>
        <v>9143</v>
      </c>
    </row>
    <row r="18" spans="1:11" ht="20.25" customHeight="1" thickBot="1" x14ac:dyDescent="0.55000000000000004">
      <c r="A18" s="212" t="s">
        <v>53</v>
      </c>
      <c r="D18" s="36"/>
      <c r="E18" s="138">
        <f>+E10+E17</f>
        <v>94361</v>
      </c>
      <c r="F18" s="133"/>
      <c r="G18" s="138">
        <f>+G10+G17</f>
        <v>168163</v>
      </c>
      <c r="H18" s="133"/>
      <c r="I18" s="138">
        <f>+I10+I17</f>
        <v>54778</v>
      </c>
      <c r="J18" s="133"/>
      <c r="K18" s="138">
        <f>+K10+K17</f>
        <v>77320</v>
      </c>
    </row>
    <row r="19" spans="1:11" ht="20.25" customHeight="1" thickTop="1" x14ac:dyDescent="0.5">
      <c r="A19" s="5"/>
      <c r="B19" s="5"/>
      <c r="D19" s="36"/>
      <c r="E19" s="134"/>
      <c r="F19" s="135"/>
      <c r="G19" s="134"/>
      <c r="H19" s="135"/>
      <c r="I19" s="134"/>
      <c r="J19" s="134"/>
      <c r="K19" s="134"/>
    </row>
    <row r="20" spans="1:11" s="210" customFormat="1" ht="20.25" customHeight="1" x14ac:dyDescent="0.5">
      <c r="A20" s="208" t="s">
        <v>184</v>
      </c>
      <c r="B20" s="10"/>
      <c r="C20" s="10"/>
      <c r="D20" s="36"/>
      <c r="E20" s="209"/>
      <c r="F20" s="157"/>
      <c r="G20" s="209"/>
      <c r="H20" s="157"/>
      <c r="I20" s="209"/>
      <c r="J20" s="209"/>
      <c r="K20" s="209"/>
    </row>
    <row r="21" spans="1:11" ht="20.25" customHeight="1" x14ac:dyDescent="0.5">
      <c r="B21" s="2" t="s">
        <v>235</v>
      </c>
      <c r="C21" s="10"/>
      <c r="D21" s="36"/>
      <c r="E21" s="91">
        <v>109888</v>
      </c>
      <c r="F21" s="91"/>
      <c r="G21" s="91">
        <v>159029</v>
      </c>
      <c r="H21" s="91"/>
      <c r="I21" s="91">
        <f>I18</f>
        <v>54778</v>
      </c>
      <c r="J21" s="91"/>
      <c r="K21" s="91">
        <f>K18</f>
        <v>77320</v>
      </c>
    </row>
    <row r="22" spans="1:11" ht="20.25" customHeight="1" x14ac:dyDescent="0.5">
      <c r="B22" s="2" t="s">
        <v>44</v>
      </c>
      <c r="C22" s="10"/>
      <c r="D22" s="10"/>
      <c r="E22" s="91">
        <v>-15527</v>
      </c>
      <c r="F22" s="91"/>
      <c r="G22" s="91">
        <v>9134</v>
      </c>
      <c r="H22" s="91"/>
      <c r="I22" s="179">
        <v>0</v>
      </c>
      <c r="J22" s="91"/>
      <c r="K22" s="179">
        <v>0</v>
      </c>
    </row>
    <row r="23" spans="1:11" ht="20.25" customHeight="1" thickBot="1" x14ac:dyDescent="0.55000000000000004">
      <c r="A23" s="212" t="s">
        <v>53</v>
      </c>
      <c r="B23" s="4"/>
      <c r="C23" s="7"/>
      <c r="D23" s="7"/>
      <c r="E23" s="138">
        <f>SUM(E21:E22)</f>
        <v>94361</v>
      </c>
      <c r="F23" s="133"/>
      <c r="G23" s="138">
        <f>SUM(G21:G22)</f>
        <v>168163</v>
      </c>
      <c r="H23" s="133"/>
      <c r="I23" s="138">
        <f>SUM(I21:I22)</f>
        <v>54778</v>
      </c>
      <c r="J23" s="133"/>
      <c r="K23" s="138">
        <f>SUM(K21:K22)</f>
        <v>77320</v>
      </c>
    </row>
    <row r="24" spans="1:11" ht="20.25" customHeight="1" thickTop="1" x14ac:dyDescent="0.5"/>
  </sheetData>
  <mergeCells count="8">
    <mergeCell ref="E9:K9"/>
    <mergeCell ref="A2:K2"/>
    <mergeCell ref="E6:G6"/>
    <mergeCell ref="I6:K6"/>
    <mergeCell ref="E7:G7"/>
    <mergeCell ref="I7:K7"/>
    <mergeCell ref="E5:G5"/>
    <mergeCell ref="I5:K5"/>
  </mergeCells>
  <pageMargins left="0.8" right="0.8" top="0.48" bottom="0.5" header="0.5" footer="0.5"/>
  <pageSetup paperSize="9" scale="85" firstPageNumber="6" orientation="portrait" useFirstPageNumber="1" horizontalDpi="1200" verticalDpi="1200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E35"/>
  <sheetViews>
    <sheetView view="pageBreakPreview" zoomScale="120" zoomScaleNormal="80" zoomScaleSheetLayoutView="120" workbookViewId="0"/>
  </sheetViews>
  <sheetFormatPr defaultRowHeight="19.5" customHeight="1" x14ac:dyDescent="0.5"/>
  <cols>
    <col min="1" max="1" width="2" style="2" customWidth="1"/>
    <col min="2" max="2" width="46.7109375" style="2" customWidth="1"/>
    <col min="3" max="3" width="5.7109375" style="36" customWidth="1"/>
    <col min="4" max="4" width="0.85546875" style="2" customWidth="1"/>
    <col min="5" max="5" width="11.7109375" style="47" customWidth="1"/>
    <col min="6" max="6" width="0.85546875" style="48" customWidth="1"/>
    <col min="7" max="7" width="11.7109375" style="47" customWidth="1"/>
    <col min="8" max="8" width="0.85546875" style="48" customWidth="1"/>
    <col min="9" max="9" width="11.7109375" style="47" customWidth="1"/>
    <col min="10" max="10" width="0.85546875" style="48" customWidth="1"/>
    <col min="11" max="11" width="10.7109375" style="47" customWidth="1"/>
    <col min="12" max="12" width="0.85546875" style="48" customWidth="1"/>
    <col min="13" max="13" width="9.7109375" style="47" customWidth="1"/>
    <col min="14" max="14" width="0.85546875" style="48" customWidth="1"/>
    <col min="15" max="15" width="11.7109375" style="47" customWidth="1"/>
    <col min="16" max="16" width="0.85546875" style="48" customWidth="1"/>
    <col min="17" max="17" width="11.140625" style="47" customWidth="1"/>
    <col min="18" max="18" width="0.85546875" style="48" customWidth="1"/>
    <col min="19" max="19" width="13.85546875" style="47" customWidth="1"/>
    <col min="20" max="20" width="0.85546875" style="48" customWidth="1"/>
    <col min="21" max="21" width="13.28515625" style="47" customWidth="1"/>
    <col min="22" max="22" width="0.85546875" style="48" customWidth="1"/>
    <col min="23" max="23" width="13.7109375" style="47" customWidth="1"/>
    <col min="24" max="24" width="0.85546875" style="48" customWidth="1"/>
    <col min="25" max="25" width="11.42578125" style="47" customWidth="1"/>
    <col min="26" max="26" width="0.85546875" style="48" customWidth="1"/>
    <col min="27" max="27" width="11.42578125" style="47" customWidth="1"/>
    <col min="28" max="28" width="0.85546875" style="8" customWidth="1"/>
    <col min="29" max="29" width="12.7109375" style="2" customWidth="1"/>
    <col min="30" max="30" width="0.85546875" style="8" customWidth="1"/>
    <col min="31" max="31" width="11.7109375" style="2" customWidth="1"/>
    <col min="32" max="16384" width="9.140625" style="2"/>
  </cols>
  <sheetData>
    <row r="1" spans="1:31" s="5" customFormat="1" ht="19.5" customHeight="1" x14ac:dyDescent="0.5">
      <c r="A1" s="17" t="s">
        <v>28</v>
      </c>
      <c r="B1" s="65"/>
      <c r="C1" s="1"/>
      <c r="D1" s="1"/>
      <c r="E1" s="17"/>
      <c r="F1" s="17"/>
      <c r="G1" s="17"/>
      <c r="H1" s="17"/>
      <c r="I1" s="17"/>
      <c r="J1" s="17"/>
      <c r="K1" s="17"/>
      <c r="L1" s="17"/>
      <c r="M1" s="17"/>
      <c r="O1" s="73"/>
      <c r="Q1" s="73"/>
      <c r="R1" s="74"/>
      <c r="S1" s="73"/>
      <c r="T1" s="74"/>
      <c r="U1" s="73"/>
      <c r="V1" s="74"/>
      <c r="W1" s="73"/>
      <c r="X1" s="74"/>
      <c r="Y1" s="73"/>
      <c r="Z1" s="74"/>
      <c r="AA1" s="73"/>
      <c r="AB1" s="75"/>
      <c r="AD1" s="75"/>
    </row>
    <row r="2" spans="1:31" s="5" customFormat="1" ht="19.5" customHeight="1" x14ac:dyDescent="0.5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73"/>
      <c r="Q2" s="73"/>
      <c r="R2" s="74"/>
      <c r="S2" s="73"/>
      <c r="T2" s="74"/>
      <c r="U2" s="73"/>
      <c r="V2" s="74"/>
      <c r="W2" s="73"/>
      <c r="X2" s="74"/>
      <c r="Y2" s="73"/>
      <c r="Z2" s="74"/>
      <c r="AA2" s="73"/>
      <c r="AB2" s="75"/>
      <c r="AD2" s="75"/>
    </row>
    <row r="3" spans="1:31" s="5" customFormat="1" ht="19.5" customHeight="1" x14ac:dyDescent="0.5">
      <c r="B3" s="3"/>
      <c r="C3" s="26"/>
      <c r="D3" s="3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5"/>
      <c r="AD3" s="75"/>
      <c r="AE3" s="66"/>
    </row>
    <row r="4" spans="1:31" s="5" customFormat="1" ht="19.5" customHeight="1" x14ac:dyDescent="0.5">
      <c r="B4" s="3"/>
      <c r="C4" s="26"/>
      <c r="D4" s="3"/>
      <c r="E4" s="237" t="s">
        <v>71</v>
      </c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</row>
    <row r="5" spans="1:31" s="5" customFormat="1" ht="19.5" customHeight="1" x14ac:dyDescent="0.5">
      <c r="B5" s="3"/>
      <c r="D5" s="3"/>
      <c r="F5" s="75"/>
      <c r="G5" s="63"/>
      <c r="H5" s="64"/>
      <c r="J5" s="64"/>
      <c r="L5" s="64"/>
      <c r="M5" s="236" t="s">
        <v>19</v>
      </c>
      <c r="N5" s="236"/>
      <c r="O5" s="236"/>
      <c r="P5" s="236"/>
      <c r="Q5" s="236"/>
      <c r="R5" s="236"/>
      <c r="S5" s="236"/>
      <c r="T5" s="64"/>
      <c r="U5" s="236" t="s">
        <v>216</v>
      </c>
      <c r="V5" s="236"/>
      <c r="W5" s="236"/>
      <c r="X5" s="236"/>
      <c r="Y5" s="236"/>
      <c r="Z5" s="64"/>
      <c r="AB5" s="75"/>
      <c r="AD5" s="75"/>
    </row>
    <row r="6" spans="1:31" s="5" customFormat="1" ht="19.5" customHeight="1" x14ac:dyDescent="0.5">
      <c r="B6" s="3"/>
      <c r="D6" s="3"/>
      <c r="F6" s="75"/>
      <c r="G6" s="63"/>
      <c r="H6" s="64"/>
      <c r="J6" s="64"/>
      <c r="K6" s="63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3" t="s">
        <v>10</v>
      </c>
      <c r="Z6" s="64"/>
      <c r="AB6" s="75"/>
      <c r="AD6" s="75"/>
    </row>
    <row r="7" spans="1:31" s="5" customFormat="1" ht="19.5" customHeight="1" x14ac:dyDescent="0.5">
      <c r="B7" s="3"/>
      <c r="D7" s="3"/>
      <c r="F7" s="75"/>
      <c r="G7" s="63"/>
      <c r="H7" s="222"/>
      <c r="J7" s="222"/>
      <c r="K7" s="63" t="s">
        <v>218</v>
      </c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63" t="s">
        <v>84</v>
      </c>
      <c r="Z7" s="222"/>
      <c r="AB7" s="75"/>
      <c r="AD7" s="75"/>
    </row>
    <row r="8" spans="1:31" s="5" customFormat="1" ht="19.5" customHeight="1" x14ac:dyDescent="0.5">
      <c r="B8" s="3"/>
      <c r="C8" s="26"/>
      <c r="D8" s="3"/>
      <c r="E8" s="64"/>
      <c r="F8" s="64"/>
      <c r="G8" s="64"/>
      <c r="H8" s="64"/>
      <c r="I8" s="63"/>
      <c r="J8" s="64"/>
      <c r="K8" s="63" t="s">
        <v>219</v>
      </c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22" t="s">
        <v>223</v>
      </c>
      <c r="X8" s="64"/>
      <c r="Y8" s="222" t="s">
        <v>83</v>
      </c>
      <c r="Z8" s="64"/>
      <c r="AA8" s="64" t="s">
        <v>90</v>
      </c>
      <c r="AB8" s="64"/>
      <c r="AC8" s="63"/>
      <c r="AD8" s="64"/>
      <c r="AE8" s="63"/>
    </row>
    <row r="9" spans="1:31" s="5" customFormat="1" ht="19.5" customHeight="1" x14ac:dyDescent="0.5">
      <c r="B9" s="3"/>
      <c r="C9" s="26"/>
      <c r="D9" s="3"/>
      <c r="E9" s="64" t="s">
        <v>18</v>
      </c>
      <c r="F9" s="64"/>
      <c r="G9" s="64"/>
      <c r="H9" s="64"/>
      <c r="I9" s="63" t="s">
        <v>9</v>
      </c>
      <c r="J9" s="64"/>
      <c r="K9" s="63" t="s">
        <v>217</v>
      </c>
      <c r="L9" s="64"/>
      <c r="N9" s="75"/>
      <c r="O9" s="64" t="s">
        <v>156</v>
      </c>
      <c r="P9" s="75"/>
      <c r="Q9" s="64" t="s">
        <v>12</v>
      </c>
      <c r="R9" s="64"/>
      <c r="S9" s="64"/>
      <c r="T9" s="64"/>
      <c r="U9" s="222" t="s">
        <v>220</v>
      </c>
      <c r="V9" s="64"/>
      <c r="W9" s="222" t="s">
        <v>224</v>
      </c>
      <c r="X9" s="64"/>
      <c r="Y9" s="222" t="s">
        <v>227</v>
      </c>
      <c r="Z9" s="64"/>
      <c r="AA9" s="64" t="s">
        <v>135</v>
      </c>
      <c r="AB9" s="64"/>
      <c r="AC9" s="63" t="s">
        <v>42</v>
      </c>
      <c r="AD9" s="64"/>
      <c r="AE9" s="63" t="s">
        <v>10</v>
      </c>
    </row>
    <row r="10" spans="1:31" s="5" customFormat="1" ht="19.5" customHeight="1" x14ac:dyDescent="0.5">
      <c r="B10" s="3"/>
      <c r="C10" s="26"/>
      <c r="D10" s="3"/>
      <c r="E10" s="64" t="s">
        <v>11</v>
      </c>
      <c r="F10" s="64"/>
      <c r="G10" s="64" t="s">
        <v>12</v>
      </c>
      <c r="H10" s="64"/>
      <c r="I10" s="63" t="s">
        <v>15</v>
      </c>
      <c r="J10" s="64"/>
      <c r="K10" s="64" t="s">
        <v>16</v>
      </c>
      <c r="L10" s="64"/>
      <c r="M10" s="64" t="s">
        <v>63</v>
      </c>
      <c r="N10" s="64"/>
      <c r="O10" s="76" t="s">
        <v>157</v>
      </c>
      <c r="P10" s="64"/>
      <c r="Q10" s="76" t="s">
        <v>107</v>
      </c>
      <c r="R10" s="64"/>
      <c r="T10" s="64"/>
      <c r="U10" s="222" t="s">
        <v>221</v>
      </c>
      <c r="V10" s="8"/>
      <c r="W10" s="222" t="s">
        <v>225</v>
      </c>
      <c r="X10" s="8"/>
      <c r="Y10" s="64" t="s">
        <v>228</v>
      </c>
      <c r="Z10" s="64"/>
      <c r="AA10" s="64" t="s">
        <v>136</v>
      </c>
      <c r="AB10" s="64"/>
      <c r="AC10" s="64" t="s">
        <v>142</v>
      </c>
      <c r="AD10" s="64"/>
      <c r="AE10" s="63" t="s">
        <v>228</v>
      </c>
    </row>
    <row r="11" spans="1:31" ht="19.5" customHeight="1" x14ac:dyDescent="0.5">
      <c r="B11" s="77"/>
      <c r="C11" s="26" t="s">
        <v>56</v>
      </c>
      <c r="D11" s="78"/>
      <c r="E11" s="64" t="s">
        <v>22</v>
      </c>
      <c r="F11" s="64"/>
      <c r="G11" s="76" t="s">
        <v>107</v>
      </c>
      <c r="H11" s="76"/>
      <c r="I11" s="64" t="s">
        <v>14</v>
      </c>
      <c r="J11" s="76"/>
      <c r="K11" s="64" t="s">
        <v>14</v>
      </c>
      <c r="L11" s="76"/>
      <c r="M11" s="64" t="s">
        <v>59</v>
      </c>
      <c r="N11" s="64"/>
      <c r="O11" s="64" t="s">
        <v>167</v>
      </c>
      <c r="P11" s="64"/>
      <c r="Q11" s="64" t="s">
        <v>59</v>
      </c>
      <c r="R11" s="238" t="s">
        <v>21</v>
      </c>
      <c r="S11" s="238"/>
      <c r="T11" s="238"/>
      <c r="U11" s="222" t="s">
        <v>222</v>
      </c>
      <c r="V11" s="76"/>
      <c r="W11" s="63" t="s">
        <v>226</v>
      </c>
      <c r="X11" s="76"/>
      <c r="Y11" s="64" t="s">
        <v>13</v>
      </c>
      <c r="Z11" s="76"/>
      <c r="AA11" s="63" t="s">
        <v>236</v>
      </c>
      <c r="AB11" s="76"/>
      <c r="AC11" s="63" t="s">
        <v>50</v>
      </c>
      <c r="AD11" s="76"/>
      <c r="AE11" s="64" t="s">
        <v>13</v>
      </c>
    </row>
    <row r="12" spans="1:31" ht="19.5" customHeight="1" x14ac:dyDescent="0.5">
      <c r="B12" s="77"/>
      <c r="C12" s="79"/>
      <c r="D12" s="78"/>
      <c r="E12" s="235" t="s">
        <v>73</v>
      </c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</row>
    <row r="13" spans="1:31" ht="19.5" customHeight="1" x14ac:dyDescent="0.2">
      <c r="A13" s="80" t="s">
        <v>197</v>
      </c>
      <c r="C13" s="81"/>
      <c r="D13" s="82"/>
      <c r="E13" s="141"/>
      <c r="F13" s="137"/>
      <c r="G13" s="141"/>
      <c r="H13" s="131"/>
      <c r="I13" s="141"/>
      <c r="J13" s="131"/>
      <c r="K13" s="141"/>
      <c r="L13" s="131"/>
      <c r="M13" s="141"/>
      <c r="N13" s="131"/>
      <c r="O13" s="141"/>
      <c r="P13" s="131"/>
      <c r="Q13" s="141"/>
      <c r="R13" s="131"/>
      <c r="S13" s="141"/>
      <c r="T13" s="131"/>
      <c r="U13" s="141"/>
      <c r="V13" s="131"/>
      <c r="W13" s="141"/>
      <c r="X13" s="131"/>
      <c r="Y13" s="137"/>
      <c r="Z13" s="131"/>
      <c r="AA13" s="141"/>
      <c r="AB13" s="131" t="e">
        <f>#REF!</f>
        <v>#REF!</v>
      </c>
      <c r="AC13" s="141"/>
      <c r="AD13" s="131" t="e">
        <f>#REF!</f>
        <v>#REF!</v>
      </c>
      <c r="AE13" s="133"/>
    </row>
    <row r="14" spans="1:31" ht="19.5" customHeight="1" x14ac:dyDescent="0.2">
      <c r="A14" s="80" t="s">
        <v>175</v>
      </c>
      <c r="C14" s="81"/>
      <c r="D14" s="82"/>
      <c r="E14" s="176">
        <v>850000</v>
      </c>
      <c r="F14" s="67"/>
      <c r="G14" s="176">
        <v>-15740</v>
      </c>
      <c r="H14" s="67"/>
      <c r="I14" s="176">
        <v>1643000</v>
      </c>
      <c r="J14" s="67"/>
      <c r="K14" s="176">
        <v>18365</v>
      </c>
      <c r="L14" s="67"/>
      <c r="M14" s="176">
        <v>85000</v>
      </c>
      <c r="N14" s="67"/>
      <c r="O14" s="176">
        <v>366376</v>
      </c>
      <c r="P14" s="67"/>
      <c r="Q14" s="176">
        <v>15740</v>
      </c>
      <c r="R14" s="67"/>
      <c r="S14" s="176">
        <v>1394120</v>
      </c>
      <c r="T14" s="67"/>
      <c r="U14" s="176">
        <v>-9515</v>
      </c>
      <c r="V14" s="67"/>
      <c r="W14" s="176">
        <v>245856</v>
      </c>
      <c r="X14" s="67"/>
      <c r="Y14" s="67">
        <f>U14+W14</f>
        <v>236341</v>
      </c>
      <c r="Z14" s="67"/>
      <c r="AA14" s="176">
        <f>SUM(E14:W14)</f>
        <v>4593202</v>
      </c>
      <c r="AB14" s="67"/>
      <c r="AC14" s="176">
        <v>811263</v>
      </c>
      <c r="AD14" s="67"/>
      <c r="AE14" s="176">
        <f>AC14+AA14</f>
        <v>5404465</v>
      </c>
    </row>
    <row r="15" spans="1:31" ht="19.5" customHeight="1" x14ac:dyDescent="0.5">
      <c r="A15" s="83" t="s">
        <v>75</v>
      </c>
      <c r="C15" s="81"/>
      <c r="D15" s="82"/>
      <c r="E15" s="134"/>
      <c r="F15" s="129"/>
      <c r="G15" s="134"/>
      <c r="H15" s="129"/>
      <c r="I15" s="134"/>
      <c r="J15" s="129"/>
      <c r="K15" s="134"/>
      <c r="L15" s="129"/>
      <c r="M15" s="134"/>
      <c r="N15" s="129"/>
      <c r="O15" s="134"/>
      <c r="P15" s="129"/>
      <c r="Q15" s="134"/>
      <c r="R15" s="129"/>
      <c r="S15" s="134"/>
      <c r="T15" s="129"/>
      <c r="U15" s="134"/>
      <c r="V15" s="135"/>
      <c r="W15" s="134"/>
      <c r="X15" s="135"/>
      <c r="Y15" s="135"/>
      <c r="Z15" s="135"/>
      <c r="AA15" s="135"/>
      <c r="AB15" s="135"/>
      <c r="AC15" s="134"/>
      <c r="AD15" s="135"/>
      <c r="AE15" s="134"/>
    </row>
    <row r="16" spans="1:31" ht="19.5" customHeight="1" x14ac:dyDescent="0.5">
      <c r="A16" s="87"/>
      <c r="B16" s="84" t="s">
        <v>180</v>
      </c>
      <c r="C16" s="88"/>
      <c r="D16" s="82"/>
      <c r="E16" s="213"/>
      <c r="F16" s="6"/>
      <c r="G16" s="213"/>
      <c r="H16" s="6"/>
      <c r="I16" s="213"/>
      <c r="J16" s="6"/>
      <c r="K16" s="213"/>
      <c r="L16" s="214"/>
      <c r="M16" s="213"/>
      <c r="N16" s="6"/>
      <c r="O16" s="213"/>
      <c r="P16" s="6"/>
      <c r="Q16" s="213"/>
      <c r="R16" s="215"/>
      <c r="S16" s="213"/>
      <c r="T16" s="214"/>
      <c r="U16" s="213"/>
      <c r="V16" s="6"/>
      <c r="W16" s="213"/>
      <c r="X16" s="6"/>
      <c r="Y16" s="213"/>
      <c r="Z16" s="6"/>
      <c r="AA16" s="213"/>
      <c r="AB16" s="6"/>
      <c r="AC16" s="213"/>
      <c r="AD16" s="6"/>
      <c r="AE16" s="213"/>
    </row>
    <row r="17" spans="1:31" ht="19.5" customHeight="1" x14ac:dyDescent="0.5">
      <c r="A17" s="87"/>
      <c r="B17" s="5" t="s">
        <v>181</v>
      </c>
      <c r="C17" s="88"/>
      <c r="D17" s="82"/>
      <c r="E17" s="213"/>
      <c r="F17" s="6"/>
      <c r="G17" s="213"/>
      <c r="H17" s="6"/>
      <c r="I17" s="213"/>
      <c r="J17" s="6"/>
      <c r="K17" s="213"/>
      <c r="L17" s="214"/>
      <c r="M17" s="213"/>
      <c r="N17" s="6"/>
      <c r="O17" s="213"/>
      <c r="P17" s="6"/>
      <c r="Q17" s="213"/>
      <c r="R17" s="215"/>
      <c r="S17" s="213"/>
      <c r="T17" s="214"/>
      <c r="U17" s="213"/>
      <c r="V17" s="6"/>
      <c r="W17" s="213"/>
      <c r="X17" s="6"/>
      <c r="Y17" s="213"/>
      <c r="Z17" s="6"/>
      <c r="AA17" s="213"/>
      <c r="AB17" s="6"/>
      <c r="AC17" s="213"/>
      <c r="AD17" s="6"/>
      <c r="AE17" s="213"/>
    </row>
    <row r="18" spans="1:31" ht="19.5" customHeight="1" x14ac:dyDescent="0.5">
      <c r="A18" s="87"/>
      <c r="B18" s="5" t="s">
        <v>182</v>
      </c>
      <c r="C18" s="88">
        <v>7</v>
      </c>
      <c r="D18" s="82"/>
      <c r="E18" s="180">
        <v>0</v>
      </c>
      <c r="F18" s="179"/>
      <c r="G18" s="180">
        <v>0</v>
      </c>
      <c r="H18" s="179"/>
      <c r="I18" s="180">
        <v>0</v>
      </c>
      <c r="J18" s="179"/>
      <c r="K18" s="180">
        <v>0</v>
      </c>
      <c r="L18" s="179"/>
      <c r="M18" s="180">
        <v>0</v>
      </c>
      <c r="N18" s="179"/>
      <c r="O18" s="180">
        <v>0</v>
      </c>
      <c r="P18" s="179"/>
      <c r="Q18" s="180">
        <v>0</v>
      </c>
      <c r="R18" s="179"/>
      <c r="S18" s="180">
        <v>-23091</v>
      </c>
      <c r="T18" s="179"/>
      <c r="U18" s="180">
        <v>0</v>
      </c>
      <c r="V18" s="179"/>
      <c r="W18" s="180">
        <v>0</v>
      </c>
      <c r="X18" s="179"/>
      <c r="Y18" s="180">
        <f>SUM(U18,W18)</f>
        <v>0</v>
      </c>
      <c r="Z18" s="179"/>
      <c r="AA18" s="180">
        <f>SUM(E18:W18)</f>
        <v>-23091</v>
      </c>
      <c r="AB18" s="179"/>
      <c r="AC18" s="180">
        <f>-63960</f>
        <v>-63960</v>
      </c>
      <c r="AD18" s="179"/>
      <c r="AE18" s="180">
        <f>AA18+AC18</f>
        <v>-87051</v>
      </c>
    </row>
    <row r="19" spans="1:31" ht="19.5" customHeight="1" x14ac:dyDescent="0.5">
      <c r="A19" s="87"/>
      <c r="B19" s="58" t="s">
        <v>192</v>
      </c>
      <c r="C19" s="88"/>
      <c r="D19" s="82"/>
      <c r="E19" s="179"/>
      <c r="F19" s="6"/>
      <c r="G19" s="179"/>
      <c r="H19" s="6"/>
      <c r="I19" s="179"/>
      <c r="J19" s="6"/>
      <c r="K19" s="179"/>
      <c r="L19" s="214"/>
      <c r="M19" s="179"/>
      <c r="N19" s="6"/>
      <c r="O19" s="179"/>
      <c r="P19" s="6"/>
      <c r="Q19" s="179"/>
      <c r="R19" s="215"/>
      <c r="S19" s="179"/>
      <c r="T19" s="214"/>
      <c r="U19" s="179"/>
      <c r="V19" s="6"/>
      <c r="W19" s="179"/>
      <c r="X19" s="6"/>
      <c r="Y19" s="179"/>
      <c r="Z19" s="6"/>
      <c r="AA19" s="13"/>
      <c r="AB19" s="6"/>
      <c r="AC19" s="214"/>
      <c r="AD19" s="6"/>
      <c r="AE19" s="179"/>
    </row>
    <row r="20" spans="1:31" ht="19.5" customHeight="1" x14ac:dyDescent="0.5">
      <c r="A20" s="87"/>
      <c r="B20" s="58" t="s">
        <v>193</v>
      </c>
      <c r="C20" s="88"/>
      <c r="D20" s="82"/>
      <c r="E20" s="216">
        <f>SUM(E18)</f>
        <v>0</v>
      </c>
      <c r="F20" s="6"/>
      <c r="G20" s="216">
        <f>SUM(G18)</f>
        <v>0</v>
      </c>
      <c r="H20" s="6"/>
      <c r="I20" s="216">
        <f>SUM(I18)</f>
        <v>0</v>
      </c>
      <c r="J20" s="6"/>
      <c r="K20" s="216">
        <f>SUM(K18)</f>
        <v>0</v>
      </c>
      <c r="L20" s="214"/>
      <c r="M20" s="216">
        <f>SUM(M18)</f>
        <v>0</v>
      </c>
      <c r="N20" s="6"/>
      <c r="O20" s="216">
        <f>SUM(O18)</f>
        <v>0</v>
      </c>
      <c r="P20" s="6"/>
      <c r="Q20" s="216">
        <f>SUM(Q18)</f>
        <v>0</v>
      </c>
      <c r="R20" s="215"/>
      <c r="S20" s="216">
        <f>S18</f>
        <v>-23091</v>
      </c>
      <c r="T20" s="214"/>
      <c r="U20" s="216">
        <f>SUM(U18)</f>
        <v>0</v>
      </c>
      <c r="V20" s="6"/>
      <c r="W20" s="216">
        <f>SUM(W18)</f>
        <v>0</v>
      </c>
      <c r="X20" s="6"/>
      <c r="Y20" s="216">
        <f>SUM(Y18)</f>
        <v>0</v>
      </c>
      <c r="Z20" s="6"/>
      <c r="AA20" s="216">
        <f>SUM(AA18)</f>
        <v>-23091</v>
      </c>
      <c r="AB20" s="6"/>
      <c r="AC20" s="216">
        <f>SUM(AC18)</f>
        <v>-63960</v>
      </c>
      <c r="AD20" s="6"/>
      <c r="AE20" s="216">
        <f>SUM(AE18)</f>
        <v>-87051</v>
      </c>
    </row>
    <row r="21" spans="1:31" ht="13.5" customHeight="1" x14ac:dyDescent="0.5">
      <c r="A21" s="4"/>
      <c r="B21" s="84"/>
      <c r="C21" s="88"/>
      <c r="D21" s="82"/>
      <c r="E21" s="179"/>
      <c r="F21" s="131"/>
      <c r="G21" s="179"/>
      <c r="H21" s="131"/>
      <c r="I21" s="179"/>
      <c r="J21" s="131"/>
      <c r="K21" s="179"/>
      <c r="L21" s="131"/>
      <c r="M21" s="179"/>
      <c r="N21" s="131"/>
      <c r="O21" s="179"/>
      <c r="P21" s="131"/>
      <c r="Q21" s="179"/>
      <c r="R21" s="131"/>
      <c r="S21" s="179"/>
      <c r="T21" s="131"/>
      <c r="U21" s="179"/>
      <c r="V21" s="137"/>
      <c r="W21" s="179"/>
      <c r="X21" s="137"/>
      <c r="Y21" s="179"/>
      <c r="Z21" s="131"/>
      <c r="AA21" s="179"/>
      <c r="AB21" s="67"/>
      <c r="AC21" s="179"/>
      <c r="AD21" s="178"/>
      <c r="AE21" s="179"/>
    </row>
    <row r="22" spans="1:31" ht="19.5" customHeight="1" x14ac:dyDescent="0.5">
      <c r="A22" s="89" t="s">
        <v>76</v>
      </c>
      <c r="C22" s="88"/>
      <c r="D22" s="82"/>
      <c r="E22" s="129"/>
      <c r="F22" s="135"/>
      <c r="G22" s="129"/>
      <c r="H22" s="135"/>
      <c r="I22" s="129"/>
      <c r="J22" s="135"/>
      <c r="K22" s="129"/>
      <c r="L22" s="129"/>
      <c r="M22" s="129"/>
      <c r="N22" s="135"/>
      <c r="O22" s="129"/>
      <c r="P22" s="135"/>
      <c r="Q22" s="129"/>
      <c r="R22" s="129"/>
      <c r="S22" s="129"/>
      <c r="T22" s="129"/>
      <c r="U22" s="129"/>
      <c r="V22" s="135"/>
      <c r="W22" s="129"/>
      <c r="X22" s="135"/>
      <c r="Y22" s="135"/>
      <c r="Z22" s="135"/>
      <c r="AA22" s="135"/>
      <c r="AB22" s="135"/>
      <c r="AC22" s="129"/>
      <c r="AD22" s="135"/>
      <c r="AE22" s="135"/>
    </row>
    <row r="23" spans="1:31" ht="19.5" customHeight="1" x14ac:dyDescent="0.5">
      <c r="A23" s="92"/>
      <c r="B23" s="77" t="s">
        <v>143</v>
      </c>
      <c r="C23" s="88"/>
      <c r="D23" s="82"/>
      <c r="E23" s="179">
        <v>0</v>
      </c>
      <c r="F23" s="179"/>
      <c r="G23" s="179">
        <v>0</v>
      </c>
      <c r="H23" s="179"/>
      <c r="I23" s="179">
        <v>0</v>
      </c>
      <c r="J23" s="179"/>
      <c r="K23" s="179">
        <v>0</v>
      </c>
      <c r="L23" s="179"/>
      <c r="M23" s="179">
        <v>0</v>
      </c>
      <c r="N23" s="179"/>
      <c r="O23" s="179">
        <v>0</v>
      </c>
      <c r="P23" s="179"/>
      <c r="Q23" s="179">
        <v>0</v>
      </c>
      <c r="R23" s="179"/>
      <c r="S23" s="179">
        <v>153861</v>
      </c>
      <c r="T23" s="179"/>
      <c r="U23" s="179">
        <v>0</v>
      </c>
      <c r="V23" s="179"/>
      <c r="W23" s="179">
        <v>0</v>
      </c>
      <c r="X23" s="179"/>
      <c r="Y23" s="179">
        <v>0</v>
      </c>
      <c r="Z23" s="179"/>
      <c r="AA23" s="179">
        <f>SUM(E23:W23)</f>
        <v>153861</v>
      </c>
      <c r="AB23" s="179"/>
      <c r="AC23" s="179">
        <v>31118</v>
      </c>
      <c r="AD23" s="179"/>
      <c r="AE23" s="179">
        <f>AA23+AC23</f>
        <v>184979</v>
      </c>
    </row>
    <row r="24" spans="1:31" ht="19.5" customHeight="1" x14ac:dyDescent="0.5">
      <c r="B24" s="77" t="s">
        <v>146</v>
      </c>
      <c r="C24" s="88"/>
      <c r="D24" s="82"/>
      <c r="E24" s="180">
        <v>0</v>
      </c>
      <c r="F24" s="179"/>
      <c r="G24" s="180">
        <v>0</v>
      </c>
      <c r="H24" s="179"/>
      <c r="I24" s="180">
        <v>0</v>
      </c>
      <c r="J24" s="179"/>
      <c r="K24" s="180">
        <v>0</v>
      </c>
      <c r="L24" s="179"/>
      <c r="M24" s="180">
        <v>0</v>
      </c>
      <c r="N24" s="179"/>
      <c r="O24" s="180">
        <v>0</v>
      </c>
      <c r="P24" s="179"/>
      <c r="Q24" s="180">
        <v>0</v>
      </c>
      <c r="R24" s="179"/>
      <c r="S24" s="180">
        <v>0</v>
      </c>
      <c r="T24" s="179"/>
      <c r="U24" s="180">
        <v>-7690</v>
      </c>
      <c r="V24" s="179"/>
      <c r="W24" s="180">
        <v>12858</v>
      </c>
      <c r="X24" s="179"/>
      <c r="Y24" s="180">
        <v>5168</v>
      </c>
      <c r="Z24" s="179"/>
      <c r="AA24" s="180">
        <f>SUM(E24:W24)</f>
        <v>5168</v>
      </c>
      <c r="AB24" s="179"/>
      <c r="AC24" s="180">
        <v>-21984</v>
      </c>
      <c r="AD24" s="179"/>
      <c r="AE24" s="180">
        <f>AA24+AC24</f>
        <v>-16816</v>
      </c>
    </row>
    <row r="25" spans="1:31" ht="19.5" customHeight="1" x14ac:dyDescent="0.5">
      <c r="A25" s="83" t="s">
        <v>53</v>
      </c>
      <c r="B25" s="4"/>
      <c r="C25" s="86"/>
      <c r="D25" s="78"/>
      <c r="E25" s="181">
        <f>SUM(E23:E24)</f>
        <v>0</v>
      </c>
      <c r="F25" s="181"/>
      <c r="G25" s="181">
        <f>SUM(G23:G24)</f>
        <v>0</v>
      </c>
      <c r="H25" s="181"/>
      <c r="I25" s="181">
        <f>SUM(I23:I24)</f>
        <v>0</v>
      </c>
      <c r="J25" s="181"/>
      <c r="K25" s="181">
        <f>SUM(K23:K24)</f>
        <v>0</v>
      </c>
      <c r="L25" s="181"/>
      <c r="M25" s="181">
        <f>SUM(M23:M24)</f>
        <v>0</v>
      </c>
      <c r="N25" s="181"/>
      <c r="O25" s="181">
        <f>SUM(O23:O24)</f>
        <v>0</v>
      </c>
      <c r="P25" s="181"/>
      <c r="Q25" s="181">
        <f>SUM(Q23:Q24)</f>
        <v>0</v>
      </c>
      <c r="R25" s="179"/>
      <c r="S25" s="181">
        <f>SUM(S23:S24)</f>
        <v>153861</v>
      </c>
      <c r="T25" s="179"/>
      <c r="U25" s="181">
        <f>SUM(U23:U24)</f>
        <v>-7690</v>
      </c>
      <c r="V25" s="181"/>
      <c r="W25" s="181">
        <f>SUM(W23:W24)</f>
        <v>12858</v>
      </c>
      <c r="X25" s="181"/>
      <c r="Y25" s="181">
        <f>SUM(Y23:Y24)</f>
        <v>5168</v>
      </c>
      <c r="Z25" s="181"/>
      <c r="AA25" s="181">
        <f>SUM(AA23:AA24)</f>
        <v>159029</v>
      </c>
      <c r="AB25" s="181"/>
      <c r="AC25" s="181">
        <f>SUM(AC23:AC24)</f>
        <v>9134</v>
      </c>
      <c r="AD25" s="181"/>
      <c r="AE25" s="181">
        <f>SUM(AE23:AE24)</f>
        <v>168163</v>
      </c>
    </row>
    <row r="26" spans="1:31" ht="19.5" customHeight="1" thickBot="1" x14ac:dyDescent="0.25">
      <c r="A26" s="80" t="s">
        <v>176</v>
      </c>
      <c r="C26" s="79"/>
      <c r="D26" s="78"/>
      <c r="E26" s="207">
        <f>E20+E14+E25</f>
        <v>850000</v>
      </c>
      <c r="F26" s="181"/>
      <c r="G26" s="207">
        <f>G20+G14+G25</f>
        <v>-15740</v>
      </c>
      <c r="H26" s="181"/>
      <c r="I26" s="207">
        <f>I20+I14+I25</f>
        <v>1643000</v>
      </c>
      <c r="J26" s="181"/>
      <c r="K26" s="207">
        <f>K20+K14+K25</f>
        <v>18365</v>
      </c>
      <c r="L26" s="181"/>
      <c r="M26" s="207">
        <f>M20+M14+M25</f>
        <v>85000</v>
      </c>
      <c r="N26" s="181"/>
      <c r="O26" s="207">
        <f>O20+O14+O25</f>
        <v>366376</v>
      </c>
      <c r="P26" s="181"/>
      <c r="Q26" s="207">
        <f>Q20+Q14+Q25</f>
        <v>15740</v>
      </c>
      <c r="R26" s="179"/>
      <c r="S26" s="207">
        <f>S20+S14+S25</f>
        <v>1524890</v>
      </c>
      <c r="T26" s="179"/>
      <c r="U26" s="207">
        <f>U20+U14+U25</f>
        <v>-17205</v>
      </c>
      <c r="V26" s="181"/>
      <c r="W26" s="207">
        <f>W20+W14+W25</f>
        <v>258714</v>
      </c>
      <c r="X26" s="181"/>
      <c r="Y26" s="207">
        <f>Y20+Y14+Y25</f>
        <v>241509</v>
      </c>
      <c r="Z26" s="181"/>
      <c r="AA26" s="207">
        <f>AA20+AA14+AA25</f>
        <v>4729140</v>
      </c>
      <c r="AB26" s="181"/>
      <c r="AC26" s="207">
        <f>AC20+AC14+AC25</f>
        <v>756437</v>
      </c>
      <c r="AD26" s="181"/>
      <c r="AE26" s="207">
        <f>AE20+AE14+AE25</f>
        <v>5485577</v>
      </c>
    </row>
    <row r="27" spans="1:31" ht="13.5" customHeight="1" thickTop="1" x14ac:dyDescent="0.5">
      <c r="A27" s="4"/>
      <c r="B27" s="84"/>
      <c r="C27" s="88"/>
      <c r="D27" s="82"/>
      <c r="E27" s="179"/>
      <c r="F27" s="131"/>
      <c r="G27" s="179"/>
      <c r="H27" s="131"/>
      <c r="I27" s="179"/>
      <c r="J27" s="131"/>
      <c r="K27" s="179"/>
      <c r="L27" s="131"/>
      <c r="M27" s="179"/>
      <c r="N27" s="131"/>
      <c r="O27" s="179"/>
      <c r="P27" s="131"/>
      <c r="Q27" s="179"/>
      <c r="R27" s="131"/>
      <c r="S27" s="179"/>
      <c r="T27" s="131"/>
      <c r="U27" s="179"/>
      <c r="V27" s="137"/>
      <c r="W27" s="179"/>
      <c r="X27" s="137"/>
      <c r="Y27" s="179"/>
      <c r="Z27" s="131"/>
      <c r="AA27" s="179"/>
      <c r="AB27" s="67"/>
      <c r="AC27" s="179"/>
      <c r="AD27" s="178"/>
      <c r="AE27" s="179"/>
    </row>
    <row r="28" spans="1:31" ht="19.5" customHeight="1" x14ac:dyDescent="0.2">
      <c r="A28" s="80" t="s">
        <v>209</v>
      </c>
      <c r="C28" s="81"/>
      <c r="D28" s="82"/>
      <c r="E28" s="141"/>
      <c r="F28" s="137"/>
      <c r="G28" s="141"/>
      <c r="H28" s="131"/>
      <c r="I28" s="141"/>
      <c r="J28" s="131"/>
      <c r="K28" s="141"/>
      <c r="L28" s="131"/>
      <c r="M28" s="141"/>
      <c r="N28" s="131"/>
      <c r="O28" s="141"/>
      <c r="P28" s="131"/>
      <c r="Q28" s="141"/>
      <c r="R28" s="131"/>
      <c r="S28" s="141"/>
      <c r="T28" s="131"/>
      <c r="U28" s="141"/>
      <c r="V28" s="131"/>
      <c r="W28" s="141"/>
      <c r="X28" s="131"/>
      <c r="Y28" s="137"/>
      <c r="Z28" s="131"/>
      <c r="AA28" s="141"/>
      <c r="AB28" s="131">
        <f>AB26</f>
        <v>0</v>
      </c>
      <c r="AC28" s="141"/>
      <c r="AD28" s="131">
        <f>AD26</f>
        <v>0</v>
      </c>
      <c r="AE28" s="133"/>
    </row>
    <row r="29" spans="1:31" ht="19.5" customHeight="1" x14ac:dyDescent="0.2">
      <c r="A29" s="80" t="s">
        <v>210</v>
      </c>
      <c r="C29" s="81"/>
      <c r="D29" s="82"/>
      <c r="E29" s="176">
        <v>850000</v>
      </c>
      <c r="F29" s="67">
        <v>0</v>
      </c>
      <c r="G29" s="176">
        <v>-15740</v>
      </c>
      <c r="H29" s="67">
        <v>0</v>
      </c>
      <c r="I29" s="176">
        <v>1643000</v>
      </c>
      <c r="J29" s="67">
        <v>0</v>
      </c>
      <c r="K29" s="176">
        <v>18365</v>
      </c>
      <c r="L29" s="67">
        <v>0</v>
      </c>
      <c r="M29" s="176">
        <v>85000</v>
      </c>
      <c r="N29" s="67">
        <v>0</v>
      </c>
      <c r="O29" s="176">
        <v>414948</v>
      </c>
      <c r="P29" s="67">
        <v>0</v>
      </c>
      <c r="Q29" s="176">
        <v>15740</v>
      </c>
      <c r="R29" s="67">
        <v>0</v>
      </c>
      <c r="S29" s="176">
        <v>1341997</v>
      </c>
      <c r="T29" s="67">
        <v>0</v>
      </c>
      <c r="U29" s="176">
        <v>-16922</v>
      </c>
      <c r="V29" s="67">
        <v>0</v>
      </c>
      <c r="W29" s="176">
        <v>252593</v>
      </c>
      <c r="X29" s="67">
        <v>0</v>
      </c>
      <c r="Y29" s="67">
        <v>235671</v>
      </c>
      <c r="Z29" s="67">
        <v>0</v>
      </c>
      <c r="AA29" s="176">
        <v>4588981</v>
      </c>
      <c r="AB29" s="67">
        <v>0</v>
      </c>
      <c r="AC29" s="176">
        <v>765108</v>
      </c>
      <c r="AD29" s="67">
        <v>0</v>
      </c>
      <c r="AE29" s="176">
        <v>5354089</v>
      </c>
    </row>
    <row r="30" spans="1:31" ht="19.5" customHeight="1" x14ac:dyDescent="0.5">
      <c r="A30" s="89" t="s">
        <v>76</v>
      </c>
      <c r="C30" s="88"/>
      <c r="D30" s="82"/>
      <c r="E30" s="129"/>
      <c r="F30" s="135"/>
      <c r="G30" s="129"/>
      <c r="H30" s="135"/>
      <c r="I30" s="129"/>
      <c r="J30" s="135"/>
      <c r="K30" s="129"/>
      <c r="L30" s="129"/>
      <c r="M30" s="129"/>
      <c r="N30" s="135"/>
      <c r="O30" s="129"/>
      <c r="P30" s="135"/>
      <c r="Q30" s="129"/>
      <c r="R30" s="129"/>
      <c r="S30" s="129"/>
      <c r="T30" s="129"/>
      <c r="U30" s="129"/>
      <c r="V30" s="135"/>
      <c r="W30" s="129"/>
      <c r="X30" s="135"/>
      <c r="Y30" s="135"/>
      <c r="Z30" s="135"/>
      <c r="AA30" s="135"/>
      <c r="AB30" s="135"/>
      <c r="AC30" s="129"/>
      <c r="AD30" s="135"/>
      <c r="AE30" s="135"/>
    </row>
    <row r="31" spans="1:31" ht="19.5" customHeight="1" x14ac:dyDescent="0.5">
      <c r="A31" s="92"/>
      <c r="B31" s="77" t="s">
        <v>143</v>
      </c>
      <c r="C31" s="88"/>
      <c r="D31" s="82"/>
      <c r="E31" s="179">
        <v>0</v>
      </c>
      <c r="F31" s="179"/>
      <c r="G31" s="179">
        <v>0</v>
      </c>
      <c r="H31" s="179"/>
      <c r="I31" s="179">
        <v>0</v>
      </c>
      <c r="J31" s="179"/>
      <c r="K31" s="179">
        <v>0</v>
      </c>
      <c r="L31" s="179"/>
      <c r="M31" s="179">
        <v>0</v>
      </c>
      <c r="N31" s="179"/>
      <c r="O31" s="179">
        <v>0</v>
      </c>
      <c r="P31" s="179"/>
      <c r="Q31" s="179">
        <v>0</v>
      </c>
      <c r="R31" s="179"/>
      <c r="S31" s="179">
        <v>123839</v>
      </c>
      <c r="T31" s="179"/>
      <c r="U31" s="179">
        <v>0</v>
      </c>
      <c r="V31" s="179"/>
      <c r="W31" s="179">
        <v>0</v>
      </c>
      <c r="X31" s="179"/>
      <c r="Y31" s="179">
        <v>0</v>
      </c>
      <c r="Z31" s="179"/>
      <c r="AA31" s="179">
        <v>123839</v>
      </c>
      <c r="AB31" s="179"/>
      <c r="AC31" s="179">
        <v>15365</v>
      </c>
      <c r="AD31" s="179"/>
      <c r="AE31" s="179">
        <v>139204</v>
      </c>
    </row>
    <row r="32" spans="1:31" ht="19.5" customHeight="1" x14ac:dyDescent="0.5">
      <c r="B32" s="77" t="s">
        <v>146</v>
      </c>
      <c r="C32" s="88"/>
      <c r="D32" s="82"/>
      <c r="E32" s="180">
        <v>0</v>
      </c>
      <c r="F32" s="179"/>
      <c r="G32" s="180">
        <v>0</v>
      </c>
      <c r="H32" s="179"/>
      <c r="I32" s="180">
        <v>0</v>
      </c>
      <c r="J32" s="179"/>
      <c r="K32" s="180">
        <v>0</v>
      </c>
      <c r="L32" s="179"/>
      <c r="M32" s="180">
        <v>0</v>
      </c>
      <c r="N32" s="179"/>
      <c r="O32" s="180">
        <v>0</v>
      </c>
      <c r="P32" s="179"/>
      <c r="Q32" s="180">
        <v>0</v>
      </c>
      <c r="R32" s="179"/>
      <c r="S32" s="180">
        <v>0</v>
      </c>
      <c r="T32" s="179"/>
      <c r="U32" s="180">
        <v>-31292</v>
      </c>
      <c r="V32" s="179"/>
      <c r="W32" s="180">
        <v>17341</v>
      </c>
      <c r="X32" s="179"/>
      <c r="Y32" s="180">
        <v>-13951</v>
      </c>
      <c r="Z32" s="179"/>
      <c r="AA32" s="180">
        <v>-13951</v>
      </c>
      <c r="AB32" s="179"/>
      <c r="AC32" s="180">
        <v>-30892</v>
      </c>
      <c r="AD32" s="179"/>
      <c r="AE32" s="180">
        <v>-44843</v>
      </c>
    </row>
    <row r="33" spans="1:31" ht="19.5" customHeight="1" x14ac:dyDescent="0.5">
      <c r="A33" s="83" t="s">
        <v>53</v>
      </c>
      <c r="B33" s="4"/>
      <c r="C33" s="86"/>
      <c r="D33" s="78"/>
      <c r="E33" s="181">
        <v>0</v>
      </c>
      <c r="F33" s="181"/>
      <c r="G33" s="181">
        <v>0</v>
      </c>
      <c r="H33" s="181"/>
      <c r="I33" s="181">
        <v>0</v>
      </c>
      <c r="J33" s="181"/>
      <c r="K33" s="181">
        <v>0</v>
      </c>
      <c r="L33" s="181"/>
      <c r="M33" s="181">
        <v>0</v>
      </c>
      <c r="N33" s="181"/>
      <c r="O33" s="181">
        <v>0</v>
      </c>
      <c r="P33" s="181"/>
      <c r="Q33" s="181">
        <v>0</v>
      </c>
      <c r="R33" s="179"/>
      <c r="S33" s="181">
        <v>123839</v>
      </c>
      <c r="T33" s="179"/>
      <c r="U33" s="181">
        <v>-31292</v>
      </c>
      <c r="V33" s="181"/>
      <c r="W33" s="181">
        <v>17341</v>
      </c>
      <c r="X33" s="181"/>
      <c r="Y33" s="181">
        <v>-13951</v>
      </c>
      <c r="Z33" s="181"/>
      <c r="AA33" s="181">
        <v>109888</v>
      </c>
      <c r="AB33" s="181"/>
      <c r="AC33" s="181">
        <v>-15527</v>
      </c>
      <c r="AD33" s="181"/>
      <c r="AE33" s="181">
        <v>94361</v>
      </c>
    </row>
    <row r="34" spans="1:31" ht="19.5" customHeight="1" thickBot="1" x14ac:dyDescent="0.25">
      <c r="A34" s="80" t="s">
        <v>211</v>
      </c>
      <c r="C34" s="79"/>
      <c r="D34" s="78"/>
      <c r="E34" s="207">
        <v>850000</v>
      </c>
      <c r="F34" s="181"/>
      <c r="G34" s="207">
        <v>-15740</v>
      </c>
      <c r="H34" s="181"/>
      <c r="I34" s="207">
        <v>1643000</v>
      </c>
      <c r="J34" s="181"/>
      <c r="K34" s="207">
        <v>18365</v>
      </c>
      <c r="L34" s="181"/>
      <c r="M34" s="207">
        <v>85000</v>
      </c>
      <c r="N34" s="181"/>
      <c r="O34" s="207">
        <v>414948</v>
      </c>
      <c r="P34" s="181"/>
      <c r="Q34" s="207">
        <v>15740</v>
      </c>
      <c r="R34" s="179"/>
      <c r="S34" s="207">
        <v>1465836</v>
      </c>
      <c r="T34" s="179"/>
      <c r="U34" s="207">
        <v>-48214</v>
      </c>
      <c r="V34" s="181"/>
      <c r="W34" s="207">
        <v>269934</v>
      </c>
      <c r="X34" s="181"/>
      <c r="Y34" s="207">
        <v>221720</v>
      </c>
      <c r="Z34" s="181"/>
      <c r="AA34" s="207">
        <v>4698869</v>
      </c>
      <c r="AB34" s="181"/>
      <c r="AC34" s="207">
        <v>749581</v>
      </c>
      <c r="AD34" s="181"/>
      <c r="AE34" s="207">
        <v>5448450</v>
      </c>
    </row>
    <row r="35" spans="1:31" ht="19.5" customHeight="1" thickTop="1" x14ac:dyDescent="0.5"/>
  </sheetData>
  <mergeCells count="5">
    <mergeCell ref="E12:AE12"/>
    <mergeCell ref="M5:S5"/>
    <mergeCell ref="U5:Y5"/>
    <mergeCell ref="E4:AE4"/>
    <mergeCell ref="R11:T11"/>
  </mergeCells>
  <phoneticPr fontId="0" type="noConversion"/>
  <pageMargins left="0.8" right="0.5" top="0.5" bottom="0.4" header="0.49" footer="0.4"/>
  <pageSetup paperSize="9" scale="62" firstPageNumber="7" orientation="landscape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29"/>
  <sheetViews>
    <sheetView view="pageBreakPreview" zoomScale="120" zoomScaleNormal="110" zoomScaleSheetLayoutView="120" workbookViewId="0"/>
  </sheetViews>
  <sheetFormatPr defaultRowHeight="20.25" customHeight="1" x14ac:dyDescent="0.5"/>
  <cols>
    <col min="1" max="1" width="48.140625" style="2" customWidth="1"/>
    <col min="2" max="2" width="5.85546875" style="96" customWidth="1"/>
    <col min="3" max="3" width="1" style="2" customWidth="1"/>
    <col min="4" max="4" width="14.5703125" style="97" customWidth="1"/>
    <col min="5" max="5" width="0.7109375" style="8" customWidth="1"/>
    <col min="6" max="6" width="14.5703125" style="97" customWidth="1"/>
    <col min="7" max="7" width="0.7109375" style="8" customWidth="1"/>
    <col min="8" max="8" width="14.5703125" style="2" customWidth="1"/>
    <col min="9" max="9" width="0.7109375" style="8" customWidth="1"/>
    <col min="10" max="10" width="14.5703125" style="2" customWidth="1"/>
    <col min="11" max="11" width="0.7109375" style="8" customWidth="1"/>
    <col min="12" max="12" width="14.5703125" style="2" customWidth="1"/>
    <col min="13" max="13" width="0.7109375" style="8" customWidth="1"/>
    <col min="14" max="14" width="17.140625" style="2" customWidth="1"/>
    <col min="15" max="15" width="0.85546875" style="8" customWidth="1"/>
    <col min="16" max="16" width="14.5703125" style="2" customWidth="1"/>
    <col min="17" max="16384" width="9.140625" style="2"/>
  </cols>
  <sheetData>
    <row r="1" spans="1:16" s="5" customFormat="1" ht="20.25" customHeight="1" x14ac:dyDescent="0.5">
      <c r="A1" s="17" t="s">
        <v>28</v>
      </c>
      <c r="B1" s="65"/>
      <c r="C1" s="1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</row>
    <row r="2" spans="1:16" s="5" customFormat="1" ht="20.25" customHeight="1" x14ac:dyDescent="0.5">
      <c r="A2" s="231" t="s">
        <v>114</v>
      </c>
      <c r="B2" s="231"/>
      <c r="C2" s="231"/>
      <c r="D2" s="231"/>
      <c r="E2" s="231"/>
      <c r="F2" s="231"/>
      <c r="G2" s="231"/>
      <c r="H2" s="231"/>
      <c r="I2" s="231"/>
      <c r="J2" s="231"/>
      <c r="K2" s="3"/>
      <c r="L2" s="1"/>
      <c r="M2" s="3"/>
      <c r="N2" s="1"/>
      <c r="O2" s="3"/>
      <c r="P2" s="1"/>
    </row>
    <row r="3" spans="1:16" ht="20.25" customHeight="1" x14ac:dyDescent="0.5">
      <c r="A3" s="74"/>
      <c r="B3" s="9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66"/>
    </row>
    <row r="4" spans="1:16" ht="20.25" customHeight="1" x14ac:dyDescent="0.5">
      <c r="A4" s="74"/>
      <c r="B4" s="93"/>
      <c r="C4" s="74"/>
      <c r="D4" s="237" t="s">
        <v>72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20.25" customHeight="1" x14ac:dyDescent="0.5">
      <c r="A5" s="74"/>
      <c r="B5" s="93"/>
      <c r="C5" s="74"/>
      <c r="D5" s="94"/>
      <c r="E5" s="94"/>
      <c r="F5" s="94"/>
      <c r="G5" s="94"/>
      <c r="H5" s="94"/>
      <c r="I5" s="94"/>
      <c r="J5" s="94"/>
      <c r="K5" s="94"/>
      <c r="L5" s="94"/>
      <c r="M5" s="94"/>
      <c r="N5" s="64" t="s">
        <v>116</v>
      </c>
      <c r="O5" s="94"/>
      <c r="P5" s="94"/>
    </row>
    <row r="6" spans="1:16" ht="20.25" customHeight="1" x14ac:dyDescent="0.5">
      <c r="A6" s="74"/>
      <c r="B6" s="93"/>
      <c r="C6" s="74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2" t="s">
        <v>227</v>
      </c>
      <c r="O6" s="221"/>
      <c r="P6" s="221"/>
    </row>
    <row r="7" spans="1:16" ht="20.25" customHeight="1" x14ac:dyDescent="0.5">
      <c r="A7" s="64"/>
      <c r="B7" s="2"/>
      <c r="C7" s="4"/>
      <c r="D7" s="2"/>
      <c r="E7" s="64"/>
      <c r="F7" s="2"/>
      <c r="G7" s="64"/>
      <c r="H7" s="64"/>
      <c r="I7" s="64"/>
      <c r="J7" s="236" t="s">
        <v>19</v>
      </c>
      <c r="K7" s="236"/>
      <c r="L7" s="236"/>
      <c r="M7" s="64"/>
      <c r="N7" s="95" t="s">
        <v>232</v>
      </c>
      <c r="O7" s="64"/>
    </row>
    <row r="8" spans="1:16" ht="20.25" customHeight="1" x14ac:dyDescent="0.5">
      <c r="A8" s="222"/>
      <c r="B8" s="2"/>
      <c r="C8" s="4"/>
      <c r="D8" s="2"/>
      <c r="E8" s="222"/>
      <c r="F8" s="2"/>
      <c r="G8" s="222"/>
      <c r="H8" s="222" t="s">
        <v>218</v>
      </c>
      <c r="I8" s="222"/>
      <c r="J8" s="222"/>
      <c r="K8" s="222"/>
      <c r="L8" s="222"/>
      <c r="M8" s="222"/>
      <c r="N8" s="222"/>
      <c r="O8" s="222"/>
    </row>
    <row r="9" spans="1:16" ht="20.25" customHeight="1" x14ac:dyDescent="0.5">
      <c r="A9" s="64"/>
      <c r="C9" s="4"/>
      <c r="H9" s="63" t="s">
        <v>229</v>
      </c>
      <c r="M9" s="64"/>
      <c r="N9" s="63" t="s">
        <v>223</v>
      </c>
      <c r="O9" s="64"/>
      <c r="P9" s="63"/>
    </row>
    <row r="10" spans="1:16" ht="20.25" customHeight="1" x14ac:dyDescent="0.5">
      <c r="A10" s="64"/>
      <c r="C10" s="4"/>
      <c r="D10" s="63" t="s">
        <v>18</v>
      </c>
      <c r="E10" s="64"/>
      <c r="F10" s="2"/>
      <c r="G10" s="64"/>
      <c r="H10" s="63" t="s">
        <v>217</v>
      </c>
      <c r="I10" s="64"/>
      <c r="J10" s="64"/>
      <c r="K10" s="64"/>
      <c r="M10" s="64"/>
      <c r="N10" s="64" t="s">
        <v>224</v>
      </c>
      <c r="O10" s="64"/>
      <c r="P10" s="63" t="s">
        <v>10</v>
      </c>
    </row>
    <row r="11" spans="1:16" ht="20.25" customHeight="1" x14ac:dyDescent="0.5">
      <c r="A11" s="63"/>
      <c r="B11" s="26"/>
      <c r="C11" s="4"/>
      <c r="D11" s="64" t="s">
        <v>11</v>
      </c>
      <c r="E11" s="64"/>
      <c r="F11" s="64" t="s">
        <v>9</v>
      </c>
      <c r="G11" s="64"/>
      <c r="H11" s="222" t="s">
        <v>16</v>
      </c>
      <c r="I11" s="64"/>
      <c r="J11" s="8"/>
      <c r="K11" s="64"/>
      <c r="L11" s="64"/>
      <c r="M11" s="64"/>
      <c r="N11" s="64" t="s">
        <v>225</v>
      </c>
      <c r="O11" s="64"/>
      <c r="P11" s="63" t="s">
        <v>228</v>
      </c>
    </row>
    <row r="12" spans="1:16" ht="20.25" customHeight="1" x14ac:dyDescent="0.5">
      <c r="A12" s="63"/>
      <c r="B12" s="26"/>
      <c r="C12" s="4"/>
      <c r="D12" s="64" t="s">
        <v>22</v>
      </c>
      <c r="E12" s="64"/>
      <c r="F12" s="64" t="s">
        <v>20</v>
      </c>
      <c r="G12" s="64"/>
      <c r="H12" s="63" t="s">
        <v>230</v>
      </c>
      <c r="I12" s="64"/>
      <c r="J12" s="64" t="s">
        <v>8</v>
      </c>
      <c r="K12" s="64"/>
      <c r="L12" s="64" t="s">
        <v>21</v>
      </c>
      <c r="M12" s="64"/>
      <c r="N12" s="64" t="s">
        <v>226</v>
      </c>
      <c r="O12" s="64"/>
      <c r="P12" s="63" t="s">
        <v>13</v>
      </c>
    </row>
    <row r="13" spans="1:16" ht="20.25" customHeight="1" x14ac:dyDescent="0.5">
      <c r="A13" s="4"/>
      <c r="C13" s="4"/>
      <c r="D13" s="239" t="s">
        <v>73</v>
      </c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</row>
    <row r="14" spans="1:16" ht="20.25" customHeight="1" x14ac:dyDescent="0.25">
      <c r="A14" s="184" t="s">
        <v>197</v>
      </c>
      <c r="B14" s="185"/>
      <c r="C14" s="2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20"/>
      <c r="O14" s="190"/>
      <c r="P14" s="28"/>
    </row>
    <row r="15" spans="1:16" ht="20.25" customHeight="1" x14ac:dyDescent="0.25">
      <c r="A15" s="184" t="s">
        <v>175</v>
      </c>
      <c r="B15" s="185"/>
      <c r="C15" s="186"/>
      <c r="D15" s="187">
        <v>850000</v>
      </c>
      <c r="E15" s="188"/>
      <c r="F15" s="187">
        <v>1643000</v>
      </c>
      <c r="G15" s="188"/>
      <c r="H15" s="187">
        <v>16950</v>
      </c>
      <c r="I15" s="188"/>
      <c r="J15" s="187">
        <v>85000</v>
      </c>
      <c r="K15" s="188"/>
      <c r="L15" s="187">
        <v>598159</v>
      </c>
      <c r="M15" s="188"/>
      <c r="N15" s="187">
        <v>108304</v>
      </c>
      <c r="O15" s="188"/>
      <c r="P15" s="186">
        <f>SUM(D15:N15)</f>
        <v>3301413</v>
      </c>
    </row>
    <row r="16" spans="1:16" ht="20.25" customHeight="1" x14ac:dyDescent="0.25">
      <c r="A16" s="183" t="s">
        <v>76</v>
      </c>
      <c r="B16" s="185"/>
      <c r="C16" s="186"/>
      <c r="D16" s="187"/>
      <c r="E16" s="188"/>
      <c r="F16" s="187"/>
      <c r="G16" s="188"/>
      <c r="H16" s="187"/>
      <c r="I16" s="188"/>
      <c r="J16" s="187"/>
      <c r="K16" s="188"/>
      <c r="L16" s="187"/>
      <c r="M16" s="188"/>
      <c r="N16" s="187"/>
      <c r="O16" s="188"/>
      <c r="P16" s="186"/>
    </row>
    <row r="17" spans="1:16" ht="20.25" customHeight="1" x14ac:dyDescent="0.25">
      <c r="A17" s="189" t="s">
        <v>185</v>
      </c>
      <c r="B17" s="185"/>
      <c r="C17" s="186"/>
      <c r="D17" s="179">
        <v>0</v>
      </c>
      <c r="E17" s="179"/>
      <c r="F17" s="179">
        <v>0</v>
      </c>
      <c r="G17" s="179"/>
      <c r="H17" s="179">
        <v>0</v>
      </c>
      <c r="I17" s="179"/>
      <c r="J17" s="179">
        <v>0</v>
      </c>
      <c r="K17" s="188"/>
      <c r="L17" s="179">
        <v>68177</v>
      </c>
      <c r="M17" s="179"/>
      <c r="N17" s="179">
        <v>0</v>
      </c>
      <c r="O17" s="179"/>
      <c r="P17" s="179">
        <f>SUM(D17:N17)</f>
        <v>68177</v>
      </c>
    </row>
    <row r="18" spans="1:16" ht="20.25" customHeight="1" x14ac:dyDescent="0.25">
      <c r="A18" s="189" t="s">
        <v>186</v>
      </c>
      <c r="B18" s="185"/>
      <c r="C18" s="186"/>
      <c r="D18" s="179">
        <v>0</v>
      </c>
      <c r="E18" s="179"/>
      <c r="F18" s="179">
        <v>0</v>
      </c>
      <c r="G18" s="179"/>
      <c r="H18" s="179">
        <v>0</v>
      </c>
      <c r="I18" s="179"/>
      <c r="J18" s="179">
        <v>0</v>
      </c>
      <c r="K18" s="191"/>
      <c r="L18" s="179">
        <v>0</v>
      </c>
      <c r="M18" s="179"/>
      <c r="N18" s="179">
        <f>9143</f>
        <v>9143</v>
      </c>
      <c r="O18" s="179"/>
      <c r="P18" s="179">
        <f>SUM(D18:N18)</f>
        <v>9143</v>
      </c>
    </row>
    <row r="19" spans="1:16" ht="20.25" customHeight="1" x14ac:dyDescent="0.25">
      <c r="A19" s="186" t="s">
        <v>53</v>
      </c>
      <c r="B19" s="194"/>
      <c r="C19" s="186"/>
      <c r="D19" s="182">
        <v>0</v>
      </c>
      <c r="E19" s="181"/>
      <c r="F19" s="182">
        <v>0</v>
      </c>
      <c r="G19" s="181"/>
      <c r="H19" s="182">
        <v>0</v>
      </c>
      <c r="I19" s="181"/>
      <c r="J19" s="182">
        <v>0</v>
      </c>
      <c r="K19" s="188"/>
      <c r="L19" s="182">
        <f>SUM(L17:L18)</f>
        <v>68177</v>
      </c>
      <c r="M19" s="188"/>
      <c r="N19" s="182">
        <f>SUM(N17:N18)</f>
        <v>9143</v>
      </c>
      <c r="O19" s="193"/>
      <c r="P19" s="182">
        <f>SUM(P17:P18)</f>
        <v>77320</v>
      </c>
    </row>
    <row r="20" spans="1:16" ht="20.25" customHeight="1" thickBot="1" x14ac:dyDescent="0.3">
      <c r="A20" s="184" t="s">
        <v>176</v>
      </c>
      <c r="B20" s="185"/>
      <c r="C20" s="186"/>
      <c r="D20" s="192">
        <f>D19+D15</f>
        <v>850000</v>
      </c>
      <c r="E20" s="188"/>
      <c r="F20" s="192">
        <f>F19+F15</f>
        <v>1643000</v>
      </c>
      <c r="G20" s="188"/>
      <c r="H20" s="192">
        <f>H19+H15</f>
        <v>16950</v>
      </c>
      <c r="I20" s="188"/>
      <c r="J20" s="192">
        <f>J19+J15</f>
        <v>85000</v>
      </c>
      <c r="K20" s="188"/>
      <c r="L20" s="192">
        <f>L19+L15</f>
        <v>666336</v>
      </c>
      <c r="M20" s="188"/>
      <c r="N20" s="192">
        <f>N19+N15</f>
        <v>117447</v>
      </c>
      <c r="O20" s="188"/>
      <c r="P20" s="192">
        <f>P19+P15</f>
        <v>3378733</v>
      </c>
    </row>
    <row r="21" spans="1:16" ht="20.25" customHeight="1" thickTop="1" x14ac:dyDescent="0.5"/>
    <row r="22" spans="1:16" ht="20.25" customHeight="1" x14ac:dyDescent="0.25">
      <c r="A22" s="184" t="s">
        <v>209</v>
      </c>
      <c r="B22" s="185"/>
      <c r="C22" s="2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20"/>
      <c r="O22" s="190"/>
      <c r="P22" s="28"/>
    </row>
    <row r="23" spans="1:16" ht="20.25" customHeight="1" x14ac:dyDescent="0.25">
      <c r="A23" s="184" t="s">
        <v>210</v>
      </c>
      <c r="B23" s="185"/>
      <c r="C23" s="186"/>
      <c r="D23" s="187">
        <v>850000</v>
      </c>
      <c r="E23" s="188"/>
      <c r="F23" s="187">
        <v>1643000</v>
      </c>
      <c r="G23" s="188">
        <v>0</v>
      </c>
      <c r="H23" s="187">
        <v>16950</v>
      </c>
      <c r="I23" s="188">
        <v>0</v>
      </c>
      <c r="J23" s="187">
        <v>85000</v>
      </c>
      <c r="K23" s="188">
        <v>0</v>
      </c>
      <c r="L23" s="187">
        <v>654473</v>
      </c>
      <c r="M23" s="188">
        <v>0</v>
      </c>
      <c r="N23" s="187">
        <v>18677</v>
      </c>
      <c r="O23" s="188">
        <v>0</v>
      </c>
      <c r="P23" s="186">
        <v>3268100</v>
      </c>
    </row>
    <row r="24" spans="1:16" ht="20.25" customHeight="1" x14ac:dyDescent="0.25">
      <c r="A24" s="183" t="s">
        <v>76</v>
      </c>
      <c r="B24" s="185"/>
      <c r="C24" s="186"/>
      <c r="D24" s="187"/>
      <c r="E24" s="188"/>
      <c r="F24" s="187"/>
      <c r="G24" s="188"/>
      <c r="H24" s="187"/>
      <c r="I24" s="188"/>
      <c r="J24" s="187"/>
      <c r="K24" s="188"/>
      <c r="L24" s="187"/>
      <c r="M24" s="188"/>
      <c r="N24" s="187"/>
      <c r="O24" s="188"/>
      <c r="P24" s="186"/>
    </row>
    <row r="25" spans="1:16" ht="20.25" customHeight="1" x14ac:dyDescent="0.25">
      <c r="A25" s="189" t="s">
        <v>185</v>
      </c>
      <c r="B25" s="185"/>
      <c r="C25" s="186"/>
      <c r="D25" s="179">
        <v>0</v>
      </c>
      <c r="E25" s="179"/>
      <c r="F25" s="179">
        <v>0</v>
      </c>
      <c r="G25" s="179"/>
      <c r="H25" s="179">
        <v>0</v>
      </c>
      <c r="I25" s="179"/>
      <c r="J25" s="179">
        <v>0</v>
      </c>
      <c r="K25" s="188"/>
      <c r="L25" s="179">
        <v>49764</v>
      </c>
      <c r="M25" s="179"/>
      <c r="N25" s="179">
        <v>0</v>
      </c>
      <c r="O25" s="179"/>
      <c r="P25" s="179">
        <v>49764</v>
      </c>
    </row>
    <row r="26" spans="1:16" ht="20.25" customHeight="1" x14ac:dyDescent="0.25">
      <c r="A26" s="189" t="s">
        <v>186</v>
      </c>
      <c r="B26" s="185"/>
      <c r="C26" s="186"/>
      <c r="D26" s="179">
        <v>0</v>
      </c>
      <c r="E26" s="179"/>
      <c r="F26" s="179">
        <v>0</v>
      </c>
      <c r="G26" s="179"/>
      <c r="H26" s="179">
        <v>0</v>
      </c>
      <c r="I26" s="179"/>
      <c r="J26" s="179">
        <v>0</v>
      </c>
      <c r="K26" s="191"/>
      <c r="L26" s="179">
        <v>0</v>
      </c>
      <c r="M26" s="179"/>
      <c r="N26" s="179">
        <v>5014</v>
      </c>
      <c r="O26" s="179"/>
      <c r="P26" s="179">
        <v>5014</v>
      </c>
    </row>
    <row r="27" spans="1:16" ht="20.25" customHeight="1" x14ac:dyDescent="0.25">
      <c r="A27" s="186" t="s">
        <v>53</v>
      </c>
      <c r="B27" s="194"/>
      <c r="C27" s="186"/>
      <c r="D27" s="182">
        <v>0</v>
      </c>
      <c r="E27" s="181"/>
      <c r="F27" s="182">
        <v>0</v>
      </c>
      <c r="G27" s="181"/>
      <c r="H27" s="182">
        <v>0</v>
      </c>
      <c r="I27" s="181"/>
      <c r="J27" s="182">
        <v>0</v>
      </c>
      <c r="K27" s="188"/>
      <c r="L27" s="182">
        <v>49764</v>
      </c>
      <c r="M27" s="188"/>
      <c r="N27" s="182">
        <v>5014</v>
      </c>
      <c r="O27" s="193"/>
      <c r="P27" s="182">
        <v>54778</v>
      </c>
    </row>
    <row r="28" spans="1:16" ht="20.25" customHeight="1" thickBot="1" x14ac:dyDescent="0.3">
      <c r="A28" s="184" t="s">
        <v>211</v>
      </c>
      <c r="B28" s="185"/>
      <c r="C28" s="186"/>
      <c r="D28" s="192">
        <v>850000</v>
      </c>
      <c r="E28" s="188"/>
      <c r="F28" s="192">
        <v>1643000</v>
      </c>
      <c r="G28" s="188"/>
      <c r="H28" s="192">
        <v>16950</v>
      </c>
      <c r="I28" s="188"/>
      <c r="J28" s="192">
        <v>85000</v>
      </c>
      <c r="K28" s="188"/>
      <c r="L28" s="192">
        <v>704237</v>
      </c>
      <c r="M28" s="188"/>
      <c r="N28" s="192">
        <v>23691</v>
      </c>
      <c r="O28" s="188"/>
      <c r="P28" s="192">
        <v>3322878</v>
      </c>
    </row>
    <row r="29" spans="1:16" ht="20.25" customHeight="1" thickTop="1" x14ac:dyDescent="0.5"/>
  </sheetData>
  <mergeCells count="4">
    <mergeCell ref="A2:J2"/>
    <mergeCell ref="D4:P4"/>
    <mergeCell ref="D13:P13"/>
    <mergeCell ref="J7:L7"/>
  </mergeCells>
  <phoneticPr fontId="0" type="noConversion"/>
  <pageMargins left="0.8" right="0.6" top="0.48" bottom="0.5" header="0.5" footer="0.5"/>
  <pageSetup paperSize="9" scale="87" firstPageNumber="8" orientation="landscape" cellComments="asDisplayed" useFirstPageNumber="1" horizontalDpi="1200" verticalDpi="1200" r:id="rId1"/>
  <headerFooter alignWithMargins="0">
    <oddFooter>&amp;L&amp;"Times New Roman,Regular"&amp;11  The accompanying notes are an integral part of these financial statements. 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87"/>
  <sheetViews>
    <sheetView view="pageBreakPreview" zoomScale="120" zoomScaleNormal="90" zoomScaleSheetLayoutView="120" workbookViewId="0"/>
  </sheetViews>
  <sheetFormatPr defaultRowHeight="19.5" customHeight="1" x14ac:dyDescent="0.5"/>
  <cols>
    <col min="1" max="2" width="2.28515625" style="2" customWidth="1"/>
    <col min="3" max="3" width="45" style="2" customWidth="1"/>
    <col min="4" max="4" width="6" style="36" customWidth="1"/>
    <col min="5" max="5" width="0.85546875" style="8" customWidth="1"/>
    <col min="6" max="6" width="12.7109375" style="100" customWidth="1"/>
    <col min="7" max="7" width="1.140625" style="100" customWidth="1"/>
    <col min="8" max="8" width="12.85546875" style="100" customWidth="1"/>
    <col min="9" max="9" width="1.140625" style="100" customWidth="1"/>
    <col min="10" max="10" width="13.140625" style="100" customWidth="1"/>
    <col min="11" max="11" width="1.140625" style="100" customWidth="1"/>
    <col min="12" max="12" width="12.7109375" style="100" customWidth="1"/>
    <col min="13" max="16384" width="9.140625" style="2"/>
  </cols>
  <sheetData>
    <row r="1" spans="1:12" ht="19.5" customHeight="1" x14ac:dyDescent="0.5">
      <c r="A1" s="17" t="s">
        <v>69</v>
      </c>
      <c r="B1" s="1"/>
      <c r="C1" s="1"/>
      <c r="D1" s="38"/>
      <c r="E1" s="3"/>
      <c r="F1" s="103"/>
      <c r="G1" s="103"/>
      <c r="H1" s="103"/>
      <c r="I1" s="103"/>
      <c r="J1" s="103"/>
      <c r="K1" s="103"/>
      <c r="L1" s="103"/>
    </row>
    <row r="2" spans="1:12" ht="19.5" customHeight="1" x14ac:dyDescent="0.25">
      <c r="A2" s="104" t="s">
        <v>115</v>
      </c>
      <c r="B2" s="1"/>
      <c r="C2" s="1"/>
      <c r="D2" s="38"/>
      <c r="E2" s="3"/>
      <c r="F2" s="103"/>
      <c r="G2" s="103"/>
      <c r="H2" s="103"/>
      <c r="I2" s="103"/>
      <c r="J2" s="103"/>
      <c r="K2" s="103"/>
      <c r="L2" s="103"/>
    </row>
    <row r="3" spans="1:12" ht="19.5" customHeight="1" x14ac:dyDescent="0.25">
      <c r="A3" s="104"/>
      <c r="B3" s="1"/>
      <c r="C3" s="1"/>
      <c r="D3" s="38"/>
      <c r="E3" s="3"/>
      <c r="F3" s="103"/>
      <c r="G3" s="103"/>
      <c r="H3" s="103"/>
      <c r="I3" s="103"/>
      <c r="J3" s="103"/>
      <c r="K3" s="103"/>
      <c r="L3" s="103"/>
    </row>
    <row r="4" spans="1:12" ht="19.5" customHeight="1" x14ac:dyDescent="0.2">
      <c r="A4" s="105"/>
      <c r="B4" s="1"/>
      <c r="C4" s="1"/>
      <c r="D4" s="38"/>
      <c r="E4" s="3"/>
      <c r="F4" s="14"/>
      <c r="G4" s="19" t="s">
        <v>65</v>
      </c>
      <c r="H4" s="14"/>
      <c r="I4" s="19"/>
      <c r="J4" s="14"/>
      <c r="K4" s="19" t="s">
        <v>66</v>
      </c>
      <c r="L4" s="14"/>
    </row>
    <row r="5" spans="1:12" ht="19.5" customHeight="1" x14ac:dyDescent="0.25">
      <c r="A5" s="105"/>
      <c r="B5" s="1"/>
      <c r="C5" s="1"/>
      <c r="D5" s="38"/>
      <c r="E5" s="3"/>
      <c r="F5" s="230" t="s">
        <v>67</v>
      </c>
      <c r="G5" s="230"/>
      <c r="H5" s="230"/>
      <c r="I5" s="20"/>
      <c r="J5" s="230" t="s">
        <v>67</v>
      </c>
      <c r="K5" s="230"/>
      <c r="L5" s="230"/>
    </row>
    <row r="6" spans="1:12" ht="19.5" customHeight="1" x14ac:dyDescent="0.25">
      <c r="A6" s="105"/>
      <c r="B6" s="1"/>
      <c r="C6" s="1"/>
      <c r="D6" s="38"/>
      <c r="E6" s="3"/>
      <c r="F6" s="232" t="s">
        <v>124</v>
      </c>
      <c r="G6" s="232"/>
      <c r="H6" s="232"/>
      <c r="I6" s="20"/>
      <c r="J6" s="232" t="s">
        <v>124</v>
      </c>
      <c r="K6" s="232"/>
      <c r="L6" s="232"/>
    </row>
    <row r="7" spans="1:12" ht="19.5" customHeight="1" x14ac:dyDescent="0.25">
      <c r="A7" s="105"/>
      <c r="B7" s="1"/>
      <c r="C7" s="1"/>
      <c r="D7" s="38"/>
      <c r="E7" s="3"/>
      <c r="F7" s="233" t="s">
        <v>51</v>
      </c>
      <c r="G7" s="233"/>
      <c r="H7" s="233"/>
      <c r="I7" s="20"/>
      <c r="J7" s="233" t="s">
        <v>51</v>
      </c>
      <c r="K7" s="233"/>
      <c r="L7" s="233"/>
    </row>
    <row r="8" spans="1:12" ht="19.5" customHeight="1" x14ac:dyDescent="0.25">
      <c r="A8" s="3"/>
      <c r="B8" s="3"/>
      <c r="C8" s="3"/>
      <c r="D8" s="26" t="s">
        <v>56</v>
      </c>
      <c r="E8" s="3"/>
      <c r="F8" s="15">
        <v>2017</v>
      </c>
      <c r="G8" s="21"/>
      <c r="H8" s="15">
        <v>2016</v>
      </c>
      <c r="I8" s="21"/>
      <c r="J8" s="15">
        <v>2017</v>
      </c>
      <c r="K8" s="21"/>
      <c r="L8" s="15">
        <v>2016</v>
      </c>
    </row>
    <row r="9" spans="1:12" ht="19.5" customHeight="1" x14ac:dyDescent="0.25">
      <c r="A9" s="40"/>
      <c r="B9" s="40"/>
      <c r="C9" s="40"/>
      <c r="D9" s="106"/>
      <c r="E9" s="34"/>
      <c r="F9" s="240" t="s">
        <v>73</v>
      </c>
      <c r="G9" s="241"/>
      <c r="H9" s="241"/>
      <c r="I9" s="241"/>
      <c r="J9" s="241"/>
      <c r="K9" s="241"/>
      <c r="L9" s="241"/>
    </row>
    <row r="10" spans="1:12" ht="19.5" customHeight="1" x14ac:dyDescent="0.25">
      <c r="A10" s="107" t="s">
        <v>27</v>
      </c>
      <c r="B10" s="108"/>
      <c r="C10" s="108"/>
      <c r="D10" s="106"/>
      <c r="F10" s="16"/>
      <c r="G10" s="109"/>
      <c r="H10" s="16"/>
      <c r="I10" s="109"/>
      <c r="J10" s="16"/>
      <c r="K10" s="109"/>
      <c r="L10" s="16"/>
    </row>
    <row r="11" spans="1:12" ht="19.5" customHeight="1" x14ac:dyDescent="0.25">
      <c r="A11" s="110" t="s">
        <v>108</v>
      </c>
      <c r="C11" s="110"/>
      <c r="D11" s="44"/>
      <c r="E11" s="111"/>
      <c r="F11" s="97">
        <f>'PL6'!E10</f>
        <v>139204</v>
      </c>
      <c r="H11" s="97">
        <f>'PL6'!G10</f>
        <v>184979</v>
      </c>
      <c r="J11" s="97">
        <f>'PL6'!I10</f>
        <v>49764</v>
      </c>
      <c r="L11" s="97">
        <f>'PL6'!K10</f>
        <v>68177</v>
      </c>
    </row>
    <row r="12" spans="1:12" ht="19.5" customHeight="1" x14ac:dyDescent="0.25">
      <c r="A12" s="112" t="s">
        <v>231</v>
      </c>
      <c r="C12" s="110"/>
      <c r="D12" s="44"/>
      <c r="E12" s="111"/>
      <c r="F12" s="97"/>
      <c r="H12" s="97"/>
      <c r="J12" s="97"/>
      <c r="L12" s="97"/>
    </row>
    <row r="13" spans="1:12" ht="19.5" customHeight="1" x14ac:dyDescent="0.25">
      <c r="A13" s="110" t="s">
        <v>126</v>
      </c>
      <c r="B13" s="110"/>
      <c r="E13" s="111"/>
      <c r="F13" s="179">
        <v>-6271</v>
      </c>
      <c r="H13" s="179">
        <v>-6271</v>
      </c>
      <c r="J13" s="179">
        <v>0</v>
      </c>
      <c r="L13" s="179">
        <v>0</v>
      </c>
    </row>
    <row r="14" spans="1:12" ht="19.5" customHeight="1" x14ac:dyDescent="0.25">
      <c r="A14" s="110" t="s">
        <v>4</v>
      </c>
      <c r="B14" s="110"/>
      <c r="D14" s="44"/>
      <c r="E14" s="111"/>
      <c r="F14" s="12">
        <v>-3118</v>
      </c>
      <c r="H14" s="12">
        <v>-2790</v>
      </c>
      <c r="J14" s="12">
        <v>-2935</v>
      </c>
      <c r="L14" s="12">
        <v>-475</v>
      </c>
    </row>
    <row r="15" spans="1:12" ht="19.5" customHeight="1" x14ac:dyDescent="0.25">
      <c r="A15" s="110" t="s">
        <v>31</v>
      </c>
      <c r="B15" s="110"/>
      <c r="E15" s="111"/>
      <c r="F15" s="179">
        <v>0</v>
      </c>
      <c r="H15" s="179">
        <v>0</v>
      </c>
      <c r="J15" s="179">
        <v>0</v>
      </c>
      <c r="L15" s="97">
        <v>-16594</v>
      </c>
    </row>
    <row r="16" spans="1:12" ht="19.5" customHeight="1" x14ac:dyDescent="0.25">
      <c r="A16" s="110" t="s">
        <v>144</v>
      </c>
      <c r="B16" s="110"/>
      <c r="D16" s="44"/>
      <c r="E16" s="111"/>
      <c r="F16" s="97">
        <v>-1719</v>
      </c>
      <c r="G16" s="9"/>
      <c r="H16" s="97">
        <v>4156</v>
      </c>
      <c r="I16" s="9"/>
      <c r="J16" s="97">
        <v>-1765</v>
      </c>
      <c r="K16" s="9"/>
      <c r="L16" s="97">
        <v>4069</v>
      </c>
    </row>
    <row r="17" spans="1:12" ht="19.5" customHeight="1" x14ac:dyDescent="0.25">
      <c r="A17" s="110" t="s">
        <v>169</v>
      </c>
      <c r="B17" s="110"/>
      <c r="D17" s="36">
        <v>10</v>
      </c>
      <c r="E17" s="111"/>
      <c r="F17" s="97">
        <v>158745</v>
      </c>
      <c r="G17" s="97"/>
      <c r="H17" s="97">
        <v>181340</v>
      </c>
      <c r="I17" s="97"/>
      <c r="J17" s="97">
        <v>53012</v>
      </c>
      <c r="K17" s="97"/>
      <c r="L17" s="97">
        <v>54707</v>
      </c>
    </row>
    <row r="18" spans="1:12" ht="19.5" customHeight="1" x14ac:dyDescent="0.25">
      <c r="A18" s="110" t="s">
        <v>141</v>
      </c>
      <c r="B18" s="110"/>
      <c r="D18" s="36">
        <v>9</v>
      </c>
      <c r="E18" s="111"/>
      <c r="F18" s="97">
        <v>593</v>
      </c>
      <c r="G18" s="97"/>
      <c r="H18" s="97">
        <v>3486</v>
      </c>
      <c r="I18" s="97"/>
      <c r="J18" s="97">
        <v>1513</v>
      </c>
      <c r="K18" s="97"/>
      <c r="L18" s="97">
        <v>3896</v>
      </c>
    </row>
    <row r="19" spans="1:12" ht="19.5" customHeight="1" x14ac:dyDescent="0.25">
      <c r="A19" s="110" t="s">
        <v>137</v>
      </c>
      <c r="B19" s="110"/>
      <c r="E19" s="111"/>
      <c r="F19" s="97">
        <v>3655</v>
      </c>
      <c r="G19" s="97"/>
      <c r="H19" s="97">
        <v>3918</v>
      </c>
      <c r="I19" s="97"/>
      <c r="J19" s="97">
        <v>2649</v>
      </c>
      <c r="K19" s="97"/>
      <c r="L19" s="97">
        <v>2758</v>
      </c>
    </row>
    <row r="20" spans="1:12" ht="19.5" customHeight="1" x14ac:dyDescent="0.25">
      <c r="A20" s="110" t="s">
        <v>190</v>
      </c>
      <c r="B20" s="110"/>
      <c r="E20" s="111"/>
      <c r="F20" s="179">
        <v>0</v>
      </c>
      <c r="G20" s="97"/>
      <c r="H20" s="179">
        <v>630</v>
      </c>
      <c r="I20" s="97"/>
      <c r="J20" s="179">
        <v>0</v>
      </c>
      <c r="K20" s="97"/>
      <c r="L20" s="179">
        <v>0</v>
      </c>
    </row>
    <row r="21" spans="1:12" ht="19.5" customHeight="1" x14ac:dyDescent="0.25">
      <c r="A21" s="110" t="s">
        <v>138</v>
      </c>
      <c r="B21" s="110"/>
      <c r="E21" s="111"/>
      <c r="F21" s="97">
        <v>33740</v>
      </c>
      <c r="G21" s="97"/>
      <c r="H21" s="97">
        <v>27099</v>
      </c>
      <c r="I21" s="97"/>
      <c r="J21" s="97">
        <v>18517</v>
      </c>
      <c r="K21" s="97"/>
      <c r="L21" s="97">
        <v>18517</v>
      </c>
    </row>
    <row r="22" spans="1:12" ht="19.5" customHeight="1" x14ac:dyDescent="0.25">
      <c r="A22" s="110" t="s">
        <v>89</v>
      </c>
      <c r="B22" s="110"/>
      <c r="E22" s="111"/>
      <c r="F22" s="12">
        <v>11187</v>
      </c>
      <c r="G22" s="97"/>
      <c r="H22" s="12">
        <v>12244</v>
      </c>
      <c r="I22" s="97"/>
      <c r="J22" s="12">
        <v>5127</v>
      </c>
      <c r="K22" s="97"/>
      <c r="L22" s="12">
        <v>6121</v>
      </c>
    </row>
    <row r="23" spans="1:12" ht="19.5" customHeight="1" x14ac:dyDescent="0.25">
      <c r="A23" s="110" t="s">
        <v>170</v>
      </c>
      <c r="B23" s="110"/>
      <c r="E23" s="111"/>
      <c r="F23" s="179">
        <v>-34323</v>
      </c>
      <c r="H23" s="179">
        <v>-37337</v>
      </c>
      <c r="J23" s="179">
        <v>0</v>
      </c>
      <c r="L23" s="179">
        <v>0</v>
      </c>
    </row>
    <row r="24" spans="1:12" ht="19.5" customHeight="1" x14ac:dyDescent="0.25">
      <c r="A24" s="110" t="s">
        <v>161</v>
      </c>
      <c r="B24" s="110"/>
      <c r="E24" s="111"/>
      <c r="F24" s="12">
        <v>20</v>
      </c>
      <c r="H24" s="12">
        <v>-601</v>
      </c>
      <c r="J24" s="12">
        <v>189</v>
      </c>
      <c r="L24" s="12">
        <v>-47</v>
      </c>
    </row>
    <row r="25" spans="1:12" ht="19.5" customHeight="1" x14ac:dyDescent="0.25">
      <c r="A25" s="110" t="s">
        <v>162</v>
      </c>
      <c r="B25" s="110"/>
      <c r="D25" s="36">
        <v>10</v>
      </c>
      <c r="E25" s="111"/>
      <c r="F25" s="97">
        <v>823</v>
      </c>
      <c r="H25" s="97">
        <v>727</v>
      </c>
      <c r="J25" s="97">
        <v>341</v>
      </c>
      <c r="L25" s="97">
        <v>335</v>
      </c>
    </row>
    <row r="26" spans="1:12" ht="19.5" customHeight="1" x14ac:dyDescent="0.25">
      <c r="A26" s="110" t="s">
        <v>212</v>
      </c>
      <c r="B26" s="110"/>
      <c r="D26" s="36">
        <v>9</v>
      </c>
      <c r="E26" s="111"/>
      <c r="F26" s="97">
        <v>568</v>
      </c>
      <c r="H26" s="179">
        <v>0</v>
      </c>
      <c r="J26" s="179">
        <v>0</v>
      </c>
      <c r="L26" s="179">
        <v>0</v>
      </c>
    </row>
    <row r="27" spans="1:12" ht="19.5" customHeight="1" x14ac:dyDescent="0.25">
      <c r="A27" s="110" t="s">
        <v>129</v>
      </c>
      <c r="B27" s="110"/>
      <c r="E27" s="111"/>
      <c r="F27" s="102">
        <v>15053</v>
      </c>
      <c r="G27" s="101"/>
      <c r="H27" s="102">
        <v>21813</v>
      </c>
      <c r="I27" s="101"/>
      <c r="J27" s="102">
        <v>1650</v>
      </c>
      <c r="K27" s="101"/>
      <c r="L27" s="102">
        <v>2381</v>
      </c>
    </row>
    <row r="28" spans="1:12" ht="19.5" customHeight="1" x14ac:dyDescent="0.25">
      <c r="A28" s="110" t="s">
        <v>194</v>
      </c>
      <c r="B28" s="110"/>
      <c r="E28" s="111"/>
      <c r="F28" s="113">
        <v>14673</v>
      </c>
      <c r="H28" s="113">
        <v>15364</v>
      </c>
      <c r="J28" s="113">
        <f>-'PL5'!J39</f>
        <v>-301</v>
      </c>
      <c r="L28" s="113">
        <v>-981</v>
      </c>
    </row>
    <row r="29" spans="1:12" ht="19.5" customHeight="1" x14ac:dyDescent="0.25">
      <c r="B29" s="110"/>
      <c r="D29" s="44"/>
      <c r="E29" s="111"/>
      <c r="F29" s="97">
        <f>SUM(F11:F28)</f>
        <v>332830</v>
      </c>
      <c r="H29" s="97">
        <f>SUM(H11:H28)</f>
        <v>408757</v>
      </c>
      <c r="J29" s="97">
        <f>SUM(J11:J28)</f>
        <v>127761</v>
      </c>
      <c r="L29" s="97">
        <f>SUM(L11:L28)</f>
        <v>142864</v>
      </c>
    </row>
    <row r="30" spans="1:12" ht="19.5" customHeight="1" x14ac:dyDescent="0.25">
      <c r="A30" s="112" t="s">
        <v>102</v>
      </c>
      <c r="D30" s="44"/>
      <c r="E30" s="111"/>
      <c r="F30" s="97"/>
      <c r="H30" s="97"/>
      <c r="J30" s="97"/>
      <c r="L30" s="97"/>
    </row>
    <row r="31" spans="1:12" ht="19.5" customHeight="1" x14ac:dyDescent="0.25">
      <c r="A31" s="112" t="s">
        <v>109</v>
      </c>
      <c r="D31" s="44"/>
      <c r="E31" s="111"/>
      <c r="F31" s="97"/>
      <c r="H31" s="97"/>
      <c r="J31" s="97"/>
      <c r="L31" s="97"/>
    </row>
    <row r="32" spans="1:12" ht="19.5" customHeight="1" x14ac:dyDescent="0.25">
      <c r="A32" s="110" t="s">
        <v>55</v>
      </c>
      <c r="D32" s="44"/>
      <c r="E32" s="111"/>
      <c r="F32" s="97">
        <v>17044</v>
      </c>
      <c r="G32" s="97"/>
      <c r="H32" s="97">
        <v>-11708</v>
      </c>
      <c r="I32" s="97"/>
      <c r="J32" s="97">
        <v>-23384</v>
      </c>
      <c r="K32" s="97"/>
      <c r="L32" s="97">
        <v>-21797</v>
      </c>
    </row>
    <row r="33" spans="1:12" ht="19.5" customHeight="1" x14ac:dyDescent="0.25">
      <c r="A33" s="110" t="s">
        <v>46</v>
      </c>
      <c r="D33" s="44"/>
      <c r="E33" s="111"/>
      <c r="F33" s="97">
        <v>6076</v>
      </c>
      <c r="G33" s="97"/>
      <c r="H33" s="97">
        <v>6477</v>
      </c>
      <c r="I33" s="97"/>
      <c r="J33" s="97">
        <v>2814</v>
      </c>
      <c r="K33" s="97"/>
      <c r="L33" s="97">
        <v>1819</v>
      </c>
    </row>
    <row r="34" spans="1:12" ht="19.5" customHeight="1" x14ac:dyDescent="0.25">
      <c r="A34" s="110" t="s">
        <v>0</v>
      </c>
      <c r="D34" s="44"/>
      <c r="E34" s="111"/>
      <c r="F34" s="97">
        <v>756</v>
      </c>
      <c r="G34" s="97"/>
      <c r="H34" s="97">
        <v>1970</v>
      </c>
      <c r="I34" s="97"/>
      <c r="J34" s="97">
        <v>1004</v>
      </c>
      <c r="K34" s="97"/>
      <c r="L34" s="97">
        <v>719</v>
      </c>
    </row>
    <row r="35" spans="1:12" ht="19.5" customHeight="1" x14ac:dyDescent="0.25">
      <c r="A35" s="110" t="s">
        <v>199</v>
      </c>
      <c r="D35" s="44"/>
      <c r="E35" s="111"/>
      <c r="F35" s="97">
        <v>218</v>
      </c>
      <c r="G35" s="97"/>
      <c r="H35" s="97">
        <v>615</v>
      </c>
      <c r="I35" s="97"/>
      <c r="J35" s="97">
        <v>15</v>
      </c>
      <c r="K35" s="97"/>
      <c r="L35" s="97">
        <v>90</v>
      </c>
    </row>
    <row r="36" spans="1:12" ht="19.5" customHeight="1" x14ac:dyDescent="0.25">
      <c r="A36" s="112" t="s">
        <v>198</v>
      </c>
      <c r="D36" s="44"/>
      <c r="E36" s="111"/>
      <c r="F36" s="97"/>
      <c r="H36" s="97"/>
      <c r="J36" s="97"/>
      <c r="L36" s="97"/>
    </row>
    <row r="37" spans="1:12" ht="19.5" customHeight="1" x14ac:dyDescent="0.25">
      <c r="A37" s="110" t="s">
        <v>54</v>
      </c>
      <c r="D37" s="44"/>
      <c r="E37" s="111"/>
      <c r="F37" s="97">
        <v>-141496</v>
      </c>
      <c r="G37" s="97"/>
      <c r="H37" s="97">
        <v>-105109</v>
      </c>
      <c r="I37" s="97"/>
      <c r="J37" s="97">
        <v>-40150</v>
      </c>
      <c r="K37" s="97"/>
      <c r="L37" s="97">
        <v>-53663</v>
      </c>
    </row>
    <row r="38" spans="1:12" ht="19.5" customHeight="1" x14ac:dyDescent="0.25">
      <c r="A38" s="110" t="s">
        <v>47</v>
      </c>
      <c r="D38" s="44"/>
      <c r="E38" s="111"/>
      <c r="F38" s="97">
        <v>2757</v>
      </c>
      <c r="G38" s="97"/>
      <c r="H38" s="97">
        <v>4854</v>
      </c>
      <c r="I38" s="97"/>
      <c r="J38" s="97">
        <v>2831</v>
      </c>
      <c r="K38" s="97"/>
      <c r="L38" s="97">
        <v>220</v>
      </c>
    </row>
    <row r="39" spans="1:12" ht="19.5" customHeight="1" x14ac:dyDescent="0.25">
      <c r="A39" s="110" t="s">
        <v>39</v>
      </c>
      <c r="D39" s="44"/>
      <c r="E39" s="111"/>
      <c r="F39" s="97">
        <v>1</v>
      </c>
      <c r="G39" s="97"/>
      <c r="H39" s="97">
        <v>-583</v>
      </c>
      <c r="I39" s="97"/>
      <c r="J39" s="179">
        <v>0</v>
      </c>
      <c r="K39" s="97"/>
      <c r="L39" s="97">
        <v>-576</v>
      </c>
    </row>
    <row r="40" spans="1:12" ht="19.5" customHeight="1" x14ac:dyDescent="0.25">
      <c r="A40" s="110" t="s">
        <v>64</v>
      </c>
      <c r="D40" s="41"/>
      <c r="E40" s="111"/>
      <c r="F40" s="180">
        <v>-6147</v>
      </c>
      <c r="G40" s="102"/>
      <c r="H40" s="180">
        <v>-2321</v>
      </c>
      <c r="I40" s="102"/>
      <c r="J40" s="180">
        <v>-3300</v>
      </c>
      <c r="K40" s="102"/>
      <c r="L40" s="180">
        <v>-1917</v>
      </c>
    </row>
    <row r="41" spans="1:12" ht="21.75" customHeight="1" x14ac:dyDescent="0.25">
      <c r="A41" s="110" t="s">
        <v>195</v>
      </c>
      <c r="D41" s="44"/>
      <c r="E41" s="111"/>
      <c r="F41" s="97">
        <f>SUM(F29:F40)</f>
        <v>212039</v>
      </c>
      <c r="H41" s="97">
        <f>SUM(H29:H40)</f>
        <v>302952</v>
      </c>
      <c r="J41" s="97">
        <f>SUM(J29:J40)</f>
        <v>67591</v>
      </c>
      <c r="L41" s="97">
        <f>SUM(L29:L40)</f>
        <v>67759</v>
      </c>
    </row>
    <row r="42" spans="1:12" ht="19.5" customHeight="1" x14ac:dyDescent="0.25">
      <c r="A42" s="110" t="s">
        <v>103</v>
      </c>
      <c r="D42" s="44"/>
      <c r="E42" s="111"/>
      <c r="F42" s="102">
        <f>-528-5142</f>
        <v>-5670</v>
      </c>
      <c r="H42" s="102">
        <v>-5385</v>
      </c>
      <c r="J42" s="102">
        <v>-5537</v>
      </c>
      <c r="L42" s="102">
        <v>-3365</v>
      </c>
    </row>
    <row r="43" spans="1:12" s="4" customFormat="1" ht="19.5" customHeight="1" x14ac:dyDescent="0.2">
      <c r="A43" s="108" t="s">
        <v>188</v>
      </c>
      <c r="D43" s="44"/>
      <c r="E43" s="111"/>
      <c r="F43" s="115">
        <f>SUM(F41:F42)</f>
        <v>206369</v>
      </c>
      <c r="G43" s="45"/>
      <c r="H43" s="115">
        <f>SUM(H41:H42)</f>
        <v>297567</v>
      </c>
      <c r="I43" s="45"/>
      <c r="J43" s="115">
        <f>SUM(J41:J42)</f>
        <v>62054</v>
      </c>
      <c r="K43" s="45"/>
      <c r="L43" s="115">
        <f>SUM(L41:L42)</f>
        <v>64394</v>
      </c>
    </row>
    <row r="44" spans="1:12" s="4" customFormat="1" ht="19.5" customHeight="1" x14ac:dyDescent="0.5">
      <c r="A44" s="17" t="s">
        <v>69</v>
      </c>
      <c r="B44" s="1"/>
      <c r="C44" s="1"/>
      <c r="D44" s="38"/>
      <c r="E44" s="3"/>
      <c r="F44" s="103"/>
      <c r="G44" s="103"/>
      <c r="H44" s="103"/>
      <c r="I44" s="103"/>
      <c r="J44" s="103"/>
      <c r="K44" s="103"/>
      <c r="L44" s="103"/>
    </row>
    <row r="45" spans="1:12" s="4" customFormat="1" ht="19.5" customHeight="1" x14ac:dyDescent="0.25">
      <c r="A45" s="104" t="s">
        <v>115</v>
      </c>
      <c r="B45" s="1"/>
      <c r="C45" s="1"/>
      <c r="D45" s="38"/>
      <c r="E45" s="3"/>
      <c r="F45" s="103"/>
      <c r="G45" s="103"/>
      <c r="H45" s="103"/>
      <c r="I45" s="103"/>
      <c r="J45" s="103"/>
      <c r="K45" s="103"/>
      <c r="L45" s="103"/>
    </row>
    <row r="46" spans="1:12" s="4" customFormat="1" ht="19.5" customHeight="1" x14ac:dyDescent="0.25">
      <c r="A46" s="104"/>
      <c r="B46" s="1"/>
      <c r="C46" s="1"/>
      <c r="D46" s="38"/>
      <c r="E46" s="3"/>
      <c r="F46" s="103"/>
      <c r="G46" s="103"/>
      <c r="H46" s="103"/>
      <c r="I46" s="103"/>
      <c r="J46" s="103"/>
      <c r="K46" s="103"/>
      <c r="L46" s="103"/>
    </row>
    <row r="47" spans="1:12" s="4" customFormat="1" ht="19.5" customHeight="1" x14ac:dyDescent="0.2">
      <c r="A47" s="105"/>
      <c r="B47" s="1"/>
      <c r="C47" s="1"/>
      <c r="D47" s="38"/>
      <c r="E47" s="3"/>
      <c r="F47" s="14"/>
      <c r="G47" s="19" t="s">
        <v>65</v>
      </c>
      <c r="H47" s="14"/>
      <c r="I47" s="19"/>
      <c r="J47" s="14"/>
      <c r="K47" s="19" t="s">
        <v>66</v>
      </c>
      <c r="L47" s="14"/>
    </row>
    <row r="48" spans="1:12" s="4" customFormat="1" ht="19.5" customHeight="1" x14ac:dyDescent="0.25">
      <c r="A48" s="105"/>
      <c r="B48" s="1"/>
      <c r="C48" s="1"/>
      <c r="D48" s="38"/>
      <c r="E48" s="3"/>
      <c r="F48" s="230" t="s">
        <v>67</v>
      </c>
      <c r="G48" s="230"/>
      <c r="H48" s="230"/>
      <c r="I48" s="20"/>
      <c r="J48" s="230" t="s">
        <v>67</v>
      </c>
      <c r="K48" s="230"/>
      <c r="L48" s="230"/>
    </row>
    <row r="49" spans="1:12" s="4" customFormat="1" ht="19.5" customHeight="1" x14ac:dyDescent="0.25">
      <c r="A49" s="105"/>
      <c r="B49" s="1"/>
      <c r="C49" s="1"/>
      <c r="D49" s="38"/>
      <c r="E49" s="3"/>
      <c r="F49" s="232" t="s">
        <v>124</v>
      </c>
      <c r="G49" s="232"/>
      <c r="H49" s="232"/>
      <c r="I49" s="20"/>
      <c r="J49" s="232" t="s">
        <v>124</v>
      </c>
      <c r="K49" s="232"/>
      <c r="L49" s="232"/>
    </row>
    <row r="50" spans="1:12" s="4" customFormat="1" ht="19.5" customHeight="1" x14ac:dyDescent="0.25">
      <c r="A50" s="105"/>
      <c r="B50" s="1"/>
      <c r="C50" s="1"/>
      <c r="D50" s="38"/>
      <c r="E50" s="3"/>
      <c r="F50" s="233" t="s">
        <v>51</v>
      </c>
      <c r="G50" s="233"/>
      <c r="H50" s="233"/>
      <c r="I50" s="20"/>
      <c r="J50" s="233" t="s">
        <v>51</v>
      </c>
      <c r="K50" s="233"/>
      <c r="L50" s="233"/>
    </row>
    <row r="51" spans="1:12" s="4" customFormat="1" ht="19.5" customHeight="1" x14ac:dyDescent="0.25">
      <c r="A51" s="3"/>
      <c r="B51" s="3"/>
      <c r="C51" s="3"/>
      <c r="D51" s="26" t="s">
        <v>56</v>
      </c>
      <c r="E51" s="3"/>
      <c r="F51" s="15">
        <v>2017</v>
      </c>
      <c r="G51" s="21"/>
      <c r="H51" s="15">
        <v>2016</v>
      </c>
      <c r="I51" s="21"/>
      <c r="J51" s="15">
        <v>2017</v>
      </c>
      <c r="K51" s="21"/>
      <c r="L51" s="15">
        <v>2016</v>
      </c>
    </row>
    <row r="52" spans="1:12" s="4" customFormat="1" ht="19.5" customHeight="1" x14ac:dyDescent="0.25">
      <c r="A52" s="40"/>
      <c r="B52" s="40"/>
      <c r="C52" s="40"/>
      <c r="D52" s="106"/>
      <c r="E52" s="34"/>
      <c r="F52" s="240" t="s">
        <v>73</v>
      </c>
      <c r="G52" s="241"/>
      <c r="H52" s="241"/>
      <c r="I52" s="241"/>
      <c r="J52" s="241"/>
      <c r="K52" s="241"/>
      <c r="L52" s="241"/>
    </row>
    <row r="53" spans="1:12" ht="19.5" customHeight="1" x14ac:dyDescent="0.25">
      <c r="A53" s="107" t="s">
        <v>61</v>
      </c>
      <c r="B53" s="4"/>
      <c r="C53" s="4"/>
      <c r="D53" s="116"/>
      <c r="E53" s="94"/>
      <c r="F53" s="16"/>
      <c r="G53" s="109"/>
      <c r="H53" s="16"/>
      <c r="I53" s="109"/>
      <c r="J53" s="16"/>
      <c r="K53" s="109"/>
      <c r="L53" s="16"/>
    </row>
    <row r="54" spans="1:12" ht="19.5" customHeight="1" x14ac:dyDescent="0.25">
      <c r="A54" s="110" t="s">
        <v>4</v>
      </c>
      <c r="B54" s="117"/>
      <c r="D54" s="41"/>
      <c r="E54" s="118"/>
      <c r="F54" s="97">
        <v>3943</v>
      </c>
      <c r="G54" s="12"/>
      <c r="H54" s="97">
        <v>4428</v>
      </c>
      <c r="I54" s="12"/>
      <c r="J54" s="177">
        <v>1750</v>
      </c>
      <c r="K54" s="12"/>
      <c r="L54" s="177">
        <v>213</v>
      </c>
    </row>
    <row r="55" spans="1:12" ht="19.5" customHeight="1" x14ac:dyDescent="0.25">
      <c r="A55" s="110" t="s">
        <v>163</v>
      </c>
      <c r="B55" s="117"/>
      <c r="D55" s="41"/>
      <c r="E55" s="118"/>
      <c r="F55" s="97">
        <v>-90685</v>
      </c>
      <c r="G55" s="12"/>
      <c r="H55" s="97">
        <v>-169</v>
      </c>
      <c r="I55" s="12"/>
      <c r="J55" s="179">
        <v>0</v>
      </c>
      <c r="K55" s="12"/>
      <c r="L55" s="179">
        <v>0</v>
      </c>
    </row>
    <row r="56" spans="1:12" ht="19.5" customHeight="1" x14ac:dyDescent="0.25">
      <c r="A56" s="110" t="s">
        <v>168</v>
      </c>
      <c r="B56" s="117"/>
      <c r="D56" s="41"/>
      <c r="E56" s="118"/>
      <c r="F56" s="179">
        <v>0</v>
      </c>
      <c r="G56" s="12"/>
      <c r="H56" s="179">
        <v>0</v>
      </c>
      <c r="I56" s="12"/>
      <c r="J56" s="130">
        <v>-4763</v>
      </c>
      <c r="K56" s="12"/>
      <c r="L56" s="130">
        <v>-61000</v>
      </c>
    </row>
    <row r="57" spans="1:12" ht="19.5" customHeight="1" x14ac:dyDescent="0.25">
      <c r="A57" s="110" t="s">
        <v>215</v>
      </c>
      <c r="B57" s="117"/>
      <c r="D57" s="41">
        <v>13</v>
      </c>
      <c r="E57" s="118"/>
      <c r="F57" s="179">
        <v>0</v>
      </c>
      <c r="G57" s="12"/>
      <c r="H57" s="97">
        <v>-18427</v>
      </c>
      <c r="I57" s="12"/>
      <c r="J57" s="179">
        <v>-23480</v>
      </c>
      <c r="K57" s="12"/>
      <c r="L57" s="179">
        <v>0</v>
      </c>
    </row>
    <row r="58" spans="1:12" ht="19.5" customHeight="1" x14ac:dyDescent="0.25">
      <c r="A58" s="110" t="s">
        <v>171</v>
      </c>
      <c r="B58" s="117"/>
      <c r="D58" s="41"/>
      <c r="E58" s="118"/>
      <c r="F58" s="97">
        <v>-6</v>
      </c>
      <c r="G58" s="12"/>
      <c r="H58" s="97">
        <v>-7</v>
      </c>
      <c r="I58" s="12"/>
      <c r="J58" s="179">
        <v>0</v>
      </c>
      <c r="K58" s="12"/>
      <c r="L58" s="179">
        <v>0</v>
      </c>
    </row>
    <row r="59" spans="1:12" ht="20.25" customHeight="1" x14ac:dyDescent="0.25">
      <c r="A59" s="110" t="s">
        <v>104</v>
      </c>
      <c r="B59" s="117"/>
      <c r="D59" s="41"/>
      <c r="E59" s="118"/>
      <c r="F59" s="179">
        <v>0</v>
      </c>
      <c r="H59" s="12">
        <v>16594</v>
      </c>
      <c r="J59" s="179">
        <v>0</v>
      </c>
      <c r="L59" s="134">
        <v>16594</v>
      </c>
    </row>
    <row r="60" spans="1:12" ht="20.25" customHeight="1" x14ac:dyDescent="0.25">
      <c r="A60" s="110" t="s">
        <v>213</v>
      </c>
      <c r="B60" s="117"/>
      <c r="D60" s="41"/>
      <c r="E60" s="118"/>
      <c r="F60" s="12">
        <v>12292</v>
      </c>
      <c r="H60" s="179">
        <v>0</v>
      </c>
      <c r="J60" s="134">
        <v>12292</v>
      </c>
      <c r="L60" s="179">
        <v>0</v>
      </c>
    </row>
    <row r="61" spans="1:12" ht="20.25" customHeight="1" x14ac:dyDescent="0.25">
      <c r="A61" s="110" t="s">
        <v>189</v>
      </c>
      <c r="B61" s="117"/>
      <c r="D61" s="41"/>
      <c r="E61" s="118"/>
      <c r="F61" s="179">
        <v>0</v>
      </c>
      <c r="H61" s="12">
        <v>-87051</v>
      </c>
      <c r="J61" s="179">
        <v>0</v>
      </c>
      <c r="L61" s="179">
        <v>0</v>
      </c>
    </row>
    <row r="62" spans="1:12" ht="19.5" customHeight="1" x14ac:dyDescent="0.25">
      <c r="A62" s="110" t="s">
        <v>158</v>
      </c>
      <c r="B62" s="117"/>
      <c r="D62" s="36">
        <v>9</v>
      </c>
      <c r="E62" s="117"/>
      <c r="F62" s="179">
        <v>0</v>
      </c>
      <c r="H62" s="12">
        <v>-239</v>
      </c>
      <c r="J62" s="179">
        <v>0</v>
      </c>
      <c r="L62" s="134">
        <v>-286</v>
      </c>
    </row>
    <row r="63" spans="1:12" ht="19.5" customHeight="1" x14ac:dyDescent="0.25">
      <c r="A63" s="110" t="s">
        <v>164</v>
      </c>
      <c r="B63" s="117"/>
      <c r="D63" s="41"/>
      <c r="E63" s="118"/>
      <c r="F63" s="12">
        <v>2310</v>
      </c>
      <c r="G63" s="97"/>
      <c r="H63" s="12">
        <v>862</v>
      </c>
      <c r="I63" s="97"/>
      <c r="J63" s="134">
        <v>1781</v>
      </c>
      <c r="K63" s="97"/>
      <c r="L63" s="134">
        <v>80</v>
      </c>
    </row>
    <row r="64" spans="1:12" ht="19.5" customHeight="1" x14ac:dyDescent="0.25">
      <c r="A64" s="110" t="s">
        <v>165</v>
      </c>
      <c r="B64" s="117"/>
      <c r="E64" s="118"/>
      <c r="F64" s="12">
        <v>-100132</v>
      </c>
      <c r="G64" s="102"/>
      <c r="H64" s="12">
        <v>-95300</v>
      </c>
      <c r="I64" s="102"/>
      <c r="J64" s="98">
        <v>-21488</v>
      </c>
      <c r="K64" s="102"/>
      <c r="L64" s="98">
        <v>-16472</v>
      </c>
    </row>
    <row r="65" spans="1:12" ht="19.5" customHeight="1" x14ac:dyDescent="0.25">
      <c r="A65" s="110" t="s">
        <v>110</v>
      </c>
      <c r="B65" s="117"/>
      <c r="E65" s="119"/>
      <c r="F65" s="13">
        <v>-230</v>
      </c>
      <c r="G65" s="102"/>
      <c r="H65" s="13">
        <v>-752</v>
      </c>
      <c r="I65" s="102"/>
      <c r="J65" s="98">
        <v>-230</v>
      </c>
      <c r="K65" s="102"/>
      <c r="L65" s="98">
        <v>-743</v>
      </c>
    </row>
    <row r="66" spans="1:12" ht="19.5" customHeight="1" x14ac:dyDescent="0.25">
      <c r="A66" s="110" t="s">
        <v>174</v>
      </c>
      <c r="B66" s="117"/>
      <c r="E66" s="119"/>
      <c r="F66" s="85">
        <v>-8714</v>
      </c>
      <c r="G66" s="102"/>
      <c r="H66" s="85">
        <v>-6640</v>
      </c>
      <c r="J66" s="180">
        <v>0</v>
      </c>
      <c r="L66" s="180">
        <v>0</v>
      </c>
    </row>
    <row r="67" spans="1:12" ht="19.5" customHeight="1" x14ac:dyDescent="0.2">
      <c r="A67" s="108" t="s">
        <v>214</v>
      </c>
      <c r="D67" s="38"/>
      <c r="E67" s="120"/>
      <c r="F67" s="90">
        <f>SUM(F54:F66)</f>
        <v>-181222</v>
      </c>
      <c r="G67" s="67"/>
      <c r="H67" s="90">
        <f>SUM(H54:H66)</f>
        <v>-186701</v>
      </c>
      <c r="I67" s="67"/>
      <c r="J67" s="90">
        <f>SUM(J54:J66)</f>
        <v>-34138</v>
      </c>
      <c r="K67" s="67"/>
      <c r="L67" s="90">
        <f>SUM(L54:L66)</f>
        <v>-61614</v>
      </c>
    </row>
    <row r="68" spans="1:12" ht="19.5" customHeight="1" x14ac:dyDescent="0.25">
      <c r="A68" s="110"/>
      <c r="D68" s="44"/>
      <c r="E68" s="121"/>
      <c r="F68" s="101"/>
      <c r="G68" s="101"/>
      <c r="H68" s="101"/>
      <c r="I68" s="101"/>
      <c r="J68" s="101"/>
      <c r="K68" s="101"/>
      <c r="L68" s="101"/>
    </row>
    <row r="69" spans="1:12" s="96" customFormat="1" ht="19.5" customHeight="1" x14ac:dyDescent="0.25">
      <c r="A69" s="107" t="s">
        <v>62</v>
      </c>
      <c r="B69" s="39"/>
      <c r="C69" s="39"/>
      <c r="D69" s="116"/>
      <c r="E69" s="106"/>
      <c r="F69" s="122"/>
      <c r="G69" s="123"/>
      <c r="H69" s="122"/>
      <c r="I69" s="123"/>
      <c r="J69" s="122"/>
      <c r="K69" s="123"/>
      <c r="L69" s="122"/>
    </row>
    <row r="70" spans="1:12" ht="19.5" customHeight="1" x14ac:dyDescent="0.25">
      <c r="A70" s="110" t="s">
        <v>70</v>
      </c>
      <c r="B70" s="110"/>
      <c r="D70" s="41"/>
      <c r="E70" s="119"/>
      <c r="F70" s="97">
        <v>6560</v>
      </c>
      <c r="G70" s="97"/>
      <c r="H70" s="97">
        <v>60000</v>
      </c>
      <c r="I70" s="97"/>
      <c r="J70" s="179">
        <v>0</v>
      </c>
      <c r="K70" s="97"/>
      <c r="L70" s="97">
        <v>12000</v>
      </c>
    </row>
    <row r="71" spans="1:12" ht="19.5" customHeight="1" x14ac:dyDescent="0.25">
      <c r="A71" s="110" t="s">
        <v>105</v>
      </c>
      <c r="B71" s="110"/>
      <c r="D71" s="41"/>
      <c r="E71" s="119"/>
      <c r="F71" s="97">
        <v>-59042</v>
      </c>
      <c r="G71" s="97"/>
      <c r="H71" s="97">
        <v>-18000</v>
      </c>
      <c r="I71" s="97"/>
      <c r="J71" s="179">
        <v>-13000</v>
      </c>
      <c r="K71" s="97"/>
      <c r="L71" s="179">
        <v>0</v>
      </c>
    </row>
    <row r="72" spans="1:12" ht="19.5" customHeight="1" x14ac:dyDescent="0.25">
      <c r="A72" s="110" t="s">
        <v>139</v>
      </c>
      <c r="B72" s="110"/>
      <c r="E72" s="119"/>
      <c r="F72" s="97">
        <v>-302</v>
      </c>
      <c r="G72" s="97"/>
      <c r="H72" s="97">
        <v>-280</v>
      </c>
      <c r="I72" s="97"/>
      <c r="J72" s="179">
        <v>0</v>
      </c>
      <c r="K72" s="97"/>
      <c r="L72" s="179">
        <v>0</v>
      </c>
    </row>
    <row r="73" spans="1:12" ht="19.5" customHeight="1" x14ac:dyDescent="0.25">
      <c r="A73" s="110" t="s">
        <v>48</v>
      </c>
      <c r="B73" s="110"/>
      <c r="D73" s="36">
        <v>11</v>
      </c>
      <c r="E73" s="118"/>
      <c r="F73" s="102">
        <v>-37098</v>
      </c>
      <c r="G73" s="101"/>
      <c r="H73" s="102">
        <v>-78910</v>
      </c>
      <c r="I73" s="101"/>
      <c r="J73" s="179">
        <v>0</v>
      </c>
      <c r="K73" s="97"/>
      <c r="L73" s="179">
        <v>0</v>
      </c>
    </row>
    <row r="74" spans="1:12" ht="19.5" customHeight="1" x14ac:dyDescent="0.25">
      <c r="A74" s="110" t="s">
        <v>33</v>
      </c>
      <c r="B74" s="110"/>
      <c r="E74" s="118"/>
      <c r="F74" s="102">
        <v>-10370</v>
      </c>
      <c r="G74" s="102"/>
      <c r="H74" s="102">
        <v>-22166</v>
      </c>
      <c r="I74" s="102"/>
      <c r="J74" s="102">
        <v>-1654</v>
      </c>
      <c r="K74" s="102"/>
      <c r="L74" s="102">
        <v>-2380</v>
      </c>
    </row>
    <row r="75" spans="1:12" s="4" customFormat="1" ht="19.5" customHeight="1" x14ac:dyDescent="0.2">
      <c r="A75" s="108" t="s">
        <v>106</v>
      </c>
      <c r="B75" s="2"/>
      <c r="C75" s="2"/>
      <c r="D75" s="41"/>
      <c r="E75" s="124"/>
      <c r="F75" s="115">
        <f>SUM(F70:F74)</f>
        <v>-100252</v>
      </c>
      <c r="G75" s="125"/>
      <c r="H75" s="115">
        <f>SUM(H70:H74)</f>
        <v>-59356</v>
      </c>
      <c r="I75" s="125"/>
      <c r="J75" s="115">
        <f>SUM(J70:J74)</f>
        <v>-14654</v>
      </c>
      <c r="K75" s="125"/>
      <c r="L75" s="115">
        <f>SUM(L70:L74)</f>
        <v>9620</v>
      </c>
    </row>
    <row r="76" spans="1:12" ht="19.5" customHeight="1" x14ac:dyDescent="0.5">
      <c r="A76" s="126"/>
      <c r="B76" s="126"/>
      <c r="C76" s="126"/>
      <c r="D76" s="41"/>
      <c r="E76" s="124"/>
      <c r="F76" s="101"/>
      <c r="G76" s="101"/>
      <c r="H76" s="101"/>
      <c r="I76" s="101"/>
      <c r="J76" s="101"/>
      <c r="K76" s="101"/>
      <c r="L76" s="101"/>
    </row>
    <row r="77" spans="1:12" ht="19.5" customHeight="1" x14ac:dyDescent="0.2">
      <c r="A77" s="108" t="s">
        <v>240</v>
      </c>
      <c r="B77" s="126"/>
      <c r="C77" s="126"/>
      <c r="D77" s="41"/>
      <c r="E77" s="124"/>
      <c r="F77" s="101"/>
      <c r="G77" s="101"/>
      <c r="H77" s="101"/>
      <c r="I77" s="101"/>
      <c r="J77" s="101"/>
      <c r="K77" s="101"/>
      <c r="L77" s="101"/>
    </row>
    <row r="78" spans="1:12" s="4" customFormat="1" ht="19.5" customHeight="1" x14ac:dyDescent="0.5">
      <c r="B78" s="4" t="s">
        <v>237</v>
      </c>
      <c r="D78" s="38"/>
      <c r="E78" s="111"/>
      <c r="F78" s="125">
        <f>F75+F67+F43</f>
        <v>-75105</v>
      </c>
      <c r="G78" s="125"/>
      <c r="H78" s="125">
        <f>H75+H67+H43</f>
        <v>51510</v>
      </c>
      <c r="I78" s="125"/>
      <c r="J78" s="125">
        <f>J75+J67+J43</f>
        <v>13262</v>
      </c>
      <c r="K78" s="125"/>
      <c r="L78" s="125">
        <f>L75+L67+L43</f>
        <v>12400</v>
      </c>
    </row>
    <row r="79" spans="1:12" ht="19.5" customHeight="1" x14ac:dyDescent="0.25">
      <c r="A79" s="110" t="s">
        <v>238</v>
      </c>
      <c r="D79" s="41"/>
      <c r="E79" s="34"/>
      <c r="F79" s="97"/>
      <c r="G79" s="2"/>
      <c r="H79" s="97"/>
      <c r="I79" s="2"/>
      <c r="J79" s="2"/>
      <c r="K79" s="2"/>
      <c r="L79" s="2"/>
    </row>
    <row r="80" spans="1:12" ht="19.5" customHeight="1" x14ac:dyDescent="0.25">
      <c r="B80" s="223" t="s">
        <v>239</v>
      </c>
      <c r="C80" s="223"/>
      <c r="D80" s="41"/>
      <c r="E80" s="34"/>
      <c r="F80" s="85">
        <v>-10851</v>
      </c>
      <c r="G80" s="13"/>
      <c r="H80" s="85">
        <v>-3042</v>
      </c>
      <c r="I80" s="13"/>
      <c r="J80" s="180">
        <v>0</v>
      </c>
      <c r="K80" s="13"/>
      <c r="L80" s="180">
        <v>0</v>
      </c>
    </row>
    <row r="81" spans="1:12" ht="19.5" customHeight="1" x14ac:dyDescent="0.2">
      <c r="A81" s="108" t="s">
        <v>60</v>
      </c>
      <c r="D81" s="41"/>
      <c r="E81" s="34"/>
      <c r="F81" s="67">
        <f>F78+F80</f>
        <v>-85956</v>
      </c>
      <c r="G81" s="67"/>
      <c r="H81" s="67">
        <f>H78+H80</f>
        <v>48468</v>
      </c>
      <c r="I81" s="67"/>
      <c r="J81" s="67">
        <f>J78+J80</f>
        <v>13262</v>
      </c>
      <c r="K81" s="67"/>
      <c r="L81" s="67">
        <f>L78+L80</f>
        <v>12400</v>
      </c>
    </row>
    <row r="82" spans="1:12" ht="19.5" customHeight="1" x14ac:dyDescent="0.25">
      <c r="A82" s="110" t="s">
        <v>26</v>
      </c>
      <c r="E82" s="34"/>
      <c r="F82" s="12">
        <f>'BL-2'!G11</f>
        <v>870335</v>
      </c>
      <c r="G82" s="102"/>
      <c r="H82" s="12">
        <v>714227</v>
      </c>
      <c r="I82" s="102"/>
      <c r="J82" s="102">
        <f>'BL-2'!K11</f>
        <v>160984</v>
      </c>
      <c r="K82" s="102"/>
      <c r="L82" s="102">
        <v>189995</v>
      </c>
    </row>
    <row r="83" spans="1:12" ht="19.5" customHeight="1" thickBot="1" x14ac:dyDescent="0.25">
      <c r="A83" s="108" t="s">
        <v>58</v>
      </c>
      <c r="B83" s="4"/>
      <c r="C83" s="4"/>
      <c r="E83" s="111"/>
      <c r="F83" s="127">
        <f>F81+F82</f>
        <v>784379</v>
      </c>
      <c r="G83" s="128"/>
      <c r="H83" s="127">
        <f>H81+H82</f>
        <v>762695</v>
      </c>
      <c r="I83" s="128"/>
      <c r="J83" s="127">
        <f>J81+J82</f>
        <v>174246</v>
      </c>
      <c r="K83" s="128"/>
      <c r="L83" s="127">
        <f>L81+L82</f>
        <v>202395</v>
      </c>
    </row>
    <row r="84" spans="1:12" ht="19.5" customHeight="1" thickTop="1" x14ac:dyDescent="0.5">
      <c r="F84" s="97"/>
      <c r="H84" s="97"/>
      <c r="J84" s="97"/>
      <c r="L84" s="97"/>
    </row>
    <row r="85" spans="1:12" ht="19.5" customHeight="1" x14ac:dyDescent="0.5">
      <c r="A85" s="39" t="s">
        <v>172</v>
      </c>
      <c r="F85" s="97"/>
      <c r="H85" s="97"/>
      <c r="J85" s="97"/>
      <c r="L85" s="97"/>
    </row>
    <row r="86" spans="1:12" ht="19.5" customHeight="1" x14ac:dyDescent="0.25">
      <c r="A86" s="2" t="s">
        <v>147</v>
      </c>
      <c r="B86" s="114"/>
      <c r="C86" s="114"/>
      <c r="F86" s="97">
        <v>16086</v>
      </c>
      <c r="G86" s="97"/>
      <c r="H86" s="97">
        <v>12327</v>
      </c>
      <c r="I86" s="97"/>
      <c r="J86" s="97">
        <v>6794</v>
      </c>
      <c r="K86" s="97"/>
      <c r="L86" s="97">
        <v>5847</v>
      </c>
    </row>
    <row r="87" spans="1:12" ht="19.5" customHeight="1" x14ac:dyDescent="0.5">
      <c r="F87" s="219"/>
      <c r="G87" s="219"/>
      <c r="H87" s="219"/>
      <c r="I87" s="219"/>
      <c r="J87" s="219"/>
      <c r="K87" s="219"/>
      <c r="L87" s="219"/>
    </row>
  </sheetData>
  <mergeCells count="14">
    <mergeCell ref="F5:H5"/>
    <mergeCell ref="J5:L5"/>
    <mergeCell ref="F6:H6"/>
    <mergeCell ref="J6:L6"/>
    <mergeCell ref="F7:H7"/>
    <mergeCell ref="J7:L7"/>
    <mergeCell ref="F9:L9"/>
    <mergeCell ref="F52:L52"/>
    <mergeCell ref="F48:H48"/>
    <mergeCell ref="J48:L48"/>
    <mergeCell ref="F49:H49"/>
    <mergeCell ref="J49:L49"/>
    <mergeCell ref="F50:H50"/>
    <mergeCell ref="J50:L50"/>
  </mergeCells>
  <phoneticPr fontId="0" type="noConversion"/>
  <pageMargins left="0.8" right="0.6" top="0.48" bottom="0.5" header="0.5" footer="0.5"/>
  <pageSetup paperSize="9" scale="85" firstPageNumber="9" orientation="portrait" blackAndWhite="1" cellComments="asDisplayed" useFirstPageNumber="1" r:id="rId1"/>
  <headerFooter alignWithMargins="0">
    <oddFooter>&amp;L&amp;"Times New Roman,Regular"&amp;11  The accompanying notes are an integral part of these financial statements. 
&amp;"Cordia New,Regular"&amp;14
&amp;C&amp;"Times New Roman,Regular"&amp;11&amp;P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BL-2</vt:lpstr>
      <vt:lpstr>BL 3-4</vt:lpstr>
      <vt:lpstr>PL5</vt:lpstr>
      <vt:lpstr>PL6</vt:lpstr>
      <vt:lpstr>SC-Conso 7</vt:lpstr>
      <vt:lpstr>SC-Only 8</vt:lpstr>
      <vt:lpstr>CF 9-10</vt:lpstr>
      <vt:lpstr>'BL 3-4'!Print_Area</vt:lpstr>
      <vt:lpstr>'CF 9-10'!Print_Area</vt:lpstr>
      <vt:lpstr>'PL5'!Print_Area</vt:lpstr>
      <vt:lpstr>'PL6'!Print_Area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Jutatouch, Ohpassatchakul</cp:lastModifiedBy>
  <cp:lastPrinted>2017-05-12T08:29:48Z</cp:lastPrinted>
  <dcterms:created xsi:type="dcterms:W3CDTF">2002-01-21T07:23:07Z</dcterms:created>
  <dcterms:modified xsi:type="dcterms:W3CDTF">2017-05-15T08:38:31Z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