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A_Audit\T\Total Access Communication\Qtr2'2017\"/>
    </mc:Choice>
  </mc:AlternateContent>
  <bookViews>
    <workbookView xWindow="0" yWindow="0" windowWidth="24000" windowHeight="9135" tabRatio="599" firstSheet="2" activeTab="5"/>
  </bookViews>
  <sheets>
    <sheet name="000000" sheetId="2" state="veryHidden" r:id="rId1"/>
    <sheet name="100000" sheetId="3" state="veryHidden" r:id="rId2"/>
    <sheet name="BS" sheetId="19" r:id="rId3"/>
    <sheet name="PL " sheetId="21" r:id="rId4"/>
    <sheet name="conso" sheetId="22" r:id="rId5"/>
    <sheet name="company" sheetId="23" r:id="rId6"/>
    <sheet name="Cash Flow" sheetId="25" r:id="rId7"/>
    <sheet name="000" sheetId="5" state="veryHidden" r:id="rId8"/>
  </sheets>
  <externalReferences>
    <externalReference r:id="rId9"/>
    <externalReference r:id="rId10"/>
  </externalReferences>
  <definedNames>
    <definedName name="_xlnm.Print_Area" localSheetId="6">'Cash Flow'!$A$1:$J$92</definedName>
    <definedName name="_xlnm.Print_Area" localSheetId="5">company!$A$1:$N$31</definedName>
  </definedNames>
  <calcPr calcId="152511"/>
</workbook>
</file>

<file path=xl/calcChain.xml><?xml version="1.0" encoding="utf-8"?>
<calcChain xmlns="http://schemas.openxmlformats.org/spreadsheetml/2006/main">
  <c r="G76" i="25" l="1"/>
  <c r="O29" i="22" l="1"/>
  <c r="I29" i="22"/>
  <c r="Q29" i="22" s="1"/>
  <c r="G64" i="25" l="1"/>
  <c r="C64" i="25"/>
  <c r="I64" i="25"/>
  <c r="E64" i="25"/>
  <c r="E62" i="25"/>
  <c r="C34" i="25" l="1"/>
  <c r="E31" i="25" l="1"/>
  <c r="E36" i="25"/>
  <c r="I36" i="25"/>
  <c r="I31" i="25"/>
  <c r="G81" i="25" l="1"/>
  <c r="C81" i="25"/>
  <c r="I74" i="25"/>
  <c r="I81" i="25" s="1"/>
  <c r="E74" i="25"/>
  <c r="E81" i="25" s="1"/>
  <c r="I71" i="25"/>
  <c r="G71" i="25"/>
  <c r="E71" i="25"/>
  <c r="C71" i="25"/>
  <c r="I41" i="25"/>
  <c r="E41" i="25"/>
  <c r="I37" i="25"/>
  <c r="E37" i="25"/>
  <c r="E13" i="25"/>
  <c r="I9" i="25"/>
  <c r="I29" i="25" s="1"/>
  <c r="G9" i="25"/>
  <c r="G29" i="25" s="1"/>
  <c r="G39" i="25" s="1"/>
  <c r="G43" i="25" s="1"/>
  <c r="E9" i="25"/>
  <c r="C9" i="25"/>
  <c r="C29" i="25" s="1"/>
  <c r="C39" i="25" s="1"/>
  <c r="C43" i="25" s="1"/>
  <c r="E29" i="25" l="1"/>
  <c r="E39" i="25" s="1"/>
  <c r="E43" i="25" s="1"/>
  <c r="E82" i="25" s="1"/>
  <c r="E84" i="25" s="1"/>
  <c r="E85" i="25" s="1"/>
  <c r="I39" i="25"/>
  <c r="I43" i="25" s="1"/>
  <c r="I82" i="25" s="1"/>
  <c r="I84" i="25" s="1"/>
  <c r="I85" i="25" s="1"/>
  <c r="G82" i="25"/>
  <c r="G84" i="25" s="1"/>
  <c r="G85" i="25" s="1"/>
  <c r="C82" i="25"/>
  <c r="C84" i="25" s="1"/>
  <c r="C85" i="25" s="1"/>
  <c r="H128" i="21"/>
  <c r="H124" i="21"/>
  <c r="I31" i="22"/>
  <c r="C49" i="19" l="1"/>
  <c r="C80" i="19"/>
  <c r="D128" i="21" l="1"/>
  <c r="K30" i="23" l="1"/>
  <c r="G30" i="23"/>
  <c r="E30" i="23"/>
  <c r="O31" i="22" l="1"/>
  <c r="Q31" i="22" s="1"/>
  <c r="C31" i="19" l="1"/>
  <c r="G31" i="19" l="1"/>
  <c r="F134" i="21" l="1"/>
  <c r="F128" i="21"/>
  <c r="F127" i="21"/>
  <c r="J93" i="21"/>
  <c r="J85" i="21"/>
  <c r="J81" i="21"/>
  <c r="J86" i="21" s="1"/>
  <c r="J90" i="21" s="1"/>
  <c r="J95" i="21" s="1"/>
  <c r="J97" i="21" s="1"/>
  <c r="J99" i="21" s="1"/>
  <c r="J101" i="21" s="1"/>
  <c r="J104" i="21" s="1"/>
  <c r="J110" i="21" s="1"/>
  <c r="F91" i="21"/>
  <c r="F93" i="21" s="1"/>
  <c r="F85" i="21"/>
  <c r="F81" i="21"/>
  <c r="F86" i="21" s="1"/>
  <c r="F90" i="21" s="1"/>
  <c r="J58" i="21"/>
  <c r="J59" i="21" s="1"/>
  <c r="F65" i="21"/>
  <c r="F64" i="21"/>
  <c r="F66" i="21" s="1"/>
  <c r="F58" i="21"/>
  <c r="F59" i="21" s="1"/>
  <c r="F51" i="21"/>
  <c r="F61" i="21" s="1"/>
  <c r="J24" i="21"/>
  <c r="J16" i="21"/>
  <c r="J12" i="21"/>
  <c r="J17" i="21" s="1"/>
  <c r="J21" i="21" s="1"/>
  <c r="J26" i="21" s="1"/>
  <c r="J28" i="21" s="1"/>
  <c r="J30" i="21" s="1"/>
  <c r="J32" i="21" s="1"/>
  <c r="J35" i="21" s="1"/>
  <c r="J41" i="21" s="1"/>
  <c r="F37" i="21"/>
  <c r="F41" i="21" s="1"/>
  <c r="F24" i="21"/>
  <c r="F16" i="21"/>
  <c r="F12" i="21"/>
  <c r="F17" i="21" s="1"/>
  <c r="F21" i="21" s="1"/>
  <c r="F26" i="21" s="1"/>
  <c r="F28" i="21" s="1"/>
  <c r="F30" i="21" s="1"/>
  <c r="F32" i="21" s="1"/>
  <c r="G29" i="23"/>
  <c r="G28" i="23"/>
  <c r="M27" i="23"/>
  <c r="C25" i="23"/>
  <c r="M24" i="23"/>
  <c r="K20" i="23"/>
  <c r="K29" i="23" s="1"/>
  <c r="C20" i="23"/>
  <c r="C22" i="23" s="1"/>
  <c r="M19" i="23"/>
  <c r="K18" i="23"/>
  <c r="G18" i="23"/>
  <c r="G20" i="23" s="1"/>
  <c r="E18" i="23"/>
  <c r="E20" i="23" s="1"/>
  <c r="E22" i="23" s="1"/>
  <c r="C18" i="23"/>
  <c r="M17" i="23"/>
  <c r="M15" i="23"/>
  <c r="U31" i="22"/>
  <c r="M26" i="22"/>
  <c r="K26" i="22"/>
  <c r="G26" i="22"/>
  <c r="G32" i="22" s="1"/>
  <c r="G34" i="22" s="1"/>
  <c r="E26" i="22"/>
  <c r="C26" i="22"/>
  <c r="O25" i="22"/>
  <c r="Q25" i="22"/>
  <c r="O24" i="22"/>
  <c r="O26" i="22" s="1"/>
  <c r="Q20" i="22"/>
  <c r="U20" i="22" s="1"/>
  <c r="O19" i="22"/>
  <c r="O21" i="22" s="1"/>
  <c r="M19" i="22"/>
  <c r="M21" i="22" s="1"/>
  <c r="M23" i="22" s="1"/>
  <c r="M32" i="22" s="1"/>
  <c r="K19" i="22"/>
  <c r="K21" i="22" s="1"/>
  <c r="K23" i="22" s="1"/>
  <c r="G19" i="22"/>
  <c r="G21" i="22" s="1"/>
  <c r="E19" i="22"/>
  <c r="E21" i="22" s="1"/>
  <c r="C19" i="22"/>
  <c r="C21" i="22" s="1"/>
  <c r="O18" i="22"/>
  <c r="S17" i="22"/>
  <c r="Q17" i="22"/>
  <c r="O17" i="22"/>
  <c r="Q16" i="22"/>
  <c r="U16" i="22" s="1"/>
  <c r="O16" i="22"/>
  <c r="D134" i="21"/>
  <c r="J128" i="21"/>
  <c r="J127" i="21"/>
  <c r="H127" i="21"/>
  <c r="D127" i="21"/>
  <c r="H93" i="21"/>
  <c r="D93" i="21"/>
  <c r="H85" i="21"/>
  <c r="D85" i="21"/>
  <c r="H81" i="21"/>
  <c r="D81" i="21"/>
  <c r="D65" i="21"/>
  <c r="D64" i="21"/>
  <c r="H58" i="21"/>
  <c r="H59" i="21" s="1"/>
  <c r="D58" i="21"/>
  <c r="D59" i="21" s="1"/>
  <c r="D37" i="21"/>
  <c r="D41" i="21" s="1"/>
  <c r="H24" i="21"/>
  <c r="D24" i="21"/>
  <c r="H16" i="21"/>
  <c r="D16" i="21"/>
  <c r="H12" i="21"/>
  <c r="D12" i="21"/>
  <c r="D66" i="21" l="1"/>
  <c r="D51" i="21"/>
  <c r="D61" i="21" s="1"/>
  <c r="J51" i="21"/>
  <c r="J61" i="21"/>
  <c r="J64" i="21"/>
  <c r="H17" i="21"/>
  <c r="H21" i="21" s="1"/>
  <c r="H26" i="21" s="1"/>
  <c r="H28" i="21" s="1"/>
  <c r="H30" i="21" s="1"/>
  <c r="H32" i="21" s="1"/>
  <c r="H35" i="21" s="1"/>
  <c r="H51" i="21" s="1"/>
  <c r="H61" i="21" s="1"/>
  <c r="D86" i="21"/>
  <c r="D90" i="21" s="1"/>
  <c r="D95" i="21" s="1"/>
  <c r="D97" i="21" s="1"/>
  <c r="D99" i="21" s="1"/>
  <c r="D101" i="21" s="1"/>
  <c r="D104" i="21" s="1"/>
  <c r="U17" i="22"/>
  <c r="I18" i="22"/>
  <c r="I19" i="22" s="1"/>
  <c r="I21" i="22" s="1"/>
  <c r="H86" i="21"/>
  <c r="H90" i="21" s="1"/>
  <c r="H95" i="21" s="1"/>
  <c r="H97" i="21" s="1"/>
  <c r="H99" i="21" s="1"/>
  <c r="F95" i="21"/>
  <c r="F97" i="21" s="1"/>
  <c r="F99" i="21" s="1"/>
  <c r="D17" i="21"/>
  <c r="D21" i="21" s="1"/>
  <c r="D26" i="21" s="1"/>
  <c r="D28" i="21" s="1"/>
  <c r="D30" i="21" s="1"/>
  <c r="D32" i="21" s="1"/>
  <c r="O23" i="22"/>
  <c r="K32" i="22"/>
  <c r="K34" i="22" s="1"/>
  <c r="E28" i="23"/>
  <c r="E29" i="23"/>
  <c r="C23" i="22"/>
  <c r="E23" i="22"/>
  <c r="E32" i="22" s="1"/>
  <c r="E34" i="22" s="1"/>
  <c r="S26" i="22"/>
  <c r="S32" i="22" s="1"/>
  <c r="S34" i="22" s="1"/>
  <c r="C28" i="23"/>
  <c r="C30" i="23" s="1"/>
  <c r="C29" i="23"/>
  <c r="Q18" i="22"/>
  <c r="Q19" i="22" s="1"/>
  <c r="Q21" i="22" s="1"/>
  <c r="K22" i="23"/>
  <c r="K28" i="23" s="1"/>
  <c r="F101" i="21" l="1"/>
  <c r="F120" i="21" s="1"/>
  <c r="F130" i="21" s="1"/>
  <c r="U25" i="22"/>
  <c r="H64" i="21"/>
  <c r="H41" i="21"/>
  <c r="H101" i="21"/>
  <c r="I23" i="23" s="1"/>
  <c r="F106" i="21"/>
  <c r="D120" i="21"/>
  <c r="D130" i="21" s="1"/>
  <c r="D106" i="21"/>
  <c r="S18" i="22"/>
  <c r="S19" i="22" s="1"/>
  <c r="S21" i="22" s="1"/>
  <c r="M22" i="23"/>
  <c r="I16" i="23"/>
  <c r="J120" i="21"/>
  <c r="J130" i="21" s="1"/>
  <c r="J133" i="21" s="1"/>
  <c r="C32" i="22"/>
  <c r="C34" i="22" s="1"/>
  <c r="Q23" i="22"/>
  <c r="O32" i="22"/>
  <c r="O34" i="22" s="1"/>
  <c r="F104" i="21" l="1"/>
  <c r="F133" i="21" s="1"/>
  <c r="F135" i="21" s="1"/>
  <c r="U18" i="22"/>
  <c r="U19" i="22" s="1"/>
  <c r="U21" i="22" s="1"/>
  <c r="H104" i="21"/>
  <c r="H110" i="21" s="1"/>
  <c r="H120" i="21"/>
  <c r="H130" i="21" s="1"/>
  <c r="H133" i="21" s="1"/>
  <c r="F110" i="21"/>
  <c r="M23" i="23"/>
  <c r="I25" i="23"/>
  <c r="I28" i="23" s="1"/>
  <c r="M16" i="23"/>
  <c r="M18" i="23" s="1"/>
  <c r="M20" i="23" s="1"/>
  <c r="I18" i="23"/>
  <c r="I20" i="23" s="1"/>
  <c r="U23" i="22"/>
  <c r="I24" i="22"/>
  <c r="D135" i="21"/>
  <c r="D110" i="21"/>
  <c r="M25" i="23" l="1"/>
  <c r="M28" i="23" s="1"/>
  <c r="I26" i="22"/>
  <c r="I32" i="22" s="1"/>
  <c r="I34" i="22" s="1"/>
  <c r="Q24" i="22"/>
  <c r="U24" i="22" l="1"/>
  <c r="U26" i="22" s="1"/>
  <c r="U32" i="22" s="1"/>
  <c r="Q26" i="22"/>
  <c r="Q32" i="22" s="1"/>
  <c r="E59" i="19" l="1"/>
  <c r="I81" i="19" l="1"/>
  <c r="I83" i="19" s="1"/>
  <c r="I85" i="19" s="1"/>
  <c r="G81" i="19"/>
  <c r="E81" i="19"/>
  <c r="C81" i="19"/>
  <c r="C83" i="19" s="1"/>
  <c r="I60" i="19"/>
  <c r="G60" i="19"/>
  <c r="E60" i="19"/>
  <c r="C60" i="19"/>
  <c r="I50" i="19"/>
  <c r="G50" i="19"/>
  <c r="E50" i="19"/>
  <c r="C50" i="19"/>
  <c r="I32" i="19"/>
  <c r="G32" i="19"/>
  <c r="E32" i="19"/>
  <c r="C32" i="19"/>
  <c r="I15" i="19"/>
  <c r="I33" i="19" s="1"/>
  <c r="G15" i="19"/>
  <c r="E15" i="19"/>
  <c r="C15" i="19"/>
  <c r="G83" i="19" l="1"/>
  <c r="G85" i="19" s="1"/>
  <c r="M30" i="23" s="1"/>
  <c r="I30" i="23"/>
  <c r="C85" i="19"/>
  <c r="U34" i="22" s="1"/>
  <c r="Q34" i="22"/>
  <c r="C33" i="19"/>
  <c r="E83" i="19"/>
  <c r="E85" i="19" s="1"/>
  <c r="C61" i="19"/>
  <c r="C86" i="19" s="1"/>
  <c r="G61" i="19"/>
  <c r="G33" i="19"/>
  <c r="I61" i="19"/>
  <c r="I86" i="19" s="1"/>
  <c r="I87" i="19" s="1"/>
  <c r="E61" i="19"/>
  <c r="G86" i="19"/>
  <c r="E33" i="19"/>
  <c r="C87" i="19" l="1"/>
  <c r="E86" i="19"/>
  <c r="E87" i="19" s="1"/>
  <c r="G87" i="19"/>
</calcChain>
</file>

<file path=xl/sharedStrings.xml><?xml version="1.0" encoding="utf-8"?>
<sst xmlns="http://schemas.openxmlformats.org/spreadsheetml/2006/main" count="448" uniqueCount="246">
  <si>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</si>
  <si>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</si>
  <si>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</si>
  <si>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</si>
  <si>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</si>
  <si>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</si>
  <si>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</si>
  <si>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</si>
  <si>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</si>
  <si>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</si>
  <si>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</si>
  <si>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</si>
  <si>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</si>
  <si>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</si>
  <si>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</si>
  <si>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</si>
  <si>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</si>
  <si>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</si>
  <si>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</si>
  <si>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</si>
  <si>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</si>
  <si>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</si>
  <si>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</si>
  <si>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</si>
  <si>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ยังไม่ได้</t>
  </si>
  <si>
    <t>และชำระแล้ว</t>
  </si>
  <si>
    <t>มูลค่าหุ้นสามัญ</t>
  </si>
  <si>
    <t>ตามกฎหมาย</t>
  </si>
  <si>
    <t>จัดสรร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</si>
  <si>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</si>
  <si>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</si>
  <si>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</si>
  <si>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</si>
  <si>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ซึ่งเกิดจากการที่บริษัทฯ</t>
  </si>
  <si>
    <t>ซื้อบริษัทย่อยใน</t>
  </si>
  <si>
    <t>ราคาที่ต่ำกว่ามูลค่า</t>
  </si>
  <si>
    <t>ส่วนของ</t>
  </si>
  <si>
    <t>ตามบัญชีของ</t>
  </si>
  <si>
    <t>บริษัทย่อย ณ วันซื้อ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</si>
  <si>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</si>
  <si>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</si>
  <si>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</si>
  <si>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</si>
  <si>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</si>
  <si>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</si>
  <si>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</si>
  <si>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</si>
  <si>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</si>
  <si>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</si>
  <si>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</si>
  <si>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</si>
  <si>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</si>
  <si>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</si>
  <si>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</si>
  <si>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</si>
  <si>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</si>
  <si>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</si>
  <si>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</si>
  <si>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</si>
  <si>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</si>
  <si>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</si>
  <si>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</si>
  <si>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</si>
  <si>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</si>
  <si>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</si>
  <si>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</si>
  <si>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</si>
  <si>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</si>
  <si>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</si>
  <si>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</si>
  <si>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</si>
  <si>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</si>
  <si>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ค่าใช้จ่ายทางการเงิน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</si>
  <si>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</si>
  <si>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</si>
  <si>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</si>
  <si>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</si>
  <si>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</si>
  <si>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</si>
  <si>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</si>
  <si>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</si>
  <si>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</si>
  <si>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</si>
  <si>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</si>
  <si>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</si>
  <si>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</si>
  <si>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</si>
  <si>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</si>
  <si>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</si>
  <si>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</si>
  <si>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</si>
  <si>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</si>
  <si>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</si>
  <si>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ค่าใช้จ่ายในการขายและการให้บริการ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</si>
  <si>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</si>
  <si>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</si>
  <si>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</si>
  <si>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</si>
  <si>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</si>
  <si>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</si>
  <si>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</si>
  <si>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</si>
  <si>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</si>
  <si>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</si>
  <si>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</si>
  <si>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</si>
  <si>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</si>
  <si>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</si>
  <si>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</si>
  <si>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</si>
  <si>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</si>
  <si>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</si>
  <si>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</si>
  <si>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</si>
  <si>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</si>
  <si>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</si>
  <si>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</si>
  <si>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</si>
  <si>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</si>
  <si>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การแบ่งปันกำไร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</si>
  <si>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</si>
  <si>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</si>
  <si>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</si>
  <si>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</si>
  <si>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</si>
  <si>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</si>
  <si>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</si>
  <si>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</si>
  <si>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</si>
  <si>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</si>
  <si>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</si>
  <si>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</si>
  <si>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</si>
  <si>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</si>
  <si>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ค่าใช้จ่ายทางการเงิน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</si>
  <si>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</si>
  <si>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</si>
  <si>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</si>
  <si>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</si>
  <si>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</si>
  <si>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</si>
  <si>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</si>
  <si>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</si>
  <si>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</si>
  <si>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</si>
  <si>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</si>
  <si>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เงินสดรับจากการขายอาคารและอุปกรณ์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</si>
  <si>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</si>
  <si>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</si>
  <si>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</si>
  <si>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 xml:space="preserve">   ค่าเสื่อมราคาและค่าตัดจำหน่าย (หมายเหตุ 19)</t>
  </si>
  <si>
    <t>ชำระคืนเงินกู้ยืมระยะยาว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</si>
  <si>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</si>
  <si>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</si>
  <si>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</si>
  <si>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</si>
  <si>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</si>
  <si>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</si>
  <si>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</si>
  <si>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</si>
  <si>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</si>
  <si>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</si>
  <si>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</si>
  <si>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</si>
  <si>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</si>
  <si>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</si>
  <si>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>เงินปันผลจ่าย (หมายเหตุ 21)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</si>
  <si>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</si>
  <si>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</si>
  <si>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</si>
  <si>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(ขาดทุนสะสม)</t>
  </si>
  <si>
    <t>เงินกู้ยืมจากบริษัทย่อย</t>
  </si>
  <si>
    <t>2559</t>
  </si>
  <si>
    <t>ยอดคงเหลือ ณ วันที่ 1 มกราคม 2559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</si>
  <si>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</si>
  <si>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</si>
  <si>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</si>
  <si>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</si>
  <si>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- สุทธิจากภาษีเงินได้</t>
  </si>
  <si>
    <t>เงินสดรับจากเงินกู้ยืมระยะยาว</t>
  </si>
  <si>
    <t>เงินสดรับจากเงินกู้ยืมบริษัทย่อย</t>
  </si>
  <si>
    <t xml:space="preserve">   ค่าเผื่อผลขาดทุนจากสินค้าล้าสมัย </t>
  </si>
  <si>
    <t>กำไรขาดทุนเบ็ดเสร็จอื่นสำหรับงวด</t>
  </si>
  <si>
    <t>31 ธันวาคม 2559</t>
  </si>
  <si>
    <t>เงินกู้ยืมระยะสั้นจากบริษัทที่เกี่ยวข้องกัน</t>
  </si>
  <si>
    <t>2560</t>
  </si>
  <si>
    <t>ยอดคงเหลือ ณ วันที่ 1 มกราคม 2560</t>
  </si>
  <si>
    <t>เงินสดจ่ายซื้ออาคารและอุปกรณ์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</si>
  <si>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</si>
  <si>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</si>
  <si>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>25.3.1</t>
  </si>
  <si>
    <t>25.3.2</t>
  </si>
  <si>
    <t>30 มิถุนายน 2560</t>
  </si>
  <si>
    <t>กำไร (ขาดทุน) จากอัตราแลกเปลี่ยน</t>
  </si>
  <si>
    <t xml:space="preserve">กำไรก่อนส่วนแบ่งกำไรจากเงินลงทุนในบริษัทร่วม </t>
  </si>
  <si>
    <t>ส่วนแบ่งกำไรจากเงินลงทุนในบริษัทร่วม</t>
  </si>
  <si>
    <t>ส่วนเกินทุนที่เป็น</t>
  </si>
  <si>
    <t>ส่วนของบริษัทย่อย</t>
  </si>
  <si>
    <t>ยอดคงเหลือ ณ วันที่ 30 มิถุนายน 2559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</si>
  <si>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</si>
  <si>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 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</si>
  <si>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</si>
  <si>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</si>
  <si>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ค่าเผื่อหนี้สงสัยจะสูญของลูกหนี้การค้าและลูกหนี้อื่น </t>
  </si>
  <si>
    <t xml:space="preserve">   ค่าเผื่อการด้อยค่าสินทรัพย์ไม่มีตัวตนอื่น</t>
  </si>
  <si>
    <t xml:space="preserve">   ตัดจำหน่ายอาคารและอุปกรณ์</t>
  </si>
  <si>
    <t xml:space="preserve">   ขาดทุน (กำไร) จากการจำหน่ายอุปกรณ์</t>
  </si>
  <si>
    <t>รับคืนภาษีเงินได้</t>
  </si>
  <si>
    <t>เงินลงทุนระยะยาวอื่นเพิ่มขึ้น</t>
  </si>
  <si>
    <t>เงินปันผลรับจากบริษัทร่วม</t>
  </si>
  <si>
    <t>เงินปันผลรับจากบริษัทย่อย</t>
  </si>
  <si>
    <t>เงินปันผลรับจากเงินลงทุนทั่วไป</t>
  </si>
  <si>
    <t xml:space="preserve">ลูกหนี้บริษัทที่เกี่ยวข้องกันลดลง </t>
  </si>
  <si>
    <t>เงินลงทุนในบริษัทย่อยลดลง</t>
  </si>
  <si>
    <t>ซื้อสิทธิการใช้อุปกรณ์รอตัดบัญชีและเครื่องมือ</t>
  </si>
  <si>
    <t xml:space="preserve">   และอุปกรณ์สัมปทานระหว่างติดตั้ง</t>
  </si>
  <si>
    <t>เงินมัดจำและเงินจ่ายล่วงหน้าเพื่อการจัดซื้อและติดตั้ง</t>
  </si>
  <si>
    <t xml:space="preserve">   อุปกรณ์สัมปทานลดลง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</si>
  <si>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</si>
  <si>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</si>
  <si>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</si>
  <si>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</si>
  <si>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</si>
  <si>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</si>
  <si>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 xml:space="preserve">สำหรับงวดหกเดือนสิ้นสุดวันที่ 30 มิถุนายน 2560 </t>
  </si>
  <si>
    <t>โอนเงินสำรองตามกฎหมายและส่วนเกิน</t>
  </si>
  <si>
    <t xml:space="preserve">   (หมายเหตุ 22)</t>
  </si>
  <si>
    <t xml:space="preserve">   มูลค่าหุ้นสามัญเพื่อลดขาดทุนสะสม </t>
  </si>
  <si>
    <t>เงินปันผลจ่ายของบริษัทย่อย</t>
  </si>
  <si>
    <t xml:space="preserve">   ตัดจำหน่ายสินทรัพย์ไม่มีตัวตนอื่น</t>
  </si>
  <si>
    <t>เงินสดรับจากการขายสินทรัพย์ไม่มีตัวตน</t>
  </si>
  <si>
    <t>ออกหุ้นกู้</t>
  </si>
  <si>
    <t xml:space="preserve">   เจ้าหนี้ค่าซื้อสินทรัพย์ไม่มีตัวตน</t>
  </si>
  <si>
    <t xml:space="preserve">   ที่จ่ายให้กับส่วนได้เสียที่ไม่มีอำนาจควบคุมของบริษัทย่อย</t>
  </si>
  <si>
    <t>-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</si>
  <si>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</si>
  <si>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</si>
  <si>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กำไรจากการจำหน่ายสินทรัพย์ไม่มีตัวตนอื่น</t>
  </si>
  <si>
    <t>เครื่องมือและอุปกรณ์ระหว่างติดตั้งลดลง</t>
  </si>
  <si>
    <t xml:space="preserve">   อุปกรณ์ดำเนินงานลดลง (เพิ่มขึ้น)</t>
  </si>
  <si>
    <t>เงินปันผลของบริษัทย่อยที่จ่ายให้กับ</t>
  </si>
  <si>
    <t xml:space="preserve">   ค่าเผื่อการด้อยค่าอุปกรณ์ (กลับรายการ)</t>
  </si>
  <si>
    <t xml:space="preserve">   มูลค่าหุ้นสามัญเพื่อลดขาดทุนสะสม (หมายเหตุ 22)</t>
  </si>
  <si>
    <t>เงินสดสุทธิจาก (ใช้ไปใน) กิจกรรมลงทุน</t>
  </si>
  <si>
    <t xml:space="preserve">   ส่วนได้เสียที่ไม่มีอำนาจควบคุมของบริษัทย่อย</t>
  </si>
  <si>
    <t>ชำระคืนเงินกู้ยืมบริษัทย่อย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</si>
</sst>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7"/>
      <color theme="0" tint="-0.249977111117893"/>
      <name val="Angsana New"/>
      <family val="1"/>
    </font>
    <font>
      <sz val="17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9" fillId="0" borderId="0"/>
    <xf numFmtId="0" fontId="19" fillId="0" borderId="0"/>
  </cellStyleXfs>
  <cellXfs count="154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41" fontId="14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1" fontId="14" fillId="0" borderId="4" xfId="0" applyNumberFormat="1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17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171" fontId="18" fillId="0" borderId="0" xfId="0" applyNumberFormat="1" applyFont="1" applyFill="1" applyAlignment="1">
      <alignment horizontal="right" vertical="top"/>
    </xf>
    <xf numFmtId="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top"/>
    </xf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0" xfId="9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3" xfId="9" applyFont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top"/>
    </xf>
    <xf numFmtId="37" fontId="2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169" fontId="18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41" fontId="7" fillId="0" borderId="10" xfId="0" applyNumberFormat="1" applyFont="1" applyFill="1" applyBorder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41" fontId="14" fillId="0" borderId="0" xfId="0" applyNumberFormat="1" applyFont="1" applyBorder="1" applyAlignment="1">
      <alignment vertical="center"/>
    </xf>
    <xf numFmtId="0" fontId="21" fillId="0" borderId="0" xfId="9" applyFont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25" fillId="0" borderId="0" xfId="1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7" fontId="7" fillId="0" borderId="0" xfId="12" quotePrefix="1" applyNumberFormat="1" applyFont="1" applyFill="1" applyAlignment="1">
      <alignment horizontal="center" vertical="center"/>
    </xf>
    <xf numFmtId="41" fontId="14" fillId="0" borderId="0" xfId="0" applyNumberFormat="1" applyFont="1" applyBorder="1" applyAlignment="1">
      <alignment horizontal="right"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4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2"/>
    <cellStyle name="Normal 24" xfId="13"/>
    <cellStyle name="Normal_CE-Thai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T/Total%20Access%20Communication/Qtr2'2016/bsplt%20-%20T118%20Qtr2'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ol%20GL\CONSO\Audit2017\Q2%202017\bsplt%20-%20T118%20Qtr2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BS"/>
      <sheetName val="PL "/>
      <sheetName val="conso"/>
      <sheetName val="company"/>
      <sheetName val="Cash Flow"/>
      <sheetName val="000"/>
    </sheetNames>
    <sheetDataSet>
      <sheetData sheetId="0"/>
      <sheetData sheetId="1"/>
      <sheetData sheetId="2">
        <row r="69">
          <cell r="C69">
            <v>4735622</v>
          </cell>
          <cell r="G69">
            <v>4735622</v>
          </cell>
          <cell r="I69">
            <v>4735622</v>
          </cell>
        </row>
        <row r="70">
          <cell r="I70">
            <v>8116353</v>
          </cell>
        </row>
        <row r="72">
          <cell r="I72">
            <v>474416</v>
          </cell>
        </row>
        <row r="75">
          <cell r="G75">
            <v>1647137</v>
          </cell>
          <cell r="I75">
            <v>1647137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BS"/>
      <sheetName val="BS_"/>
      <sheetName val="PL "/>
      <sheetName val="conso"/>
      <sheetName val="company"/>
      <sheetName val="Cash Flow"/>
      <sheetName val="000"/>
    </sheetNames>
    <sheetDataSet>
      <sheetData sheetId="0"/>
      <sheetData sheetId="1"/>
      <sheetData sheetId="2"/>
      <sheetData sheetId="3"/>
      <sheetData sheetId="4">
        <row r="99">
          <cell r="D99">
            <v>1224721</v>
          </cell>
          <cell r="F99">
            <v>1753562</v>
          </cell>
          <cell r="H99">
            <v>1549155</v>
          </cell>
          <cell r="J99">
            <v>1982572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showGridLines="0" view="pageBreakPreview" topLeftCell="A67" zoomScaleNormal="100" zoomScaleSheetLayoutView="100" workbookViewId="0">
      <selection activeCell="G30" sqref="G30"/>
    </sheetView>
  </sheetViews>
  <sheetFormatPr defaultColWidth="10.7109375" defaultRowHeight="24.75"/>
  <cols>
    <col min="1" max="1" width="43.42578125" style="86" customWidth="1"/>
    <col min="2" max="2" width="11.42578125" style="86" customWidth="1"/>
    <col min="3" max="3" width="17.28515625" style="86" customWidth="1"/>
    <col min="4" max="4" width="1.85546875" style="86" customWidth="1"/>
    <col min="5" max="5" width="17.28515625" style="86" customWidth="1"/>
    <col min="6" max="6" width="1.85546875" style="89" customWidth="1"/>
    <col min="7" max="7" width="17.28515625" style="86" customWidth="1"/>
    <col min="8" max="8" width="1.85546875" style="86" customWidth="1"/>
    <col min="9" max="9" width="17.28515625" style="86" customWidth="1"/>
    <col min="10" max="10" width="23.140625" style="86" customWidth="1"/>
    <col min="11" max="11" width="12.42578125" style="86" customWidth="1"/>
    <col min="12" max="16384" width="10.7109375" style="86"/>
  </cols>
  <sheetData>
    <row r="1" spans="1:19" ht="25.5">
      <c r="A1" s="82" t="s">
        <v>0</v>
      </c>
      <c r="B1" s="83"/>
      <c r="C1" s="84"/>
      <c r="D1" s="84"/>
      <c r="E1" s="84"/>
      <c r="F1" s="85"/>
      <c r="G1" s="83"/>
      <c r="H1" s="83"/>
      <c r="I1" s="83"/>
    </row>
    <row r="2" spans="1:19" ht="25.5">
      <c r="A2" s="87" t="s">
        <v>99</v>
      </c>
      <c r="B2" s="83"/>
      <c r="C2" s="83"/>
      <c r="D2" s="83"/>
      <c r="E2" s="83"/>
      <c r="F2" s="85"/>
      <c r="G2" s="83"/>
      <c r="H2" s="83"/>
      <c r="I2" s="83"/>
    </row>
    <row r="3" spans="1:19">
      <c r="A3" s="146" t="s">
        <v>90</v>
      </c>
      <c r="B3" s="146"/>
      <c r="C3" s="146"/>
      <c r="D3" s="146"/>
      <c r="E3" s="146"/>
      <c r="F3" s="146"/>
      <c r="G3" s="146"/>
      <c r="H3" s="146"/>
      <c r="I3" s="146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25.5">
      <c r="C4" s="147" t="s">
        <v>1</v>
      </c>
      <c r="D4" s="147"/>
      <c r="E4" s="147"/>
      <c r="G4" s="147" t="s">
        <v>32</v>
      </c>
      <c r="H4" s="147"/>
      <c r="I4" s="147"/>
    </row>
    <row r="5" spans="1:19" s="24" customFormat="1">
      <c r="B5" s="29" t="s">
        <v>2</v>
      </c>
      <c r="C5" s="30" t="s">
        <v>192</v>
      </c>
      <c r="D5" s="31"/>
      <c r="E5" s="30" t="s">
        <v>183</v>
      </c>
      <c r="F5" s="32"/>
      <c r="G5" s="30" t="s">
        <v>192</v>
      </c>
      <c r="H5" s="31"/>
      <c r="I5" s="30" t="s">
        <v>183</v>
      </c>
    </row>
    <row r="6" spans="1:19" s="115" customFormat="1" ht="21.75">
      <c r="B6" s="116"/>
      <c r="C6" s="117" t="s">
        <v>87</v>
      </c>
      <c r="D6" s="118"/>
      <c r="E6" s="117" t="s">
        <v>89</v>
      </c>
      <c r="F6" s="119"/>
      <c r="G6" s="117" t="s">
        <v>87</v>
      </c>
      <c r="H6" s="118"/>
      <c r="I6" s="117" t="s">
        <v>89</v>
      </c>
    </row>
    <row r="7" spans="1:19" s="115" customFormat="1" ht="21.75">
      <c r="B7" s="116"/>
      <c r="C7" s="117" t="s">
        <v>88</v>
      </c>
      <c r="D7" s="118"/>
      <c r="E7" s="117"/>
      <c r="F7" s="119"/>
      <c r="G7" s="117" t="s">
        <v>88</v>
      </c>
      <c r="H7" s="118"/>
      <c r="I7" s="117"/>
    </row>
    <row r="8" spans="1:19" s="24" customFormat="1" ht="25.5">
      <c r="A8" s="33" t="s">
        <v>71</v>
      </c>
      <c r="F8" s="27"/>
    </row>
    <row r="9" spans="1:19" s="24" customFormat="1" ht="25.5">
      <c r="A9" s="33" t="s">
        <v>3</v>
      </c>
      <c r="B9" s="34"/>
      <c r="C9" s="34"/>
      <c r="D9" s="34"/>
      <c r="E9" s="34"/>
      <c r="F9" s="35"/>
      <c r="G9" s="34"/>
      <c r="I9" s="34"/>
    </row>
    <row r="10" spans="1:19" s="24" customFormat="1">
      <c r="A10" s="36" t="s">
        <v>40</v>
      </c>
      <c r="B10" s="35" t="s">
        <v>190</v>
      </c>
      <c r="C10" s="37">
        <v>22430082</v>
      </c>
      <c r="D10" s="37"/>
      <c r="E10" s="37">
        <v>18293446</v>
      </c>
      <c r="F10" s="38"/>
      <c r="G10" s="37">
        <v>15724845</v>
      </c>
      <c r="H10" s="37"/>
      <c r="I10" s="37">
        <v>7862509</v>
      </c>
    </row>
    <row r="11" spans="1:19" s="24" customFormat="1">
      <c r="A11" s="39" t="s">
        <v>122</v>
      </c>
      <c r="B11" s="35">
        <v>4</v>
      </c>
      <c r="C11" s="37">
        <v>8502927</v>
      </c>
      <c r="D11" s="37"/>
      <c r="E11" s="37">
        <v>8983705</v>
      </c>
      <c r="F11" s="38"/>
      <c r="G11" s="37">
        <v>6761554</v>
      </c>
      <c r="H11" s="37"/>
      <c r="I11" s="37">
        <v>8843508</v>
      </c>
    </row>
    <row r="12" spans="1:19" s="24" customFormat="1">
      <c r="A12" s="39" t="s">
        <v>123</v>
      </c>
      <c r="B12" s="35"/>
      <c r="C12" s="40">
        <v>1470527</v>
      </c>
      <c r="D12" s="37"/>
      <c r="E12" s="40">
        <v>2063288</v>
      </c>
      <c r="F12" s="38"/>
      <c r="G12" s="40">
        <v>1427316</v>
      </c>
      <c r="H12" s="40"/>
      <c r="I12" s="40">
        <v>1984474</v>
      </c>
    </row>
    <row r="13" spans="1:19" s="24" customFormat="1">
      <c r="A13" s="39" t="s">
        <v>41</v>
      </c>
      <c r="B13" s="35"/>
      <c r="C13" s="40">
        <v>85037</v>
      </c>
      <c r="D13" s="37"/>
      <c r="E13" s="40">
        <v>102075</v>
      </c>
      <c r="F13" s="38"/>
      <c r="G13" s="40">
        <v>85037</v>
      </c>
      <c r="H13" s="40"/>
      <c r="I13" s="40">
        <v>102074</v>
      </c>
    </row>
    <row r="14" spans="1:19" s="24" customFormat="1">
      <c r="A14" s="39" t="s">
        <v>124</v>
      </c>
      <c r="B14" s="35">
        <v>6</v>
      </c>
      <c r="C14" s="96">
        <v>2323654</v>
      </c>
      <c r="D14" s="96"/>
      <c r="E14" s="96">
        <v>2469302</v>
      </c>
      <c r="F14" s="97"/>
      <c r="G14" s="96">
        <v>812651</v>
      </c>
      <c r="H14" s="96"/>
      <c r="I14" s="96">
        <v>1195872</v>
      </c>
    </row>
    <row r="15" spans="1:19" s="24" customFormat="1" ht="25.5">
      <c r="A15" s="20" t="s">
        <v>4</v>
      </c>
      <c r="C15" s="41">
        <f>SUM(C10:C14)</f>
        <v>34812227</v>
      </c>
      <c r="D15" s="37"/>
      <c r="E15" s="41">
        <f>SUM(E10:E14)</f>
        <v>31911816</v>
      </c>
      <c r="F15" s="38"/>
      <c r="G15" s="41">
        <f>SUM(G10:G14)</f>
        <v>24811403</v>
      </c>
      <c r="H15" s="37"/>
      <c r="I15" s="41">
        <f>SUM(I10:I14)</f>
        <v>19988437</v>
      </c>
    </row>
    <row r="16" spans="1:19" s="24" customFormat="1" ht="25.5">
      <c r="A16" s="42" t="s">
        <v>17</v>
      </c>
      <c r="F16" s="27"/>
    </row>
    <row r="17" spans="1:9" s="24" customFormat="1">
      <c r="A17" s="39" t="s">
        <v>125</v>
      </c>
      <c r="B17" s="98" t="s">
        <v>191</v>
      </c>
      <c r="C17" s="40">
        <v>140</v>
      </c>
      <c r="D17" s="37"/>
      <c r="E17" s="40">
        <v>198</v>
      </c>
      <c r="F17" s="38"/>
      <c r="G17" s="37">
        <v>0</v>
      </c>
      <c r="H17" s="37"/>
      <c r="I17" s="37">
        <v>0</v>
      </c>
    </row>
    <row r="18" spans="1:9" s="24" customFormat="1">
      <c r="A18" s="39" t="s">
        <v>94</v>
      </c>
      <c r="B18" s="35">
        <v>7</v>
      </c>
      <c r="C18" s="37">
        <v>282902</v>
      </c>
      <c r="D18" s="37"/>
      <c r="E18" s="37">
        <v>287827</v>
      </c>
      <c r="F18" s="38"/>
      <c r="G18" s="37">
        <v>50000</v>
      </c>
      <c r="H18" s="37"/>
      <c r="I18" s="37">
        <v>50000</v>
      </c>
    </row>
    <row r="19" spans="1:9" s="24" customFormat="1">
      <c r="A19" s="39" t="s">
        <v>126</v>
      </c>
      <c r="B19" s="35">
        <v>8</v>
      </c>
      <c r="C19" s="37">
        <v>0</v>
      </c>
      <c r="D19" s="37"/>
      <c r="E19" s="37">
        <v>0</v>
      </c>
      <c r="F19" s="38"/>
      <c r="G19" s="37">
        <v>1953917</v>
      </c>
      <c r="H19" s="37"/>
      <c r="I19" s="37">
        <v>1953917</v>
      </c>
    </row>
    <row r="20" spans="1:9" s="24" customFormat="1">
      <c r="A20" s="39" t="s">
        <v>139</v>
      </c>
      <c r="B20" s="35">
        <v>9</v>
      </c>
      <c r="C20" s="37">
        <v>23089</v>
      </c>
      <c r="D20" s="37"/>
      <c r="E20" s="37">
        <v>17082</v>
      </c>
      <c r="F20" s="38"/>
      <c r="G20" s="37">
        <v>1800</v>
      </c>
      <c r="H20" s="37"/>
      <c r="I20" s="37">
        <v>1800</v>
      </c>
    </row>
    <row r="21" spans="1:9" s="24" customFormat="1">
      <c r="A21" s="39" t="s">
        <v>42</v>
      </c>
      <c r="B21" s="35">
        <v>5</v>
      </c>
      <c r="C21" s="37">
        <v>196</v>
      </c>
      <c r="D21" s="37"/>
      <c r="E21" s="37">
        <v>196</v>
      </c>
      <c r="F21" s="38"/>
      <c r="G21" s="37">
        <v>216767</v>
      </c>
      <c r="H21" s="37"/>
      <c r="I21" s="37">
        <v>216767</v>
      </c>
    </row>
    <row r="22" spans="1:9" s="24" customFormat="1">
      <c r="A22" s="39" t="s">
        <v>140</v>
      </c>
      <c r="B22" s="35">
        <v>5</v>
      </c>
      <c r="C22" s="40">
        <v>0</v>
      </c>
      <c r="D22" s="37"/>
      <c r="E22" s="40">
        <v>0</v>
      </c>
      <c r="F22" s="38"/>
      <c r="G22" s="37">
        <v>15500000</v>
      </c>
      <c r="H22" s="37"/>
      <c r="I22" s="37">
        <v>15500000</v>
      </c>
    </row>
    <row r="23" spans="1:9" s="24" customFormat="1">
      <c r="A23" s="39" t="s">
        <v>127</v>
      </c>
      <c r="B23" s="35">
        <v>10</v>
      </c>
      <c r="C23" s="37">
        <v>41954653</v>
      </c>
      <c r="D23" s="37"/>
      <c r="E23" s="37">
        <v>37623230</v>
      </c>
      <c r="F23" s="38"/>
      <c r="G23" s="37">
        <v>4030904</v>
      </c>
      <c r="H23" s="37"/>
      <c r="I23" s="37">
        <v>4159581</v>
      </c>
    </row>
    <row r="24" spans="1:9" s="24" customFormat="1">
      <c r="A24" s="39" t="s">
        <v>128</v>
      </c>
      <c r="B24" s="35">
        <v>11</v>
      </c>
      <c r="C24" s="37">
        <v>20552130</v>
      </c>
      <c r="D24" s="37"/>
      <c r="E24" s="37">
        <v>28489398</v>
      </c>
      <c r="F24" s="38"/>
      <c r="G24" s="40">
        <v>12856984</v>
      </c>
      <c r="H24" s="37"/>
      <c r="I24" s="40">
        <v>17643165</v>
      </c>
    </row>
    <row r="25" spans="1:9" s="24" customFormat="1">
      <c r="A25" s="39" t="s">
        <v>141</v>
      </c>
      <c r="B25" s="98"/>
      <c r="C25" s="37">
        <v>9373618</v>
      </c>
      <c r="D25" s="37"/>
      <c r="E25" s="37">
        <v>9818795</v>
      </c>
      <c r="F25" s="38"/>
      <c r="G25" s="40">
        <v>0</v>
      </c>
      <c r="H25" s="37"/>
      <c r="I25" s="40">
        <v>0</v>
      </c>
    </row>
    <row r="26" spans="1:9" s="24" customFormat="1">
      <c r="A26" s="39" t="s">
        <v>43</v>
      </c>
      <c r="C26" s="40">
        <v>374610</v>
      </c>
      <c r="D26" s="37"/>
      <c r="E26" s="40">
        <v>678267</v>
      </c>
      <c r="F26" s="38"/>
      <c r="G26" s="37">
        <v>375559</v>
      </c>
      <c r="H26" s="37"/>
      <c r="I26" s="37">
        <v>679217</v>
      </c>
    </row>
    <row r="27" spans="1:9" s="24" customFormat="1">
      <c r="A27" s="39" t="s">
        <v>161</v>
      </c>
      <c r="C27" s="40"/>
      <c r="D27" s="37"/>
      <c r="E27" s="40"/>
      <c r="F27" s="38"/>
      <c r="G27" s="37"/>
      <c r="H27" s="37"/>
      <c r="I27" s="37"/>
    </row>
    <row r="28" spans="1:9" s="24" customFormat="1">
      <c r="A28" s="39" t="s">
        <v>162</v>
      </c>
      <c r="C28" s="40">
        <v>368713</v>
      </c>
      <c r="D28" s="37"/>
      <c r="E28" s="40">
        <v>368790</v>
      </c>
      <c r="F28" s="38"/>
      <c r="G28" s="37">
        <v>5529</v>
      </c>
      <c r="H28" s="37"/>
      <c r="I28" s="37">
        <v>40186</v>
      </c>
    </row>
    <row r="29" spans="1:9" s="24" customFormat="1">
      <c r="A29" s="39" t="s">
        <v>138</v>
      </c>
      <c r="B29" s="35"/>
      <c r="C29" s="40">
        <v>1159387</v>
      </c>
      <c r="D29" s="37"/>
      <c r="E29" s="40">
        <v>1189933</v>
      </c>
      <c r="F29" s="38"/>
      <c r="G29" s="37">
        <v>263659</v>
      </c>
      <c r="H29" s="37"/>
      <c r="I29" s="37">
        <v>274646</v>
      </c>
    </row>
    <row r="30" spans="1:9" s="24" customFormat="1">
      <c r="A30" s="39" t="s">
        <v>44</v>
      </c>
      <c r="B30" s="35">
        <v>17</v>
      </c>
      <c r="C30" s="24">
        <v>2755177</v>
      </c>
      <c r="D30" s="37"/>
      <c r="E30" s="24">
        <v>2050370</v>
      </c>
      <c r="F30" s="38"/>
      <c r="G30" s="37">
        <v>4031625</v>
      </c>
      <c r="H30" s="37"/>
      <c r="I30" s="37">
        <v>4013551</v>
      </c>
    </row>
    <row r="31" spans="1:9" s="24" customFormat="1">
      <c r="A31" s="39" t="s">
        <v>45</v>
      </c>
      <c r="B31" s="35">
        <v>12</v>
      </c>
      <c r="C31" s="24">
        <f>18568+2287688</f>
        <v>2306256</v>
      </c>
      <c r="D31" s="37"/>
      <c r="E31" s="24">
        <v>2943073</v>
      </c>
      <c r="F31" s="38"/>
      <c r="G31" s="43">
        <f>2043876+17350</f>
        <v>2061226</v>
      </c>
      <c r="H31" s="40"/>
      <c r="I31" s="43">
        <v>2675445</v>
      </c>
    </row>
    <row r="32" spans="1:9" s="24" customFormat="1" ht="25.5">
      <c r="A32" s="20" t="s">
        <v>18</v>
      </c>
      <c r="B32" s="35"/>
      <c r="C32" s="41">
        <f>SUM(C17:C31)</f>
        <v>79150871</v>
      </c>
      <c r="D32" s="37"/>
      <c r="E32" s="41">
        <f>SUM(E17:E31)</f>
        <v>83467159</v>
      </c>
      <c r="F32" s="38"/>
      <c r="G32" s="41">
        <f>SUM(G17:G31)</f>
        <v>41347970</v>
      </c>
      <c r="H32" s="40"/>
      <c r="I32" s="41">
        <f>SUM(I17:I31)</f>
        <v>47208275</v>
      </c>
    </row>
    <row r="33" spans="1:19" s="24" customFormat="1" ht="26.25" thickBot="1">
      <c r="A33" s="33" t="s">
        <v>5</v>
      </c>
      <c r="B33" s="34"/>
      <c r="C33" s="44">
        <f>SUM(C15,C32)</f>
        <v>113963098</v>
      </c>
      <c r="D33" s="37"/>
      <c r="E33" s="44">
        <f>SUM(E32,E15)</f>
        <v>115378975</v>
      </c>
      <c r="F33" s="38"/>
      <c r="G33" s="44">
        <f>SUM(G15,G32)</f>
        <v>66159373</v>
      </c>
      <c r="H33" s="40"/>
      <c r="I33" s="44">
        <f>SUM(I15,I32)</f>
        <v>67196712</v>
      </c>
    </row>
    <row r="34" spans="1:19" ht="15.75" customHeight="1" thickTop="1">
      <c r="B34" s="90"/>
    </row>
    <row r="35" spans="1:19">
      <c r="A35" s="86" t="s">
        <v>6</v>
      </c>
      <c r="B35" s="90"/>
      <c r="C35" s="90"/>
      <c r="D35" s="90"/>
      <c r="E35" s="90"/>
      <c r="F35" s="91"/>
    </row>
    <row r="36" spans="1:19" ht="25.5">
      <c r="A36" s="82" t="s">
        <v>0</v>
      </c>
      <c r="B36" s="83"/>
      <c r="C36" s="84"/>
      <c r="D36" s="84"/>
      <c r="E36" s="84"/>
      <c r="F36" s="85"/>
      <c r="G36" s="83"/>
      <c r="H36" s="83"/>
      <c r="I36" s="83"/>
    </row>
    <row r="37" spans="1:19" ht="25.5">
      <c r="A37" s="87" t="s">
        <v>100</v>
      </c>
      <c r="B37" s="83"/>
      <c r="C37" s="84"/>
      <c r="D37" s="84"/>
      <c r="E37" s="84"/>
      <c r="F37" s="85"/>
      <c r="G37" s="83"/>
      <c r="H37" s="83"/>
      <c r="I37" s="83"/>
    </row>
    <row r="38" spans="1:19">
      <c r="A38" s="146" t="s">
        <v>90</v>
      </c>
      <c r="B38" s="146"/>
      <c r="C38" s="146"/>
      <c r="D38" s="146"/>
      <c r="E38" s="146"/>
      <c r="F38" s="146"/>
      <c r="G38" s="146"/>
      <c r="H38" s="146"/>
      <c r="I38" s="146"/>
      <c r="J38" s="88"/>
      <c r="K38" s="88"/>
      <c r="L38" s="88"/>
      <c r="M38" s="88"/>
      <c r="N38" s="88"/>
      <c r="O38" s="88"/>
      <c r="P38" s="88"/>
      <c r="Q38" s="88"/>
      <c r="R38" s="88"/>
      <c r="S38" s="88"/>
    </row>
    <row r="39" spans="1:19" ht="25.5">
      <c r="C39" s="147" t="s">
        <v>1</v>
      </c>
      <c r="D39" s="147"/>
      <c r="E39" s="147"/>
      <c r="G39" s="147" t="s">
        <v>32</v>
      </c>
      <c r="H39" s="147"/>
      <c r="I39" s="147"/>
    </row>
    <row r="40" spans="1:19" s="24" customFormat="1">
      <c r="B40" s="29" t="s">
        <v>2</v>
      </c>
      <c r="C40" s="30" t="s">
        <v>192</v>
      </c>
      <c r="D40" s="31"/>
      <c r="E40" s="30" t="s">
        <v>183</v>
      </c>
      <c r="F40" s="32"/>
      <c r="G40" s="30" t="s">
        <v>192</v>
      </c>
      <c r="H40" s="31"/>
      <c r="I40" s="30" t="s">
        <v>183</v>
      </c>
    </row>
    <row r="41" spans="1:19" s="115" customFormat="1" ht="21.75">
      <c r="B41" s="116"/>
      <c r="C41" s="117" t="s">
        <v>87</v>
      </c>
      <c r="D41" s="118"/>
      <c r="E41" s="117" t="s">
        <v>89</v>
      </c>
      <c r="F41" s="119"/>
      <c r="G41" s="117" t="s">
        <v>87</v>
      </c>
      <c r="H41" s="118"/>
      <c r="I41" s="117" t="s">
        <v>89</v>
      </c>
    </row>
    <row r="42" spans="1:19" s="115" customFormat="1" ht="21.75">
      <c r="B42" s="116"/>
      <c r="C42" s="117" t="s">
        <v>88</v>
      </c>
      <c r="D42" s="118"/>
      <c r="E42" s="117"/>
      <c r="F42" s="119"/>
      <c r="G42" s="117" t="s">
        <v>88</v>
      </c>
      <c r="H42" s="118"/>
      <c r="I42" s="117"/>
    </row>
    <row r="43" spans="1:19" s="24" customFormat="1" ht="25.5">
      <c r="A43" s="42" t="s">
        <v>67</v>
      </c>
      <c r="F43" s="27"/>
      <c r="H43" s="34"/>
    </row>
    <row r="44" spans="1:19" s="24" customFormat="1" ht="25.5">
      <c r="A44" s="33" t="s">
        <v>7</v>
      </c>
      <c r="B44" s="34"/>
      <c r="C44" s="34"/>
      <c r="D44" s="34"/>
      <c r="E44" s="34"/>
      <c r="F44" s="35"/>
      <c r="G44" s="34"/>
      <c r="I44" s="34"/>
    </row>
    <row r="45" spans="1:19" s="24" customFormat="1">
      <c r="A45" s="39" t="s">
        <v>129</v>
      </c>
      <c r="B45" s="35">
        <v>13</v>
      </c>
      <c r="C45" s="37">
        <v>30792041</v>
      </c>
      <c r="D45" s="37"/>
      <c r="E45" s="37">
        <v>32831043</v>
      </c>
      <c r="F45" s="38"/>
      <c r="G45" s="37">
        <v>19481739</v>
      </c>
      <c r="H45" s="37"/>
      <c r="I45" s="37">
        <v>20289005</v>
      </c>
    </row>
    <row r="46" spans="1:19" s="24" customFormat="1">
      <c r="A46" s="39" t="s">
        <v>184</v>
      </c>
      <c r="B46" s="35">
        <v>5</v>
      </c>
      <c r="C46" s="40">
        <v>165000</v>
      </c>
      <c r="D46" s="34"/>
      <c r="E46" s="40">
        <v>165000</v>
      </c>
      <c r="F46" s="35"/>
      <c r="G46" s="40">
        <v>0</v>
      </c>
      <c r="H46" s="34"/>
      <c r="I46" s="40">
        <v>0</v>
      </c>
    </row>
    <row r="47" spans="1:19" s="24" customFormat="1">
      <c r="A47" s="39" t="s">
        <v>46</v>
      </c>
      <c r="B47" s="35"/>
      <c r="C47" s="37">
        <v>3361001</v>
      </c>
      <c r="D47" s="37"/>
      <c r="E47" s="37">
        <v>3650350</v>
      </c>
      <c r="F47" s="38"/>
      <c r="G47" s="37">
        <v>285321</v>
      </c>
      <c r="H47" s="37"/>
      <c r="I47" s="37">
        <v>377124</v>
      </c>
    </row>
    <row r="48" spans="1:19" s="24" customFormat="1">
      <c r="A48" s="39" t="s">
        <v>101</v>
      </c>
      <c r="B48" s="35"/>
      <c r="C48" s="37">
        <v>780307</v>
      </c>
      <c r="D48" s="37"/>
      <c r="E48" s="37">
        <v>575077</v>
      </c>
      <c r="F48" s="38"/>
      <c r="G48" s="40">
        <v>0</v>
      </c>
      <c r="H48" s="37"/>
      <c r="I48" s="37">
        <v>0</v>
      </c>
    </row>
    <row r="49" spans="1:9" s="24" customFormat="1">
      <c r="A49" s="39" t="s">
        <v>47</v>
      </c>
      <c r="B49" s="35"/>
      <c r="C49" s="37">
        <f>750811-2</f>
        <v>750809</v>
      </c>
      <c r="D49" s="37"/>
      <c r="E49" s="37">
        <v>1010798</v>
      </c>
      <c r="F49" s="38"/>
      <c r="G49" s="37">
        <v>401855</v>
      </c>
      <c r="H49" s="37">
        <v>2273675578</v>
      </c>
      <c r="I49" s="37">
        <v>600258</v>
      </c>
    </row>
    <row r="50" spans="1:9" s="24" customFormat="1" ht="25.5">
      <c r="A50" s="33" t="s">
        <v>8</v>
      </c>
      <c r="B50" s="34"/>
      <c r="C50" s="41">
        <f>SUM(C45:C49)</f>
        <v>35849158</v>
      </c>
      <c r="D50" s="37"/>
      <c r="E50" s="41">
        <f>SUM(E45:E49)</f>
        <v>38232268</v>
      </c>
      <c r="F50" s="38"/>
      <c r="G50" s="41">
        <f>SUM(G45:G49)</f>
        <v>20168915</v>
      </c>
      <c r="H50" s="40"/>
      <c r="I50" s="41">
        <f>SUM(I45:I49)</f>
        <v>21266387</v>
      </c>
    </row>
    <row r="51" spans="1:9" s="24" customFormat="1" ht="25.5">
      <c r="A51" s="33" t="s">
        <v>20</v>
      </c>
      <c r="B51" s="34"/>
      <c r="C51" s="37"/>
      <c r="D51" s="37"/>
      <c r="E51" s="37"/>
      <c r="F51" s="38"/>
      <c r="G51" s="40"/>
      <c r="H51" s="40"/>
      <c r="I51" s="40"/>
    </row>
    <row r="52" spans="1:9" s="24" customFormat="1">
      <c r="A52" s="24" t="s">
        <v>171</v>
      </c>
      <c r="B52" s="35">
        <v>5</v>
      </c>
      <c r="C52" s="37">
        <v>0</v>
      </c>
      <c r="D52" s="37"/>
      <c r="E52" s="37">
        <v>0</v>
      </c>
      <c r="F52" s="38"/>
      <c r="G52" s="40">
        <v>26500000</v>
      </c>
      <c r="H52" s="40"/>
      <c r="I52" s="40">
        <v>28000000</v>
      </c>
    </row>
    <row r="53" spans="1:9" s="24" customFormat="1">
      <c r="A53" s="24" t="s">
        <v>163</v>
      </c>
      <c r="B53" s="34"/>
    </row>
    <row r="54" spans="1:9" s="24" customFormat="1">
      <c r="A54" s="24" t="s">
        <v>164</v>
      </c>
      <c r="B54" s="35">
        <v>14</v>
      </c>
      <c r="C54" s="37">
        <v>23500000</v>
      </c>
      <c r="D54" s="37"/>
      <c r="E54" s="37">
        <v>29000000</v>
      </c>
      <c r="F54" s="38"/>
      <c r="G54" s="40">
        <v>0</v>
      </c>
      <c r="H54" s="40"/>
      <c r="I54" s="40">
        <v>0</v>
      </c>
    </row>
    <row r="55" spans="1:9" s="24" customFormat="1">
      <c r="A55" s="24" t="s">
        <v>48</v>
      </c>
      <c r="B55" s="35">
        <v>15</v>
      </c>
      <c r="C55" s="40">
        <v>25500000</v>
      </c>
      <c r="D55" s="37"/>
      <c r="E55" s="40">
        <v>20000000</v>
      </c>
      <c r="F55" s="38"/>
      <c r="G55" s="40">
        <v>0</v>
      </c>
      <c r="H55" s="40"/>
      <c r="I55" s="40">
        <v>0</v>
      </c>
    </row>
    <row r="56" spans="1:9" s="24" customFormat="1">
      <c r="A56" s="39" t="s">
        <v>130</v>
      </c>
      <c r="B56" s="35"/>
      <c r="C56" s="40">
        <v>471203</v>
      </c>
      <c r="D56" s="37"/>
      <c r="E56" s="40">
        <v>438376</v>
      </c>
      <c r="F56" s="38"/>
      <c r="G56" s="40">
        <v>471203</v>
      </c>
      <c r="H56" s="40"/>
      <c r="I56" s="40">
        <v>438376</v>
      </c>
    </row>
    <row r="57" spans="1:9" s="24" customFormat="1">
      <c r="A57" s="24" t="s">
        <v>147</v>
      </c>
      <c r="B57" s="98"/>
    </row>
    <row r="58" spans="1:9" s="24" customFormat="1">
      <c r="A58" s="24" t="s">
        <v>148</v>
      </c>
      <c r="B58" s="35">
        <v>5</v>
      </c>
      <c r="C58" s="40">
        <v>0</v>
      </c>
      <c r="D58" s="37"/>
      <c r="E58" s="40">
        <v>0</v>
      </c>
      <c r="F58" s="38"/>
      <c r="G58" s="40">
        <v>3750764</v>
      </c>
      <c r="H58" s="40"/>
      <c r="I58" s="40">
        <v>3750764</v>
      </c>
    </row>
    <row r="59" spans="1:9" s="24" customFormat="1">
      <c r="A59" s="24" t="s">
        <v>49</v>
      </c>
      <c r="B59" s="35"/>
      <c r="C59" s="43">
        <v>529062</v>
      </c>
      <c r="D59" s="40"/>
      <c r="E59" s="43">
        <f>563143+1</f>
        <v>563144</v>
      </c>
      <c r="F59" s="45"/>
      <c r="G59" s="43">
        <v>394024</v>
      </c>
      <c r="H59" s="40"/>
      <c r="I59" s="43">
        <v>430637</v>
      </c>
    </row>
    <row r="60" spans="1:9" s="24" customFormat="1" ht="25.5">
      <c r="A60" s="33" t="s">
        <v>19</v>
      </c>
      <c r="B60" s="35"/>
      <c r="C60" s="43">
        <f>SUM(C52:C59)</f>
        <v>50000265</v>
      </c>
      <c r="D60" s="37"/>
      <c r="E60" s="43">
        <f>SUM(E52:E59)</f>
        <v>50001520</v>
      </c>
      <c r="F60" s="38"/>
      <c r="G60" s="43">
        <f>SUM(G52:G59)</f>
        <v>31115991</v>
      </c>
      <c r="H60" s="40"/>
      <c r="I60" s="43">
        <f>SUM(I52:I59)</f>
        <v>32619777</v>
      </c>
    </row>
    <row r="61" spans="1:9" s="24" customFormat="1" ht="25.5">
      <c r="A61" s="33" t="s">
        <v>9</v>
      </c>
      <c r="B61" s="35"/>
      <c r="C61" s="43">
        <f>C60+C50</f>
        <v>85849423</v>
      </c>
      <c r="D61" s="37"/>
      <c r="E61" s="43">
        <f>E60+E50</f>
        <v>88233788</v>
      </c>
      <c r="F61" s="38"/>
      <c r="G61" s="43">
        <f>G60+G50</f>
        <v>51284906</v>
      </c>
      <c r="H61" s="40"/>
      <c r="I61" s="43">
        <f>I60+I50</f>
        <v>53886164</v>
      </c>
    </row>
    <row r="62" spans="1:9" s="24" customFormat="1" ht="25.5">
      <c r="A62" s="33"/>
      <c r="B62" s="35"/>
      <c r="C62" s="40"/>
      <c r="D62" s="37"/>
      <c r="E62" s="40"/>
      <c r="F62" s="38"/>
      <c r="G62" s="40"/>
      <c r="H62" s="40"/>
      <c r="I62" s="40"/>
    </row>
    <row r="63" spans="1:9">
      <c r="A63" s="86" t="s">
        <v>6</v>
      </c>
      <c r="B63" s="90"/>
      <c r="C63" s="90"/>
      <c r="D63" s="90"/>
      <c r="E63" s="90"/>
      <c r="F63" s="91"/>
    </row>
    <row r="64" spans="1:9" ht="25.5">
      <c r="A64" s="82" t="s">
        <v>0</v>
      </c>
      <c r="B64" s="90"/>
      <c r="C64" s="144"/>
      <c r="D64" s="144"/>
      <c r="E64" s="144"/>
      <c r="F64" s="91"/>
      <c r="G64" s="90"/>
      <c r="H64" s="90"/>
      <c r="I64" s="90"/>
    </row>
    <row r="65" spans="1:19" ht="25.5">
      <c r="A65" s="87" t="s">
        <v>100</v>
      </c>
      <c r="B65" s="90"/>
      <c r="C65" s="144"/>
      <c r="D65" s="144"/>
      <c r="E65" s="144"/>
      <c r="F65" s="91"/>
      <c r="G65" s="90"/>
      <c r="H65" s="90"/>
      <c r="I65" s="90"/>
    </row>
    <row r="66" spans="1:19">
      <c r="A66" s="146" t="s">
        <v>90</v>
      </c>
      <c r="B66" s="146"/>
      <c r="C66" s="146"/>
      <c r="D66" s="146"/>
      <c r="E66" s="146"/>
      <c r="F66" s="146"/>
      <c r="G66" s="146"/>
      <c r="H66" s="146"/>
      <c r="I66" s="146"/>
      <c r="J66" s="88"/>
      <c r="K66" s="88"/>
      <c r="L66" s="88"/>
      <c r="M66" s="88"/>
      <c r="N66" s="88"/>
      <c r="O66" s="88"/>
      <c r="P66" s="88"/>
      <c r="Q66" s="88"/>
      <c r="R66" s="88"/>
      <c r="S66" s="88"/>
    </row>
    <row r="67" spans="1:19" ht="25.5">
      <c r="C67" s="147" t="s">
        <v>1</v>
      </c>
      <c r="D67" s="147"/>
      <c r="E67" s="147"/>
      <c r="G67" s="147" t="s">
        <v>32</v>
      </c>
      <c r="H67" s="147"/>
      <c r="I67" s="147"/>
    </row>
    <row r="68" spans="1:19" s="24" customFormat="1">
      <c r="B68" s="29" t="s">
        <v>2</v>
      </c>
      <c r="C68" s="30" t="s">
        <v>192</v>
      </c>
      <c r="D68" s="31"/>
      <c r="E68" s="30" t="s">
        <v>183</v>
      </c>
      <c r="F68" s="32"/>
      <c r="G68" s="30" t="s">
        <v>192</v>
      </c>
      <c r="H68" s="31"/>
      <c r="I68" s="30" t="s">
        <v>183</v>
      </c>
    </row>
    <row r="69" spans="1:19" s="115" customFormat="1" ht="21.75">
      <c r="B69" s="116"/>
      <c r="C69" s="117" t="s">
        <v>87</v>
      </c>
      <c r="D69" s="118"/>
      <c r="E69" s="117" t="s">
        <v>89</v>
      </c>
      <c r="F69" s="119"/>
      <c r="G69" s="117" t="s">
        <v>87</v>
      </c>
      <c r="H69" s="118"/>
      <c r="I69" s="117" t="s">
        <v>89</v>
      </c>
    </row>
    <row r="70" spans="1:19" s="115" customFormat="1" ht="21.75">
      <c r="B70" s="116"/>
      <c r="C70" s="117" t="s">
        <v>88</v>
      </c>
      <c r="D70" s="118"/>
      <c r="E70" s="117"/>
      <c r="F70" s="119"/>
      <c r="G70" s="117" t="s">
        <v>88</v>
      </c>
      <c r="H70" s="118"/>
      <c r="I70" s="117"/>
    </row>
    <row r="71" spans="1:19" s="24" customFormat="1" ht="25.5">
      <c r="A71" s="33" t="s">
        <v>10</v>
      </c>
      <c r="B71" s="35"/>
      <c r="D71" s="34"/>
      <c r="F71" s="35"/>
    </row>
    <row r="72" spans="1:19" s="24" customFormat="1">
      <c r="A72" s="24" t="s">
        <v>50</v>
      </c>
      <c r="B72" s="35"/>
      <c r="D72" s="34"/>
      <c r="F72" s="35"/>
    </row>
    <row r="73" spans="1:19" s="24" customFormat="1">
      <c r="A73" s="36" t="s">
        <v>51</v>
      </c>
      <c r="B73" s="35"/>
      <c r="D73" s="34"/>
      <c r="F73" s="35"/>
    </row>
    <row r="74" spans="1:19" s="24" customFormat="1" ht="25.5" thickBot="1">
      <c r="A74" s="39" t="s">
        <v>68</v>
      </c>
      <c r="B74" s="35"/>
      <c r="C74" s="44">
        <v>4744161</v>
      </c>
      <c r="D74" s="37"/>
      <c r="E74" s="44">
        <v>4744161</v>
      </c>
      <c r="F74" s="38"/>
      <c r="G74" s="44">
        <v>4744161</v>
      </c>
      <c r="H74" s="37"/>
      <c r="I74" s="44">
        <v>4744161</v>
      </c>
    </row>
    <row r="75" spans="1:19" s="24" customFormat="1" ht="25.5" thickTop="1">
      <c r="A75" s="36" t="s">
        <v>52</v>
      </c>
      <c r="B75" s="35"/>
      <c r="C75" s="37"/>
      <c r="D75" s="37"/>
      <c r="E75" s="37"/>
      <c r="F75" s="38"/>
      <c r="G75" s="37"/>
      <c r="H75" s="37"/>
      <c r="I75" s="37"/>
    </row>
    <row r="76" spans="1:19" s="24" customFormat="1">
      <c r="A76" s="39" t="s">
        <v>69</v>
      </c>
      <c r="B76" s="35"/>
      <c r="C76" s="37">
        <v>4735622</v>
      </c>
      <c r="D76" s="37"/>
      <c r="E76" s="37">
        <v>4735622</v>
      </c>
      <c r="F76" s="38"/>
      <c r="G76" s="37">
        <v>4735622</v>
      </c>
      <c r="H76" s="37"/>
      <c r="I76" s="37">
        <v>4735622</v>
      </c>
    </row>
    <row r="77" spans="1:19" s="24" customFormat="1">
      <c r="A77" s="39" t="s">
        <v>53</v>
      </c>
      <c r="B77" s="35">
        <v>22</v>
      </c>
      <c r="C77" s="37">
        <v>6927789</v>
      </c>
      <c r="D77" s="37"/>
      <c r="E77" s="37">
        <v>8116353</v>
      </c>
      <c r="F77" s="38"/>
      <c r="G77" s="37">
        <v>6927789</v>
      </c>
      <c r="H77" s="37"/>
      <c r="I77" s="37">
        <v>8116353</v>
      </c>
    </row>
    <row r="78" spans="1:19" s="24" customFormat="1">
      <c r="A78" s="39" t="s">
        <v>31</v>
      </c>
      <c r="B78" s="34"/>
      <c r="C78" s="37"/>
      <c r="D78" s="37"/>
      <c r="E78" s="37"/>
      <c r="F78" s="38"/>
      <c r="G78" s="37"/>
      <c r="H78" s="37"/>
      <c r="I78" s="37"/>
    </row>
    <row r="79" spans="1:19" s="24" customFormat="1">
      <c r="A79" s="36" t="s">
        <v>54</v>
      </c>
      <c r="B79" s="35">
        <v>22</v>
      </c>
      <c r="C79" s="99">
        <v>0</v>
      </c>
      <c r="D79" s="40"/>
      <c r="E79" s="99">
        <v>474416</v>
      </c>
      <c r="F79" s="45"/>
      <c r="G79" s="99">
        <v>0</v>
      </c>
      <c r="H79" s="40"/>
      <c r="I79" s="99">
        <v>474416</v>
      </c>
    </row>
    <row r="80" spans="1:19" s="24" customFormat="1">
      <c r="A80" s="36" t="s">
        <v>149</v>
      </c>
      <c r="B80" s="34"/>
      <c r="C80" s="100">
        <f>-2847624+3</f>
        <v>-2847621</v>
      </c>
      <c r="D80" s="101"/>
      <c r="E80" s="100">
        <v>-3816231</v>
      </c>
      <c r="F80" s="102"/>
      <c r="G80" s="100">
        <v>1563919</v>
      </c>
      <c r="H80" s="101"/>
      <c r="I80" s="100">
        <v>-1662980</v>
      </c>
    </row>
    <row r="81" spans="1:9" s="24" customFormat="1">
      <c r="A81" s="36"/>
      <c r="B81" s="34"/>
      <c r="C81" s="101">
        <f>SUM(C79:C80)</f>
        <v>-2847621</v>
      </c>
      <c r="D81" s="101"/>
      <c r="E81" s="101">
        <f>SUM(E79:E80)</f>
        <v>-3341815</v>
      </c>
      <c r="F81" s="102"/>
      <c r="G81" s="101">
        <f>SUM(G79:G80)</f>
        <v>1563919</v>
      </c>
      <c r="H81" s="101"/>
      <c r="I81" s="101">
        <f>SUM(I79:I80)</f>
        <v>-1188564</v>
      </c>
    </row>
    <row r="82" spans="1:9" s="24" customFormat="1">
      <c r="A82" s="39" t="s">
        <v>102</v>
      </c>
      <c r="B82" s="35"/>
      <c r="C82" s="43">
        <v>19297268</v>
      </c>
      <c r="D82" s="37"/>
      <c r="E82" s="43">
        <v>17634288</v>
      </c>
      <c r="F82" s="38"/>
      <c r="G82" s="43">
        <v>1647137</v>
      </c>
      <c r="H82" s="37"/>
      <c r="I82" s="43">
        <v>1647137</v>
      </c>
    </row>
    <row r="83" spans="1:9" s="24" customFormat="1" ht="25.5">
      <c r="A83" s="20" t="s">
        <v>120</v>
      </c>
      <c r="B83" s="34"/>
      <c r="C83" s="40">
        <f>SUM(C76:C77,C81:C82)</f>
        <v>28113058</v>
      </c>
      <c r="D83" s="40"/>
      <c r="E83" s="40">
        <f>SUM(E76:E77,E81:E82)</f>
        <v>27144448</v>
      </c>
      <c r="F83" s="45"/>
      <c r="G83" s="40">
        <f>SUM(G76:G77,G81:G82)</f>
        <v>14874467</v>
      </c>
      <c r="H83" s="40"/>
      <c r="I83" s="40">
        <f>SUM(I76:I77,I81:I82)</f>
        <v>13310548</v>
      </c>
    </row>
    <row r="84" spans="1:9" s="24" customFormat="1">
      <c r="A84" s="39" t="s">
        <v>103</v>
      </c>
      <c r="B84" s="34"/>
      <c r="C84" s="43">
        <v>617</v>
      </c>
      <c r="D84" s="37"/>
      <c r="E84" s="43">
        <v>739</v>
      </c>
      <c r="F84" s="38"/>
      <c r="G84" s="37">
        <v>0</v>
      </c>
      <c r="H84" s="40"/>
      <c r="I84" s="37">
        <v>0</v>
      </c>
    </row>
    <row r="85" spans="1:9" s="24" customFormat="1" ht="25.5">
      <c r="A85" s="42" t="s">
        <v>11</v>
      </c>
      <c r="B85" s="34"/>
      <c r="C85" s="41">
        <f>SUM(C83:C84)</f>
        <v>28113675</v>
      </c>
      <c r="D85" s="37"/>
      <c r="E85" s="41">
        <f>SUM(E83:E84)</f>
        <v>27145187</v>
      </c>
      <c r="F85" s="38"/>
      <c r="G85" s="41">
        <f>SUM(G83:G84)</f>
        <v>14874467</v>
      </c>
      <c r="H85" s="40"/>
      <c r="I85" s="41">
        <f>SUM(I83:I84)</f>
        <v>13310548</v>
      </c>
    </row>
    <row r="86" spans="1:9" s="24" customFormat="1" ht="26.25" thickBot="1">
      <c r="A86" s="33" t="s">
        <v>12</v>
      </c>
      <c r="B86" s="34"/>
      <c r="C86" s="44">
        <f>SUM(C85,C61)</f>
        <v>113963098</v>
      </c>
      <c r="D86" s="37"/>
      <c r="E86" s="44">
        <f>SUM(E85,E61)</f>
        <v>115378975</v>
      </c>
      <c r="F86" s="38"/>
      <c r="G86" s="44">
        <f>SUM(G85,G61)</f>
        <v>66159373</v>
      </c>
      <c r="H86" s="40"/>
      <c r="I86" s="44">
        <f>SUM(I85,I61)</f>
        <v>67196712</v>
      </c>
    </row>
    <row r="87" spans="1:9" s="24" customFormat="1" ht="25.5" thickTop="1">
      <c r="B87" s="34"/>
      <c r="C87" s="96">
        <f>C86-C33</f>
        <v>0</v>
      </c>
      <c r="D87" s="37"/>
      <c r="E87" s="96">
        <f>E86-E33</f>
        <v>0</v>
      </c>
      <c r="F87" s="38"/>
      <c r="G87" s="96">
        <f>G86-G33</f>
        <v>0</v>
      </c>
      <c r="H87" s="96"/>
      <c r="I87" s="96">
        <f>I86-I33</f>
        <v>0</v>
      </c>
    </row>
    <row r="88" spans="1:9">
      <c r="A88" s="86" t="s">
        <v>6</v>
      </c>
      <c r="B88" s="90"/>
      <c r="C88" s="90"/>
      <c r="D88" s="90"/>
      <c r="E88" s="90"/>
      <c r="F88" s="91"/>
    </row>
    <row r="89" spans="1:9" ht="29.25" customHeight="1">
      <c r="B89" s="90"/>
      <c r="C89" s="92"/>
      <c r="D89" s="90"/>
      <c r="E89" s="90"/>
      <c r="F89" s="91"/>
    </row>
    <row r="90" spans="1:9">
      <c r="A90" s="93"/>
      <c r="B90" s="90"/>
      <c r="C90" s="90"/>
      <c r="D90" s="90"/>
      <c r="E90" s="90"/>
      <c r="F90" s="91"/>
    </row>
    <row r="91" spans="1:9">
      <c r="B91" s="90"/>
      <c r="C91" s="90"/>
      <c r="D91" s="90"/>
      <c r="E91" s="90"/>
      <c r="F91" s="91"/>
    </row>
    <row r="92" spans="1:9">
      <c r="B92" s="90" t="s">
        <v>13</v>
      </c>
      <c r="C92" s="90"/>
      <c r="D92" s="90"/>
      <c r="E92" s="90"/>
      <c r="F92" s="91"/>
    </row>
    <row r="93" spans="1:9">
      <c r="A93" s="93"/>
      <c r="B93" s="90"/>
      <c r="C93" s="90"/>
      <c r="D93" s="90"/>
      <c r="E93" s="90"/>
      <c r="F93" s="91"/>
    </row>
  </sheetData>
  <mergeCells count="9">
    <mergeCell ref="A66:I66"/>
    <mergeCell ref="C67:E67"/>
    <mergeCell ref="G67:I67"/>
    <mergeCell ref="A3:I3"/>
    <mergeCell ref="C4:E4"/>
    <mergeCell ref="G4:I4"/>
    <mergeCell ref="A38:I38"/>
    <mergeCell ref="C39:E39"/>
    <mergeCell ref="G39:I39"/>
  </mergeCells>
  <pageMargins left="0.6" right="0.27559055118110198" top="0.47" bottom="0.118110236220472" header="0.196850393700787" footer="0.196850393700787"/>
  <pageSetup paperSize="9" scale="74" orientation="portrait" r:id="rId1"/>
  <rowBreaks count="2" manualBreakCount="2">
    <brk id="35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showGridLines="0" view="pageBreakPreview" zoomScale="90" zoomScaleNormal="100" zoomScaleSheetLayoutView="90" workbookViewId="0">
      <selection activeCell="A95" sqref="A95"/>
    </sheetView>
  </sheetViews>
  <sheetFormatPr defaultColWidth="10.7109375" defaultRowHeight="24.75"/>
  <cols>
    <col min="1" max="1" width="50.28515625" style="24" customWidth="1"/>
    <col min="2" max="2" width="9.28515625" style="24" customWidth="1"/>
    <col min="3" max="3" width="2.140625" style="24" customWidth="1"/>
    <col min="4" max="4" width="16.28515625" style="24" customWidth="1"/>
    <col min="5" max="5" width="1.85546875" style="24" customWidth="1"/>
    <col min="6" max="6" width="16.28515625" style="24" customWidth="1"/>
    <col min="7" max="7" width="1.85546875" style="27" customWidth="1"/>
    <col min="8" max="8" width="16.28515625" style="24" customWidth="1"/>
    <col min="9" max="9" width="1.85546875" style="24" customWidth="1"/>
    <col min="10" max="10" width="16.28515625" style="24" customWidth="1"/>
    <col min="11" max="11" width="2.28515625" style="24" customWidth="1"/>
    <col min="12" max="12" width="11.5703125" style="24" bestFit="1" customWidth="1"/>
    <col min="13" max="16384" width="10.7109375" style="24"/>
  </cols>
  <sheetData>
    <row r="1" spans="1:10" ht="25.5">
      <c r="A1" s="20"/>
      <c r="B1" s="21"/>
      <c r="C1" s="21"/>
      <c r="D1" s="22"/>
      <c r="E1" s="22"/>
      <c r="F1" s="22"/>
      <c r="G1" s="23"/>
      <c r="H1" s="48"/>
      <c r="I1" s="48"/>
      <c r="J1" s="49" t="s">
        <v>91</v>
      </c>
    </row>
    <row r="2" spans="1:10" ht="25.5">
      <c r="A2" s="20" t="s">
        <v>0</v>
      </c>
      <c r="B2" s="21"/>
      <c r="C2" s="21"/>
      <c r="D2" s="22"/>
      <c r="E2" s="22"/>
      <c r="F2" s="22"/>
      <c r="G2" s="23"/>
      <c r="H2" s="21"/>
      <c r="I2" s="21"/>
      <c r="J2" s="21"/>
    </row>
    <row r="3" spans="1:10" ht="25.5">
      <c r="A3" s="42" t="s">
        <v>14</v>
      </c>
      <c r="B3" s="21"/>
      <c r="C3" s="21"/>
      <c r="D3" s="22"/>
      <c r="E3" s="22"/>
      <c r="F3" s="22"/>
      <c r="G3" s="23"/>
      <c r="H3" s="21"/>
      <c r="I3" s="21"/>
      <c r="J3" s="21"/>
    </row>
    <row r="4" spans="1:10" ht="25.5">
      <c r="A4" s="50" t="s">
        <v>221</v>
      </c>
      <c r="B4" s="21"/>
      <c r="C4" s="21"/>
      <c r="D4" s="51"/>
      <c r="E4" s="51"/>
      <c r="F4" s="51"/>
      <c r="G4" s="23"/>
      <c r="H4" s="21"/>
      <c r="I4" s="21"/>
      <c r="J4" s="21"/>
    </row>
    <row r="5" spans="1:10">
      <c r="A5" s="148" t="s">
        <v>90</v>
      </c>
      <c r="B5" s="148"/>
      <c r="C5" s="148"/>
      <c r="D5" s="148"/>
      <c r="E5" s="148"/>
      <c r="F5" s="148"/>
      <c r="G5" s="148"/>
      <c r="H5" s="148"/>
      <c r="I5" s="148"/>
      <c r="J5" s="148"/>
    </row>
    <row r="6" spans="1:10" ht="25.5">
      <c r="D6" s="25"/>
      <c r="E6" s="26" t="s">
        <v>1</v>
      </c>
      <c r="F6" s="25"/>
      <c r="H6" s="28"/>
      <c r="I6" s="26" t="s">
        <v>32</v>
      </c>
      <c r="J6" s="28"/>
    </row>
    <row r="7" spans="1:10">
      <c r="B7" s="29" t="s">
        <v>2</v>
      </c>
      <c r="C7" s="29"/>
      <c r="D7" s="30" t="s">
        <v>185</v>
      </c>
      <c r="E7" s="31"/>
      <c r="F7" s="30" t="s">
        <v>172</v>
      </c>
      <c r="G7" s="32"/>
      <c r="H7" s="30" t="s">
        <v>185</v>
      </c>
      <c r="I7" s="31"/>
      <c r="J7" s="30" t="s">
        <v>172</v>
      </c>
    </row>
    <row r="8" spans="1:10" ht="25.5">
      <c r="A8" s="33" t="s">
        <v>55</v>
      </c>
    </row>
    <row r="9" spans="1:10">
      <c r="A9" s="36" t="s">
        <v>73</v>
      </c>
      <c r="D9" s="37">
        <v>17226163</v>
      </c>
      <c r="E9" s="37"/>
      <c r="F9" s="37">
        <v>17195024</v>
      </c>
      <c r="G9" s="38"/>
      <c r="H9" s="37">
        <v>3236283</v>
      </c>
      <c r="I9" s="37"/>
      <c r="J9" s="37">
        <v>4056396</v>
      </c>
    </row>
    <row r="10" spans="1:10">
      <c r="A10" s="39" t="s">
        <v>74</v>
      </c>
      <c r="D10" s="37">
        <v>2055301</v>
      </c>
      <c r="E10" s="37"/>
      <c r="F10" s="37">
        <v>2331204</v>
      </c>
      <c r="G10" s="38"/>
      <c r="H10" s="37">
        <v>2013781</v>
      </c>
      <c r="I10" s="37"/>
      <c r="J10" s="37">
        <v>2892455</v>
      </c>
    </row>
    <row r="11" spans="1:10">
      <c r="A11" s="39" t="s">
        <v>75</v>
      </c>
      <c r="D11" s="43">
        <v>161523</v>
      </c>
      <c r="E11" s="37"/>
      <c r="F11" s="43">
        <v>272711</v>
      </c>
      <c r="G11" s="38"/>
      <c r="H11" s="43">
        <v>3924920</v>
      </c>
      <c r="I11" s="40"/>
      <c r="J11" s="43">
        <v>5028213</v>
      </c>
    </row>
    <row r="12" spans="1:10" ht="25.5">
      <c r="A12" s="33" t="s">
        <v>56</v>
      </c>
      <c r="D12" s="41">
        <f>SUM(D9:D11)</f>
        <v>19442987</v>
      </c>
      <c r="E12" s="40"/>
      <c r="F12" s="41">
        <f>SUM(F9:F11)</f>
        <v>19798939</v>
      </c>
      <c r="G12" s="45"/>
      <c r="H12" s="41">
        <f>SUM(H9:H11)</f>
        <v>9174984</v>
      </c>
      <c r="I12" s="40"/>
      <c r="J12" s="41">
        <f>SUM(J9:J11)</f>
        <v>11977064</v>
      </c>
    </row>
    <row r="13" spans="1:10" ht="25.5">
      <c r="A13" s="33" t="s">
        <v>57</v>
      </c>
      <c r="D13" s="37"/>
      <c r="E13" s="37"/>
      <c r="F13" s="37"/>
      <c r="G13" s="38"/>
      <c r="H13" s="37"/>
      <c r="I13" s="37"/>
      <c r="J13" s="37"/>
    </row>
    <row r="14" spans="1:10">
      <c r="A14" s="36" t="s">
        <v>76</v>
      </c>
      <c r="D14" s="37">
        <v>11754049</v>
      </c>
      <c r="E14" s="37"/>
      <c r="F14" s="37">
        <v>11252571</v>
      </c>
      <c r="G14" s="38"/>
      <c r="H14" s="37">
        <v>5093010</v>
      </c>
      <c r="I14" s="37"/>
      <c r="J14" s="37">
        <v>6105863</v>
      </c>
    </row>
    <row r="15" spans="1:10">
      <c r="A15" s="36" t="s">
        <v>77</v>
      </c>
      <c r="D15" s="40">
        <v>2796851</v>
      </c>
      <c r="E15" s="40"/>
      <c r="F15" s="40">
        <v>3220578</v>
      </c>
      <c r="G15" s="45"/>
      <c r="H15" s="40">
        <v>2002407</v>
      </c>
      <c r="I15" s="40"/>
      <c r="J15" s="40">
        <v>2817807</v>
      </c>
    </row>
    <row r="16" spans="1:10" ht="25.5">
      <c r="A16" s="33" t="s">
        <v>58</v>
      </c>
      <c r="D16" s="41">
        <f>SUM(D14:D15)</f>
        <v>14550900</v>
      </c>
      <c r="E16" s="37"/>
      <c r="F16" s="41">
        <f>SUM(F14:F15)</f>
        <v>14473149</v>
      </c>
      <c r="G16" s="38"/>
      <c r="H16" s="41">
        <f>SUM(H14:H15)</f>
        <v>7095417</v>
      </c>
      <c r="I16" s="40"/>
      <c r="J16" s="41">
        <f>SUM(J14:J15)</f>
        <v>8923670</v>
      </c>
    </row>
    <row r="17" spans="1:10" ht="25.5">
      <c r="A17" s="33" t="s">
        <v>59</v>
      </c>
      <c r="D17" s="37">
        <f>SUM(D12-D16)</f>
        <v>4892087</v>
      </c>
      <c r="E17" s="37"/>
      <c r="F17" s="37">
        <f>SUM(F12-F16)</f>
        <v>5325790</v>
      </c>
      <c r="G17" s="38"/>
      <c r="H17" s="37">
        <f>SUM(H12-H16)</f>
        <v>2079567</v>
      </c>
      <c r="I17" s="37"/>
      <c r="J17" s="37">
        <f>SUM(J12-J16)</f>
        <v>3053394</v>
      </c>
    </row>
    <row r="18" spans="1:10">
      <c r="A18" s="24" t="s">
        <v>60</v>
      </c>
      <c r="D18" s="37">
        <v>54245</v>
      </c>
      <c r="E18" s="37"/>
      <c r="F18" s="37">
        <v>38433</v>
      </c>
      <c r="G18" s="38"/>
      <c r="H18" s="37">
        <v>151398</v>
      </c>
      <c r="I18" s="37"/>
      <c r="J18" s="37">
        <v>143949</v>
      </c>
    </row>
    <row r="19" spans="1:10">
      <c r="A19" s="24" t="s">
        <v>61</v>
      </c>
      <c r="D19" s="37">
        <v>5485</v>
      </c>
      <c r="E19" s="37"/>
      <c r="F19" s="37">
        <v>11848</v>
      </c>
      <c r="G19" s="38"/>
      <c r="H19" s="37">
        <v>849662</v>
      </c>
      <c r="I19" s="37"/>
      <c r="J19" s="37">
        <v>985438</v>
      </c>
    </row>
    <row r="20" spans="1:10">
      <c r="A20" s="24" t="s">
        <v>193</v>
      </c>
      <c r="D20" s="40">
        <v>3873</v>
      </c>
      <c r="E20" s="40"/>
      <c r="F20" s="40">
        <v>-3368</v>
      </c>
      <c r="G20" s="45"/>
      <c r="H20" s="40">
        <v>-21931</v>
      </c>
      <c r="I20" s="40"/>
      <c r="J20" s="40">
        <v>6835</v>
      </c>
    </row>
    <row r="21" spans="1:10" ht="25.5">
      <c r="A21" s="33" t="s">
        <v>95</v>
      </c>
      <c r="D21" s="41">
        <f>SUM(D17:D20)</f>
        <v>4955690</v>
      </c>
      <c r="E21" s="37"/>
      <c r="F21" s="41">
        <f>SUM(F17:F20)</f>
        <v>5372703</v>
      </c>
      <c r="G21" s="38"/>
      <c r="H21" s="41">
        <f>SUM(H17:H20)</f>
        <v>3058696</v>
      </c>
      <c r="I21" s="37"/>
      <c r="J21" s="41">
        <f>SUM(J17:J20)</f>
        <v>4189616</v>
      </c>
    </row>
    <row r="22" spans="1:10">
      <c r="A22" s="36" t="s">
        <v>93</v>
      </c>
      <c r="D22" s="40">
        <v>-1028374</v>
      </c>
      <c r="E22" s="40"/>
      <c r="F22" s="40">
        <v>-1913928</v>
      </c>
      <c r="G22" s="45"/>
      <c r="H22" s="40">
        <v>-625660</v>
      </c>
      <c r="I22" s="40"/>
      <c r="J22" s="40">
        <v>-1444470</v>
      </c>
    </row>
    <row r="23" spans="1:10">
      <c r="A23" s="39" t="s">
        <v>70</v>
      </c>
      <c r="D23" s="40">
        <v>-2552445</v>
      </c>
      <c r="E23" s="40"/>
      <c r="F23" s="40">
        <v>-2889188</v>
      </c>
      <c r="G23" s="45"/>
      <c r="H23" s="40">
        <v>-1938098</v>
      </c>
      <c r="I23" s="40"/>
      <c r="J23" s="40">
        <v>-2305397</v>
      </c>
    </row>
    <row r="24" spans="1:10" ht="25.5">
      <c r="A24" s="33" t="s">
        <v>98</v>
      </c>
      <c r="D24" s="41">
        <f>SUM(D22:D23)</f>
        <v>-3580819</v>
      </c>
      <c r="E24" s="37"/>
      <c r="F24" s="41">
        <f>SUM(F22:F23)</f>
        <v>-4803116</v>
      </c>
      <c r="G24" s="38"/>
      <c r="H24" s="41">
        <f>SUM(H22:H23)</f>
        <v>-2563758</v>
      </c>
      <c r="I24" s="37"/>
      <c r="J24" s="41">
        <f>SUM(J22:J23)</f>
        <v>-3749867</v>
      </c>
    </row>
    <row r="25" spans="1:10" ht="25.5">
      <c r="A25" s="33" t="s">
        <v>194</v>
      </c>
      <c r="D25" s="40"/>
      <c r="E25" s="37"/>
      <c r="F25" s="40"/>
      <c r="G25" s="38"/>
      <c r="H25" s="40"/>
      <c r="I25" s="37"/>
      <c r="J25" s="40"/>
    </row>
    <row r="26" spans="1:10" ht="25.5">
      <c r="A26" s="33" t="s">
        <v>167</v>
      </c>
      <c r="D26" s="40">
        <f>SUM(D21,D24)</f>
        <v>1374871</v>
      </c>
      <c r="E26" s="40"/>
      <c r="F26" s="40">
        <f>SUM(F21,F24)</f>
        <v>569587</v>
      </c>
      <c r="G26" s="45"/>
      <c r="H26" s="40">
        <f>SUM(H21,H24)</f>
        <v>494938</v>
      </c>
      <c r="I26" s="40"/>
      <c r="J26" s="40">
        <f>SUM(J21,J24)</f>
        <v>439749</v>
      </c>
    </row>
    <row r="27" spans="1:10">
      <c r="A27" s="24" t="s">
        <v>195</v>
      </c>
      <c r="B27" s="35">
        <v>7</v>
      </c>
      <c r="C27" s="35"/>
      <c r="D27" s="43">
        <v>363</v>
      </c>
      <c r="E27" s="40"/>
      <c r="F27" s="43">
        <v>2046</v>
      </c>
      <c r="G27" s="45"/>
      <c r="H27" s="43">
        <v>0</v>
      </c>
      <c r="I27" s="40"/>
      <c r="J27" s="43">
        <v>0</v>
      </c>
    </row>
    <row r="28" spans="1:10" ht="25.5">
      <c r="A28" s="33" t="s">
        <v>144</v>
      </c>
      <c r="D28" s="40">
        <f>SUM(D26:D27)</f>
        <v>1375234</v>
      </c>
      <c r="E28" s="40"/>
      <c r="F28" s="40">
        <f>SUM(F26:F27)</f>
        <v>571633</v>
      </c>
      <c r="G28" s="45"/>
      <c r="H28" s="40">
        <f>SUM(H26:H27)</f>
        <v>494938</v>
      </c>
      <c r="I28" s="40"/>
      <c r="J28" s="40">
        <f>SUM(J26:J27)</f>
        <v>439749</v>
      </c>
    </row>
    <row r="29" spans="1:10">
      <c r="A29" s="24" t="s">
        <v>72</v>
      </c>
      <c r="B29" s="35">
        <v>16</v>
      </c>
      <c r="C29" s="35"/>
      <c r="D29" s="43">
        <v>-417348</v>
      </c>
      <c r="E29" s="40"/>
      <c r="F29" s="43">
        <v>-402638</v>
      </c>
      <c r="G29" s="45"/>
      <c r="H29" s="43">
        <v>-246420</v>
      </c>
      <c r="I29" s="40"/>
      <c r="J29" s="43">
        <v>-286641</v>
      </c>
    </row>
    <row r="30" spans="1:10" ht="25.5">
      <c r="A30" s="33" t="s">
        <v>143</v>
      </c>
      <c r="B30" s="35"/>
      <c r="C30" s="35"/>
      <c r="D30" s="37">
        <f>SUM(D28:D29)</f>
        <v>957886</v>
      </c>
      <c r="E30" s="37"/>
      <c r="F30" s="37">
        <f>SUM(F28:F29)</f>
        <v>168995</v>
      </c>
      <c r="G30" s="38"/>
      <c r="H30" s="37">
        <f>SUM(H28:H29)</f>
        <v>248518</v>
      </c>
      <c r="I30" s="37"/>
      <c r="J30" s="37">
        <f>SUM(J28:J29)</f>
        <v>153108</v>
      </c>
    </row>
    <row r="31" spans="1:10">
      <c r="A31" s="24" t="s">
        <v>142</v>
      </c>
      <c r="B31" s="35">
        <v>17</v>
      </c>
      <c r="C31" s="35"/>
      <c r="D31" s="43">
        <v>-215000</v>
      </c>
      <c r="E31" s="37"/>
      <c r="F31" s="43">
        <v>-27706</v>
      </c>
      <c r="G31" s="38"/>
      <c r="H31" s="43">
        <v>105961</v>
      </c>
      <c r="I31" s="40"/>
      <c r="J31" s="43">
        <v>174584</v>
      </c>
    </row>
    <row r="32" spans="1:10" ht="26.25" thickBot="1">
      <c r="A32" s="20" t="s">
        <v>104</v>
      </c>
      <c r="D32" s="44">
        <f>SUM(D30:D31)</f>
        <v>742886</v>
      </c>
      <c r="E32" s="37"/>
      <c r="F32" s="44">
        <f>SUM(F30:F31)</f>
        <v>141289</v>
      </c>
      <c r="G32" s="38"/>
      <c r="H32" s="44">
        <f>SUM(H30:H31)</f>
        <v>354479</v>
      </c>
      <c r="I32" s="40"/>
      <c r="J32" s="44">
        <f>SUM(J30:J31)</f>
        <v>327692</v>
      </c>
    </row>
    <row r="33" spans="1:10" ht="13.5" customHeight="1" thickTop="1">
      <c r="D33" s="46"/>
      <c r="E33" s="34"/>
      <c r="F33" s="46"/>
      <c r="G33" s="35"/>
      <c r="H33" s="46"/>
      <c r="I33" s="46"/>
      <c r="J33" s="46"/>
    </row>
    <row r="34" spans="1:10" ht="25.5">
      <c r="A34" s="42" t="s">
        <v>119</v>
      </c>
      <c r="D34" s="52"/>
      <c r="E34" s="53"/>
      <c r="F34" s="52"/>
      <c r="G34" s="54"/>
      <c r="H34" s="52"/>
      <c r="I34" s="52"/>
      <c r="J34" s="52"/>
    </row>
    <row r="35" spans="1:10" ht="25.5" thickBot="1">
      <c r="A35" s="55" t="s">
        <v>105</v>
      </c>
      <c r="D35" s="52">
        <v>742886</v>
      </c>
      <c r="E35" s="53"/>
      <c r="F35" s="52">
        <v>141277</v>
      </c>
      <c r="G35" s="54"/>
      <c r="H35" s="44">
        <f>H32</f>
        <v>354479</v>
      </c>
      <c r="I35" s="46"/>
      <c r="J35" s="44">
        <f>J32</f>
        <v>327692</v>
      </c>
    </row>
    <row r="36" spans="1:10" ht="25.5" thickTop="1">
      <c r="A36" s="55" t="s">
        <v>106</v>
      </c>
      <c r="D36" s="40">
        <v>0</v>
      </c>
      <c r="F36" s="40">
        <v>12</v>
      </c>
      <c r="G36" s="24"/>
      <c r="H36" s="52"/>
      <c r="I36" s="52"/>
      <c r="J36" s="52"/>
    </row>
    <row r="37" spans="1:10" ht="25.5" thickBot="1">
      <c r="A37" s="39"/>
      <c r="D37" s="120">
        <f>SUM(D35:D36)</f>
        <v>742886</v>
      </c>
      <c r="F37" s="120">
        <f>SUM(F35:F36)</f>
        <v>141289</v>
      </c>
      <c r="G37" s="24"/>
      <c r="H37" s="52"/>
      <c r="I37" s="52"/>
      <c r="J37" s="52"/>
    </row>
    <row r="38" spans="1:10" ht="13.5" customHeight="1" thickTop="1">
      <c r="D38" s="46"/>
      <c r="E38" s="34"/>
      <c r="F38" s="46"/>
      <c r="G38" s="35"/>
      <c r="H38" s="46"/>
      <c r="I38" s="46"/>
      <c r="J38" s="46"/>
    </row>
    <row r="39" spans="1:10" ht="25.5">
      <c r="A39" s="42" t="s">
        <v>92</v>
      </c>
      <c r="B39" s="35">
        <v>18</v>
      </c>
      <c r="C39" s="35"/>
      <c r="D39" s="46"/>
      <c r="E39" s="34"/>
      <c r="F39" s="46"/>
      <c r="G39" s="35"/>
      <c r="H39" s="46"/>
      <c r="I39" s="46"/>
      <c r="J39" s="46"/>
    </row>
    <row r="40" spans="1:10">
      <c r="A40" s="39" t="s">
        <v>84</v>
      </c>
      <c r="E40" s="34"/>
      <c r="G40" s="35"/>
    </row>
    <row r="41" spans="1:10" ht="25.5" thickBot="1">
      <c r="A41" s="47" t="s">
        <v>107</v>
      </c>
      <c r="B41" s="35"/>
      <c r="C41" s="35"/>
      <c r="D41" s="56">
        <f>D37/2367811000*1000</f>
        <v>0.31374379120630824</v>
      </c>
      <c r="E41" s="57"/>
      <c r="F41" s="56">
        <f>F37/2367811000*1000</f>
        <v>5.9670725408404637E-2</v>
      </c>
      <c r="G41" s="58"/>
      <c r="H41" s="56">
        <f>H35/2367811000*1000</f>
        <v>0.14970747242917615</v>
      </c>
      <c r="I41" s="57"/>
      <c r="J41" s="56">
        <f>J35/2367811000*1000</f>
        <v>0.13839449179009644</v>
      </c>
    </row>
    <row r="42" spans="1:10" ht="20.25" customHeight="1" thickTop="1">
      <c r="D42" s="46"/>
      <c r="E42" s="34"/>
      <c r="F42" s="46"/>
      <c r="G42" s="35"/>
      <c r="H42" s="46"/>
      <c r="I42" s="46"/>
      <c r="J42" s="46"/>
    </row>
    <row r="43" spans="1:10">
      <c r="A43" s="24" t="s">
        <v>6</v>
      </c>
    </row>
    <row r="44" spans="1:10" ht="25.5">
      <c r="A44" s="20"/>
      <c r="B44" s="21"/>
      <c r="C44" s="21"/>
      <c r="D44" s="22"/>
      <c r="E44" s="22"/>
      <c r="F44" s="22"/>
      <c r="G44" s="23"/>
      <c r="J44" s="59" t="s">
        <v>91</v>
      </c>
    </row>
    <row r="45" spans="1:10" ht="25.5">
      <c r="A45" s="20" t="s">
        <v>0</v>
      </c>
      <c r="B45" s="21"/>
      <c r="C45" s="21"/>
      <c r="D45" s="22"/>
      <c r="E45" s="22"/>
      <c r="F45" s="22"/>
      <c r="G45" s="23"/>
      <c r="H45" s="21"/>
      <c r="I45" s="21"/>
      <c r="J45" s="21"/>
    </row>
    <row r="46" spans="1:10" ht="25.5">
      <c r="A46" s="42" t="s">
        <v>108</v>
      </c>
      <c r="B46" s="21"/>
      <c r="C46" s="21"/>
      <c r="D46" s="22"/>
      <c r="E46" s="22"/>
      <c r="F46" s="22"/>
      <c r="G46" s="23"/>
      <c r="H46" s="21"/>
      <c r="I46" s="21"/>
      <c r="J46" s="21"/>
    </row>
    <row r="47" spans="1:10" ht="25.5">
      <c r="A47" s="50" t="s">
        <v>221</v>
      </c>
      <c r="B47" s="21"/>
      <c r="C47" s="21"/>
      <c r="D47" s="51"/>
      <c r="E47" s="51"/>
      <c r="F47" s="51"/>
      <c r="G47" s="23"/>
      <c r="H47" s="21"/>
      <c r="I47" s="21"/>
      <c r="J47" s="21"/>
    </row>
    <row r="48" spans="1:10">
      <c r="A48" s="148" t="s">
        <v>90</v>
      </c>
      <c r="B48" s="148"/>
      <c r="C48" s="148"/>
      <c r="D48" s="148"/>
      <c r="E48" s="148"/>
      <c r="F48" s="148"/>
      <c r="G48" s="148"/>
      <c r="H48" s="148"/>
      <c r="I48" s="148"/>
      <c r="J48" s="148"/>
    </row>
    <row r="49" spans="1:10" ht="25.5">
      <c r="D49" s="25"/>
      <c r="E49" s="26" t="s">
        <v>1</v>
      </c>
      <c r="F49" s="25"/>
      <c r="H49" s="28"/>
      <c r="I49" s="26" t="s">
        <v>32</v>
      </c>
      <c r="J49" s="28"/>
    </row>
    <row r="50" spans="1:10">
      <c r="B50" s="29"/>
      <c r="C50" s="29"/>
      <c r="D50" s="30" t="s">
        <v>185</v>
      </c>
      <c r="E50" s="31"/>
      <c r="F50" s="30" t="s">
        <v>172</v>
      </c>
      <c r="G50" s="32"/>
      <c r="H50" s="30" t="s">
        <v>185</v>
      </c>
      <c r="I50" s="31"/>
      <c r="J50" s="30" t="s">
        <v>172</v>
      </c>
    </row>
    <row r="51" spans="1:10" ht="25.5">
      <c r="A51" s="60" t="s">
        <v>104</v>
      </c>
      <c r="B51" s="61"/>
      <c r="C51" s="61"/>
      <c r="D51" s="71">
        <f>D37</f>
        <v>742886</v>
      </c>
      <c r="E51" s="63"/>
      <c r="F51" s="71">
        <f>F37</f>
        <v>141289</v>
      </c>
      <c r="G51" s="64"/>
      <c r="H51" s="71">
        <f>H35</f>
        <v>354479</v>
      </c>
      <c r="I51" s="65"/>
      <c r="J51" s="71">
        <f>J35</f>
        <v>327692</v>
      </c>
    </row>
    <row r="52" spans="1:10">
      <c r="A52" s="66"/>
      <c r="B52" s="61"/>
      <c r="C52" s="61"/>
      <c r="D52" s="67"/>
      <c r="E52" s="68"/>
      <c r="F52" s="67"/>
      <c r="G52" s="67"/>
      <c r="H52" s="69"/>
      <c r="I52" s="70"/>
      <c r="J52" s="69"/>
    </row>
    <row r="53" spans="1:10" ht="25.5">
      <c r="A53" s="60" t="s">
        <v>109</v>
      </c>
      <c r="B53" s="61"/>
      <c r="C53" s="61"/>
      <c r="D53" s="61"/>
      <c r="E53" s="61"/>
      <c r="F53" s="61"/>
      <c r="G53" s="61"/>
      <c r="H53" s="61"/>
      <c r="I53" s="61"/>
      <c r="J53" s="61"/>
    </row>
    <row r="54" spans="1:10" ht="25.5">
      <c r="A54" s="103" t="s">
        <v>174</v>
      </c>
      <c r="B54" s="61"/>
      <c r="C54" s="61"/>
      <c r="D54" s="73"/>
      <c r="E54" s="80"/>
      <c r="F54" s="73"/>
      <c r="G54" s="81"/>
      <c r="H54" s="73"/>
      <c r="I54" s="75"/>
      <c r="J54" s="73"/>
    </row>
    <row r="55" spans="1:10">
      <c r="A55" s="66" t="s">
        <v>175</v>
      </c>
      <c r="B55" s="61"/>
      <c r="C55" s="61"/>
      <c r="D55" s="74">
        <v>0</v>
      </c>
      <c r="E55" s="80"/>
      <c r="F55" s="74">
        <v>0</v>
      </c>
      <c r="G55" s="81"/>
      <c r="H55" s="74">
        <v>0</v>
      </c>
      <c r="I55" s="75"/>
      <c r="J55" s="74">
        <v>0</v>
      </c>
    </row>
    <row r="56" spans="1:10">
      <c r="A56" s="66" t="s">
        <v>176</v>
      </c>
      <c r="B56" s="61"/>
      <c r="C56" s="61"/>
      <c r="D56" s="114">
        <v>0</v>
      </c>
      <c r="E56" s="80"/>
      <c r="F56" s="114">
        <v>0</v>
      </c>
      <c r="G56" s="81"/>
      <c r="H56" s="114">
        <v>0</v>
      </c>
      <c r="I56" s="75"/>
      <c r="J56" s="114">
        <v>0</v>
      </c>
    </row>
    <row r="57" spans="1:10" ht="25.5">
      <c r="A57" s="60" t="s">
        <v>177</v>
      </c>
      <c r="B57" s="61"/>
      <c r="C57" s="61"/>
      <c r="D57" s="73"/>
      <c r="E57" s="80"/>
      <c r="F57" s="73"/>
      <c r="G57" s="81"/>
      <c r="H57" s="73"/>
      <c r="I57" s="75"/>
      <c r="J57" s="73"/>
    </row>
    <row r="58" spans="1:10" ht="25.5">
      <c r="A58" s="60" t="s">
        <v>178</v>
      </c>
      <c r="B58" s="61"/>
      <c r="C58" s="61"/>
      <c r="D58" s="71">
        <f>SUM(D55:D56)</f>
        <v>0</v>
      </c>
      <c r="E58" s="121"/>
      <c r="F58" s="71">
        <f>SUM(F55:F56)</f>
        <v>0</v>
      </c>
      <c r="G58" s="72"/>
      <c r="H58" s="71">
        <f>SUM(H55:H56)</f>
        <v>0</v>
      </c>
      <c r="I58" s="70"/>
      <c r="J58" s="71">
        <f>SUM(J55:J56)</f>
        <v>0</v>
      </c>
    </row>
    <row r="59" spans="1:10" ht="25.5">
      <c r="A59" s="60" t="s">
        <v>110</v>
      </c>
      <c r="B59" s="61"/>
      <c r="C59" s="61"/>
      <c r="D59" s="71">
        <f>SUM(D53,D58)</f>
        <v>0</v>
      </c>
      <c r="E59" s="63"/>
      <c r="F59" s="71">
        <f>SUM(F53,F58)</f>
        <v>0</v>
      </c>
      <c r="G59" s="72"/>
      <c r="H59" s="71">
        <f>SUM(H53,H58)</f>
        <v>0</v>
      </c>
      <c r="I59" s="65"/>
      <c r="J59" s="71">
        <f>SUM(J53,J58)</f>
        <v>0</v>
      </c>
    </row>
    <row r="60" spans="1:10" ht="25.5">
      <c r="A60" s="60"/>
      <c r="B60" s="61"/>
      <c r="C60" s="61"/>
      <c r="D60" s="122"/>
      <c r="E60" s="63"/>
      <c r="F60" s="122"/>
      <c r="G60" s="72"/>
      <c r="H60" s="122"/>
      <c r="I60" s="65"/>
      <c r="J60" s="122"/>
    </row>
    <row r="61" spans="1:10" ht="26.25" thickBot="1">
      <c r="A61" s="60" t="s">
        <v>111</v>
      </c>
      <c r="B61" s="61"/>
      <c r="C61" s="61"/>
      <c r="D61" s="62">
        <f>D51+D59</f>
        <v>742886</v>
      </c>
      <c r="E61" s="63"/>
      <c r="F61" s="62">
        <f>F51+F59</f>
        <v>141289</v>
      </c>
      <c r="G61" s="72"/>
      <c r="H61" s="62">
        <f>H51+H59</f>
        <v>354479</v>
      </c>
      <c r="I61" s="65"/>
      <c r="J61" s="62">
        <f>J51+J59</f>
        <v>327692</v>
      </c>
    </row>
    <row r="62" spans="1:10" ht="26.25" thickTop="1">
      <c r="A62" s="60"/>
      <c r="B62" s="61"/>
      <c r="C62" s="61"/>
      <c r="D62" s="73"/>
      <c r="E62" s="63"/>
      <c r="F62" s="73"/>
      <c r="G62" s="72"/>
      <c r="H62" s="73"/>
      <c r="I62" s="65"/>
      <c r="J62" s="73"/>
    </row>
    <row r="63" spans="1:10" ht="25.5">
      <c r="A63" s="60" t="s">
        <v>112</v>
      </c>
      <c r="B63" s="61"/>
      <c r="C63" s="61"/>
      <c r="D63" s="69"/>
      <c r="E63" s="68"/>
      <c r="F63" s="69"/>
      <c r="G63" s="72"/>
      <c r="H63" s="74"/>
      <c r="I63" s="75"/>
      <c r="J63" s="74"/>
    </row>
    <row r="64" spans="1:10" ht="26.25" thickBot="1">
      <c r="A64" s="55" t="s">
        <v>105</v>
      </c>
      <c r="B64" s="61"/>
      <c r="C64" s="61"/>
      <c r="D64" s="40">
        <f>D35</f>
        <v>742886</v>
      </c>
      <c r="E64" s="68"/>
      <c r="F64" s="40">
        <f>F35</f>
        <v>141277</v>
      </c>
      <c r="G64" s="72"/>
      <c r="H64" s="62">
        <f>H35</f>
        <v>354479</v>
      </c>
      <c r="I64" s="70"/>
      <c r="J64" s="62">
        <f>J35</f>
        <v>327692</v>
      </c>
    </row>
    <row r="65" spans="1:10" ht="25.5" thickTop="1">
      <c r="A65" s="55" t="s">
        <v>106</v>
      </c>
      <c r="B65" s="61"/>
      <c r="C65" s="61"/>
      <c r="D65" s="40">
        <f>D36</f>
        <v>0</v>
      </c>
      <c r="E65" s="68"/>
      <c r="F65" s="40">
        <f>F36</f>
        <v>12</v>
      </c>
      <c r="G65" s="72"/>
      <c r="H65" s="74"/>
      <c r="I65" s="75"/>
      <c r="J65" s="74"/>
    </row>
    <row r="66" spans="1:10" ht="26.25" thickBot="1">
      <c r="A66" s="66"/>
      <c r="B66" s="61"/>
      <c r="C66" s="61"/>
      <c r="D66" s="76">
        <f>SUM(D64:D65)</f>
        <v>742886</v>
      </c>
      <c r="E66" s="68"/>
      <c r="F66" s="76">
        <f>SUM(F64:F65)</f>
        <v>141289</v>
      </c>
      <c r="G66" s="72"/>
      <c r="I66" s="65"/>
    </row>
    <row r="67" spans="1:10" ht="25.5" thickTop="1">
      <c r="A67" s="47"/>
      <c r="B67" s="61"/>
      <c r="C67" s="61"/>
      <c r="D67" s="61"/>
      <c r="E67" s="61"/>
      <c r="F67" s="61"/>
      <c r="G67" s="61"/>
      <c r="H67" s="61"/>
      <c r="I67" s="61"/>
      <c r="J67" s="77"/>
    </row>
    <row r="68" spans="1:10">
      <c r="A68" s="55" t="s">
        <v>6</v>
      </c>
      <c r="B68" s="61"/>
      <c r="C68" s="61"/>
      <c r="D68" s="61"/>
      <c r="E68" s="61"/>
      <c r="F68" s="61"/>
      <c r="G68" s="61"/>
      <c r="H68" s="61"/>
      <c r="I68" s="61"/>
      <c r="J68" s="77"/>
    </row>
    <row r="69" spans="1:10">
      <c r="A69" s="55"/>
      <c r="B69" s="61"/>
      <c r="C69" s="61"/>
      <c r="D69" s="61"/>
      <c r="E69" s="61"/>
      <c r="F69" s="61"/>
      <c r="G69" s="61"/>
      <c r="H69" s="61"/>
      <c r="I69" s="61"/>
      <c r="J69" s="77"/>
    </row>
    <row r="70" spans="1:10" ht="25.5">
      <c r="A70" s="20"/>
      <c r="B70" s="21"/>
      <c r="C70" s="21"/>
      <c r="D70" s="22"/>
      <c r="E70" s="22"/>
      <c r="F70" s="22"/>
      <c r="G70" s="23"/>
      <c r="H70" s="48"/>
      <c r="I70" s="48"/>
      <c r="J70" s="49" t="s">
        <v>91</v>
      </c>
    </row>
    <row r="71" spans="1:10" ht="25.5">
      <c r="A71" s="20" t="s">
        <v>0</v>
      </c>
      <c r="B71" s="21"/>
      <c r="C71" s="21"/>
      <c r="D71" s="22"/>
      <c r="E71" s="22"/>
      <c r="F71" s="22"/>
      <c r="G71" s="23"/>
      <c r="H71" s="21"/>
      <c r="I71" s="21"/>
      <c r="J71" s="21"/>
    </row>
    <row r="72" spans="1:10" ht="25.5">
      <c r="A72" s="42" t="s">
        <v>14</v>
      </c>
      <c r="B72" s="21"/>
      <c r="C72" s="21"/>
      <c r="D72" s="22"/>
      <c r="E72" s="22"/>
      <c r="F72" s="22"/>
      <c r="G72" s="23"/>
      <c r="H72" s="21"/>
      <c r="I72" s="21"/>
      <c r="J72" s="21"/>
    </row>
    <row r="73" spans="1:10" ht="25.5">
      <c r="A73" s="50" t="s">
        <v>222</v>
      </c>
      <c r="B73" s="21"/>
      <c r="C73" s="21"/>
      <c r="D73" s="51"/>
      <c r="E73" s="51"/>
      <c r="F73" s="51"/>
      <c r="G73" s="23"/>
      <c r="H73" s="21"/>
      <c r="I73" s="21"/>
      <c r="J73" s="21"/>
    </row>
    <row r="74" spans="1:10">
      <c r="A74" s="148" t="s">
        <v>90</v>
      </c>
      <c r="B74" s="148"/>
      <c r="C74" s="148"/>
      <c r="D74" s="148"/>
      <c r="E74" s="148"/>
      <c r="F74" s="148"/>
      <c r="G74" s="148"/>
      <c r="H74" s="148"/>
      <c r="I74" s="148"/>
      <c r="J74" s="148"/>
    </row>
    <row r="75" spans="1:10" ht="25.5">
      <c r="D75" s="25"/>
      <c r="E75" s="26" t="s">
        <v>1</v>
      </c>
      <c r="F75" s="25"/>
      <c r="H75" s="28"/>
      <c r="I75" s="26" t="s">
        <v>32</v>
      </c>
      <c r="J75" s="28"/>
    </row>
    <row r="76" spans="1:10">
      <c r="B76" s="29" t="s">
        <v>2</v>
      </c>
      <c r="C76" s="29"/>
      <c r="D76" s="30" t="s">
        <v>185</v>
      </c>
      <c r="E76" s="31"/>
      <c r="F76" s="30" t="s">
        <v>172</v>
      </c>
      <c r="G76" s="32"/>
      <c r="H76" s="30" t="s">
        <v>185</v>
      </c>
      <c r="I76" s="31"/>
      <c r="J76" s="30" t="s">
        <v>172</v>
      </c>
    </row>
    <row r="77" spans="1:10" ht="25.5">
      <c r="A77" s="33" t="s">
        <v>55</v>
      </c>
    </row>
    <row r="78" spans="1:10">
      <c r="A78" s="36" t="s">
        <v>73</v>
      </c>
      <c r="D78" s="37">
        <v>34297657</v>
      </c>
      <c r="E78" s="37"/>
      <c r="F78" s="37">
        <v>34816410</v>
      </c>
      <c r="G78" s="38"/>
      <c r="H78" s="37">
        <v>7529069</v>
      </c>
      <c r="I78" s="37"/>
      <c r="J78" s="37">
        <v>9696130</v>
      </c>
    </row>
    <row r="79" spans="1:10">
      <c r="A79" s="39" t="s">
        <v>74</v>
      </c>
      <c r="D79" s="37">
        <v>4501480</v>
      </c>
      <c r="E79" s="37"/>
      <c r="F79" s="37">
        <v>6167428</v>
      </c>
      <c r="G79" s="38"/>
      <c r="H79" s="37">
        <v>4346795</v>
      </c>
      <c r="I79" s="37"/>
      <c r="J79" s="37">
        <v>6627920</v>
      </c>
    </row>
    <row r="80" spans="1:10">
      <c r="A80" s="39" t="s">
        <v>75</v>
      </c>
      <c r="D80" s="43">
        <v>391850</v>
      </c>
      <c r="E80" s="37"/>
      <c r="F80" s="43">
        <v>491068</v>
      </c>
      <c r="G80" s="38"/>
      <c r="H80" s="43">
        <v>8114126</v>
      </c>
      <c r="I80" s="40"/>
      <c r="J80" s="43">
        <v>9213935</v>
      </c>
    </row>
    <row r="81" spans="1:10" ht="25.5">
      <c r="A81" s="33" t="s">
        <v>56</v>
      </c>
      <c r="D81" s="41">
        <f>SUM(D78:D80)</f>
        <v>39190987</v>
      </c>
      <c r="E81" s="40"/>
      <c r="F81" s="41">
        <f>SUM(F78:F80)</f>
        <v>41474906</v>
      </c>
      <c r="G81" s="45"/>
      <c r="H81" s="41">
        <f>SUM(H78:H80)</f>
        <v>19989990</v>
      </c>
      <c r="I81" s="40"/>
      <c r="J81" s="41">
        <f>SUM(J78:J80)</f>
        <v>25537985</v>
      </c>
    </row>
    <row r="82" spans="1:10" ht="25.5">
      <c r="A82" s="33" t="s">
        <v>57</v>
      </c>
      <c r="D82" s="37"/>
      <c r="E82" s="37"/>
      <c r="F82" s="37"/>
      <c r="G82" s="38"/>
      <c r="H82" s="37"/>
      <c r="I82" s="37"/>
      <c r="J82" s="37"/>
    </row>
    <row r="83" spans="1:10">
      <c r="A83" s="36" t="s">
        <v>76</v>
      </c>
      <c r="D83" s="37">
        <v>23646610</v>
      </c>
      <c r="E83" s="37"/>
      <c r="F83" s="37">
        <v>22566848</v>
      </c>
      <c r="G83" s="38"/>
      <c r="H83" s="37">
        <v>10508251</v>
      </c>
      <c r="I83" s="37"/>
      <c r="J83" s="37">
        <v>12066057</v>
      </c>
    </row>
    <row r="84" spans="1:10">
      <c r="A84" s="36" t="s">
        <v>77</v>
      </c>
      <c r="D84" s="40">
        <v>6201386</v>
      </c>
      <c r="E84" s="40"/>
      <c r="F84" s="40">
        <v>7209249</v>
      </c>
      <c r="G84" s="45"/>
      <c r="H84" s="40">
        <v>4045283</v>
      </c>
      <c r="I84" s="40"/>
      <c r="J84" s="40">
        <v>6043613</v>
      </c>
    </row>
    <row r="85" spans="1:10" ht="25.5">
      <c r="A85" s="33" t="s">
        <v>58</v>
      </c>
      <c r="D85" s="41">
        <f>SUM(D83:D84)</f>
        <v>29847996</v>
      </c>
      <c r="E85" s="37"/>
      <c r="F85" s="41">
        <f>SUM(F83:F84)</f>
        <v>29776097</v>
      </c>
      <c r="G85" s="38"/>
      <c r="H85" s="41">
        <f>SUM(H83:H84)</f>
        <v>14553534</v>
      </c>
      <c r="I85" s="40"/>
      <c r="J85" s="41">
        <f>SUM(J83:J84)</f>
        <v>18109670</v>
      </c>
    </row>
    <row r="86" spans="1:10" ht="25.5">
      <c r="A86" s="33" t="s">
        <v>59</v>
      </c>
      <c r="D86" s="123">
        <f>D81-D85</f>
        <v>9342991</v>
      </c>
      <c r="E86" s="40"/>
      <c r="F86" s="123">
        <f>F81-F85</f>
        <v>11698809</v>
      </c>
      <c r="G86" s="45"/>
      <c r="H86" s="123">
        <f>H81-H85</f>
        <v>5436456</v>
      </c>
      <c r="I86" s="40"/>
      <c r="J86" s="123">
        <f>J81-J85</f>
        <v>7428315</v>
      </c>
    </row>
    <row r="87" spans="1:10">
      <c r="A87" s="24" t="s">
        <v>60</v>
      </c>
      <c r="D87" s="37">
        <v>97598</v>
      </c>
      <c r="E87" s="37"/>
      <c r="F87" s="37">
        <v>72653</v>
      </c>
      <c r="G87" s="38"/>
      <c r="H87" s="37">
        <v>290820</v>
      </c>
      <c r="I87" s="37"/>
      <c r="J87" s="37">
        <v>271739</v>
      </c>
    </row>
    <row r="88" spans="1:10">
      <c r="A88" s="24" t="s">
        <v>61</v>
      </c>
      <c r="D88" s="40">
        <v>18327</v>
      </c>
      <c r="E88" s="40"/>
      <c r="F88" s="40">
        <v>28094</v>
      </c>
      <c r="G88" s="45"/>
      <c r="H88" s="40">
        <v>1745707</v>
      </c>
      <c r="I88" s="40"/>
      <c r="J88" s="40">
        <v>2073830</v>
      </c>
    </row>
    <row r="89" spans="1:10">
      <c r="A89" s="39" t="s">
        <v>193</v>
      </c>
      <c r="D89" s="40">
        <v>20279</v>
      </c>
      <c r="E89" s="40"/>
      <c r="F89" s="40">
        <v>69683</v>
      </c>
      <c r="G89" s="45"/>
      <c r="H89" s="40">
        <v>-4730</v>
      </c>
      <c r="I89" s="40"/>
      <c r="J89" s="40">
        <v>49650</v>
      </c>
    </row>
    <row r="90" spans="1:10" ht="25.5">
      <c r="A90" s="33" t="s">
        <v>95</v>
      </c>
      <c r="D90" s="41">
        <f>SUM(D86:D89)</f>
        <v>9479195</v>
      </c>
      <c r="E90" s="37"/>
      <c r="F90" s="41">
        <f>SUM(F86:F89)</f>
        <v>11869239</v>
      </c>
      <c r="G90" s="38"/>
      <c r="H90" s="41">
        <f>SUM(H86:H89)</f>
        <v>7468253</v>
      </c>
      <c r="I90" s="37"/>
      <c r="J90" s="41">
        <f>SUM(J86:J89)</f>
        <v>9823534</v>
      </c>
    </row>
    <row r="91" spans="1:10">
      <c r="A91" s="36" t="s">
        <v>93</v>
      </c>
      <c r="D91" s="40">
        <v>-2385729</v>
      </c>
      <c r="E91" s="40"/>
      <c r="F91" s="40">
        <f>-3739193</f>
        <v>-3739193</v>
      </c>
      <c r="G91" s="45"/>
      <c r="H91" s="40">
        <v>-1585689</v>
      </c>
      <c r="I91" s="40"/>
      <c r="J91" s="40">
        <v>-2850551</v>
      </c>
    </row>
    <row r="92" spans="1:10">
      <c r="A92" s="39" t="s">
        <v>70</v>
      </c>
      <c r="D92" s="40">
        <v>-5084236</v>
      </c>
      <c r="E92" s="40"/>
      <c r="F92" s="40">
        <v>-5575226</v>
      </c>
      <c r="G92" s="45"/>
      <c r="H92" s="40">
        <v>-3854952</v>
      </c>
      <c r="I92" s="40"/>
      <c r="J92" s="40">
        <v>-4407712</v>
      </c>
    </row>
    <row r="93" spans="1:10" ht="25.5">
      <c r="A93" s="33" t="s">
        <v>98</v>
      </c>
      <c r="D93" s="41">
        <f>SUM(D91:D92)</f>
        <v>-7469965</v>
      </c>
      <c r="E93" s="37"/>
      <c r="F93" s="41">
        <f>SUM(F91:F92)</f>
        <v>-9314419</v>
      </c>
      <c r="G93" s="38"/>
      <c r="H93" s="41">
        <f>SUM(H91:H92)</f>
        <v>-5440641</v>
      </c>
      <c r="I93" s="37"/>
      <c r="J93" s="41">
        <f>SUM(J91:J92)</f>
        <v>-7258263</v>
      </c>
    </row>
    <row r="94" spans="1:10" ht="25.5">
      <c r="A94" s="33" t="s">
        <v>194</v>
      </c>
      <c r="D94" s="40"/>
      <c r="E94" s="37"/>
      <c r="F94" s="40"/>
      <c r="G94" s="38"/>
      <c r="H94" s="40"/>
      <c r="I94" s="37"/>
      <c r="J94" s="40"/>
    </row>
    <row r="95" spans="1:10" ht="25.5">
      <c r="A95" s="33" t="s">
        <v>167</v>
      </c>
      <c r="D95" s="40">
        <f>SUM(D90+D93)</f>
        <v>2009230</v>
      </c>
      <c r="E95" s="40"/>
      <c r="F95" s="40">
        <f>SUM(F90+F93)</f>
        <v>2554820</v>
      </c>
      <c r="G95" s="45"/>
      <c r="H95" s="40">
        <f>SUM(H90+H93)</f>
        <v>2027612</v>
      </c>
      <c r="I95" s="40"/>
      <c r="J95" s="40">
        <f>SUM(J90+J93)</f>
        <v>2565271</v>
      </c>
    </row>
    <row r="96" spans="1:10">
      <c r="A96" s="24" t="s">
        <v>195</v>
      </c>
      <c r="B96" s="35">
        <v>7</v>
      </c>
      <c r="C96" s="35"/>
      <c r="D96" s="43">
        <v>75</v>
      </c>
      <c r="E96" s="40"/>
      <c r="F96" s="43">
        <v>5837</v>
      </c>
      <c r="G96" s="45"/>
      <c r="H96" s="43">
        <v>0</v>
      </c>
      <c r="I96" s="40"/>
      <c r="J96" s="43">
        <v>0</v>
      </c>
    </row>
    <row r="97" spans="1:10" ht="25.5">
      <c r="A97" s="33" t="s">
        <v>144</v>
      </c>
      <c r="D97" s="40">
        <f>SUM(D95:D96)</f>
        <v>2009305</v>
      </c>
      <c r="E97" s="40"/>
      <c r="F97" s="40">
        <f>SUM(F95:F96)</f>
        <v>2560657</v>
      </c>
      <c r="G97" s="45"/>
      <c r="H97" s="40">
        <f>SUM(H95:H96)</f>
        <v>2027612</v>
      </c>
      <c r="I97" s="40"/>
      <c r="J97" s="40">
        <f>SUM(J95:J96)</f>
        <v>2565271</v>
      </c>
    </row>
    <row r="98" spans="1:10">
      <c r="A98" s="24" t="s">
        <v>72</v>
      </c>
      <c r="B98" s="35">
        <v>16</v>
      </c>
      <c r="C98" s="35"/>
      <c r="D98" s="43">
        <v>-784584</v>
      </c>
      <c r="E98" s="40"/>
      <c r="F98" s="43">
        <v>-807095</v>
      </c>
      <c r="G98" s="45"/>
      <c r="H98" s="43">
        <v>-478457</v>
      </c>
      <c r="I98" s="40"/>
      <c r="J98" s="43">
        <v>-582699</v>
      </c>
    </row>
    <row r="99" spans="1:10" ht="25.5">
      <c r="A99" s="33" t="s">
        <v>143</v>
      </c>
      <c r="B99" s="35"/>
      <c r="C99" s="35"/>
      <c r="D99" s="37">
        <f>SUM(D97:D98)</f>
        <v>1224721</v>
      </c>
      <c r="E99" s="37"/>
      <c r="F99" s="37">
        <f>SUM(F97:F98)</f>
        <v>1753562</v>
      </c>
      <c r="G99" s="38"/>
      <c r="H99" s="37">
        <f>SUM(H97:H98)</f>
        <v>1549155</v>
      </c>
      <c r="I99" s="37"/>
      <c r="J99" s="37">
        <f>SUM(J97:J98)</f>
        <v>1982572</v>
      </c>
    </row>
    <row r="100" spans="1:10">
      <c r="A100" s="24" t="s">
        <v>142</v>
      </c>
      <c r="B100" s="35">
        <v>17</v>
      </c>
      <c r="C100" s="35"/>
      <c r="D100" s="43">
        <v>-252800</v>
      </c>
      <c r="E100" s="37"/>
      <c r="F100" s="43">
        <v>-356530</v>
      </c>
      <c r="G100" s="38"/>
      <c r="H100" s="43">
        <v>18074</v>
      </c>
      <c r="I100" s="40"/>
      <c r="J100" s="43">
        <v>11667</v>
      </c>
    </row>
    <row r="101" spans="1:10" ht="26.25" thickBot="1">
      <c r="A101" s="20" t="s">
        <v>104</v>
      </c>
      <c r="D101" s="44">
        <f>SUM(D99:D100)</f>
        <v>971921</v>
      </c>
      <c r="E101" s="37"/>
      <c r="F101" s="44">
        <f>SUM(F99:F100)</f>
        <v>1397032</v>
      </c>
      <c r="G101" s="38"/>
      <c r="H101" s="44">
        <f>SUM(H99:H100)</f>
        <v>1567229</v>
      </c>
      <c r="I101" s="40"/>
      <c r="J101" s="44">
        <f>SUM(J99:J100)</f>
        <v>1994239</v>
      </c>
    </row>
    <row r="102" spans="1:10" ht="13.5" customHeight="1" thickTop="1">
      <c r="D102" s="46"/>
      <c r="E102" s="34"/>
      <c r="F102" s="46"/>
      <c r="G102" s="35"/>
      <c r="H102" s="46"/>
      <c r="I102" s="46"/>
      <c r="J102" s="46"/>
    </row>
    <row r="103" spans="1:10" ht="25.5">
      <c r="A103" s="42" t="s">
        <v>119</v>
      </c>
      <c r="D103" s="52"/>
      <c r="E103" s="53"/>
      <c r="F103" s="52"/>
      <c r="G103" s="54"/>
      <c r="H103" s="52"/>
      <c r="I103" s="52"/>
      <c r="J103" s="52"/>
    </row>
    <row r="104" spans="1:10" ht="25.5" thickBot="1">
      <c r="A104" s="55" t="s">
        <v>105</v>
      </c>
      <c r="D104" s="52">
        <f>D101-D105</f>
        <v>971920</v>
      </c>
      <c r="E104" s="53"/>
      <c r="F104" s="52">
        <f>F101-F105</f>
        <v>1397019</v>
      </c>
      <c r="G104" s="54"/>
      <c r="H104" s="44">
        <f>H101</f>
        <v>1567229</v>
      </c>
      <c r="I104" s="46"/>
      <c r="J104" s="44">
        <f>J101</f>
        <v>1994239</v>
      </c>
    </row>
    <row r="105" spans="1:10" ht="25.5" thickTop="1">
      <c r="A105" s="55" t="s">
        <v>106</v>
      </c>
      <c r="D105" s="40">
        <v>1</v>
      </c>
      <c r="F105" s="40">
        <v>13</v>
      </c>
      <c r="G105" s="24"/>
      <c r="H105" s="52"/>
      <c r="I105" s="52"/>
      <c r="J105" s="52"/>
    </row>
    <row r="106" spans="1:10" ht="25.5" thickBot="1">
      <c r="A106" s="39"/>
      <c r="D106" s="120">
        <f>D101</f>
        <v>971921</v>
      </c>
      <c r="F106" s="120">
        <f>F101</f>
        <v>1397032</v>
      </c>
      <c r="G106" s="24"/>
      <c r="H106" s="52"/>
      <c r="I106" s="52"/>
      <c r="J106" s="52"/>
    </row>
    <row r="107" spans="1:10" ht="13.5" customHeight="1" thickTop="1">
      <c r="D107" s="46"/>
      <c r="E107" s="34"/>
      <c r="F107" s="46"/>
      <c r="G107" s="35"/>
      <c r="H107" s="46"/>
      <c r="I107" s="46"/>
      <c r="J107" s="46"/>
    </row>
    <row r="108" spans="1:10" ht="25.5">
      <c r="A108" s="42" t="s">
        <v>92</v>
      </c>
      <c r="B108" s="35">
        <v>18</v>
      </c>
      <c r="C108" s="35"/>
      <c r="D108" s="46"/>
      <c r="E108" s="34"/>
      <c r="F108" s="46"/>
      <c r="G108" s="35"/>
      <c r="H108" s="46"/>
      <c r="I108" s="46"/>
      <c r="J108" s="46"/>
    </row>
    <row r="109" spans="1:10">
      <c r="A109" s="39" t="s">
        <v>84</v>
      </c>
      <c r="E109" s="34"/>
      <c r="G109" s="35"/>
    </row>
    <row r="110" spans="1:10" ht="25.5" thickBot="1">
      <c r="A110" s="47" t="s">
        <v>107</v>
      </c>
      <c r="B110" s="35"/>
      <c r="C110" s="35"/>
      <c r="D110" s="56">
        <f>D104/2367811</f>
        <v>0.41047195067511721</v>
      </c>
      <c r="E110" s="57"/>
      <c r="F110" s="56">
        <f>F104/2367811</f>
        <v>0.59000443869886576</v>
      </c>
      <c r="G110" s="58"/>
      <c r="H110" s="56">
        <f>H104/2367811000*1000</f>
        <v>0.661889399111669</v>
      </c>
      <c r="I110" s="57"/>
      <c r="J110" s="56">
        <f>J104/2367811000*1000</f>
        <v>0.84222896168655348</v>
      </c>
    </row>
    <row r="111" spans="1:10" ht="25.5" thickTop="1">
      <c r="A111" s="39"/>
      <c r="G111" s="24"/>
    </row>
    <row r="112" spans="1:10">
      <c r="A112" s="24" t="s">
        <v>6</v>
      </c>
    </row>
    <row r="113" spans="1:10" ht="25.5">
      <c r="A113" s="20"/>
      <c r="B113" s="21"/>
      <c r="C113" s="21"/>
      <c r="D113" s="22"/>
      <c r="E113" s="22"/>
      <c r="F113" s="22"/>
      <c r="G113" s="23"/>
      <c r="J113" s="59" t="s">
        <v>91</v>
      </c>
    </row>
    <row r="114" spans="1:10" ht="25.5">
      <c r="A114" s="20" t="s">
        <v>0</v>
      </c>
      <c r="B114" s="21"/>
      <c r="C114" s="21"/>
      <c r="D114" s="22"/>
      <c r="E114" s="22"/>
      <c r="F114" s="22"/>
      <c r="G114" s="23"/>
      <c r="H114" s="21"/>
      <c r="I114" s="21"/>
      <c r="J114" s="21"/>
    </row>
    <row r="115" spans="1:10" ht="25.5">
      <c r="A115" s="42" t="s">
        <v>108</v>
      </c>
      <c r="B115" s="21"/>
      <c r="C115" s="21"/>
      <c r="D115" s="22"/>
      <c r="E115" s="22"/>
      <c r="F115" s="22"/>
      <c r="G115" s="23"/>
      <c r="H115" s="21"/>
      <c r="I115" s="21"/>
      <c r="J115" s="21"/>
    </row>
    <row r="116" spans="1:10" ht="25.5">
      <c r="A116" s="50" t="s">
        <v>222</v>
      </c>
      <c r="B116" s="21"/>
      <c r="C116" s="21"/>
      <c r="D116" s="51"/>
      <c r="E116" s="51"/>
      <c r="F116" s="51"/>
      <c r="G116" s="23"/>
      <c r="H116" s="21"/>
      <c r="I116" s="21"/>
      <c r="J116" s="21"/>
    </row>
    <row r="117" spans="1:10">
      <c r="A117" s="148" t="s">
        <v>90</v>
      </c>
      <c r="B117" s="148"/>
      <c r="C117" s="148"/>
      <c r="D117" s="148"/>
      <c r="E117" s="148"/>
      <c r="F117" s="148"/>
      <c r="G117" s="148"/>
      <c r="H117" s="148"/>
      <c r="I117" s="148"/>
      <c r="J117" s="148"/>
    </row>
    <row r="118" spans="1:10" ht="25.5">
      <c r="D118" s="25"/>
      <c r="E118" s="26" t="s">
        <v>1</v>
      </c>
      <c r="F118" s="25"/>
      <c r="H118" s="28"/>
      <c r="I118" s="26" t="s">
        <v>32</v>
      </c>
      <c r="J118" s="28"/>
    </row>
    <row r="119" spans="1:10">
      <c r="B119" s="29"/>
      <c r="C119" s="29"/>
      <c r="D119" s="30" t="s">
        <v>185</v>
      </c>
      <c r="E119" s="31"/>
      <c r="F119" s="30" t="s">
        <v>172</v>
      </c>
      <c r="G119" s="32"/>
      <c r="H119" s="30" t="s">
        <v>185</v>
      </c>
      <c r="I119" s="31"/>
      <c r="J119" s="30" t="s">
        <v>172</v>
      </c>
    </row>
    <row r="120" spans="1:10" ht="25.5">
      <c r="A120" s="60" t="s">
        <v>104</v>
      </c>
      <c r="B120" s="61"/>
      <c r="C120" s="61"/>
      <c r="D120" s="71">
        <f>D101</f>
        <v>971921</v>
      </c>
      <c r="E120" s="63"/>
      <c r="F120" s="71">
        <f>F101</f>
        <v>1397032</v>
      </c>
      <c r="G120" s="64"/>
      <c r="H120" s="71">
        <f>H101</f>
        <v>1567229</v>
      </c>
      <c r="I120" s="65"/>
      <c r="J120" s="71">
        <f>J101</f>
        <v>1994239</v>
      </c>
    </row>
    <row r="121" spans="1:10">
      <c r="A121" s="66"/>
      <c r="B121" s="61"/>
      <c r="C121" s="61"/>
      <c r="D121" s="67"/>
      <c r="E121" s="68"/>
      <c r="F121" s="67"/>
      <c r="G121" s="67"/>
      <c r="H121" s="69"/>
      <c r="I121" s="70"/>
      <c r="J121" s="69"/>
    </row>
    <row r="122" spans="1:10" ht="25.5">
      <c r="A122" s="60" t="s">
        <v>109</v>
      </c>
      <c r="B122" s="61"/>
      <c r="C122" s="61"/>
      <c r="D122" s="67"/>
      <c r="E122" s="67"/>
      <c r="F122" s="67"/>
      <c r="G122" s="67"/>
      <c r="H122" s="67"/>
      <c r="I122" s="67"/>
      <c r="J122" s="67"/>
    </row>
    <row r="123" spans="1:10" ht="25.5">
      <c r="A123" s="103" t="s">
        <v>174</v>
      </c>
      <c r="B123" s="61"/>
      <c r="C123" s="61"/>
      <c r="D123" s="73"/>
      <c r="E123" s="80"/>
      <c r="F123" s="73"/>
      <c r="G123" s="81"/>
      <c r="H123" s="73"/>
      <c r="I123" s="75"/>
      <c r="J123" s="73"/>
    </row>
    <row r="124" spans="1:10">
      <c r="A124" s="66" t="s">
        <v>175</v>
      </c>
      <c r="B124" s="61"/>
      <c r="C124" s="61"/>
      <c r="D124" s="74">
        <v>-3310</v>
      </c>
      <c r="E124" s="80"/>
      <c r="F124" s="74">
        <v>0</v>
      </c>
      <c r="G124" s="81"/>
      <c r="H124" s="74">
        <f>-3310</f>
        <v>-3310</v>
      </c>
      <c r="I124" s="75"/>
      <c r="J124" s="74">
        <v>0</v>
      </c>
    </row>
    <row r="125" spans="1:10">
      <c r="A125" s="66" t="s">
        <v>176</v>
      </c>
      <c r="B125" s="61"/>
      <c r="C125" s="61"/>
      <c r="D125" s="114">
        <v>0</v>
      </c>
      <c r="E125" s="80"/>
      <c r="F125" s="114">
        <v>0</v>
      </c>
      <c r="G125" s="81"/>
      <c r="H125" s="114">
        <v>0</v>
      </c>
      <c r="I125" s="75"/>
      <c r="J125" s="114">
        <v>0</v>
      </c>
    </row>
    <row r="126" spans="1:10" ht="25.5">
      <c r="A126" s="60" t="s">
        <v>177</v>
      </c>
      <c r="B126" s="61"/>
      <c r="C126" s="61"/>
      <c r="D126" s="73"/>
      <c r="E126" s="80"/>
      <c r="F126" s="73"/>
      <c r="G126" s="81"/>
      <c r="H126" s="73"/>
      <c r="I126" s="75"/>
      <c r="J126" s="73"/>
    </row>
    <row r="127" spans="1:10" ht="25.5">
      <c r="A127" s="60" t="s">
        <v>178</v>
      </c>
      <c r="B127" s="61"/>
      <c r="C127" s="61"/>
      <c r="D127" s="71">
        <f>SUM(D124:D125)</f>
        <v>-3310</v>
      </c>
      <c r="E127" s="121"/>
      <c r="F127" s="71">
        <f>SUM(F124:F125)</f>
        <v>0</v>
      </c>
      <c r="G127" s="72"/>
      <c r="H127" s="71">
        <f>SUM(H124:H125)</f>
        <v>-3310</v>
      </c>
      <c r="I127" s="70"/>
      <c r="J127" s="71">
        <f>SUM(J124:J125)</f>
        <v>0</v>
      </c>
    </row>
    <row r="128" spans="1:10" ht="25.5">
      <c r="A128" s="60" t="s">
        <v>110</v>
      </c>
      <c r="B128" s="61"/>
      <c r="C128" s="61"/>
      <c r="D128" s="71">
        <f>+D127</f>
        <v>-3310</v>
      </c>
      <c r="E128" s="63"/>
      <c r="F128" s="71">
        <f>SUM(F122)</f>
        <v>0</v>
      </c>
      <c r="G128" s="72"/>
      <c r="H128" s="71">
        <f>SUM(H127)</f>
        <v>-3310</v>
      </c>
      <c r="I128" s="65"/>
      <c r="J128" s="71">
        <f>SUM(J122)</f>
        <v>0</v>
      </c>
    </row>
    <row r="129" spans="1:10" ht="25.5">
      <c r="A129" s="60"/>
      <c r="B129" s="61"/>
      <c r="C129" s="61"/>
      <c r="D129" s="122"/>
      <c r="E129" s="63"/>
      <c r="F129" s="122"/>
      <c r="G129" s="72"/>
      <c r="H129" s="122"/>
      <c r="I129" s="65"/>
      <c r="J129" s="122"/>
    </row>
    <row r="130" spans="1:10" ht="26.25" thickBot="1">
      <c r="A130" s="60" t="s">
        <v>111</v>
      </c>
      <c r="B130" s="61"/>
      <c r="C130" s="61"/>
      <c r="D130" s="62">
        <f>D120+D128</f>
        <v>968611</v>
      </c>
      <c r="E130" s="63"/>
      <c r="F130" s="62">
        <f>F120+F128</f>
        <v>1397032</v>
      </c>
      <c r="G130" s="72"/>
      <c r="H130" s="62">
        <f>H120+H128</f>
        <v>1563919</v>
      </c>
      <c r="I130" s="65"/>
      <c r="J130" s="62">
        <f>J120+J128</f>
        <v>1994239</v>
      </c>
    </row>
    <row r="131" spans="1:10" ht="26.25" thickTop="1">
      <c r="A131" s="60"/>
      <c r="B131" s="61"/>
      <c r="C131" s="61"/>
      <c r="D131" s="73"/>
      <c r="E131" s="63"/>
      <c r="F131" s="73"/>
      <c r="G131" s="72"/>
      <c r="H131" s="73"/>
      <c r="I131" s="65"/>
      <c r="J131" s="73"/>
    </row>
    <row r="132" spans="1:10" ht="25.5">
      <c r="A132" s="60" t="s">
        <v>112</v>
      </c>
      <c r="B132" s="61"/>
      <c r="C132" s="61"/>
      <c r="D132" s="69"/>
      <c r="E132" s="68"/>
      <c r="F132" s="69"/>
      <c r="G132" s="72"/>
      <c r="H132" s="74"/>
      <c r="I132" s="75"/>
      <c r="J132" s="74"/>
    </row>
    <row r="133" spans="1:10" ht="26.25" thickBot="1">
      <c r="A133" s="55" t="s">
        <v>105</v>
      </c>
      <c r="B133" s="61"/>
      <c r="C133" s="61"/>
      <c r="D133" s="40">
        <v>968610</v>
      </c>
      <c r="E133" s="68"/>
      <c r="F133" s="40">
        <f>F104</f>
        <v>1397019</v>
      </c>
      <c r="G133" s="72"/>
      <c r="H133" s="62">
        <f>H130</f>
        <v>1563919</v>
      </c>
      <c r="I133" s="70"/>
      <c r="J133" s="62">
        <f>J130</f>
        <v>1994239</v>
      </c>
    </row>
    <row r="134" spans="1:10" ht="25.5" thickTop="1">
      <c r="A134" s="55" t="s">
        <v>106</v>
      </c>
      <c r="B134" s="61"/>
      <c r="C134" s="61"/>
      <c r="D134" s="40">
        <f>SUM(D105)</f>
        <v>1</v>
      </c>
      <c r="E134" s="68"/>
      <c r="F134" s="40">
        <f>SUM(F105)</f>
        <v>13</v>
      </c>
      <c r="G134" s="72"/>
      <c r="H134" s="74"/>
      <c r="I134" s="75"/>
      <c r="J134" s="74"/>
    </row>
    <row r="135" spans="1:10" ht="26.25" thickBot="1">
      <c r="A135" s="66"/>
      <c r="B135" s="61"/>
      <c r="C135" s="61"/>
      <c r="D135" s="76">
        <f>SUM(D133:D134)</f>
        <v>968611</v>
      </c>
      <c r="E135" s="68"/>
      <c r="F135" s="76">
        <f>SUM(F133:F134)</f>
        <v>1397032</v>
      </c>
      <c r="G135" s="72"/>
      <c r="I135" s="65"/>
    </row>
    <row r="136" spans="1:10" ht="26.25" thickTop="1">
      <c r="A136" s="66"/>
      <c r="B136" s="61"/>
      <c r="C136" s="61"/>
      <c r="D136" s="73"/>
      <c r="E136" s="68"/>
      <c r="F136" s="73"/>
      <c r="G136" s="72"/>
      <c r="I136" s="65"/>
    </row>
    <row r="137" spans="1:10" ht="25.5">
      <c r="A137" s="55" t="s">
        <v>6</v>
      </c>
      <c r="B137" s="61"/>
      <c r="C137" s="61"/>
      <c r="D137" s="73"/>
      <c r="E137" s="68"/>
      <c r="F137" s="73"/>
      <c r="G137" s="72"/>
      <c r="I137" s="65"/>
    </row>
    <row r="138" spans="1:10">
      <c r="A138" s="47"/>
      <c r="B138" s="61"/>
      <c r="C138" s="61"/>
      <c r="D138" s="61"/>
      <c r="E138" s="61"/>
      <c r="F138" s="61"/>
      <c r="G138" s="61"/>
      <c r="H138" s="61"/>
      <c r="I138" s="61"/>
      <c r="J138" s="77"/>
    </row>
    <row r="139" spans="1:10">
      <c r="B139" s="61"/>
      <c r="C139" s="61"/>
      <c r="D139" s="61"/>
      <c r="E139" s="61"/>
      <c r="F139" s="61"/>
      <c r="G139" s="61"/>
      <c r="H139" s="61"/>
      <c r="I139" s="61"/>
      <c r="J139" s="77"/>
    </row>
    <row r="140" spans="1:10">
      <c r="A140" s="55"/>
      <c r="B140" s="61"/>
      <c r="C140" s="61"/>
      <c r="D140" s="61"/>
      <c r="E140" s="61"/>
      <c r="F140" s="61"/>
      <c r="G140" s="61"/>
      <c r="H140" s="61"/>
      <c r="I140" s="61"/>
      <c r="J140" s="77"/>
    </row>
  </sheetData>
  <mergeCells count="4">
    <mergeCell ref="A5:J5"/>
    <mergeCell ref="A48:J48"/>
    <mergeCell ref="A74:J74"/>
    <mergeCell ref="A117:J117"/>
  </mergeCells>
  <printOptions gridLinesSet="0"/>
  <pageMargins left="0.75" right="0.27559055118110198" top="0.47" bottom="0.118110236220472" header="0.196850393700787" footer="0.196850393700787"/>
  <pageSetup paperSize="9" scale="70" fitToHeight="2" orientation="portrait" r:id="rId1"/>
  <headerFooter alignWithMargins="0"/>
  <rowBreaks count="3" manualBreakCount="3">
    <brk id="43" max="16383" man="1"/>
    <brk id="69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showGridLines="0" view="pageBreakPreview" topLeftCell="A10" zoomScale="60" zoomScaleNormal="100" workbookViewId="0">
      <selection activeCell="M10" sqref="M10"/>
    </sheetView>
  </sheetViews>
  <sheetFormatPr defaultColWidth="9.140625" defaultRowHeight="24" customHeight="1"/>
  <cols>
    <col min="1" max="1" width="49.5703125" style="1" customWidth="1"/>
    <col min="2" max="2" width="1.140625" style="2" customWidth="1"/>
    <col min="3" max="3" width="15.140625" style="1" customWidth="1"/>
    <col min="4" max="4" width="2.7109375" style="2" customWidth="1"/>
    <col min="5" max="5" width="15.42578125" style="1" customWidth="1"/>
    <col min="6" max="6" width="2.7109375" style="2" customWidth="1"/>
    <col min="7" max="7" width="15.42578125" style="1" customWidth="1"/>
    <col min="8" max="8" width="2.7109375" style="2" customWidth="1"/>
    <col min="9" max="9" width="15.42578125" style="1" customWidth="1"/>
    <col min="10" max="10" width="2.7109375" style="2" customWidth="1"/>
    <col min="11" max="11" width="20" style="2" customWidth="1"/>
    <col min="12" max="12" width="2.7109375" style="2" customWidth="1"/>
    <col min="13" max="13" width="17" style="2" customWidth="1"/>
    <col min="14" max="14" width="2.7109375" style="2" customWidth="1"/>
    <col min="15" max="15" width="18.42578125" style="2" customWidth="1"/>
    <col min="16" max="16" width="2.7109375" style="2" customWidth="1"/>
    <col min="17" max="17" width="15.42578125" style="4" customWidth="1"/>
    <col min="18" max="18" width="2.7109375" style="2" customWidth="1"/>
    <col min="19" max="19" width="15.42578125" style="4" customWidth="1"/>
    <col min="20" max="20" width="2.7109375" style="2" customWidth="1"/>
    <col min="21" max="21" width="15.42578125" style="1" customWidth="1"/>
    <col min="22" max="16384" width="9.140625" style="1"/>
  </cols>
  <sheetData>
    <row r="1" spans="1:25" ht="24" customHeight="1">
      <c r="U1" s="3" t="s">
        <v>91</v>
      </c>
    </row>
    <row r="2" spans="1:25" ht="24" customHeight="1">
      <c r="A2" s="150" t="s">
        <v>0</v>
      </c>
      <c r="B2" s="150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</row>
    <row r="3" spans="1:25" ht="24" customHeight="1">
      <c r="A3" s="151" t="s">
        <v>30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</row>
    <row r="4" spans="1:25" ht="24" customHeight="1">
      <c r="A4" s="151" t="s">
        <v>222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5" ht="24" customHeight="1">
      <c r="Q5" s="16"/>
      <c r="S5" s="16"/>
      <c r="U5" s="3" t="s">
        <v>90</v>
      </c>
    </row>
    <row r="6" spans="1:25" ht="24" customHeight="1">
      <c r="B6" s="1"/>
      <c r="C6" s="152" t="s">
        <v>1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5" ht="24" customHeight="1">
      <c r="B7" s="1"/>
      <c r="C7" s="153" t="s">
        <v>120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5"/>
      <c r="S7" s="5"/>
      <c r="T7" s="5"/>
      <c r="U7" s="5"/>
    </row>
    <row r="8" spans="1:25" ht="24" customHeight="1">
      <c r="B8" s="5"/>
      <c r="C8" s="5"/>
      <c r="D8" s="5"/>
      <c r="E8" s="5"/>
      <c r="F8" s="5"/>
      <c r="G8" s="5"/>
      <c r="H8" s="5"/>
      <c r="I8" s="5"/>
      <c r="J8" s="5"/>
      <c r="K8" s="149" t="s">
        <v>102</v>
      </c>
      <c r="L8" s="149"/>
      <c r="M8" s="149"/>
      <c r="N8" s="149"/>
      <c r="O8" s="149"/>
      <c r="P8" s="5"/>
      <c r="R8" s="5"/>
      <c r="T8" s="5"/>
      <c r="U8" s="5"/>
    </row>
    <row r="9" spans="1:25" ht="24" customHeight="1">
      <c r="B9" s="5"/>
      <c r="C9" s="5"/>
      <c r="D9" s="5"/>
      <c r="E9" s="5"/>
      <c r="F9" s="5"/>
      <c r="G9" s="5"/>
      <c r="H9" s="5"/>
      <c r="I9" s="5"/>
      <c r="J9" s="5"/>
      <c r="K9" s="124" t="s">
        <v>196</v>
      </c>
      <c r="L9" s="5"/>
      <c r="M9" s="124"/>
      <c r="N9" s="5"/>
      <c r="O9" s="124"/>
      <c r="P9" s="5"/>
      <c r="R9" s="5"/>
      <c r="T9" s="5"/>
      <c r="U9" s="5"/>
    </row>
    <row r="10" spans="1:25" ht="24" customHeight="1">
      <c r="B10" s="5"/>
      <c r="C10" s="5"/>
      <c r="D10" s="5"/>
      <c r="E10" s="5"/>
      <c r="F10" s="5"/>
      <c r="G10" s="5"/>
      <c r="H10" s="5"/>
      <c r="I10" s="5"/>
      <c r="J10" s="5"/>
      <c r="K10" s="125" t="s">
        <v>197</v>
      </c>
      <c r="L10" s="5"/>
      <c r="M10" s="124" t="s">
        <v>153</v>
      </c>
      <c r="N10" s="5"/>
      <c r="O10" s="125"/>
      <c r="P10" s="5"/>
      <c r="R10" s="5"/>
      <c r="T10" s="5"/>
      <c r="U10" s="5"/>
    </row>
    <row r="11" spans="1:25" ht="24" customHeight="1">
      <c r="B11" s="5"/>
      <c r="C11" s="5"/>
      <c r="D11" s="5"/>
      <c r="E11" s="5"/>
      <c r="F11" s="5"/>
      <c r="G11" s="5"/>
      <c r="H11" s="5"/>
      <c r="I11" s="5"/>
      <c r="J11" s="5"/>
      <c r="K11" s="124" t="s">
        <v>33</v>
      </c>
      <c r="L11" s="5"/>
      <c r="M11" s="1" t="s">
        <v>156</v>
      </c>
      <c r="N11" s="5"/>
      <c r="O11" s="124"/>
      <c r="P11" s="5"/>
      <c r="R11" s="5"/>
      <c r="S11" s="17" t="s">
        <v>114</v>
      </c>
      <c r="T11" s="5"/>
      <c r="U11" s="5"/>
    </row>
    <row r="12" spans="1:25" ht="24" customHeight="1">
      <c r="B12" s="5"/>
      <c r="C12" s="5"/>
      <c r="D12" s="5"/>
      <c r="E12" s="5"/>
      <c r="F12" s="5"/>
      <c r="J12" s="5"/>
      <c r="K12" s="124" t="s">
        <v>34</v>
      </c>
      <c r="L12" s="5"/>
      <c r="M12" s="124" t="s">
        <v>157</v>
      </c>
      <c r="N12" s="5"/>
      <c r="O12" s="124"/>
      <c r="P12" s="5"/>
      <c r="Q12" s="16"/>
      <c r="R12" s="5"/>
      <c r="S12" s="17" t="s">
        <v>113</v>
      </c>
      <c r="T12" s="5"/>
      <c r="U12" s="5"/>
    </row>
    <row r="13" spans="1:25" s="126" customFormat="1" ht="24" customHeight="1">
      <c r="B13" s="127"/>
      <c r="C13" s="127"/>
      <c r="D13" s="127"/>
      <c r="F13" s="127"/>
      <c r="G13" s="128"/>
      <c r="H13" s="128" t="s">
        <v>31</v>
      </c>
      <c r="I13" s="128"/>
      <c r="J13" s="127"/>
      <c r="K13" s="124" t="s">
        <v>35</v>
      </c>
      <c r="L13" s="127"/>
      <c r="M13" s="124" t="s">
        <v>158</v>
      </c>
      <c r="N13" s="127"/>
      <c r="P13" s="127"/>
      <c r="Q13" s="17" t="s">
        <v>29</v>
      </c>
      <c r="R13" s="127"/>
      <c r="S13" s="17" t="s">
        <v>116</v>
      </c>
      <c r="T13" s="127"/>
      <c r="U13" s="17" t="s">
        <v>29</v>
      </c>
    </row>
    <row r="14" spans="1:25" s="126" customFormat="1" ht="24" customHeight="1">
      <c r="B14" s="127"/>
      <c r="C14" s="127" t="s">
        <v>21</v>
      </c>
      <c r="D14" s="127"/>
      <c r="E14" s="126" t="s">
        <v>22</v>
      </c>
      <c r="F14" s="127"/>
      <c r="G14" s="126" t="s">
        <v>23</v>
      </c>
      <c r="H14" s="127"/>
      <c r="I14" s="126" t="s">
        <v>169</v>
      </c>
      <c r="J14" s="127"/>
      <c r="K14" s="124" t="s">
        <v>37</v>
      </c>
      <c r="L14" s="127"/>
      <c r="M14" s="124" t="s">
        <v>159</v>
      </c>
      <c r="N14" s="127"/>
      <c r="O14" s="124" t="s">
        <v>154</v>
      </c>
      <c r="P14" s="127"/>
      <c r="Q14" s="17" t="s">
        <v>10</v>
      </c>
      <c r="R14" s="127"/>
      <c r="S14" s="17" t="s">
        <v>117</v>
      </c>
      <c r="T14" s="127"/>
      <c r="U14" s="17" t="s">
        <v>36</v>
      </c>
    </row>
    <row r="15" spans="1:25" s="126" customFormat="1" ht="24" customHeight="1">
      <c r="B15" s="127"/>
      <c r="C15" s="128" t="s">
        <v>25</v>
      </c>
      <c r="D15" s="127"/>
      <c r="E15" s="128" t="s">
        <v>26</v>
      </c>
      <c r="F15" s="127"/>
      <c r="G15" s="128" t="s">
        <v>27</v>
      </c>
      <c r="H15" s="127"/>
      <c r="I15" s="128" t="s">
        <v>170</v>
      </c>
      <c r="J15" s="127"/>
      <c r="K15" s="129" t="s">
        <v>38</v>
      </c>
      <c r="L15" s="127"/>
      <c r="M15" s="129" t="s">
        <v>115</v>
      </c>
      <c r="N15" s="127"/>
      <c r="O15" s="129" t="s">
        <v>155</v>
      </c>
      <c r="P15" s="127"/>
      <c r="Q15" s="18" t="s">
        <v>115</v>
      </c>
      <c r="R15" s="127"/>
      <c r="S15" s="18" t="s">
        <v>39</v>
      </c>
      <c r="T15" s="127"/>
      <c r="U15" s="18" t="s">
        <v>118</v>
      </c>
    </row>
    <row r="16" spans="1:25" ht="24" customHeight="1">
      <c r="A16" s="6" t="s">
        <v>173</v>
      </c>
      <c r="B16" s="8"/>
      <c r="C16" s="7">
        <v>4735622</v>
      </c>
      <c r="D16" s="7"/>
      <c r="E16" s="7">
        <v>8116353</v>
      </c>
      <c r="F16" s="7"/>
      <c r="G16" s="7">
        <v>474416</v>
      </c>
      <c r="H16" s="7"/>
      <c r="I16" s="7">
        <v>-3739227</v>
      </c>
      <c r="J16" s="7"/>
      <c r="K16" s="7">
        <v>1647137</v>
      </c>
      <c r="L16" s="7"/>
      <c r="M16" s="7">
        <v>15987151</v>
      </c>
      <c r="N16" s="7"/>
      <c r="O16" s="7">
        <f>SUM(K16:M16)</f>
        <v>17634288</v>
      </c>
      <c r="P16" s="7"/>
      <c r="Q16" s="7">
        <f>SUM(C16:I16,O16)</f>
        <v>27221452</v>
      </c>
      <c r="R16" s="7"/>
      <c r="S16" s="7">
        <v>2128</v>
      </c>
      <c r="T16" s="7"/>
      <c r="U16" s="7">
        <f>SUM(Q16:S16)</f>
        <v>27223580</v>
      </c>
      <c r="V16" s="2"/>
      <c r="W16" s="2"/>
      <c r="X16" s="2"/>
      <c r="Y16" s="2"/>
    </row>
    <row r="17" spans="1:25" ht="24" customHeight="1">
      <c r="A17" s="1" t="s">
        <v>104</v>
      </c>
      <c r="B17" s="8"/>
      <c r="C17" s="7">
        <v>0</v>
      </c>
      <c r="D17" s="7"/>
      <c r="E17" s="7">
        <v>0</v>
      </c>
      <c r="F17" s="7"/>
      <c r="G17" s="7">
        <v>0</v>
      </c>
      <c r="H17" s="7"/>
      <c r="I17" s="7">
        <v>1397019</v>
      </c>
      <c r="J17" s="7"/>
      <c r="K17" s="7">
        <v>0</v>
      </c>
      <c r="L17" s="7"/>
      <c r="M17" s="7">
        <v>0</v>
      </c>
      <c r="N17" s="7"/>
      <c r="O17" s="7">
        <f>SUM(K17:M17)</f>
        <v>0</v>
      </c>
      <c r="P17" s="7"/>
      <c r="Q17" s="7">
        <f>SUM(C17:I17,O17)</f>
        <v>1397019</v>
      </c>
      <c r="R17" s="7"/>
      <c r="S17" s="7">
        <f>SUM('PL '!F105)</f>
        <v>13</v>
      </c>
      <c r="T17" s="7"/>
      <c r="U17" s="7">
        <f>SUM(Q17:S17)</f>
        <v>1397032</v>
      </c>
      <c r="V17" s="2"/>
      <c r="W17" s="2"/>
      <c r="X17" s="2"/>
      <c r="Y17" s="2"/>
    </row>
    <row r="18" spans="1:25" ht="24" customHeight="1">
      <c r="A18" s="1" t="s">
        <v>182</v>
      </c>
      <c r="B18" s="8"/>
      <c r="C18" s="10">
        <v>0</v>
      </c>
      <c r="D18" s="7"/>
      <c r="E18" s="10">
        <v>0</v>
      </c>
      <c r="F18" s="7"/>
      <c r="G18" s="10">
        <v>0</v>
      </c>
      <c r="H18" s="7"/>
      <c r="I18" s="10">
        <f>SUM('PL '!F128)</f>
        <v>0</v>
      </c>
      <c r="J18" s="7"/>
      <c r="K18" s="10">
        <v>0</v>
      </c>
      <c r="L18" s="7"/>
      <c r="M18" s="10">
        <v>0</v>
      </c>
      <c r="N18" s="7"/>
      <c r="O18" s="10">
        <f>SUM(K18:M18)</f>
        <v>0</v>
      </c>
      <c r="P18" s="7"/>
      <c r="Q18" s="10">
        <f>SUM(C18:I18,O18)</f>
        <v>0</v>
      </c>
      <c r="R18" s="7"/>
      <c r="S18" s="10">
        <f>SUM(O18:Q18)</f>
        <v>0</v>
      </c>
      <c r="T18" s="7"/>
      <c r="U18" s="10">
        <f>SUM(Q18:S18)</f>
        <v>0</v>
      </c>
      <c r="V18" s="2"/>
      <c r="W18" s="2"/>
      <c r="X18" s="2"/>
      <c r="Y18" s="2"/>
    </row>
    <row r="19" spans="1:25" ht="24" customHeight="1">
      <c r="A19" s="9" t="s">
        <v>111</v>
      </c>
      <c r="B19" s="8"/>
      <c r="C19" s="7">
        <f>SUM(C17:C18)</f>
        <v>0</v>
      </c>
      <c r="D19" s="7"/>
      <c r="E19" s="7">
        <f>SUM(E17:E18)</f>
        <v>0</v>
      </c>
      <c r="F19" s="7"/>
      <c r="G19" s="7">
        <f>SUM(G17:G18)</f>
        <v>0</v>
      </c>
      <c r="H19" s="7"/>
      <c r="I19" s="7">
        <f>SUM(I17:I18)</f>
        <v>1397019</v>
      </c>
      <c r="J19" s="7"/>
      <c r="K19" s="7">
        <f>SUM(K17:K18)</f>
        <v>0</v>
      </c>
      <c r="L19" s="7"/>
      <c r="M19" s="7">
        <f>SUM(M17:M18)</f>
        <v>0</v>
      </c>
      <c r="N19" s="7"/>
      <c r="O19" s="7">
        <f>SUM(O17:O18)</f>
        <v>0</v>
      </c>
      <c r="P19" s="7"/>
      <c r="Q19" s="7">
        <f>SUM(Q17:Q18)</f>
        <v>1397019</v>
      </c>
      <c r="R19" s="7"/>
      <c r="S19" s="7">
        <f>SUM(S17:S18)</f>
        <v>13</v>
      </c>
      <c r="T19" s="7"/>
      <c r="U19" s="7">
        <f>SUM(U17:U18)</f>
        <v>1397032</v>
      </c>
      <c r="V19" s="2"/>
      <c r="W19" s="2"/>
      <c r="X19" s="2"/>
      <c r="Y19" s="2"/>
    </row>
    <row r="20" spans="1:25" ht="24" customHeight="1">
      <c r="A20" s="1" t="s">
        <v>166</v>
      </c>
      <c r="B20" s="8"/>
      <c r="C20" s="7">
        <v>0</v>
      </c>
      <c r="D20" s="7"/>
      <c r="E20" s="7">
        <v>0</v>
      </c>
      <c r="F20" s="7"/>
      <c r="G20" s="7">
        <v>0</v>
      </c>
      <c r="H20" s="7"/>
      <c r="I20" s="7">
        <v>-1231130</v>
      </c>
      <c r="J20" s="7"/>
      <c r="K20" s="7">
        <v>0</v>
      </c>
      <c r="L20" s="7"/>
      <c r="M20" s="7">
        <v>0</v>
      </c>
      <c r="N20" s="7"/>
      <c r="O20" s="7">
        <v>0</v>
      </c>
      <c r="P20" s="7"/>
      <c r="Q20" s="7">
        <f>SUM(C20:I20,O20)</f>
        <v>-1231130</v>
      </c>
      <c r="R20" s="7"/>
      <c r="S20" s="7">
        <v>0</v>
      </c>
      <c r="T20" s="7"/>
      <c r="U20" s="7">
        <f>SUM(Q20:S20)</f>
        <v>-1231130</v>
      </c>
      <c r="V20" s="2"/>
      <c r="W20" s="2"/>
      <c r="X20" s="2"/>
      <c r="Y20" s="2"/>
    </row>
    <row r="21" spans="1:25" s="2" customFormat="1" ht="24" customHeight="1" thickBot="1">
      <c r="A21" s="11" t="s">
        <v>198</v>
      </c>
      <c r="B21" s="8"/>
      <c r="C21" s="12">
        <f>SUM(C16,C19,C20)</f>
        <v>4735622</v>
      </c>
      <c r="D21" s="7"/>
      <c r="E21" s="12">
        <f>SUM(E16,E19,E20)</f>
        <v>8116353</v>
      </c>
      <c r="F21" s="7"/>
      <c r="G21" s="12">
        <f>SUM(G16,G19,G20)</f>
        <v>474416</v>
      </c>
      <c r="H21" s="7"/>
      <c r="I21" s="12">
        <f>SUM(I16,I19,I20)</f>
        <v>-3573338</v>
      </c>
      <c r="J21" s="7"/>
      <c r="K21" s="12">
        <f>SUM(K16,K19,K20)</f>
        <v>1647137</v>
      </c>
      <c r="L21" s="7"/>
      <c r="M21" s="12">
        <f>SUM(M16,M19,M20)</f>
        <v>15987151</v>
      </c>
      <c r="N21" s="7"/>
      <c r="O21" s="12">
        <f>SUM(O16,O19,O20)</f>
        <v>17634288</v>
      </c>
      <c r="P21" s="7"/>
      <c r="Q21" s="12">
        <f>SUM(Q16,Q19,Q20)</f>
        <v>27387341</v>
      </c>
      <c r="R21" s="7"/>
      <c r="S21" s="12">
        <f>SUM(S16,S19,S20)</f>
        <v>2141</v>
      </c>
      <c r="T21" s="7"/>
      <c r="U21" s="12">
        <f>SUM(U16,U19,U20)</f>
        <v>27389482</v>
      </c>
    </row>
    <row r="22" spans="1:25" s="2" customFormat="1" ht="24" customHeight="1" thickTop="1">
      <c r="A22" s="11"/>
      <c r="B22" s="8"/>
      <c r="C22" s="130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19"/>
      <c r="R22" s="7"/>
      <c r="S22" s="19"/>
      <c r="T22" s="7"/>
      <c r="U22" s="7"/>
    </row>
    <row r="23" spans="1:25" s="2" customFormat="1" ht="24" customHeight="1">
      <c r="A23" s="6" t="s">
        <v>186</v>
      </c>
      <c r="B23" s="8"/>
      <c r="C23" s="7">
        <f>C21</f>
        <v>4735622</v>
      </c>
      <c r="D23" s="7"/>
      <c r="E23" s="7">
        <f>E21</f>
        <v>8116353</v>
      </c>
      <c r="F23" s="7"/>
      <c r="G23" s="7">
        <v>474416</v>
      </c>
      <c r="H23" s="7"/>
      <c r="I23" s="19">
        <v>-3816231</v>
      </c>
      <c r="J23" s="19"/>
      <c r="K23" s="19">
        <f>K21</f>
        <v>1647137</v>
      </c>
      <c r="L23" s="19"/>
      <c r="M23" s="19">
        <f>M21</f>
        <v>15987151</v>
      </c>
      <c r="N23" s="19"/>
      <c r="O23" s="19">
        <f>SUM(K23:M23)</f>
        <v>17634288</v>
      </c>
      <c r="P23" s="19"/>
      <c r="Q23" s="19">
        <f>SUM(C23:I23,O23)</f>
        <v>27144448</v>
      </c>
      <c r="R23" s="19"/>
      <c r="S23" s="19">
        <v>739</v>
      </c>
      <c r="T23" s="7"/>
      <c r="U23" s="7">
        <f>SUM(Q23:S23)</f>
        <v>27145187</v>
      </c>
    </row>
    <row r="24" spans="1:25" ht="24" customHeight="1">
      <c r="A24" s="1" t="s">
        <v>104</v>
      </c>
      <c r="B24" s="8"/>
      <c r="C24" s="7">
        <v>0</v>
      </c>
      <c r="D24" s="7"/>
      <c r="E24" s="7">
        <v>0</v>
      </c>
      <c r="F24" s="7"/>
      <c r="G24" s="7">
        <v>0</v>
      </c>
      <c r="H24" s="7"/>
      <c r="I24" s="7">
        <f>SUM('PL '!D104)</f>
        <v>971920</v>
      </c>
      <c r="J24" s="7"/>
      <c r="K24" s="7">
        <v>0</v>
      </c>
      <c r="L24" s="7"/>
      <c r="M24" s="7">
        <v>0</v>
      </c>
      <c r="N24" s="7"/>
      <c r="O24" s="7">
        <f>SUM(K24:M24)</f>
        <v>0</v>
      </c>
      <c r="P24" s="7"/>
      <c r="Q24" s="7">
        <f>SUM(C24:I24,O24)</f>
        <v>971920</v>
      </c>
      <c r="R24" s="7"/>
      <c r="S24" s="7">
        <v>1</v>
      </c>
      <c r="T24" s="7"/>
      <c r="U24" s="7">
        <f>SUM(Q24:S24)</f>
        <v>971921</v>
      </c>
      <c r="V24" s="2"/>
      <c r="W24" s="2"/>
      <c r="X24" s="2"/>
      <c r="Y24" s="2"/>
    </row>
    <row r="25" spans="1:25" ht="24" customHeight="1">
      <c r="A25" s="1" t="s">
        <v>182</v>
      </c>
      <c r="B25" s="8"/>
      <c r="C25" s="10">
        <v>0</v>
      </c>
      <c r="D25" s="7"/>
      <c r="E25" s="10">
        <v>0</v>
      </c>
      <c r="F25" s="7"/>
      <c r="G25" s="10">
        <v>0</v>
      </c>
      <c r="H25" s="7"/>
      <c r="I25" s="10">
        <v>-3310</v>
      </c>
      <c r="J25" s="7"/>
      <c r="K25" s="10">
        <v>0</v>
      </c>
      <c r="L25" s="7"/>
      <c r="M25" s="10">
        <v>0</v>
      </c>
      <c r="N25" s="7"/>
      <c r="O25" s="10">
        <f>SUM(K25:M25)</f>
        <v>0</v>
      </c>
      <c r="P25" s="7"/>
      <c r="Q25" s="10">
        <f>SUM(C25:I25,O25)</f>
        <v>-3310</v>
      </c>
      <c r="R25" s="7"/>
      <c r="S25" s="10">
        <v>0</v>
      </c>
      <c r="T25" s="7"/>
      <c r="U25" s="10">
        <f>SUM(Q25:S25)</f>
        <v>-3310</v>
      </c>
      <c r="V25" s="2"/>
      <c r="W25" s="2"/>
      <c r="X25" s="2"/>
      <c r="Y25" s="2"/>
    </row>
    <row r="26" spans="1:25" ht="24" customHeight="1">
      <c r="A26" s="9" t="s">
        <v>111</v>
      </c>
      <c r="B26" s="8"/>
      <c r="C26" s="7">
        <f>SUM(C24:C25)</f>
        <v>0</v>
      </c>
      <c r="D26" s="7"/>
      <c r="E26" s="7">
        <f>SUM(E24:E25)</f>
        <v>0</v>
      </c>
      <c r="F26" s="7"/>
      <c r="G26" s="7">
        <f>SUM(G24:G25)</f>
        <v>0</v>
      </c>
      <c r="H26" s="7"/>
      <c r="I26" s="7">
        <f>SUM(I24:I25)</f>
        <v>968610</v>
      </c>
      <c r="J26" s="7"/>
      <c r="K26" s="7">
        <f>SUM(K24:K25)</f>
        <v>0</v>
      </c>
      <c r="L26" s="7"/>
      <c r="M26" s="7">
        <f>SUM(M24:M25)</f>
        <v>0</v>
      </c>
      <c r="N26" s="7"/>
      <c r="O26" s="7">
        <f>SUM(O24:O25)</f>
        <v>0</v>
      </c>
      <c r="P26" s="7"/>
      <c r="Q26" s="7">
        <f>SUM(Q24:Q25)</f>
        <v>968610</v>
      </c>
      <c r="R26" s="7"/>
      <c r="S26" s="7">
        <f>SUM(S24:S25)</f>
        <v>1</v>
      </c>
      <c r="T26" s="7"/>
      <c r="U26" s="7">
        <f>SUM(U24:U25)</f>
        <v>968611</v>
      </c>
      <c r="V26" s="2"/>
      <c r="W26" s="2"/>
      <c r="X26" s="2"/>
      <c r="Y26" s="2"/>
    </row>
    <row r="27" spans="1:25" ht="24" customHeight="1">
      <c r="A27" s="9" t="s">
        <v>225</v>
      </c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2"/>
      <c r="W27" s="2"/>
      <c r="X27" s="2"/>
      <c r="Y27" s="2"/>
    </row>
    <row r="28" spans="1:25" ht="24" customHeight="1">
      <c r="A28" s="9" t="s">
        <v>227</v>
      </c>
      <c r="B28" s="8"/>
      <c r="C28" s="14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2"/>
      <c r="W28" s="2"/>
      <c r="X28" s="2"/>
      <c r="Y28" s="2"/>
    </row>
    <row r="29" spans="1:25" ht="24" customHeight="1">
      <c r="A29" s="9" t="s">
        <v>226</v>
      </c>
      <c r="B29" s="8"/>
      <c r="C29" s="145" t="s">
        <v>234</v>
      </c>
      <c r="D29" s="7"/>
      <c r="E29" s="7">
        <v>-1188564</v>
      </c>
      <c r="F29" s="7"/>
      <c r="G29" s="7">
        <v>-474416</v>
      </c>
      <c r="H29" s="7"/>
      <c r="I29" s="7">
        <f>SUM('PL '!D109)</f>
        <v>0</v>
      </c>
      <c r="J29" s="7"/>
      <c r="K29" s="7">
        <v>0</v>
      </c>
      <c r="L29" s="7"/>
      <c r="M29" s="7">
        <v>1662980</v>
      </c>
      <c r="N29" s="7"/>
      <c r="O29" s="7">
        <f>SUM(K29:M29)</f>
        <v>1662980</v>
      </c>
      <c r="P29" s="7"/>
      <c r="Q29" s="7">
        <f>SUM(C29:I29,O29)</f>
        <v>0</v>
      </c>
      <c r="R29" s="7"/>
      <c r="S29" s="7">
        <v>0</v>
      </c>
      <c r="T29" s="7"/>
      <c r="U29" s="7">
        <v>0</v>
      </c>
      <c r="V29" s="2"/>
      <c r="W29" s="2"/>
      <c r="X29" s="2"/>
      <c r="Y29" s="2"/>
    </row>
    <row r="30" spans="1:25" ht="24" customHeight="1">
      <c r="A30" s="9" t="s">
        <v>228</v>
      </c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2"/>
      <c r="W30" s="2"/>
      <c r="X30" s="2"/>
      <c r="Y30" s="2"/>
    </row>
    <row r="31" spans="1:25" s="2" customFormat="1" ht="24" customHeight="1">
      <c r="A31" s="1" t="s">
        <v>233</v>
      </c>
      <c r="B31" s="8"/>
      <c r="C31" s="7">
        <v>0</v>
      </c>
      <c r="D31" s="7"/>
      <c r="E31" s="7">
        <v>0</v>
      </c>
      <c r="F31" s="7"/>
      <c r="G31" s="7">
        <v>0</v>
      </c>
      <c r="H31" s="7"/>
      <c r="I31" s="7">
        <f>SUM('PL '!D111)</f>
        <v>0</v>
      </c>
      <c r="J31" s="7"/>
      <c r="K31" s="7">
        <v>0</v>
      </c>
      <c r="L31" s="7"/>
      <c r="M31" s="7">
        <v>0</v>
      </c>
      <c r="N31" s="7"/>
      <c r="O31" s="7">
        <f>SUM(K31:M31)</f>
        <v>0</v>
      </c>
      <c r="P31" s="7"/>
      <c r="Q31" s="7">
        <f>SUM(C31:I31,O31)</f>
        <v>0</v>
      </c>
      <c r="R31" s="7"/>
      <c r="S31" s="19">
        <v>-123</v>
      </c>
      <c r="T31" s="7"/>
      <c r="U31" s="7">
        <f>SUM(Q31:S31)</f>
        <v>-123</v>
      </c>
    </row>
    <row r="32" spans="1:25" ht="24" customHeight="1" thickBot="1">
      <c r="A32" s="11" t="s">
        <v>223</v>
      </c>
      <c r="B32" s="8"/>
      <c r="C32" s="12">
        <f>SUM(C23,C26:C31)</f>
        <v>4735622</v>
      </c>
      <c r="D32" s="7"/>
      <c r="E32" s="12">
        <f>SUM(E23,E26:E31)</f>
        <v>6927789</v>
      </c>
      <c r="F32" s="7"/>
      <c r="G32" s="12">
        <f>SUM(G23,G26:G31)</f>
        <v>0</v>
      </c>
      <c r="H32" s="7"/>
      <c r="I32" s="12">
        <f>SUM(I23,I26:I31)</f>
        <v>-2847621</v>
      </c>
      <c r="J32" s="19"/>
      <c r="K32" s="12">
        <f>SUM(K23,K26:K31)</f>
        <v>1647137</v>
      </c>
      <c r="L32" s="19"/>
      <c r="M32" s="12">
        <f>SUM(M23,M26:M31)</f>
        <v>17650131</v>
      </c>
      <c r="N32" s="19"/>
      <c r="O32" s="12">
        <f>SUM(O23,O26:O31)</f>
        <v>19297268</v>
      </c>
      <c r="P32" s="19"/>
      <c r="Q32" s="12">
        <f>SUM(Q23,Q26:Q31)</f>
        <v>28113058</v>
      </c>
      <c r="R32" s="19"/>
      <c r="S32" s="12">
        <f>SUM(S23,S26:S31)</f>
        <v>617</v>
      </c>
      <c r="T32" s="19"/>
      <c r="U32" s="12">
        <f>SUM(U23,U26:U31)</f>
        <v>28113675</v>
      </c>
    </row>
    <row r="33" spans="1:21" ht="24" customHeight="1" thickTop="1">
      <c r="A33" s="6"/>
      <c r="B33" s="8"/>
      <c r="C33" s="8"/>
      <c r="D33" s="8"/>
      <c r="E33" s="8"/>
      <c r="F33" s="8"/>
      <c r="G33" s="8"/>
      <c r="H33" s="8"/>
      <c r="I33" s="95"/>
      <c r="J33" s="95"/>
      <c r="K33" s="95"/>
      <c r="L33" s="95"/>
      <c r="M33" s="95"/>
      <c r="N33" s="95"/>
      <c r="O33" s="95"/>
      <c r="P33" s="95"/>
      <c r="Q33" s="94"/>
      <c r="R33" s="95"/>
      <c r="S33" s="94"/>
      <c r="T33" s="95"/>
      <c r="U33" s="95"/>
    </row>
    <row r="34" spans="1:21" ht="24" customHeight="1">
      <c r="A34" s="6"/>
      <c r="B34" s="8"/>
      <c r="C34" s="8">
        <f>C32-[1]BS!C69</f>
        <v>0</v>
      </c>
      <c r="D34" s="8"/>
      <c r="E34" s="8">
        <f>E32-BS!$C$77</f>
        <v>0</v>
      </c>
      <c r="F34" s="8"/>
      <c r="G34" s="8">
        <f>G32-BS!$C$79</f>
        <v>0</v>
      </c>
      <c r="H34" s="8"/>
      <c r="I34" s="8">
        <f>I32-BS!$C$80</f>
        <v>0</v>
      </c>
      <c r="J34" s="8"/>
      <c r="K34" s="8">
        <f>K32-[1]BS!G75</f>
        <v>0</v>
      </c>
      <c r="L34" s="8"/>
      <c r="M34" s="8"/>
      <c r="N34" s="8"/>
      <c r="O34" s="8">
        <f>O32-BS!$C$82</f>
        <v>0</v>
      </c>
      <c r="P34" s="8"/>
      <c r="Q34" s="8">
        <f>Q32-BS!$C$83</f>
        <v>0</v>
      </c>
      <c r="R34" s="8"/>
      <c r="S34" s="8">
        <f>S32-BS!$C$84</f>
        <v>0</v>
      </c>
      <c r="T34" s="8"/>
      <c r="U34" s="8">
        <f>U32-BS!$C$85</f>
        <v>0</v>
      </c>
    </row>
    <row r="35" spans="1:21" ht="24" customHeight="1">
      <c r="A35" s="1" t="s">
        <v>6</v>
      </c>
      <c r="B35" s="1"/>
      <c r="D35" s="1"/>
      <c r="F35" s="1"/>
      <c r="H35" s="1"/>
      <c r="J35" s="1"/>
      <c r="K35" s="1"/>
      <c r="L35" s="1"/>
      <c r="M35" s="1"/>
      <c r="N35" s="1"/>
      <c r="O35" s="1"/>
      <c r="P35" s="1"/>
      <c r="R35" s="1"/>
      <c r="T35" s="1"/>
    </row>
    <row r="37" spans="1:21" ht="24" customHeight="1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</sheetData>
  <mergeCells count="6">
    <mergeCell ref="K8:O8"/>
    <mergeCell ref="A2:U2"/>
    <mergeCell ref="A3:U3"/>
    <mergeCell ref="A4:U4"/>
    <mergeCell ref="C6:U6"/>
    <mergeCell ref="C7:Q7"/>
  </mergeCells>
  <pageMargins left="0.36" right="0.18" top="0.73" bottom="0.196850393700787" header="0.23622047244094499" footer="0.196850393700787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view="pageBreakPreview" topLeftCell="A19" zoomScale="60" zoomScaleNormal="100" workbookViewId="0">
      <selection activeCell="G33" sqref="G33"/>
    </sheetView>
  </sheetViews>
  <sheetFormatPr defaultColWidth="9.140625" defaultRowHeight="21.75" customHeight="1"/>
  <cols>
    <col min="1" max="1" width="43.5703125" style="1" customWidth="1"/>
    <col min="2" max="2" width="2.7109375" style="2" customWidth="1"/>
    <col min="3" max="3" width="15.42578125" style="1" customWidth="1"/>
    <col min="4" max="4" width="2.7109375" style="2" customWidth="1"/>
    <col min="5" max="5" width="15.42578125" style="1" customWidth="1"/>
    <col min="6" max="6" width="2.7109375" style="2" customWidth="1"/>
    <col min="7" max="7" width="15.42578125" style="1" customWidth="1"/>
    <col min="8" max="8" width="2.7109375" style="2" customWidth="1"/>
    <col min="9" max="9" width="15.42578125" style="4" customWidth="1"/>
    <col min="10" max="10" width="2.7109375" style="2" customWidth="1"/>
    <col min="11" max="11" width="20.140625" style="2" customWidth="1"/>
    <col min="12" max="12" width="2.7109375" style="2" customWidth="1"/>
    <col min="13" max="13" width="15.42578125" style="4" customWidth="1"/>
    <col min="14" max="14" width="2.7109375" style="2" customWidth="1"/>
    <col min="15" max="16384" width="9.140625" style="1"/>
  </cols>
  <sheetData>
    <row r="1" spans="1:17" ht="21.75" customHeight="1">
      <c r="I1" s="1"/>
      <c r="M1" s="3" t="s">
        <v>91</v>
      </c>
    </row>
    <row r="2" spans="1:17" ht="21.75" customHeight="1">
      <c r="A2" s="150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7" ht="21.75" customHeight="1">
      <c r="A3" s="151" t="s">
        <v>168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7" ht="21.75" customHeight="1">
      <c r="A4" s="151" t="s">
        <v>224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7" ht="21.75" customHeight="1">
      <c r="M5" s="3" t="s">
        <v>90</v>
      </c>
    </row>
    <row r="6" spans="1:17" ht="21.75" customHeight="1">
      <c r="B6" s="5"/>
      <c r="C6" s="152" t="s">
        <v>32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5"/>
    </row>
    <row r="7" spans="1:17" s="104" customFormat="1" ht="34.5" customHeight="1">
      <c r="B7" s="105"/>
      <c r="C7" s="105"/>
      <c r="D7" s="105"/>
      <c r="E7" s="105"/>
      <c r="F7" s="105"/>
      <c r="G7" s="105"/>
      <c r="H7" s="105"/>
      <c r="I7" s="105"/>
      <c r="J7" s="105"/>
      <c r="K7" s="106" t="s">
        <v>102</v>
      </c>
      <c r="L7" s="105"/>
      <c r="M7" s="105"/>
      <c r="N7" s="105"/>
    </row>
    <row r="8" spans="1:17" s="104" customFormat="1" ht="21.75" customHeight="1">
      <c r="C8" s="105"/>
      <c r="D8" s="105"/>
      <c r="E8" s="105"/>
      <c r="F8" s="105"/>
      <c r="G8" s="105"/>
      <c r="H8" s="105"/>
      <c r="I8" s="105"/>
      <c r="J8" s="105"/>
      <c r="K8" s="107" t="s">
        <v>196</v>
      </c>
      <c r="L8" s="105"/>
      <c r="M8" s="105"/>
      <c r="N8" s="105"/>
    </row>
    <row r="9" spans="1:17" s="104" customFormat="1" ht="21.75" customHeight="1">
      <c r="C9" s="105"/>
      <c r="D9" s="105"/>
      <c r="E9" s="105"/>
      <c r="F9" s="105"/>
      <c r="G9" s="105"/>
      <c r="H9" s="105"/>
      <c r="I9" s="105"/>
      <c r="J9" s="105"/>
      <c r="K9" s="131" t="s">
        <v>197</v>
      </c>
      <c r="L9" s="105"/>
      <c r="M9" s="105"/>
      <c r="N9" s="105"/>
    </row>
    <row r="10" spans="1:17" s="104" customFormat="1" ht="21.75" customHeight="1">
      <c r="C10" s="105"/>
      <c r="D10" s="105"/>
      <c r="E10" s="105"/>
      <c r="F10" s="105"/>
      <c r="G10" s="105"/>
      <c r="H10" s="105"/>
      <c r="I10" s="105"/>
      <c r="J10" s="105"/>
      <c r="K10" s="107" t="s">
        <v>33</v>
      </c>
      <c r="L10" s="105"/>
      <c r="M10" s="105"/>
      <c r="N10" s="105"/>
    </row>
    <row r="11" spans="1:17" s="104" customFormat="1" ht="21.75" customHeight="1">
      <c r="C11" s="105"/>
      <c r="D11" s="105"/>
      <c r="E11" s="105"/>
      <c r="F11" s="105"/>
      <c r="G11" s="105"/>
      <c r="H11" s="105"/>
      <c r="I11" s="105"/>
      <c r="J11" s="105"/>
      <c r="K11" s="107" t="s">
        <v>34</v>
      </c>
      <c r="L11" s="105"/>
      <c r="M11" s="105"/>
      <c r="N11" s="105"/>
    </row>
    <row r="12" spans="1:17" s="108" customFormat="1" ht="21.75" customHeight="1">
      <c r="C12" s="109"/>
      <c r="D12" s="109"/>
      <c r="F12" s="109"/>
      <c r="G12" s="110"/>
      <c r="H12" s="110" t="s">
        <v>31</v>
      </c>
      <c r="I12" s="110"/>
      <c r="J12" s="110"/>
      <c r="K12" s="107" t="s">
        <v>35</v>
      </c>
      <c r="L12" s="109"/>
      <c r="M12" s="111"/>
      <c r="N12" s="109"/>
    </row>
    <row r="13" spans="1:17" s="108" customFormat="1" ht="21.75" customHeight="1">
      <c r="C13" s="109" t="s">
        <v>21</v>
      </c>
      <c r="D13" s="109"/>
      <c r="E13" s="108" t="s">
        <v>22</v>
      </c>
      <c r="F13" s="109"/>
      <c r="G13" s="108" t="s">
        <v>23</v>
      </c>
      <c r="H13" s="109"/>
      <c r="I13" s="108" t="s">
        <v>24</v>
      </c>
      <c r="J13" s="109"/>
      <c r="K13" s="107" t="s">
        <v>37</v>
      </c>
      <c r="L13" s="109"/>
      <c r="M13" s="112" t="s">
        <v>29</v>
      </c>
      <c r="N13" s="109"/>
    </row>
    <row r="14" spans="1:17" s="108" customFormat="1" ht="21.75" customHeight="1">
      <c r="C14" s="110" t="s">
        <v>25</v>
      </c>
      <c r="D14" s="109"/>
      <c r="E14" s="110" t="s">
        <v>26</v>
      </c>
      <c r="F14" s="109"/>
      <c r="G14" s="110" t="s">
        <v>27</v>
      </c>
      <c r="H14" s="109"/>
      <c r="I14" s="110" t="s">
        <v>28</v>
      </c>
      <c r="J14" s="109"/>
      <c r="K14" s="113" t="s">
        <v>38</v>
      </c>
      <c r="L14" s="109"/>
      <c r="M14" s="110" t="s">
        <v>10</v>
      </c>
      <c r="N14" s="109"/>
    </row>
    <row r="15" spans="1:17" ht="21.75" customHeight="1">
      <c r="A15" s="6" t="s">
        <v>173</v>
      </c>
      <c r="B15" s="6"/>
      <c r="C15" s="7">
        <v>4735622</v>
      </c>
      <c r="D15" s="7"/>
      <c r="E15" s="7">
        <v>8116353</v>
      </c>
      <c r="F15" s="7"/>
      <c r="G15" s="7">
        <v>474416</v>
      </c>
      <c r="H15" s="7"/>
      <c r="I15" s="7">
        <v>1552269</v>
      </c>
      <c r="J15" s="7"/>
      <c r="K15" s="7">
        <v>1647137</v>
      </c>
      <c r="L15" s="7"/>
      <c r="M15" s="7">
        <f>SUM(C15:K15)</f>
        <v>16525797</v>
      </c>
      <c r="N15" s="7"/>
      <c r="O15" s="2"/>
      <c r="P15" s="2"/>
      <c r="Q15" s="2"/>
    </row>
    <row r="16" spans="1:17" ht="21.75" customHeight="1">
      <c r="A16" s="1" t="s">
        <v>104</v>
      </c>
      <c r="B16" s="6"/>
      <c r="C16" s="7">
        <v>0</v>
      </c>
      <c r="D16" s="7"/>
      <c r="E16" s="7">
        <v>0</v>
      </c>
      <c r="F16" s="7"/>
      <c r="G16" s="7">
        <v>0</v>
      </c>
      <c r="H16" s="7"/>
      <c r="I16" s="7">
        <f>SUM('PL '!J101)</f>
        <v>1994239</v>
      </c>
      <c r="J16" s="7"/>
      <c r="K16" s="7">
        <v>0</v>
      </c>
      <c r="L16" s="7"/>
      <c r="M16" s="7">
        <f>SUM(C16:K16)</f>
        <v>1994239</v>
      </c>
      <c r="N16" s="7"/>
      <c r="O16" s="2"/>
      <c r="P16" s="2"/>
      <c r="Q16" s="2"/>
    </row>
    <row r="17" spans="1:17" ht="21.75" customHeight="1">
      <c r="A17" s="1" t="s">
        <v>182</v>
      </c>
      <c r="B17" s="6"/>
      <c r="C17" s="10">
        <v>0</v>
      </c>
      <c r="D17" s="7"/>
      <c r="E17" s="10">
        <v>0</v>
      </c>
      <c r="F17" s="7"/>
      <c r="G17" s="10">
        <v>0</v>
      </c>
      <c r="H17" s="7"/>
      <c r="I17" s="10">
        <v>0</v>
      </c>
      <c r="J17" s="7"/>
      <c r="K17" s="10">
        <v>0</v>
      </c>
      <c r="L17" s="7"/>
      <c r="M17" s="10">
        <f>SUM(B17:K17)</f>
        <v>0</v>
      </c>
      <c r="N17" s="7"/>
      <c r="O17" s="2"/>
      <c r="P17" s="2"/>
      <c r="Q17" s="2"/>
    </row>
    <row r="18" spans="1:17" ht="21.75" customHeight="1">
      <c r="A18" s="78" t="s">
        <v>111</v>
      </c>
      <c r="B18" s="1"/>
      <c r="C18" s="7">
        <f>SUM(C16:C17)</f>
        <v>0</v>
      </c>
      <c r="D18" s="7"/>
      <c r="E18" s="7">
        <f>SUM(E16:E17)</f>
        <v>0</v>
      </c>
      <c r="F18" s="7"/>
      <c r="G18" s="7">
        <f>SUM(G16:G17)</f>
        <v>0</v>
      </c>
      <c r="H18" s="7"/>
      <c r="I18" s="7">
        <f>SUM(I16:I17)</f>
        <v>1994239</v>
      </c>
      <c r="J18" s="7"/>
      <c r="K18" s="7">
        <f>SUM(K16:K17)</f>
        <v>0</v>
      </c>
      <c r="L18" s="7"/>
      <c r="M18" s="7">
        <f>SUM(M16:M17)</f>
        <v>1994239</v>
      </c>
      <c r="N18" s="7"/>
    </row>
    <row r="19" spans="1:17" ht="21.75" customHeight="1">
      <c r="A19" s="1" t="s">
        <v>166</v>
      </c>
      <c r="B19" s="6"/>
      <c r="C19" s="7">
        <v>0</v>
      </c>
      <c r="D19" s="7"/>
      <c r="E19" s="7">
        <v>0</v>
      </c>
      <c r="F19" s="7"/>
      <c r="G19" s="7">
        <v>0</v>
      </c>
      <c r="H19" s="7"/>
      <c r="I19" s="7">
        <v>-1231130</v>
      </c>
      <c r="J19" s="7"/>
      <c r="K19" s="7">
        <v>0</v>
      </c>
      <c r="L19" s="7"/>
      <c r="M19" s="7">
        <f>SUM(C19:K19)</f>
        <v>-1231130</v>
      </c>
      <c r="N19" s="7"/>
      <c r="O19" s="2"/>
      <c r="P19" s="2"/>
      <c r="Q19" s="2"/>
    </row>
    <row r="20" spans="1:17" s="2" customFormat="1" ht="21.75" customHeight="1" thickBot="1">
      <c r="A20" s="79" t="s">
        <v>198</v>
      </c>
      <c r="B20" s="11"/>
      <c r="C20" s="12">
        <f>SUM(C15,C18,C19)</f>
        <v>4735622</v>
      </c>
      <c r="D20" s="7"/>
      <c r="E20" s="12">
        <f>SUM(E15,E18,E19)</f>
        <v>8116353</v>
      </c>
      <c r="F20" s="7"/>
      <c r="G20" s="12">
        <f>SUM(G15,G18,G19)</f>
        <v>474416</v>
      </c>
      <c r="H20" s="7"/>
      <c r="I20" s="12">
        <f>SUM(I15,I18,I19)</f>
        <v>2315378</v>
      </c>
      <c r="J20" s="7"/>
      <c r="K20" s="12">
        <f>SUM(K15,K18,K19)</f>
        <v>1647137</v>
      </c>
      <c r="L20" s="7"/>
      <c r="M20" s="12">
        <f>SUM(M15,M18,M19)</f>
        <v>17288906</v>
      </c>
      <c r="N20" s="7"/>
    </row>
    <row r="21" spans="1:17" s="2" customFormat="1" ht="21.75" customHeight="1" thickTop="1">
      <c r="A21" s="79"/>
      <c r="B21" s="1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7" ht="21.75" customHeight="1">
      <c r="A22" s="6" t="s">
        <v>186</v>
      </c>
      <c r="B22" s="6"/>
      <c r="C22" s="7">
        <f>C20</f>
        <v>4735622</v>
      </c>
      <c r="D22" s="7"/>
      <c r="E22" s="7">
        <f>E20</f>
        <v>8116353</v>
      </c>
      <c r="F22" s="7"/>
      <c r="G22" s="7">
        <v>474416</v>
      </c>
      <c r="H22" s="7"/>
      <c r="I22" s="19">
        <v>-1662980</v>
      </c>
      <c r="J22" s="7"/>
      <c r="K22" s="7">
        <f>K20</f>
        <v>1647137</v>
      </c>
      <c r="L22" s="7"/>
      <c r="M22" s="7">
        <f>SUM(C22:K22)</f>
        <v>13310548</v>
      </c>
      <c r="N22" s="7"/>
      <c r="O22" s="2"/>
      <c r="P22" s="2"/>
      <c r="Q22" s="2"/>
    </row>
    <row r="23" spans="1:17" ht="21.75" customHeight="1">
      <c r="A23" s="1" t="s">
        <v>104</v>
      </c>
      <c r="B23" s="6"/>
      <c r="C23" s="7">
        <v>0</v>
      </c>
      <c r="D23" s="7"/>
      <c r="E23" s="7">
        <v>0</v>
      </c>
      <c r="F23" s="7"/>
      <c r="G23" s="7">
        <v>0</v>
      </c>
      <c r="H23" s="7"/>
      <c r="I23" s="7">
        <f>SUM('PL '!H101)</f>
        <v>1567229</v>
      </c>
      <c r="J23" s="7"/>
      <c r="K23" s="7">
        <v>0</v>
      </c>
      <c r="L23" s="7"/>
      <c r="M23" s="7">
        <f>SUM(C23:K23)</f>
        <v>1567229</v>
      </c>
      <c r="N23" s="7"/>
      <c r="O23" s="2"/>
      <c r="P23" s="2"/>
      <c r="Q23" s="2"/>
    </row>
    <row r="24" spans="1:17" ht="21.75" customHeight="1">
      <c r="A24" s="1" t="s">
        <v>182</v>
      </c>
      <c r="B24" s="6"/>
      <c r="C24" s="10">
        <v>0</v>
      </c>
      <c r="D24" s="7"/>
      <c r="E24" s="10">
        <v>0</v>
      </c>
      <c r="F24" s="7"/>
      <c r="G24" s="10">
        <v>0</v>
      </c>
      <c r="H24" s="7"/>
      <c r="I24" s="10">
        <v>-3310</v>
      </c>
      <c r="J24" s="7"/>
      <c r="K24" s="10">
        <v>0</v>
      </c>
      <c r="L24" s="7"/>
      <c r="M24" s="10">
        <f>SUM(C24:K24)</f>
        <v>-3310</v>
      </c>
      <c r="N24" s="7"/>
      <c r="O24" s="2"/>
      <c r="P24" s="2"/>
      <c r="Q24" s="2"/>
    </row>
    <row r="25" spans="1:17" ht="21.75" customHeight="1">
      <c r="A25" s="78" t="s">
        <v>111</v>
      </c>
      <c r="B25" s="1"/>
      <c r="C25" s="7">
        <f>SUM(C23:C24)</f>
        <v>0</v>
      </c>
      <c r="D25" s="7"/>
      <c r="E25" s="7">
        <v>0</v>
      </c>
      <c r="F25" s="7"/>
      <c r="G25" s="7">
        <v>0</v>
      </c>
      <c r="H25" s="7"/>
      <c r="I25" s="7">
        <f>SUM(I23:I24)</f>
        <v>1563919</v>
      </c>
      <c r="J25" s="7"/>
      <c r="K25" s="7">
        <v>0</v>
      </c>
      <c r="L25" s="7"/>
      <c r="M25" s="7">
        <f>SUM(C25:I25)</f>
        <v>1563919</v>
      </c>
      <c r="N25" s="7"/>
    </row>
    <row r="26" spans="1:17" ht="21.75" customHeight="1">
      <c r="A26" s="78" t="s">
        <v>225</v>
      </c>
      <c r="B26" s="1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7" ht="21.75" customHeight="1">
      <c r="A27" s="1" t="s">
        <v>242</v>
      </c>
      <c r="B27" s="6"/>
      <c r="C27" s="7">
        <v>0</v>
      </c>
      <c r="D27" s="7"/>
      <c r="E27" s="7">
        <v>-1188564</v>
      </c>
      <c r="F27" s="7"/>
      <c r="G27" s="7">
        <v>-474416</v>
      </c>
      <c r="H27" s="7"/>
      <c r="I27" s="7">
        <v>1662980</v>
      </c>
      <c r="J27" s="7"/>
      <c r="K27" s="7">
        <v>0</v>
      </c>
      <c r="L27" s="7"/>
      <c r="M27" s="7">
        <f>SUM(C27:K27)</f>
        <v>0</v>
      </c>
      <c r="N27" s="7"/>
      <c r="O27" s="2"/>
      <c r="P27" s="2"/>
      <c r="Q27" s="2"/>
    </row>
    <row r="28" spans="1:17" ht="26.45" customHeight="1" thickBot="1">
      <c r="A28" s="79" t="s">
        <v>223</v>
      </c>
      <c r="B28" s="6"/>
      <c r="C28" s="12">
        <f>SUM(C22,C25:C27)</f>
        <v>4735622</v>
      </c>
      <c r="D28" s="7"/>
      <c r="E28" s="12">
        <f>SUM(E22,E25:E27)</f>
        <v>6927789</v>
      </c>
      <c r="F28" s="7"/>
      <c r="G28" s="12">
        <f>SUM(G22,G25:G27)</f>
        <v>0</v>
      </c>
      <c r="H28" s="7"/>
      <c r="I28" s="12">
        <f>+I22+I25+I27</f>
        <v>1563919</v>
      </c>
      <c r="J28" s="7"/>
      <c r="K28" s="12">
        <f>SUM(K22,K25:K27)</f>
        <v>1647137</v>
      </c>
      <c r="L28" s="7"/>
      <c r="M28" s="12">
        <f>SUM(M22,M25:M27)</f>
        <v>14874467</v>
      </c>
      <c r="N28" s="7"/>
    </row>
    <row r="29" spans="1:17" ht="21.75" customHeight="1" thickTop="1">
      <c r="A29" s="6"/>
      <c r="B29" s="6"/>
      <c r="C29" s="13">
        <f>C22-[1]BS!I69</f>
        <v>0</v>
      </c>
      <c r="D29" s="13"/>
      <c r="E29" s="13">
        <f>E22-[1]BS!I70</f>
        <v>0</v>
      </c>
      <c r="F29" s="13"/>
      <c r="G29" s="13">
        <f>G22-[1]BS!I72</f>
        <v>0</v>
      </c>
      <c r="H29" s="13"/>
      <c r="I29" s="13"/>
      <c r="J29" s="13"/>
      <c r="K29" s="13">
        <f>K20-[1]BS!I75</f>
        <v>0</v>
      </c>
      <c r="L29" s="13"/>
      <c r="M29" s="13"/>
      <c r="N29" s="13"/>
    </row>
    <row r="30" spans="1:17" ht="21.75" customHeight="1">
      <c r="A30" s="6"/>
      <c r="B30" s="6"/>
      <c r="C30" s="8">
        <f>C28-[1]BS!G69</f>
        <v>0</v>
      </c>
      <c r="D30" s="8"/>
      <c r="E30" s="8">
        <f>E28-BS!G77</f>
        <v>0</v>
      </c>
      <c r="F30" s="8"/>
      <c r="G30" s="8">
        <f>G28-BS!G79</f>
        <v>0</v>
      </c>
      <c r="H30" s="8"/>
      <c r="I30" s="8">
        <f>I28-BS!G81</f>
        <v>0</v>
      </c>
      <c r="J30" s="8"/>
      <c r="K30" s="8">
        <f>K28-BS!G82</f>
        <v>0</v>
      </c>
      <c r="L30" s="8"/>
      <c r="M30" s="8">
        <f>M28-BS!G85</f>
        <v>0</v>
      </c>
      <c r="N30" s="13"/>
    </row>
    <row r="31" spans="1:17" ht="21.75" customHeight="1">
      <c r="A31" s="1" t="s">
        <v>6</v>
      </c>
      <c r="B31" s="1"/>
      <c r="C31" s="14"/>
      <c r="D31" s="1"/>
      <c r="E31" s="14"/>
      <c r="F31" s="1"/>
      <c r="G31" s="14"/>
      <c r="H31" s="1"/>
      <c r="I31" s="14"/>
      <c r="J31" s="1"/>
      <c r="K31" s="1"/>
      <c r="L31" s="1"/>
      <c r="M31" s="14"/>
      <c r="N31" s="1"/>
    </row>
    <row r="33" spans="7:7" ht="21.75" customHeight="1">
      <c r="G33" s="15"/>
    </row>
  </sheetData>
  <mergeCells count="5">
    <mergeCell ref="A2:N2"/>
    <mergeCell ref="A3:N3"/>
    <mergeCell ref="A4:N4"/>
    <mergeCell ref="O4:Q4"/>
    <mergeCell ref="C6:M6"/>
  </mergeCells>
  <printOptions horizontalCentered="1"/>
  <pageMargins left="0.66929133858267698" right="0.27559055118110198" top="0.31496062992126" bottom="0.196850393700787" header="0.23622047244094499" footer="0.196850393700787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view="pageBreakPreview" topLeftCell="A81" zoomScale="80" zoomScaleNormal="100" zoomScaleSheetLayoutView="80" workbookViewId="0">
      <selection activeCell="L86" sqref="L86"/>
    </sheetView>
  </sheetViews>
  <sheetFormatPr defaultColWidth="10.7109375" defaultRowHeight="24.75"/>
  <cols>
    <col min="1" max="1" width="53.7109375" style="24" customWidth="1"/>
    <col min="2" max="2" width="9.28515625" style="24" customWidth="1"/>
    <col min="3" max="3" width="15.5703125" style="24" customWidth="1"/>
    <col min="4" max="4" width="1.85546875" style="24" customWidth="1"/>
    <col min="5" max="5" width="14.85546875" style="24" customWidth="1"/>
    <col min="6" max="6" width="1.85546875" style="27" customWidth="1"/>
    <col min="7" max="7" width="14.85546875" style="24" customWidth="1"/>
    <col min="8" max="8" width="1.85546875" style="24" customWidth="1"/>
    <col min="9" max="9" width="14.85546875" style="24" customWidth="1"/>
    <col min="10" max="10" width="2.28515625" style="24" customWidth="1"/>
    <col min="11" max="16384" width="10.7109375" style="24"/>
  </cols>
  <sheetData>
    <row r="1" spans="1:9" ht="25.5">
      <c r="A1" s="20"/>
      <c r="B1" s="21"/>
      <c r="C1" s="22"/>
      <c r="D1" s="22"/>
      <c r="E1" s="22"/>
      <c r="F1" s="23"/>
      <c r="G1" s="48"/>
      <c r="H1" s="48"/>
      <c r="I1" s="49" t="s">
        <v>91</v>
      </c>
    </row>
    <row r="2" spans="1:9" ht="25.5">
      <c r="A2" s="20" t="s">
        <v>0</v>
      </c>
      <c r="B2" s="21"/>
      <c r="C2" s="22"/>
      <c r="D2" s="22"/>
      <c r="E2" s="22"/>
      <c r="F2" s="23"/>
      <c r="G2" s="21"/>
      <c r="H2" s="21"/>
      <c r="I2" s="21"/>
    </row>
    <row r="3" spans="1:9" ht="25.5">
      <c r="A3" s="42" t="s">
        <v>15</v>
      </c>
      <c r="B3" s="21"/>
      <c r="C3" s="22"/>
      <c r="D3" s="22"/>
      <c r="E3" s="22"/>
      <c r="F3" s="23"/>
      <c r="G3" s="21"/>
      <c r="H3" s="21"/>
      <c r="I3" s="21"/>
    </row>
    <row r="4" spans="1:9" ht="25.5">
      <c r="A4" s="50" t="s">
        <v>222</v>
      </c>
      <c r="B4" s="21"/>
      <c r="C4" s="51"/>
      <c r="D4" s="51"/>
      <c r="E4" s="51"/>
      <c r="F4" s="23"/>
      <c r="G4" s="21"/>
      <c r="H4" s="21"/>
      <c r="I4" s="21"/>
    </row>
    <row r="5" spans="1:9">
      <c r="A5" s="148" t="s">
        <v>90</v>
      </c>
      <c r="B5" s="148"/>
      <c r="C5" s="148"/>
      <c r="D5" s="148"/>
      <c r="E5" s="148"/>
      <c r="F5" s="148"/>
      <c r="G5" s="148"/>
      <c r="H5" s="148"/>
      <c r="I5" s="148"/>
    </row>
    <row r="6" spans="1:9" ht="25.5">
      <c r="C6" s="25"/>
      <c r="D6" s="26" t="s">
        <v>1</v>
      </c>
      <c r="E6" s="25"/>
      <c r="G6" s="28"/>
      <c r="H6" s="26" t="s">
        <v>32</v>
      </c>
      <c r="I6" s="28"/>
    </row>
    <row r="7" spans="1:9">
      <c r="B7" s="29"/>
      <c r="C7" s="30" t="s">
        <v>185</v>
      </c>
      <c r="D7" s="31"/>
      <c r="E7" s="30" t="s">
        <v>172</v>
      </c>
      <c r="F7" s="32"/>
      <c r="G7" s="30" t="s">
        <v>185</v>
      </c>
      <c r="H7" s="31"/>
      <c r="I7" s="30" t="s">
        <v>172</v>
      </c>
    </row>
    <row r="8" spans="1:9" ht="25.5">
      <c r="A8" s="132" t="s">
        <v>85</v>
      </c>
      <c r="B8" s="46"/>
      <c r="C8" s="53"/>
      <c r="D8" s="53"/>
      <c r="E8" s="53"/>
      <c r="F8" s="53"/>
      <c r="G8" s="53"/>
      <c r="H8" s="53"/>
      <c r="I8" s="53"/>
    </row>
    <row r="9" spans="1:9">
      <c r="A9" s="133" t="s">
        <v>143</v>
      </c>
      <c r="B9" s="46"/>
      <c r="C9" s="40">
        <f>'[2]PL '!D99</f>
        <v>1224721</v>
      </c>
      <c r="D9" s="40"/>
      <c r="E9" s="40">
        <f>'[2]PL '!F99</f>
        <v>1753562</v>
      </c>
      <c r="F9" s="40"/>
      <c r="G9" s="40">
        <f>'[2]PL '!H99</f>
        <v>1549155</v>
      </c>
      <c r="H9" s="40"/>
      <c r="I9" s="40">
        <f>'[2]PL '!J99</f>
        <v>1982572</v>
      </c>
    </row>
    <row r="10" spans="1:9">
      <c r="A10" s="134" t="s">
        <v>199</v>
      </c>
      <c r="B10" s="46"/>
      <c r="C10" s="40"/>
      <c r="D10" s="40"/>
      <c r="E10" s="40"/>
      <c r="F10" s="40"/>
      <c r="G10" s="40"/>
      <c r="H10" s="40"/>
      <c r="I10" s="40"/>
    </row>
    <row r="11" spans="1:9">
      <c r="A11" s="134" t="s">
        <v>200</v>
      </c>
      <c r="B11" s="46"/>
      <c r="C11" s="37"/>
      <c r="D11" s="37"/>
      <c r="E11" s="37"/>
      <c r="F11" s="37"/>
      <c r="G11" s="37"/>
      <c r="H11" s="37"/>
      <c r="I11" s="37"/>
    </row>
    <row r="12" spans="1:9">
      <c r="A12" s="134" t="s">
        <v>235</v>
      </c>
      <c r="B12" s="46"/>
      <c r="C12" s="37">
        <v>-2512</v>
      </c>
      <c r="D12" s="37"/>
      <c r="E12" s="37">
        <v>-121459</v>
      </c>
      <c r="F12" s="37"/>
      <c r="G12" s="37">
        <v>-7328</v>
      </c>
      <c r="H12" s="37"/>
      <c r="I12" s="37">
        <v>-107975</v>
      </c>
    </row>
    <row r="13" spans="1:9">
      <c r="A13" s="134" t="s">
        <v>236</v>
      </c>
      <c r="B13" s="46"/>
      <c r="C13" s="40">
        <v>-75</v>
      </c>
      <c r="D13" s="40"/>
      <c r="E13" s="40">
        <f>-5837</f>
        <v>-5837</v>
      </c>
      <c r="F13" s="40"/>
      <c r="G13" s="40">
        <v>0</v>
      </c>
      <c r="H13" s="40"/>
      <c r="I13" s="40">
        <v>0</v>
      </c>
    </row>
    <row r="14" spans="1:9">
      <c r="A14" s="134" t="s">
        <v>201</v>
      </c>
      <c r="B14" s="46"/>
      <c r="C14" s="40">
        <v>0</v>
      </c>
      <c r="D14" s="40"/>
      <c r="E14" s="40">
        <v>0</v>
      </c>
      <c r="F14" s="40"/>
      <c r="G14" s="40">
        <v>-5000</v>
      </c>
      <c r="H14" s="40"/>
      <c r="I14" s="40">
        <v>-5000</v>
      </c>
    </row>
    <row r="15" spans="1:9">
      <c r="A15" s="134" t="s">
        <v>165</v>
      </c>
      <c r="B15" s="46"/>
      <c r="C15" s="40">
        <v>0</v>
      </c>
      <c r="D15" s="40"/>
      <c r="E15" s="40">
        <v>0</v>
      </c>
      <c r="F15" s="40"/>
      <c r="G15" s="40">
        <v>-1719274</v>
      </c>
      <c r="H15" s="40"/>
      <c r="I15" s="40">
        <v>-2054497</v>
      </c>
    </row>
    <row r="16" spans="1:9">
      <c r="A16" s="134" t="s">
        <v>202</v>
      </c>
      <c r="B16" s="46"/>
      <c r="C16" s="40">
        <v>-200</v>
      </c>
      <c r="D16" s="40"/>
      <c r="E16" s="40">
        <v>-200</v>
      </c>
      <c r="F16" s="40"/>
      <c r="G16" s="40">
        <v>-200</v>
      </c>
      <c r="H16" s="40"/>
      <c r="I16" s="40">
        <v>-200</v>
      </c>
    </row>
    <row r="17" spans="1:9">
      <c r="A17" s="134" t="s">
        <v>181</v>
      </c>
      <c r="B17" s="46"/>
      <c r="C17" s="37">
        <v>10731</v>
      </c>
      <c r="D17" s="37"/>
      <c r="E17" s="37">
        <v>63749</v>
      </c>
      <c r="F17" s="37"/>
      <c r="G17" s="37">
        <v>9527</v>
      </c>
      <c r="H17" s="37"/>
      <c r="I17" s="37">
        <v>57695</v>
      </c>
    </row>
    <row r="18" spans="1:9">
      <c r="A18" s="134" t="s">
        <v>203</v>
      </c>
      <c r="B18" s="46"/>
      <c r="C18" s="37">
        <v>407381</v>
      </c>
      <c r="D18" s="37"/>
      <c r="E18" s="37">
        <v>40989</v>
      </c>
      <c r="F18" s="37"/>
      <c r="G18" s="37">
        <v>16138</v>
      </c>
      <c r="H18" s="37"/>
      <c r="I18" s="37">
        <v>19204</v>
      </c>
    </row>
    <row r="19" spans="1:9">
      <c r="A19" s="134" t="s">
        <v>150</v>
      </c>
      <c r="B19" s="135"/>
      <c r="C19" s="37">
        <v>12882883</v>
      </c>
      <c r="D19" s="37"/>
      <c r="E19" s="37">
        <v>10944289</v>
      </c>
      <c r="F19" s="37"/>
      <c r="G19" s="37">
        <v>5770771</v>
      </c>
      <c r="H19" s="37"/>
      <c r="I19" s="37">
        <v>6131692</v>
      </c>
    </row>
    <row r="20" spans="1:9">
      <c r="A20" s="134" t="s">
        <v>241</v>
      </c>
      <c r="B20" s="135"/>
      <c r="C20" s="37">
        <v>-11465</v>
      </c>
      <c r="D20" s="37"/>
      <c r="E20" s="37">
        <v>56453</v>
      </c>
      <c r="F20" s="37"/>
      <c r="G20" s="37">
        <v>0</v>
      </c>
      <c r="H20" s="37"/>
      <c r="I20" s="37">
        <v>0</v>
      </c>
    </row>
    <row r="21" spans="1:9">
      <c r="A21" s="46" t="s">
        <v>204</v>
      </c>
      <c r="B21" s="46"/>
      <c r="C21" s="40">
        <v>0</v>
      </c>
      <c r="D21" s="40"/>
      <c r="E21" s="40">
        <v>109456</v>
      </c>
      <c r="F21" s="40"/>
      <c r="G21" s="40">
        <v>0</v>
      </c>
      <c r="H21" s="40"/>
      <c r="I21" s="40">
        <v>0</v>
      </c>
    </row>
    <row r="22" spans="1:9">
      <c r="A22" s="46" t="s">
        <v>205</v>
      </c>
      <c r="B22" s="46"/>
      <c r="C22" s="40">
        <v>134173</v>
      </c>
      <c r="D22" s="40"/>
      <c r="E22" s="40">
        <v>3885</v>
      </c>
      <c r="F22" s="40"/>
      <c r="G22" s="40">
        <v>90826</v>
      </c>
      <c r="H22" s="40"/>
      <c r="I22" s="40">
        <v>3885</v>
      </c>
    </row>
    <row r="23" spans="1:9">
      <c r="A23" s="46" t="s">
        <v>229</v>
      </c>
      <c r="B23" s="46"/>
      <c r="C23" s="40">
        <v>13</v>
      </c>
      <c r="D23" s="40"/>
      <c r="E23" s="40">
        <v>0</v>
      </c>
      <c r="F23" s="40"/>
      <c r="G23" s="40">
        <v>13</v>
      </c>
      <c r="H23" s="40"/>
      <c r="I23" s="40">
        <v>0</v>
      </c>
    </row>
    <row r="24" spans="1:9">
      <c r="A24" s="46" t="s">
        <v>206</v>
      </c>
      <c r="B24" s="46"/>
      <c r="C24" s="40">
        <v>-1197</v>
      </c>
      <c r="D24" s="40"/>
      <c r="E24" s="40">
        <v>47717</v>
      </c>
      <c r="F24" s="40"/>
      <c r="G24" s="40">
        <v>-1197</v>
      </c>
      <c r="H24" s="40"/>
      <c r="I24" s="40">
        <v>45793</v>
      </c>
    </row>
    <row r="25" spans="1:9">
      <c r="A25" s="46" t="s">
        <v>237</v>
      </c>
      <c r="B25" s="46"/>
      <c r="C25" s="40">
        <v>-10797</v>
      </c>
      <c r="D25" s="40"/>
      <c r="E25" s="40">
        <v>0</v>
      </c>
      <c r="F25" s="40"/>
      <c r="G25" s="40">
        <v>-10797</v>
      </c>
      <c r="H25" s="40"/>
      <c r="I25" s="40">
        <v>0</v>
      </c>
    </row>
    <row r="26" spans="1:9">
      <c r="A26" s="46" t="s">
        <v>135</v>
      </c>
      <c r="B26" s="46"/>
      <c r="C26" s="40">
        <v>29518</v>
      </c>
      <c r="D26" s="40"/>
      <c r="E26" s="40">
        <v>29731</v>
      </c>
      <c r="F26" s="40"/>
      <c r="G26" s="40">
        <v>29518</v>
      </c>
      <c r="H26" s="40"/>
      <c r="I26" s="40">
        <v>29731</v>
      </c>
    </row>
    <row r="27" spans="1:9">
      <c r="A27" s="46" t="s">
        <v>134</v>
      </c>
      <c r="B27" s="46"/>
      <c r="C27" s="43">
        <v>760445</v>
      </c>
      <c r="D27" s="40"/>
      <c r="E27" s="43">
        <v>767034</v>
      </c>
      <c r="F27" s="40"/>
      <c r="G27" s="43">
        <v>478457</v>
      </c>
      <c r="H27" s="40"/>
      <c r="I27" s="43">
        <v>572323</v>
      </c>
    </row>
    <row r="28" spans="1:9" ht="25.5">
      <c r="A28" s="132" t="s">
        <v>82</v>
      </c>
      <c r="B28" s="46"/>
      <c r="C28" s="40"/>
      <c r="D28" s="40"/>
      <c r="E28" s="40"/>
      <c r="F28" s="40"/>
      <c r="G28" s="40"/>
      <c r="H28" s="40"/>
      <c r="I28" s="40"/>
    </row>
    <row r="29" spans="1:9" ht="25.5">
      <c r="A29" s="132" t="s">
        <v>83</v>
      </c>
      <c r="B29" s="46"/>
      <c r="C29" s="40">
        <f>SUM(C9:C27)</f>
        <v>15423619</v>
      </c>
      <c r="D29" s="40"/>
      <c r="E29" s="40">
        <f>SUM(E9:E27)</f>
        <v>13689369</v>
      </c>
      <c r="F29" s="40"/>
      <c r="G29" s="40">
        <f>SUM(G9:G27)</f>
        <v>6200609</v>
      </c>
      <c r="H29" s="40"/>
      <c r="I29" s="40">
        <f>SUM(I9:I27)</f>
        <v>6675223</v>
      </c>
    </row>
    <row r="30" spans="1:9">
      <c r="A30" s="133" t="s">
        <v>62</v>
      </c>
      <c r="B30" s="46"/>
      <c r="C30" s="37"/>
      <c r="D30" s="37"/>
      <c r="E30" s="37"/>
      <c r="F30" s="37"/>
      <c r="G30" s="37"/>
      <c r="H30" s="37"/>
      <c r="I30" s="37"/>
    </row>
    <row r="31" spans="1:9">
      <c r="A31" s="133" t="s">
        <v>131</v>
      </c>
      <c r="B31" s="46"/>
      <c r="C31" s="37">
        <v>56175</v>
      </c>
      <c r="D31" s="37"/>
      <c r="E31" s="37">
        <f>1428036+1549+34184</f>
        <v>1463769</v>
      </c>
      <c r="F31" s="37"/>
      <c r="G31" s="37">
        <v>2070276</v>
      </c>
      <c r="H31" s="37"/>
      <c r="I31" s="37">
        <f>1488345+3145+55724</f>
        <v>1547214</v>
      </c>
    </row>
    <row r="32" spans="1:9">
      <c r="A32" s="134" t="s">
        <v>63</v>
      </c>
      <c r="B32" s="46"/>
      <c r="C32" s="37">
        <v>582030</v>
      </c>
      <c r="D32" s="37"/>
      <c r="E32" s="37">
        <v>542901</v>
      </c>
      <c r="F32" s="37"/>
      <c r="G32" s="37">
        <v>547631</v>
      </c>
      <c r="H32" s="37"/>
      <c r="I32" s="37">
        <v>768124</v>
      </c>
    </row>
    <row r="33" spans="1:9">
      <c r="A33" s="134" t="s">
        <v>64</v>
      </c>
      <c r="B33" s="46"/>
      <c r="C33" s="136">
        <v>162685</v>
      </c>
      <c r="D33" s="136"/>
      <c r="E33" s="136">
        <v>1272522</v>
      </c>
      <c r="F33" s="136"/>
      <c r="G33" s="136">
        <v>400258</v>
      </c>
      <c r="H33" s="136"/>
      <c r="I33" s="136">
        <v>610706</v>
      </c>
    </row>
    <row r="34" spans="1:9">
      <c r="A34" s="134" t="s">
        <v>145</v>
      </c>
      <c r="B34" s="46"/>
      <c r="C34" s="136">
        <f>-33753+58</f>
        <v>-33695</v>
      </c>
      <c r="D34" s="136"/>
      <c r="E34" s="136">
        <v>-21491</v>
      </c>
      <c r="F34" s="136"/>
      <c r="G34" s="136">
        <v>-17492</v>
      </c>
      <c r="H34" s="136"/>
      <c r="I34" s="136">
        <v>-9559</v>
      </c>
    </row>
    <row r="35" spans="1:9">
      <c r="A35" s="133" t="s">
        <v>65</v>
      </c>
      <c r="B35" s="46"/>
      <c r="C35" s="37"/>
      <c r="D35" s="37"/>
      <c r="E35" s="37"/>
      <c r="F35" s="37"/>
      <c r="G35" s="37"/>
      <c r="H35" s="37"/>
      <c r="I35" s="37"/>
    </row>
    <row r="36" spans="1:9">
      <c r="A36" s="134" t="s">
        <v>132</v>
      </c>
      <c r="B36" s="46"/>
      <c r="C36" s="37">
        <v>-998933</v>
      </c>
      <c r="D36" s="37"/>
      <c r="E36" s="37">
        <f>521080+87275</f>
        <v>608355</v>
      </c>
      <c r="F36" s="37"/>
      <c r="G36" s="37">
        <v>221418</v>
      </c>
      <c r="H36" s="37"/>
      <c r="I36" s="37">
        <f>3228250+52251</f>
        <v>3280501</v>
      </c>
    </row>
    <row r="37" spans="1:9">
      <c r="A37" s="134" t="s">
        <v>81</v>
      </c>
      <c r="B37" s="46"/>
      <c r="C37" s="40">
        <v>-549336</v>
      </c>
      <c r="D37" s="40"/>
      <c r="E37" s="40">
        <f>35532-1549</f>
        <v>33983</v>
      </c>
      <c r="F37" s="40"/>
      <c r="G37" s="40">
        <v>-290206</v>
      </c>
      <c r="H37" s="40"/>
      <c r="I37" s="40">
        <f>-299499-3145</f>
        <v>-302644</v>
      </c>
    </row>
    <row r="38" spans="1:9">
      <c r="A38" s="134" t="s">
        <v>66</v>
      </c>
      <c r="B38" s="46"/>
      <c r="C38" s="43">
        <v>-34084</v>
      </c>
      <c r="D38" s="37"/>
      <c r="E38" s="43">
        <v>3738</v>
      </c>
      <c r="F38" s="37"/>
      <c r="G38" s="43">
        <v>-36613</v>
      </c>
      <c r="H38" s="37"/>
      <c r="I38" s="43">
        <v>2565</v>
      </c>
    </row>
    <row r="39" spans="1:9">
      <c r="A39" s="133" t="s">
        <v>133</v>
      </c>
      <c r="B39" s="46"/>
      <c r="C39" s="40">
        <f>SUM(C29:C38)</f>
        <v>14608461</v>
      </c>
      <c r="D39" s="40"/>
      <c r="E39" s="40">
        <f>SUM(E29:E38)</f>
        <v>17593146</v>
      </c>
      <c r="F39" s="40"/>
      <c r="G39" s="40">
        <f>SUM(G29:G38)</f>
        <v>9095881</v>
      </c>
      <c r="H39" s="40"/>
      <c r="I39" s="40">
        <f>SUM(I29:I38)</f>
        <v>12572130</v>
      </c>
    </row>
    <row r="40" spans="1:9">
      <c r="A40" s="134" t="s">
        <v>96</v>
      </c>
      <c r="B40" s="46"/>
      <c r="C40" s="40">
        <v>-804324</v>
      </c>
      <c r="D40" s="40"/>
      <c r="E40" s="40">
        <v>-696294</v>
      </c>
      <c r="F40" s="40"/>
      <c r="G40" s="40">
        <v>-484597</v>
      </c>
      <c r="H40" s="40"/>
      <c r="I40" s="40">
        <v>-383556</v>
      </c>
    </row>
    <row r="41" spans="1:9">
      <c r="A41" s="134" t="s">
        <v>97</v>
      </c>
      <c r="B41" s="46"/>
      <c r="C41" s="40">
        <v>-1285534</v>
      </c>
      <c r="D41" s="40"/>
      <c r="E41" s="40">
        <f>-1527894-1-E42</f>
        <v>-1694756</v>
      </c>
      <c r="F41" s="37"/>
      <c r="G41" s="40">
        <v>-545403</v>
      </c>
      <c r="H41" s="37"/>
      <c r="I41" s="40">
        <f>-463619-I42</f>
        <v>-630480</v>
      </c>
    </row>
    <row r="42" spans="1:9">
      <c r="A42" s="134" t="s">
        <v>207</v>
      </c>
      <c r="B42" s="46"/>
      <c r="C42" s="40">
        <v>1173777</v>
      </c>
      <c r="D42" s="40"/>
      <c r="E42" s="40">
        <v>166861</v>
      </c>
      <c r="F42" s="37"/>
      <c r="G42" s="40">
        <v>1171374</v>
      </c>
      <c r="H42" s="37"/>
      <c r="I42" s="40">
        <v>166861</v>
      </c>
    </row>
    <row r="43" spans="1:9" ht="25.5">
      <c r="A43" s="132" t="s">
        <v>79</v>
      </c>
      <c r="B43" s="46"/>
      <c r="C43" s="41">
        <f>SUM(C39:C42)</f>
        <v>13692380</v>
      </c>
      <c r="D43" s="40"/>
      <c r="E43" s="41">
        <f>SUM(E39:E42)</f>
        <v>15368957</v>
      </c>
      <c r="F43" s="40"/>
      <c r="G43" s="41">
        <f>SUM(G39:G42)</f>
        <v>9237255</v>
      </c>
      <c r="H43" s="40"/>
      <c r="I43" s="41">
        <f>SUM(I39:I42)</f>
        <v>11724955</v>
      </c>
    </row>
    <row r="44" spans="1:9">
      <c r="A44" s="134"/>
      <c r="B44" s="46"/>
      <c r="C44" s="136"/>
      <c r="D44" s="136"/>
      <c r="E44" s="136"/>
      <c r="F44" s="136"/>
      <c r="G44" s="136"/>
      <c r="H44" s="136"/>
      <c r="I44" s="136"/>
    </row>
    <row r="45" spans="1:9">
      <c r="A45" s="24" t="s">
        <v>6</v>
      </c>
    </row>
    <row r="46" spans="1:9" ht="25.5">
      <c r="A46" s="20"/>
      <c r="B46" s="21"/>
      <c r="C46" s="22"/>
      <c r="D46" s="22"/>
      <c r="E46" s="22"/>
      <c r="F46" s="23"/>
      <c r="G46" s="48"/>
      <c r="H46" s="48"/>
      <c r="I46" s="49" t="s">
        <v>91</v>
      </c>
    </row>
    <row r="47" spans="1:9" ht="25.5">
      <c r="A47" s="20" t="s">
        <v>0</v>
      </c>
      <c r="B47" s="21"/>
      <c r="C47" s="22"/>
      <c r="D47" s="22"/>
      <c r="E47" s="22"/>
      <c r="F47" s="23"/>
      <c r="G47" s="21"/>
      <c r="H47" s="21"/>
      <c r="I47" s="21"/>
    </row>
    <row r="48" spans="1:9" ht="25.5">
      <c r="A48" s="42" t="s">
        <v>16</v>
      </c>
      <c r="B48" s="21"/>
      <c r="C48" s="22"/>
      <c r="D48" s="22"/>
      <c r="E48" s="22"/>
      <c r="F48" s="23"/>
      <c r="G48" s="21"/>
      <c r="H48" s="21"/>
      <c r="I48" s="21"/>
    </row>
    <row r="49" spans="1:9" ht="25.5">
      <c r="A49" s="50" t="s">
        <v>222</v>
      </c>
      <c r="B49" s="21"/>
      <c r="C49" s="51"/>
      <c r="D49" s="51"/>
      <c r="E49" s="51"/>
      <c r="F49" s="23"/>
      <c r="G49" s="21"/>
      <c r="H49" s="21"/>
      <c r="I49" s="21"/>
    </row>
    <row r="50" spans="1:9">
      <c r="A50" s="148" t="s">
        <v>90</v>
      </c>
      <c r="B50" s="148"/>
      <c r="C50" s="148"/>
      <c r="D50" s="148"/>
      <c r="E50" s="148"/>
      <c r="F50" s="148"/>
      <c r="G50" s="148"/>
      <c r="H50" s="148"/>
      <c r="I50" s="148"/>
    </row>
    <row r="51" spans="1:9" ht="25.5">
      <c r="C51" s="25"/>
      <c r="D51" s="26" t="s">
        <v>1</v>
      </c>
      <c r="E51" s="25"/>
      <c r="G51" s="28"/>
      <c r="H51" s="26" t="s">
        <v>32</v>
      </c>
      <c r="I51" s="28"/>
    </row>
    <row r="52" spans="1:9">
      <c r="B52" s="29"/>
      <c r="C52" s="30" t="s">
        <v>185</v>
      </c>
      <c r="D52" s="31"/>
      <c r="E52" s="30" t="s">
        <v>172</v>
      </c>
      <c r="F52" s="32"/>
      <c r="G52" s="30" t="s">
        <v>185</v>
      </c>
      <c r="H52" s="31"/>
      <c r="I52" s="30" t="s">
        <v>172</v>
      </c>
    </row>
    <row r="53" spans="1:9" ht="25.5">
      <c r="A53" s="132" t="s">
        <v>121</v>
      </c>
      <c r="B53" s="46"/>
      <c r="C53" s="32"/>
      <c r="D53" s="137"/>
      <c r="E53" s="32"/>
      <c r="F53" s="32"/>
      <c r="G53" s="37"/>
      <c r="H53" s="32"/>
      <c r="I53" s="37"/>
    </row>
    <row r="54" spans="1:9">
      <c r="A54" s="46" t="s">
        <v>208</v>
      </c>
      <c r="B54" s="46"/>
      <c r="C54" s="37">
        <v>-6007</v>
      </c>
      <c r="D54" s="137"/>
      <c r="E54" s="37">
        <v>-2184</v>
      </c>
      <c r="F54" s="32"/>
      <c r="G54" s="37">
        <v>0</v>
      </c>
      <c r="H54" s="32"/>
      <c r="I54" s="37">
        <v>0</v>
      </c>
    </row>
    <row r="55" spans="1:9">
      <c r="A55" s="46" t="s">
        <v>209</v>
      </c>
      <c r="B55" s="46"/>
      <c r="C55" s="37">
        <v>5000</v>
      </c>
      <c r="D55" s="37"/>
      <c r="E55" s="37">
        <v>5000</v>
      </c>
      <c r="F55" s="37"/>
      <c r="G55" s="37">
        <v>5000</v>
      </c>
      <c r="H55" s="37"/>
      <c r="I55" s="37">
        <v>5000</v>
      </c>
    </row>
    <row r="56" spans="1:9">
      <c r="A56" s="46" t="s">
        <v>210</v>
      </c>
      <c r="B56" s="46"/>
      <c r="C56" s="37">
        <v>0</v>
      </c>
      <c r="D56" s="37"/>
      <c r="E56" s="37">
        <v>0</v>
      </c>
      <c r="F56" s="37"/>
      <c r="G56" s="37">
        <v>1719274</v>
      </c>
      <c r="H56" s="37"/>
      <c r="I56" s="37">
        <v>2054497</v>
      </c>
    </row>
    <row r="57" spans="1:9">
      <c r="A57" s="134" t="s">
        <v>211</v>
      </c>
      <c r="B57" s="46"/>
      <c r="C57" s="37">
        <v>200</v>
      </c>
      <c r="D57" s="37"/>
      <c r="E57" s="37">
        <v>200</v>
      </c>
      <c r="F57" s="37"/>
      <c r="G57" s="40">
        <v>200</v>
      </c>
      <c r="H57" s="37"/>
      <c r="I57" s="40">
        <v>200</v>
      </c>
    </row>
    <row r="58" spans="1:9">
      <c r="A58" s="46" t="s">
        <v>212</v>
      </c>
      <c r="B58" s="46"/>
      <c r="C58" s="37">
        <v>0</v>
      </c>
      <c r="D58" s="37"/>
      <c r="E58" s="37">
        <v>0</v>
      </c>
      <c r="F58" s="37"/>
      <c r="G58" s="40">
        <v>1</v>
      </c>
      <c r="H58" s="37"/>
      <c r="I58" s="40">
        <v>21425</v>
      </c>
    </row>
    <row r="59" spans="1:9">
      <c r="A59" s="46" t="s">
        <v>213</v>
      </c>
      <c r="B59" s="46"/>
      <c r="C59" s="37">
        <v>0</v>
      </c>
      <c r="D59" s="137"/>
      <c r="E59" s="37">
        <v>0</v>
      </c>
      <c r="F59" s="32"/>
      <c r="G59" s="37">
        <v>0</v>
      </c>
      <c r="H59" s="32"/>
      <c r="I59" s="37">
        <v>25750</v>
      </c>
    </row>
    <row r="60" spans="1:9">
      <c r="A60" s="133" t="s">
        <v>187</v>
      </c>
      <c r="B60" s="46"/>
      <c r="C60" s="37">
        <v>-8102769</v>
      </c>
      <c r="D60" s="37"/>
      <c r="E60" s="37">
        <v>-4814864</v>
      </c>
      <c r="F60" s="37"/>
      <c r="G60" s="136">
        <v>-353175</v>
      </c>
      <c r="H60" s="37"/>
      <c r="I60" s="136">
        <v>-689346</v>
      </c>
    </row>
    <row r="61" spans="1:9">
      <c r="A61" s="134" t="s">
        <v>146</v>
      </c>
      <c r="B61" s="46"/>
      <c r="C61" s="40">
        <v>7245</v>
      </c>
      <c r="D61" s="37"/>
      <c r="E61" s="40">
        <v>14267</v>
      </c>
      <c r="F61" s="37"/>
      <c r="G61" s="136">
        <v>9905</v>
      </c>
      <c r="H61" s="37"/>
      <c r="I61" s="136">
        <v>14266</v>
      </c>
    </row>
    <row r="62" spans="1:9">
      <c r="A62" s="134" t="s">
        <v>238</v>
      </c>
      <c r="B62" s="46"/>
      <c r="C62" s="40">
        <v>218510</v>
      </c>
      <c r="D62" s="37"/>
      <c r="E62" s="40">
        <f>2163060-1104304</f>
        <v>1058756</v>
      </c>
      <c r="F62" s="37"/>
      <c r="G62" s="40">
        <v>215850</v>
      </c>
      <c r="H62" s="37"/>
      <c r="I62" s="136">
        <v>1058756</v>
      </c>
    </row>
    <row r="63" spans="1:9">
      <c r="A63" s="46" t="s">
        <v>214</v>
      </c>
      <c r="B63" s="46"/>
      <c r="C63" s="136"/>
      <c r="D63" s="136"/>
      <c r="E63" s="136"/>
      <c r="F63" s="138"/>
      <c r="G63" s="40"/>
      <c r="H63" s="136"/>
      <c r="I63" s="40"/>
    </row>
    <row r="64" spans="1:9">
      <c r="A64" s="46" t="s">
        <v>215</v>
      </c>
      <c r="B64" s="46"/>
      <c r="C64" s="37">
        <f>-1461971</f>
        <v>-1461971</v>
      </c>
      <c r="D64" s="40"/>
      <c r="E64" s="37">
        <f>-2918879+7130-1058756</f>
        <v>-3970505</v>
      </c>
      <c r="F64" s="136"/>
      <c r="G64" s="24">
        <f>-1461971</f>
        <v>-1461971</v>
      </c>
      <c r="H64" s="136"/>
      <c r="I64" s="24">
        <f>-2980748-1058756</f>
        <v>-4039504</v>
      </c>
    </row>
    <row r="65" spans="1:9">
      <c r="A65" s="134" t="s">
        <v>216</v>
      </c>
      <c r="B65" s="46"/>
      <c r="C65" s="40"/>
      <c r="D65" s="40"/>
      <c r="E65" s="40"/>
      <c r="F65" s="136"/>
      <c r="G65" s="40"/>
      <c r="H65" s="136"/>
      <c r="I65" s="40"/>
    </row>
    <row r="66" spans="1:9">
      <c r="A66" s="134" t="s">
        <v>217</v>
      </c>
      <c r="B66" s="46"/>
      <c r="C66" s="40">
        <v>34656</v>
      </c>
      <c r="D66" s="37"/>
      <c r="E66" s="40">
        <v>136879</v>
      </c>
      <c r="F66" s="37"/>
      <c r="G66" s="40">
        <v>34656</v>
      </c>
      <c r="H66" s="37"/>
      <c r="I66" s="40">
        <v>136879</v>
      </c>
    </row>
    <row r="67" spans="1:9">
      <c r="A67" s="134" t="s">
        <v>216</v>
      </c>
      <c r="B67" s="46"/>
      <c r="C67" s="40"/>
      <c r="D67" s="37"/>
      <c r="E67" s="40"/>
      <c r="F67" s="37"/>
      <c r="G67" s="40"/>
      <c r="H67" s="37"/>
      <c r="I67" s="40"/>
    </row>
    <row r="68" spans="1:9">
      <c r="A68" s="134" t="s">
        <v>239</v>
      </c>
      <c r="B68" s="46"/>
      <c r="C68" s="40">
        <v>-34579</v>
      </c>
      <c r="D68" s="37"/>
      <c r="E68" s="40">
        <v>231415</v>
      </c>
      <c r="F68" s="37"/>
      <c r="G68" s="40">
        <v>0</v>
      </c>
      <c r="H68" s="37"/>
      <c r="I68" s="40">
        <v>0</v>
      </c>
    </row>
    <row r="69" spans="1:9">
      <c r="A69" s="134" t="s">
        <v>152</v>
      </c>
      <c r="B69" s="46"/>
      <c r="C69" s="40">
        <v>-226703</v>
      </c>
      <c r="D69" s="37"/>
      <c r="E69" s="40">
        <v>-333740</v>
      </c>
      <c r="F69" s="37"/>
      <c r="G69" s="40">
        <v>-55456</v>
      </c>
      <c r="H69" s="37"/>
      <c r="I69" s="40">
        <v>-54741</v>
      </c>
    </row>
    <row r="70" spans="1:9">
      <c r="A70" s="134" t="s">
        <v>230</v>
      </c>
      <c r="B70" s="46"/>
      <c r="C70" s="43">
        <v>10797</v>
      </c>
      <c r="D70" s="37"/>
      <c r="E70" s="43">
        <v>0</v>
      </c>
      <c r="F70" s="37"/>
      <c r="G70" s="43">
        <v>10797</v>
      </c>
      <c r="H70" s="37"/>
      <c r="I70" s="43">
        <v>0</v>
      </c>
    </row>
    <row r="71" spans="1:9" ht="25.5">
      <c r="A71" s="132" t="s">
        <v>243</v>
      </c>
      <c r="B71" s="46"/>
      <c r="C71" s="43">
        <f>SUM(C54:C70)</f>
        <v>-9555621</v>
      </c>
      <c r="D71" s="37"/>
      <c r="E71" s="43">
        <f>SUM(E54:E70)</f>
        <v>-7674776</v>
      </c>
      <c r="F71" s="37"/>
      <c r="G71" s="43">
        <f>SUM(G54:G70)</f>
        <v>125081</v>
      </c>
      <c r="H71" s="37"/>
      <c r="I71" s="43">
        <f>SUM(I54:I70)</f>
        <v>-1466818</v>
      </c>
    </row>
    <row r="72" spans="1:9" ht="25.5">
      <c r="A72" s="132" t="s">
        <v>86</v>
      </c>
      <c r="B72" s="46"/>
      <c r="C72" s="37"/>
      <c r="D72" s="37"/>
      <c r="E72" s="37"/>
      <c r="F72" s="37"/>
      <c r="G72" s="37"/>
      <c r="H72" s="37"/>
      <c r="I72" s="37"/>
    </row>
    <row r="73" spans="1:9">
      <c r="A73" s="46" t="s">
        <v>179</v>
      </c>
      <c r="B73" s="46"/>
      <c r="C73" s="37">
        <v>0</v>
      </c>
      <c r="D73" s="37"/>
      <c r="E73" s="37">
        <v>11000000</v>
      </c>
      <c r="F73" s="37"/>
      <c r="G73" s="37">
        <v>0</v>
      </c>
      <c r="H73" s="37"/>
      <c r="I73" s="37">
        <v>0</v>
      </c>
    </row>
    <row r="74" spans="1:9">
      <c r="A74" s="133" t="s">
        <v>151</v>
      </c>
      <c r="B74" s="46"/>
      <c r="C74" s="37">
        <v>-5500000</v>
      </c>
      <c r="D74" s="37"/>
      <c r="E74" s="37">
        <f>-10000000</f>
        <v>-10000000</v>
      </c>
      <c r="F74" s="37"/>
      <c r="G74" s="37">
        <v>0</v>
      </c>
      <c r="H74" s="37"/>
      <c r="I74" s="37">
        <f>-10000000</f>
        <v>-10000000</v>
      </c>
    </row>
    <row r="75" spans="1:9">
      <c r="A75" s="133" t="s">
        <v>180</v>
      </c>
      <c r="B75" s="46"/>
      <c r="C75" s="37">
        <v>0</v>
      </c>
      <c r="D75" s="37"/>
      <c r="E75" s="37">
        <v>0</v>
      </c>
      <c r="F75" s="37"/>
      <c r="G75" s="37">
        <v>0</v>
      </c>
      <c r="H75" s="37"/>
      <c r="I75" s="37">
        <v>10000000</v>
      </c>
    </row>
    <row r="76" spans="1:9">
      <c r="A76" s="133" t="s">
        <v>245</v>
      </c>
      <c r="B76" s="46"/>
      <c r="C76" s="37">
        <v>0</v>
      </c>
      <c r="D76" s="37"/>
      <c r="E76" s="37">
        <v>0</v>
      </c>
      <c r="F76" s="37"/>
      <c r="G76" s="37">
        <f>-1500000</f>
        <v>-1500000</v>
      </c>
      <c r="H76" s="37"/>
      <c r="I76" s="37">
        <v>0</v>
      </c>
    </row>
    <row r="77" spans="1:9">
      <c r="A77" s="133" t="s">
        <v>231</v>
      </c>
      <c r="B77" s="46"/>
      <c r="C77" s="37">
        <v>5500000</v>
      </c>
      <c r="D77" s="37"/>
      <c r="E77" s="37">
        <v>0</v>
      </c>
      <c r="F77" s="37"/>
      <c r="G77" s="37">
        <v>0</v>
      </c>
      <c r="H77" s="37"/>
      <c r="I77" s="37">
        <v>0</v>
      </c>
    </row>
    <row r="78" spans="1:9">
      <c r="A78" s="133" t="s">
        <v>218</v>
      </c>
      <c r="B78" s="46"/>
      <c r="C78" s="37">
        <v>0</v>
      </c>
      <c r="D78" s="37"/>
      <c r="E78" s="37">
        <v>-1231130</v>
      </c>
      <c r="F78" s="37"/>
      <c r="G78" s="37">
        <v>0</v>
      </c>
      <c r="H78" s="37"/>
      <c r="I78" s="37">
        <v>-1231130</v>
      </c>
    </row>
    <row r="79" spans="1:9">
      <c r="A79" s="133" t="s">
        <v>240</v>
      </c>
      <c r="B79" s="46"/>
      <c r="C79" s="37"/>
      <c r="D79" s="37"/>
      <c r="E79" s="37"/>
      <c r="F79" s="37"/>
      <c r="G79" s="37"/>
      <c r="H79" s="37"/>
      <c r="I79" s="37"/>
    </row>
    <row r="80" spans="1:9">
      <c r="A80" s="134" t="s">
        <v>244</v>
      </c>
      <c r="B80" s="46"/>
      <c r="C80" s="43">
        <v>-123</v>
      </c>
      <c r="D80" s="37"/>
      <c r="E80" s="37">
        <v>0</v>
      </c>
      <c r="F80" s="37"/>
      <c r="G80" s="37">
        <v>0</v>
      </c>
      <c r="H80" s="37"/>
      <c r="I80" s="37">
        <v>0</v>
      </c>
    </row>
    <row r="81" spans="1:9" ht="25.5">
      <c r="A81" s="50" t="s">
        <v>219</v>
      </c>
      <c r="B81" s="46"/>
      <c r="C81" s="41">
        <f>SUM(C73:C80)</f>
        <v>-123</v>
      </c>
      <c r="D81" s="37"/>
      <c r="E81" s="41">
        <f>SUM(E73:E80)</f>
        <v>-231130</v>
      </c>
      <c r="F81" s="37"/>
      <c r="G81" s="41">
        <f>SUM(G73:G80)</f>
        <v>-1500000</v>
      </c>
      <c r="H81" s="37"/>
      <c r="I81" s="41">
        <f>SUM(I73:I80)</f>
        <v>-1231130</v>
      </c>
    </row>
    <row r="82" spans="1:9" ht="25.5">
      <c r="A82" s="139" t="s">
        <v>220</v>
      </c>
      <c r="B82" s="46"/>
      <c r="C82" s="37">
        <f>SUM(C43,C71,C81)</f>
        <v>4136636</v>
      </c>
      <c r="D82" s="37"/>
      <c r="E82" s="37">
        <f>SUM(E43,E71,E81)</f>
        <v>7463051</v>
      </c>
      <c r="F82" s="37"/>
      <c r="G82" s="37">
        <f>SUM(G43,G71,G81)</f>
        <v>7862336</v>
      </c>
      <c r="H82" s="37"/>
      <c r="I82" s="37">
        <f>SUM(I43,I71,I81)</f>
        <v>9027007</v>
      </c>
    </row>
    <row r="83" spans="1:9">
      <c r="A83" s="133" t="s">
        <v>136</v>
      </c>
      <c r="B83" s="46"/>
      <c r="C83" s="43">
        <v>18293446</v>
      </c>
      <c r="D83" s="37"/>
      <c r="E83" s="43">
        <v>10120533</v>
      </c>
      <c r="F83" s="37"/>
      <c r="G83" s="43">
        <v>7862509</v>
      </c>
      <c r="H83" s="37"/>
      <c r="I83" s="43">
        <v>2799729</v>
      </c>
    </row>
    <row r="84" spans="1:9" ht="26.25" thickBot="1">
      <c r="A84" s="50" t="s">
        <v>137</v>
      </c>
      <c r="B84" s="46"/>
      <c r="C84" s="44">
        <f>SUM(C82:C83)</f>
        <v>22430082</v>
      </c>
      <c r="D84" s="37"/>
      <c r="E84" s="44">
        <f>SUM(E82:E83)</f>
        <v>17583584</v>
      </c>
      <c r="F84" s="37"/>
      <c r="G84" s="44">
        <f>SUM(G82:G83)</f>
        <v>15724845</v>
      </c>
      <c r="H84" s="37"/>
      <c r="I84" s="44">
        <f>SUM(I82:I83)</f>
        <v>11826736</v>
      </c>
    </row>
    <row r="85" spans="1:9" ht="10.5" customHeight="1" thickTop="1">
      <c r="A85" s="46"/>
      <c r="B85" s="46"/>
      <c r="C85" s="140">
        <f>C84-BS!C10</f>
        <v>0</v>
      </c>
      <c r="D85" s="141"/>
      <c r="E85" s="140">
        <f>E84-17583584</f>
        <v>0</v>
      </c>
      <c r="F85" s="141"/>
      <c r="G85" s="140">
        <f>G84-BS!G10</f>
        <v>0</v>
      </c>
      <c r="H85" s="141"/>
      <c r="I85" s="140">
        <f>I84-11826736</f>
        <v>0</v>
      </c>
    </row>
    <row r="86" spans="1:9" ht="16.5" customHeight="1">
      <c r="A86" s="132" t="s">
        <v>78</v>
      </c>
      <c r="B86" s="46"/>
      <c r="C86" s="46"/>
      <c r="D86" s="46"/>
      <c r="E86" s="46"/>
      <c r="F86" s="46"/>
      <c r="G86" s="46"/>
      <c r="H86" s="46"/>
      <c r="I86" s="46"/>
    </row>
    <row r="87" spans="1:9">
      <c r="A87" s="133" t="s">
        <v>80</v>
      </c>
      <c r="B87" s="46"/>
      <c r="C87" s="136"/>
      <c r="D87" s="136"/>
      <c r="E87" s="136"/>
      <c r="F87" s="136"/>
      <c r="G87" s="136"/>
      <c r="H87" s="136"/>
      <c r="I87" s="136"/>
    </row>
    <row r="88" spans="1:9">
      <c r="A88" s="133" t="s">
        <v>188</v>
      </c>
      <c r="B88" s="46"/>
      <c r="C88" s="142"/>
      <c r="D88" s="136"/>
      <c r="E88" s="142"/>
      <c r="F88" s="136"/>
      <c r="G88" s="142"/>
      <c r="H88" s="136"/>
      <c r="I88" s="142"/>
    </row>
    <row r="89" spans="1:9">
      <c r="A89" s="46" t="s">
        <v>189</v>
      </c>
      <c r="B89" s="46"/>
      <c r="C89" s="142">
        <v>1246388</v>
      </c>
      <c r="D89" s="136"/>
      <c r="E89" s="142">
        <v>2878933</v>
      </c>
      <c r="F89" s="136"/>
      <c r="G89" s="142">
        <v>1246388</v>
      </c>
      <c r="H89" s="136"/>
      <c r="I89" s="142">
        <v>2878933</v>
      </c>
    </row>
    <row r="90" spans="1:9">
      <c r="A90" s="46" t="s">
        <v>160</v>
      </c>
      <c r="B90" s="46"/>
      <c r="C90" s="142">
        <v>6810674</v>
      </c>
      <c r="D90" s="136"/>
      <c r="E90" s="142">
        <v>4782719</v>
      </c>
      <c r="F90" s="136"/>
      <c r="G90" s="142">
        <v>0</v>
      </c>
      <c r="H90" s="136"/>
      <c r="I90" s="142">
        <v>0</v>
      </c>
    </row>
    <row r="91" spans="1:9">
      <c r="A91" s="46" t="s">
        <v>232</v>
      </c>
      <c r="B91" s="46"/>
      <c r="C91" s="142">
        <v>208725</v>
      </c>
      <c r="D91" s="136"/>
      <c r="E91" s="142">
        <v>0</v>
      </c>
      <c r="F91" s="136"/>
      <c r="G91" s="142">
        <v>74815</v>
      </c>
      <c r="H91" s="136"/>
      <c r="I91" s="142">
        <v>0</v>
      </c>
    </row>
    <row r="92" spans="1:9">
      <c r="A92" s="46" t="s">
        <v>6</v>
      </c>
      <c r="B92" s="46"/>
      <c r="C92" s="136"/>
      <c r="D92" s="136"/>
      <c r="E92" s="136"/>
      <c r="F92" s="136"/>
      <c r="G92" s="136"/>
      <c r="H92" s="136"/>
      <c r="I92" s="142"/>
    </row>
    <row r="93" spans="1:9">
      <c r="A93" s="46"/>
      <c r="B93" s="46"/>
      <c r="C93" s="46"/>
      <c r="D93" s="143"/>
      <c r="E93" s="143"/>
      <c r="F93" s="143"/>
      <c r="G93" s="143"/>
      <c r="H93" s="143"/>
      <c r="I93" s="143"/>
    </row>
  </sheetData>
  <mergeCells count="2">
    <mergeCell ref="A5:I5"/>
    <mergeCell ref="A50:I50"/>
  </mergeCells>
  <printOptions gridLinesSet="0"/>
  <pageMargins left="0.82" right="0.27559055118110198" top="0.511811023622047" bottom="0.118110236220472" header="0.196850393700787" footer="0.196850393700787"/>
  <pageSetup paperSize="9" scale="65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61955</vt:lpwstr>
  </property>
  <property fmtid="{D5CDD505-2E9C-101B-9397-08002B2CF9AE}" pid="4" name="OptimizationTime">
    <vt:lpwstr>20170713_1630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</vt:lpstr>
      <vt:lpstr>conso</vt:lpstr>
      <vt:lpstr>company</vt:lpstr>
      <vt:lpstr>Cash Flow</vt:lpstr>
      <vt:lpstr>'Cash Flow'!Print_Area</vt:lpstr>
      <vt:lpstr>company!Print_Area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2017-07-11T02:43:09Z</cp:lastPrinted>
  <dcterms:created xsi:type="dcterms:W3CDTF">1998-09-23T08:19:32Z</dcterms:created>
  <dcterms:modified xsi:type="dcterms:W3CDTF">2017-07-11T02:43:12Z</dcterms:modified>
</cp:coreProperties>
</file>