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nkij.l\Documents\SET\SET submission_18Jul'17\FS_YE_2016\"/>
    </mc:Choice>
  </mc:AlternateContent>
  <bookViews>
    <workbookView xWindow="0" yWindow="0" windowWidth="17925" windowHeight="9135" tabRatio="771"/>
  </bookViews>
  <sheets>
    <sheet name="TH_4-7" sheetId="1" r:id="rId1"/>
    <sheet name="TH_8" sheetId="9" r:id="rId2"/>
    <sheet name="TH_9" sheetId="11" r:id="rId3"/>
    <sheet name="TH_10" sheetId="10" r:id="rId4"/>
    <sheet name="TH_11-1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4">'[1]WORKING TB Q3'!#REF!</definedName>
    <definedName name="\a" localSheetId="1">'[1]WORKING TB Q3'!#REF!</definedName>
    <definedName name="\a">'[1]WORKING TB Q3'!#REF!</definedName>
    <definedName name="\b" localSheetId="4">#REF!</definedName>
    <definedName name="\b" localSheetId="1">#REF!</definedName>
    <definedName name="\b">#REF!</definedName>
    <definedName name="\c" localSheetId="4">'[1]WORKING TB Q3'!#REF!</definedName>
    <definedName name="\c" localSheetId="1">'[1]WORKING TB Q3'!#REF!</definedName>
    <definedName name="\c">'[1]WORKING TB Q3'!#REF!</definedName>
    <definedName name="\d" localSheetId="4">'[1]WORKING TB Q3'!#REF!</definedName>
    <definedName name="\d" localSheetId="1">'[1]WORKING TB Q3'!#REF!</definedName>
    <definedName name="\d">'[1]WORKING TB Q3'!#REF!</definedName>
    <definedName name="\e" localSheetId="4">#REF!</definedName>
    <definedName name="\e" localSheetId="1">#REF!</definedName>
    <definedName name="\e">#REF!</definedName>
    <definedName name="\f" localSheetId="4">#REF!</definedName>
    <definedName name="\f" localSheetId="1">#REF!</definedName>
    <definedName name="\f">#REF!</definedName>
    <definedName name="\g" localSheetId="4">#REF!</definedName>
    <definedName name="\g" localSheetId="1">#REF!</definedName>
    <definedName name="\g">#REF!</definedName>
    <definedName name="\h" localSheetId="4">#REF!</definedName>
    <definedName name="\h" localSheetId="1">#REF!</definedName>
    <definedName name="\h">#REF!</definedName>
    <definedName name="\i" localSheetId="4">#REF!</definedName>
    <definedName name="\i" localSheetId="1">#REF!</definedName>
    <definedName name="\i">#REF!</definedName>
    <definedName name="\j" localSheetId="4">#REF!</definedName>
    <definedName name="\j" localSheetId="1">#REF!</definedName>
    <definedName name="\j">#REF!</definedName>
    <definedName name="\P" localSheetId="4">#REF!</definedName>
    <definedName name="\P" localSheetId="1">#REF!</definedName>
    <definedName name="\P">#REF!</definedName>
    <definedName name="\Q" localSheetId="4">#REF!</definedName>
    <definedName name="\Q" localSheetId="1">#REF!</definedName>
    <definedName name="\Q">#REF!</definedName>
    <definedName name="\R" localSheetId="4">#REF!</definedName>
    <definedName name="\R" localSheetId="1">#REF!</definedName>
    <definedName name="\R">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#REF!</definedName>
    <definedName name="\U" localSheetId="1">#REF!</definedName>
    <definedName name="\U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xy" localSheetId="4">#REF!</definedName>
    <definedName name="\xy" localSheetId="1">#REF!</definedName>
    <definedName name="\xy">#REF!</definedName>
    <definedName name="\Y" localSheetId="4">#REF!</definedName>
    <definedName name="\Y" localSheetId="1">#REF!</definedName>
    <definedName name="\Y">#REF!</definedName>
    <definedName name="_.Next" localSheetId="1">#REF!</definedName>
    <definedName name="_.Next">#REF!</definedName>
    <definedName name="_____BS1" localSheetId="1">#REF!</definedName>
    <definedName name="_____BS1">#REF!</definedName>
    <definedName name="_____BS2" localSheetId="1">#REF!</definedName>
    <definedName name="_____BS2">#REF!</definedName>
    <definedName name="_____GL1" localSheetId="1">#REF!</definedName>
    <definedName name="_____GL1">#REF!</definedName>
    <definedName name="_____GL2" localSheetId="1">#REF!</definedName>
    <definedName name="_____GL2">#REF!</definedName>
    <definedName name="___a1" localSheetId="3">{"'Sheet1'!$L$16"}</definedName>
    <definedName name="___a1" localSheetId="4" hidden="1">{"'Sheet1'!$L$16"}</definedName>
    <definedName name="___a1" localSheetId="1">{"'Sheet1'!$L$16"}</definedName>
    <definedName name="___a1">{"'Sheet1'!$L$16"}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1">#REF!</definedName>
    <definedName name="___BS1">#REF!</definedName>
    <definedName name="___BS2" localSheetId="1">#REF!</definedName>
    <definedName name="___BS2">#REF!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1">#REF!</definedName>
    <definedName name="___GL1">#REF!</definedName>
    <definedName name="___GL2" localSheetId="1">#REF!</definedName>
    <definedName name="___GL2">#REF!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3">{"'Sheet1'!$L$16"}</definedName>
    <definedName name="___NSO2" localSheetId="4" hidden="1">{"'Sheet1'!$L$16"}</definedName>
    <definedName name="___NSO2" localSheetId="1">{"'Sheet1'!$L$16"}</definedName>
    <definedName name="___NSO2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3" hidden="1">{#N/A,#N/A,FALSE,"Sheet2"}</definedName>
    <definedName name="___PUR6" localSheetId="4" hidden="1">{#N/A,#N/A,FALSE,"Sheet2"}</definedName>
    <definedName name="___PUR6" localSheetId="1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localSheetId="1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3" hidden="1">{#N/A,#N/A,FALSE,"17MAY";#N/A,#N/A,FALSE,"24MAY"}</definedName>
    <definedName name="___wrn2" hidden="1">{#N/A,#N/A,FALSE,"17MAY";#N/A,#N/A,FALSE,"24MAY"}</definedName>
    <definedName name="__123Graph_A" localSheetId="3" hidden="1">[2]SUMMARY!#REF!</definedName>
    <definedName name="__123Graph_A" hidden="1">[2]SUMMARY!#REF!</definedName>
    <definedName name="__123Graph_B" localSheetId="3" hidden="1">[2]SUMMARY!#REF!</definedName>
    <definedName name="__123Graph_B" hidden="1">[2]SUMMARY!#REF!</definedName>
    <definedName name="__123Graph_C" localSheetId="3" hidden="1">[2]SUMMARY!#REF!</definedName>
    <definedName name="__123Graph_C" hidden="1">[2]SUMMARY!#REF!</definedName>
    <definedName name="__a45" localSheetId="4">#REF!</definedName>
    <definedName name="__a45" localSheetId="1">#REF!</definedName>
    <definedName name="__a45">#REF!</definedName>
    <definedName name="__Apr1">[3]total!$U$6:$U$122</definedName>
    <definedName name="__Aug1">[3]total!$Y$6:$Y$122</definedName>
    <definedName name="__boi1" localSheetId="4">#REF!</definedName>
    <definedName name="__boi1" localSheetId="1">#REF!</definedName>
    <definedName name="__boi1">#REF!</definedName>
    <definedName name="__boi2" localSheetId="4">#REF!</definedName>
    <definedName name="__boi2" localSheetId="1">#REF!</definedName>
    <definedName name="__boi2">#REF!</definedName>
    <definedName name="__BS1" localSheetId="1">#REF!</definedName>
    <definedName name="__BS1">#REF!</definedName>
    <definedName name="__BS2" localSheetId="1">#REF!</definedName>
    <definedName name="__BS2">#REF!</definedName>
    <definedName name="__cao1" localSheetId="4">#REF!</definedName>
    <definedName name="__cao1" localSheetId="1">#REF!</definedName>
    <definedName name="__cao1">#REF!</definedName>
    <definedName name="__cao2" localSheetId="4">#REF!</definedName>
    <definedName name="__cao2" localSheetId="1">#REF!</definedName>
    <definedName name="__cao2">#REF!</definedName>
    <definedName name="__cao3" localSheetId="4">#REF!</definedName>
    <definedName name="__cao3" localSheetId="1">#REF!</definedName>
    <definedName name="__cao3">#REF!</definedName>
    <definedName name="__cao4" localSheetId="4">#REF!</definedName>
    <definedName name="__cao4" localSheetId="1">#REF!</definedName>
    <definedName name="__cao4">#REF!</definedName>
    <definedName name="__cao5" localSheetId="4">#REF!</definedName>
    <definedName name="__cao5" localSheetId="1">#REF!</definedName>
    <definedName name="__cao5">#REF!</definedName>
    <definedName name="__cao6" localSheetId="4">#REF!</definedName>
    <definedName name="__cao6" localSheetId="1">#REF!</definedName>
    <definedName name="__cao6">#REF!</definedName>
    <definedName name="__coc250" localSheetId="4">#REF!</definedName>
    <definedName name="__coc250" localSheetId="1">#REF!</definedName>
    <definedName name="__coc250">#REF!</definedName>
    <definedName name="__coc300" localSheetId="4">#REF!</definedName>
    <definedName name="__coc300" localSheetId="1">#REF!</definedName>
    <definedName name="__coc300">#REF!</definedName>
    <definedName name="__coc350" localSheetId="4">#REF!</definedName>
    <definedName name="__coc350" localSheetId="1">#REF!</definedName>
    <definedName name="__coc350">#REF!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cpd1" localSheetId="4">#REF!</definedName>
    <definedName name="__cpd1" localSheetId="1">#REF!</definedName>
    <definedName name="__cpd1">#REF!</definedName>
    <definedName name="__cpd2" localSheetId="4">#REF!</definedName>
    <definedName name="__cpd2" localSheetId="1">#REF!</definedName>
    <definedName name="__cpd2">#REF!</definedName>
    <definedName name="__dai1" localSheetId="4">#REF!</definedName>
    <definedName name="__dai1" localSheetId="1">#REF!</definedName>
    <definedName name="__dai1">#REF!</definedName>
    <definedName name="__dai2" localSheetId="4">#REF!</definedName>
    <definedName name="__dai2" localSheetId="1">#REF!</definedName>
    <definedName name="__dai2">#REF!</definedName>
    <definedName name="__dai3" localSheetId="4">#REF!</definedName>
    <definedName name="__dai3" localSheetId="1">#REF!</definedName>
    <definedName name="__dai3">#REF!</definedName>
    <definedName name="__dai4" localSheetId="4">#REF!</definedName>
    <definedName name="__dai4" localSheetId="1">#REF!</definedName>
    <definedName name="__dai4">#REF!</definedName>
    <definedName name="__dai5" localSheetId="4">#REF!</definedName>
    <definedName name="__dai5" localSheetId="1">#REF!</definedName>
    <definedName name="__dai5">#REF!</definedName>
    <definedName name="__dai6" localSheetId="4">#REF!</definedName>
    <definedName name="__dai6" localSheetId="1">#REF!</definedName>
    <definedName name="__dai6">#REF!</definedName>
    <definedName name="__dan1" localSheetId="4">#REF!</definedName>
    <definedName name="__dan1" localSheetId="1">#REF!</definedName>
    <definedName name="__dan1">#REF!</definedName>
    <definedName name="__dan2" localSheetId="4">#REF!</definedName>
    <definedName name="__dan2" localSheetId="1">#REF!</definedName>
    <definedName name="__dan2">#REF!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#REF!</definedName>
    <definedName name="__DAT11" localSheetId="1">#REF!</definedName>
    <definedName name="__DAT11">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14" localSheetId="4">#REF!</definedName>
    <definedName name="__DAT14" localSheetId="1">#REF!</definedName>
    <definedName name="__DAT14">#REF!</definedName>
    <definedName name="__DAT15" localSheetId="4">#REF!</definedName>
    <definedName name="__DAT15" localSheetId="1">#REF!</definedName>
    <definedName name="__DAT15">#REF!</definedName>
    <definedName name="__DAT16" localSheetId="4">#REF!</definedName>
    <definedName name="__DAT16" localSheetId="1">#REF!</definedName>
    <definedName name="__DAT16">#REF!</definedName>
    <definedName name="__DAT17" localSheetId="4">#REF!</definedName>
    <definedName name="__DAT17" localSheetId="1">#REF!</definedName>
    <definedName name="__DAT17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dn400" localSheetId="4">#REF!</definedName>
    <definedName name="__ddn400" localSheetId="1">#REF!</definedName>
    <definedName name="__ddn400">#REF!</definedName>
    <definedName name="__ddn600" localSheetId="4">#REF!</definedName>
    <definedName name="__ddn600" localSheetId="1">#REF!</definedName>
    <definedName name="__ddn600">#REF!</definedName>
    <definedName name="__Dec1">[3]total!$AC$6:$AC$122</definedName>
    <definedName name="__deo1" localSheetId="4">#REF!</definedName>
    <definedName name="__deo1" localSheetId="1">#REF!</definedName>
    <definedName name="__deo1">#REF!</definedName>
    <definedName name="__deo10" localSheetId="4">#REF!</definedName>
    <definedName name="__deo10" localSheetId="1">#REF!</definedName>
    <definedName name="__deo10">#REF!</definedName>
    <definedName name="__deo2" localSheetId="4">#REF!</definedName>
    <definedName name="__deo2" localSheetId="1">#REF!</definedName>
    <definedName name="__deo2">#REF!</definedName>
    <definedName name="__deo3" localSheetId="4">#REF!</definedName>
    <definedName name="__deo3" localSheetId="1">#REF!</definedName>
    <definedName name="__deo3">#REF!</definedName>
    <definedName name="__deo4" localSheetId="4">#REF!</definedName>
    <definedName name="__deo4" localSheetId="1">#REF!</definedName>
    <definedName name="__deo4">#REF!</definedName>
    <definedName name="__deo5" localSheetId="4">#REF!</definedName>
    <definedName name="__deo5" localSheetId="1">#REF!</definedName>
    <definedName name="__deo5">#REF!</definedName>
    <definedName name="__deo6" localSheetId="4">#REF!</definedName>
    <definedName name="__deo6" localSheetId="1">#REF!</definedName>
    <definedName name="__deo6">#REF!</definedName>
    <definedName name="__deo7" localSheetId="4">#REF!</definedName>
    <definedName name="__deo7" localSheetId="1">#REF!</definedName>
    <definedName name="__deo7">#REF!</definedName>
    <definedName name="__deo8" localSheetId="4">#REF!</definedName>
    <definedName name="__deo8" localSheetId="1">#REF!</definedName>
    <definedName name="__deo8">#REF!</definedName>
    <definedName name="__deo9" localSheetId="4">#REF!</definedName>
    <definedName name="__deo9" localSheetId="1">#REF!</definedName>
    <definedName name="__deo9">#REF!</definedName>
    <definedName name="__E99999" localSheetId="4">#REF!</definedName>
    <definedName name="__E99999" localSheetId="1">#REF!</definedName>
    <definedName name="__E99999">#REF!</definedName>
    <definedName name="__f123" localSheetId="4">#REF!</definedName>
    <definedName name="__f123" localSheetId="1">#REF!</definedName>
    <definedName name="__f123">#REF!</definedName>
    <definedName name="__Feb1">[3]total!$S$6:$S$122</definedName>
    <definedName name="__GIA1" localSheetId="4">#REF!</definedName>
    <definedName name="__GIA1" localSheetId="1">#REF!</definedName>
    <definedName name="__GIA1">#REF!</definedName>
    <definedName name="__GL1" localSheetId="1">#REF!</definedName>
    <definedName name="__GL1">#REF!</definedName>
    <definedName name="__GL2" localSheetId="1">#REF!</definedName>
    <definedName name="__GL2">#REF!</definedName>
    <definedName name="__gon4" localSheetId="4">#REF!</definedName>
    <definedName name="__gon4" localSheetId="1">#REF!</definedName>
    <definedName name="__gon4">#REF!</definedName>
    <definedName name="__IntlFixup">TRUE</definedName>
    <definedName name="__Jan1">[3]total!$R$6:$R$122</definedName>
    <definedName name="__Jul1">[3]total!$X$6:$X$122</definedName>
    <definedName name="__Jun1">[3]total!$W$6:$W$122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4">#REF!</definedName>
    <definedName name="__lap1" localSheetId="1">#REF!</definedName>
    <definedName name="__lap1">#REF!</definedName>
    <definedName name="__lap2" localSheetId="4">#REF!</definedName>
    <definedName name="__lap2" localSheetId="1">#REF!</definedName>
    <definedName name="__lap2">#REF!</definedName>
    <definedName name="__MAC12" localSheetId="4">#REF!</definedName>
    <definedName name="__MAC12" localSheetId="1">#REF!</definedName>
    <definedName name="__MAC12">#REF!</definedName>
    <definedName name="__MAC46" localSheetId="4">#REF!</definedName>
    <definedName name="__MAC46" localSheetId="1">#REF!</definedName>
    <definedName name="__MAC46">#REF!</definedName>
    <definedName name="__Mar1">[3]total!$T$6:$T$122</definedName>
    <definedName name="__May1">[3]total!$V$6:$V$122</definedName>
    <definedName name="__nc151" localSheetId="4">#REF!</definedName>
    <definedName name="__nc151" localSheetId="1">#REF!</definedName>
    <definedName name="__nc151">#REF!</definedName>
    <definedName name="__NCL100" localSheetId="4">#REF!</definedName>
    <definedName name="__NCL100" localSheetId="1">#REF!</definedName>
    <definedName name="__NCL100">#REF!</definedName>
    <definedName name="__NCL200" localSheetId="4">#REF!</definedName>
    <definedName name="__NCL200" localSheetId="1">#REF!</definedName>
    <definedName name="__NCL200">#REF!</definedName>
    <definedName name="__NCL250" localSheetId="4">#REF!</definedName>
    <definedName name="__NCL250" localSheetId="1">#REF!</definedName>
    <definedName name="__NCL250">#REF!</definedName>
    <definedName name="__NET2" localSheetId="4">#REF!</definedName>
    <definedName name="__NET2" localSheetId="1">#REF!</definedName>
    <definedName name="__NET2">#REF!</definedName>
    <definedName name="__nin190" localSheetId="4">#REF!</definedName>
    <definedName name="__nin190" localSheetId="1">#REF!</definedName>
    <definedName name="__nin190">#REF!</definedName>
    <definedName name="__Nov1">[3]total!$AB$6:$AB$122</definedName>
    <definedName name="__Oct1">[3]total!$AA$6:$AA$122</definedName>
    <definedName name="__phi10" localSheetId="4">#REF!</definedName>
    <definedName name="__phi10" localSheetId="1">#REF!</definedName>
    <definedName name="__phi10">#REF!</definedName>
    <definedName name="__phi12" localSheetId="4">#REF!</definedName>
    <definedName name="__phi12" localSheetId="1">#REF!</definedName>
    <definedName name="__phi12">#REF!</definedName>
    <definedName name="__phi14" localSheetId="4">#REF!</definedName>
    <definedName name="__phi14" localSheetId="1">#REF!</definedName>
    <definedName name="__phi14">#REF!</definedName>
    <definedName name="__phi16" localSheetId="4">#REF!</definedName>
    <definedName name="__phi16" localSheetId="1">#REF!</definedName>
    <definedName name="__phi16">#REF!</definedName>
    <definedName name="__phi18" localSheetId="4">#REF!</definedName>
    <definedName name="__phi18" localSheetId="1">#REF!</definedName>
    <definedName name="__phi18">#REF!</definedName>
    <definedName name="__phi20" localSheetId="4">#REF!</definedName>
    <definedName name="__phi20" localSheetId="1">#REF!</definedName>
    <definedName name="__phi20">#REF!</definedName>
    <definedName name="__phi22" localSheetId="4">#REF!</definedName>
    <definedName name="__phi22" localSheetId="1">#REF!</definedName>
    <definedName name="__phi22">#REF!</definedName>
    <definedName name="__phi25" localSheetId="4">#REF!</definedName>
    <definedName name="__phi25" localSheetId="1">#REF!</definedName>
    <definedName name="__phi25">#REF!</definedName>
    <definedName name="__phi28" localSheetId="4">#REF!</definedName>
    <definedName name="__phi28" localSheetId="1">#REF!</definedName>
    <definedName name="__phi28">#REF!</definedName>
    <definedName name="__phi6" localSheetId="4">#REF!</definedName>
    <definedName name="__phi6" localSheetId="1">#REF!</definedName>
    <definedName name="__phi6">#REF!</definedName>
    <definedName name="__phi8" localSheetId="4">#REF!</definedName>
    <definedName name="__phi8" localSheetId="1">#REF!</definedName>
    <definedName name="__phi8">#REF!</definedName>
    <definedName name="__pl2">[4]BS!$C$2:$C$575</definedName>
    <definedName name="__PUR1" localSheetId="4">#REF!</definedName>
    <definedName name="__PUR1" localSheetId="1">#REF!</definedName>
    <definedName name="__PUR1">#REF!</definedName>
    <definedName name="__Sat27" localSheetId="4">#REF!</definedName>
    <definedName name="__Sat27" localSheetId="1">#REF!</definedName>
    <definedName name="__Sat27">#REF!</definedName>
    <definedName name="__Sat6" localSheetId="4">#REF!</definedName>
    <definedName name="__Sat6" localSheetId="1">#REF!</definedName>
    <definedName name="__Sat6">#REF!</definedName>
    <definedName name="__sc1" localSheetId="4">#REF!</definedName>
    <definedName name="__sc1" localSheetId="1">#REF!</definedName>
    <definedName name="__sc1">#REF!</definedName>
    <definedName name="__SC2" localSheetId="4">#REF!</definedName>
    <definedName name="__SC2" localSheetId="1">#REF!</definedName>
    <definedName name="__SC2">#REF!</definedName>
    <definedName name="__sc3" localSheetId="4">#REF!</definedName>
    <definedName name="__sc3" localSheetId="1">#REF!</definedName>
    <definedName name="__sc3">#REF!</definedName>
    <definedName name="__Sep1">[3]total!$Z$6:$Z$122</definedName>
    <definedName name="__slg1" localSheetId="4">#REF!</definedName>
    <definedName name="__slg1" localSheetId="1">#REF!</definedName>
    <definedName name="__slg1">#REF!</definedName>
    <definedName name="__slg2" localSheetId="4">#REF!</definedName>
    <definedName name="__slg2" localSheetId="1">#REF!</definedName>
    <definedName name="__slg2">#REF!</definedName>
    <definedName name="__slg3" localSheetId="4">#REF!</definedName>
    <definedName name="__slg3" localSheetId="1">#REF!</definedName>
    <definedName name="__slg3">#REF!</definedName>
    <definedName name="__slg4" localSheetId="4">#REF!</definedName>
    <definedName name="__slg4" localSheetId="1">#REF!</definedName>
    <definedName name="__slg4">#REF!</definedName>
    <definedName name="__slg5" localSheetId="4">#REF!</definedName>
    <definedName name="__slg5" localSheetId="1">#REF!</definedName>
    <definedName name="__slg5">#REF!</definedName>
    <definedName name="__slg6" localSheetId="4">#REF!</definedName>
    <definedName name="__slg6" localSheetId="1">#REF!</definedName>
    <definedName name="__slg6">#REF!</definedName>
    <definedName name="__SN3" localSheetId="4">#REF!</definedName>
    <definedName name="__SN3" localSheetId="1">#REF!</definedName>
    <definedName name="__SN3">#REF!</definedName>
    <definedName name="__tax1" localSheetId="4">#REF!</definedName>
    <definedName name="__tax1" localSheetId="1">#REF!</definedName>
    <definedName name="__tax1">#REF!</definedName>
    <definedName name="__TB02" localSheetId="4">#REF!</definedName>
    <definedName name="__TB02" localSheetId="1">#REF!</definedName>
    <definedName name="__TB02">#REF!</definedName>
    <definedName name="__tct5" localSheetId="4">#REF!</definedName>
    <definedName name="__tct5" localSheetId="1">#REF!</definedName>
    <definedName name="__tct5">#REF!</definedName>
    <definedName name="__tg427" localSheetId="4">#REF!</definedName>
    <definedName name="__tg427" localSheetId="1">#REF!</definedName>
    <definedName name="__tg427">#REF!</definedName>
    <definedName name="__TH20" localSheetId="4">#REF!</definedName>
    <definedName name="__TH20" localSheetId="1">#REF!</definedName>
    <definedName name="__TH20">#REF!</definedName>
    <definedName name="__TK10" localSheetId="4">#REF!</definedName>
    <definedName name="__TK10" localSheetId="1">#REF!</definedName>
    <definedName name="__TK10">#REF!</definedName>
    <definedName name="__TK11" localSheetId="4">#REF!</definedName>
    <definedName name="__TK11" localSheetId="1">#REF!</definedName>
    <definedName name="__TK11">#REF!</definedName>
    <definedName name="__TK12" localSheetId="4">#REF!</definedName>
    <definedName name="__TK12" localSheetId="1">#REF!</definedName>
    <definedName name="__TK12">#REF!</definedName>
    <definedName name="__TK3" localSheetId="4">#REF!</definedName>
    <definedName name="__TK3" localSheetId="1">#REF!</definedName>
    <definedName name="__TK3">#REF!</definedName>
    <definedName name="__TK4" localSheetId="4">#REF!</definedName>
    <definedName name="__TK4" localSheetId="1">#REF!</definedName>
    <definedName name="__TK4">#REF!</definedName>
    <definedName name="__TK5" localSheetId="4">#REF!</definedName>
    <definedName name="__TK5" localSheetId="1">#REF!</definedName>
    <definedName name="__TK5">#REF!</definedName>
    <definedName name="__TK6" localSheetId="4">#REF!</definedName>
    <definedName name="__TK6" localSheetId="1">#REF!</definedName>
    <definedName name="__TK6">#REF!</definedName>
    <definedName name="__TK7" localSheetId="4">#REF!</definedName>
    <definedName name="__TK7" localSheetId="1">#REF!</definedName>
    <definedName name="__TK7">#REF!</definedName>
    <definedName name="__TK8" localSheetId="4">#REF!</definedName>
    <definedName name="__TK8" localSheetId="1">#REF!</definedName>
    <definedName name="__TK8">#REF!</definedName>
    <definedName name="__TK9" localSheetId="4">#REF!</definedName>
    <definedName name="__TK9" localSheetId="1">#REF!</definedName>
    <definedName name="__TK9">#REF!</definedName>
    <definedName name="__TL1" localSheetId="4">#REF!</definedName>
    <definedName name="__TL1" localSheetId="1">#REF!</definedName>
    <definedName name="__TL1">#REF!</definedName>
    <definedName name="__TL2" localSheetId="4">#REF!</definedName>
    <definedName name="__TL2" localSheetId="1">#REF!</definedName>
    <definedName name="__TL2">#REF!</definedName>
    <definedName name="__TL3" localSheetId="4">#REF!</definedName>
    <definedName name="__TL3" localSheetId="1">#REF!</definedName>
    <definedName name="__TL3">#REF!</definedName>
    <definedName name="__TLA120" localSheetId="4">#REF!</definedName>
    <definedName name="__TLA120" localSheetId="1">#REF!</definedName>
    <definedName name="__TLA120">#REF!</definedName>
    <definedName name="__TLA35" localSheetId="4">#REF!</definedName>
    <definedName name="__TLA35" localSheetId="1">#REF!</definedName>
    <definedName name="__TLA35">#REF!</definedName>
    <definedName name="__TLA50" localSheetId="4">#REF!</definedName>
    <definedName name="__TLA50" localSheetId="1">#REF!</definedName>
    <definedName name="__TLA50">#REF!</definedName>
    <definedName name="__TLA70" localSheetId="4">#REF!</definedName>
    <definedName name="__TLA70" localSheetId="1">#REF!</definedName>
    <definedName name="__TLA70">#REF!</definedName>
    <definedName name="__TLA95" localSheetId="4">#REF!</definedName>
    <definedName name="__TLA95" localSheetId="1">#REF!</definedName>
    <definedName name="__TLA95">#REF!</definedName>
    <definedName name="__TR01" localSheetId="4">#REF!</definedName>
    <definedName name="__TR01" localSheetId="1">#REF!</definedName>
    <definedName name="__TR01">#REF!</definedName>
    <definedName name="__TR02" localSheetId="4">#REF!</definedName>
    <definedName name="__TR02" localSheetId="1">#REF!</definedName>
    <definedName name="__TR02">#REF!</definedName>
    <definedName name="__TVL1" localSheetId="4">#REF!</definedName>
    <definedName name="__TVL1" localSheetId="1">#REF!</definedName>
    <definedName name="__TVL1">#REF!</definedName>
    <definedName name="__tz593" localSheetId="4">#REF!</definedName>
    <definedName name="__tz593" localSheetId="1">#REF!</definedName>
    <definedName name="__tz593">#REF!</definedName>
    <definedName name="__UT1" localSheetId="4">#REF!</definedName>
    <definedName name="__UT1" localSheetId="1">#REF!</definedName>
    <definedName name="__UT1">#REF!</definedName>
    <definedName name="__VL100" localSheetId="4">#REF!</definedName>
    <definedName name="__VL100" localSheetId="1">#REF!</definedName>
    <definedName name="__VL100">#REF!</definedName>
    <definedName name="__VL200" localSheetId="4">#REF!</definedName>
    <definedName name="__VL200" localSheetId="1">#REF!</definedName>
    <definedName name="__VL200">#REF!</definedName>
    <definedName name="__VL250" localSheetId="4">#REF!</definedName>
    <definedName name="__VL250" localSheetId="1">#REF!</definedName>
    <definedName name="__VL250">#REF!</definedName>
    <definedName name="_0_DT_DRU_ERG" localSheetId="4">#REF!</definedName>
    <definedName name="_0_DT_DRU_ERG" localSheetId="1">#REF!</definedName>
    <definedName name="_0_DT_DRU_ERG">#REF!</definedName>
    <definedName name="_0_DT_MARKIEREN" localSheetId="4">#REF!</definedName>
    <definedName name="_0_DT_MARKIEREN" localSheetId="1">#REF!</definedName>
    <definedName name="_0_DT_MARKIEREN">#REF!</definedName>
    <definedName name="_0_DT_REORG" localSheetId="4">#REF!</definedName>
    <definedName name="_0_DT_REORG" localSheetId="1">#REF!</definedName>
    <definedName name="_0_DT_REORG">#REF!</definedName>
    <definedName name="_0_EN_MARKIEREN" localSheetId="4">#REF!</definedName>
    <definedName name="_0_EN_MARKIEREN" localSheetId="1">#REF!</definedName>
    <definedName name="_0_EN_MARKIEREN">#REF!</definedName>
    <definedName name="_0_EN_PRI_ABSPL" localSheetId="4">#REF!</definedName>
    <definedName name="_0_EN_PRI_ABSPL" localSheetId="1">#REF!</definedName>
    <definedName name="_0_EN_PRI_ABSPL">#REF!</definedName>
    <definedName name="_0_EN_PRI_DOM" localSheetId="4">#REF!</definedName>
    <definedName name="_0_EN_PRI_DOM" localSheetId="1">#REF!</definedName>
    <definedName name="_0_EN_PRI_DOM">#REF!</definedName>
    <definedName name="_0_EN_PRI_LFJ" localSheetId="4">#REF!</definedName>
    <definedName name="_0_EN_PRI_LFJ" localSheetId="1">#REF!</definedName>
    <definedName name="_0_EN_PRI_LFJ">#REF!</definedName>
    <definedName name="_0_EN_PRI_PLJ1" localSheetId="4">#REF!</definedName>
    <definedName name="_0_EN_PRI_PLJ1" localSheetId="1">#REF!</definedName>
    <definedName name="_0_EN_PRI_PLJ1">#REF!</definedName>
    <definedName name="_0_EN_PRI_PLJ2" localSheetId="4">#REF!</definedName>
    <definedName name="_0_EN_PRI_PLJ2" localSheetId="1">#REF!</definedName>
    <definedName name="_0_EN_PRI_PLJ2">#REF!</definedName>
    <definedName name="_0_EN_PRI_RES" localSheetId="4">#REF!</definedName>
    <definedName name="_0_EN_PRI_RES" localSheetId="1">#REF!</definedName>
    <definedName name="_0_EN_PRI_RES">#REF!</definedName>
    <definedName name="_0_EN_REORG" localSheetId="4">#REF!</definedName>
    <definedName name="_0_EN_REORG" localSheetId="1">#REF!</definedName>
    <definedName name="_0_EN_REORG">#REF!</definedName>
    <definedName name="_0_EN_SORT" localSheetId="4">#REF!</definedName>
    <definedName name="_0_EN_SORT" localSheetId="1">#REF!</definedName>
    <definedName name="_0_EN_SORT">#REF!</definedName>
    <definedName name="_0_TITLE_CLEAR" localSheetId="4">#REF!</definedName>
    <definedName name="_0_TITLE_CLEAR" localSheetId="1">#REF!</definedName>
    <definedName name="_0_TITLE_CLEAR">#REF!</definedName>
    <definedName name="_0_TITLE_FREEZE" localSheetId="4">#REF!</definedName>
    <definedName name="_0_TITLE_FREEZE" localSheetId="1">#REF!</definedName>
    <definedName name="_0_TITLE_FREEZE">#REF!</definedName>
    <definedName name="_0x6" localSheetId="4">#REF!</definedName>
    <definedName name="_0x6" localSheetId="1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3" hidden="1">[2]SUMMARY!#REF!</definedName>
    <definedName name="_123Graph_C" hidden="1">[2]SUMMARY!#REF!</definedName>
    <definedName name="_2">#N/A</definedName>
    <definedName name="_2CC_DA6_E" localSheetId="4">#REF!</definedName>
    <definedName name="_2CC_DA6_E" localSheetId="1">#REF!</definedName>
    <definedName name="_2CC_DA6_E">#REF!</definedName>
    <definedName name="_2CC580" localSheetId="4">#REF!</definedName>
    <definedName name="_2CC580" localSheetId="1">#REF!</definedName>
    <definedName name="_2CC580">#REF!</definedName>
    <definedName name="_3" localSheetId="4">#REF!</definedName>
    <definedName name="_3" localSheetId="1">#REF!</definedName>
    <definedName name="_3">#REF!</definedName>
    <definedName name="_3CF_BW_E" localSheetId="4">#REF!</definedName>
    <definedName name="_3CF_BW_E" localSheetId="1">#REF!</definedName>
    <definedName name="_3CF_BW_E">#REF!</definedName>
    <definedName name="_3CF_BW_N" localSheetId="4">#REF!</definedName>
    <definedName name="_3CF_BW_N" localSheetId="1">#REF!</definedName>
    <definedName name="_3CF_BW_N">#REF!</definedName>
    <definedName name="_3CF_BW_Z" localSheetId="4">#REF!</definedName>
    <definedName name="_3CF_BW_Z" localSheetId="1">#REF!</definedName>
    <definedName name="_3CF_BW_Z">#REF!</definedName>
    <definedName name="_3CF_DA5_E" localSheetId="4">#REF!</definedName>
    <definedName name="_3CF_DA5_E" localSheetId="1">#REF!</definedName>
    <definedName name="_3CF_DA5_E">#REF!</definedName>
    <definedName name="_3CF_DFL_E" localSheetId="4">#REF!</definedName>
    <definedName name="_3CF_DFL_E" localSheetId="1">#REF!</definedName>
    <definedName name="_3CF_DFL_E">#REF!</definedName>
    <definedName name="_3CF_DFW_E" localSheetId="4">#REF!</definedName>
    <definedName name="_3CF_DFW_E" localSheetId="1">#REF!</definedName>
    <definedName name="_3CF_DFW_E">#REF!</definedName>
    <definedName name="_3CF_TAWK_Z" localSheetId="4">#REF!</definedName>
    <definedName name="_3CF_TAWK_Z" localSheetId="1">#REF!</definedName>
    <definedName name="_3CF_TAWK_Z">#REF!</definedName>
    <definedName name="_3M_B_C5" localSheetId="4">#REF!</definedName>
    <definedName name="_3M_B_C5" localSheetId="1">#REF!</definedName>
    <definedName name="_3M_B_C5">#REF!</definedName>
    <definedName name="_3M_B_I" localSheetId="4">#REF!</definedName>
    <definedName name="_3M_B_I" localSheetId="1">#REF!</definedName>
    <definedName name="_3M_B_I">#REF!</definedName>
    <definedName name="_3M_B_O" localSheetId="4">#REF!</definedName>
    <definedName name="_3M_B_O" localSheetId="1">#REF!</definedName>
    <definedName name="_3M_B_O">#REF!</definedName>
    <definedName name="_3M_DA_C5" localSheetId="4">#REF!</definedName>
    <definedName name="_3M_DA_C5" localSheetId="1">#REF!</definedName>
    <definedName name="_3M_DA_C5">#REF!</definedName>
    <definedName name="_3M_DA_I" localSheetId="4">#REF!</definedName>
    <definedName name="_3M_DA_I" localSheetId="1">#REF!</definedName>
    <definedName name="_3M_DA_I">#REF!</definedName>
    <definedName name="_3M_DA7DRB_I" localSheetId="4">#REF!</definedName>
    <definedName name="_3M_DA7DRB_I" localSheetId="1">#REF!</definedName>
    <definedName name="_3M_DA7DRB_I">#REF!</definedName>
    <definedName name="_3M_DFDR3_I" localSheetId="4">#REF!</definedName>
    <definedName name="_3M_DFDR3_I" localSheetId="1">#REF!</definedName>
    <definedName name="_3M_DFDR3_I">#REF!</definedName>
    <definedName name="_3M_DFDR4_I" localSheetId="4">#REF!</definedName>
    <definedName name="_3M_DFDR4_I" localSheetId="1">#REF!</definedName>
    <definedName name="_3M_DFDR4_I">#REF!</definedName>
    <definedName name="_3M_DFDR4_O" localSheetId="4">#REF!</definedName>
    <definedName name="_3M_DFDR4_O" localSheetId="1">#REF!</definedName>
    <definedName name="_3M_DFDR4_O">#REF!</definedName>
    <definedName name="_3M_T_C5" localSheetId="4">#REF!</definedName>
    <definedName name="_3M_T_C5" localSheetId="1">#REF!</definedName>
    <definedName name="_3M_T_C5">#REF!</definedName>
    <definedName name="_3M_T_I" localSheetId="4">#REF!</definedName>
    <definedName name="_3M_T_I" localSheetId="1">#REF!</definedName>
    <definedName name="_3M_T_I">#REF!</definedName>
    <definedName name="_3M_T_N5" localSheetId="4">#REF!</definedName>
    <definedName name="_3M_T_N5" localSheetId="1">#REF!</definedName>
    <definedName name="_3M_T_N5">#REF!</definedName>
    <definedName name="_3M_T_O" localSheetId="4">#REF!</definedName>
    <definedName name="_3M_T_O" localSheetId="1">#REF!</definedName>
    <definedName name="_3M_T_O">#REF!</definedName>
    <definedName name="_3Y_BAH_N" localSheetId="4">#REF!</definedName>
    <definedName name="_3Y_BAH_N" localSheetId="1">#REF!</definedName>
    <definedName name="_3Y_BAH_N">#REF!</definedName>
    <definedName name="_3Y_BH_I" localSheetId="4">#REF!</definedName>
    <definedName name="_3Y_BH_I" localSheetId="1">#REF!</definedName>
    <definedName name="_3Y_BH_I">#REF!</definedName>
    <definedName name="_3Y_BH_J" localSheetId="4">#REF!</definedName>
    <definedName name="_3Y_BH_J" localSheetId="1">#REF!</definedName>
    <definedName name="_3Y_BH_J">#REF!</definedName>
    <definedName name="_3Y_DC_C5" localSheetId="4">#REF!</definedName>
    <definedName name="_3Y_DC_C5" localSheetId="1">#REF!</definedName>
    <definedName name="_3Y_DC_C5">#REF!</definedName>
    <definedName name="_3Y_DNDBL_KN" localSheetId="4">#REF!</definedName>
    <definedName name="_3Y_DNDBL_KN" localSheetId="1">#REF!</definedName>
    <definedName name="_3Y_DNDBL_KN">#REF!</definedName>
    <definedName name="_3Y_DP_C5" localSheetId="4">#REF!</definedName>
    <definedName name="_3Y_DP_C5" localSheetId="1">#REF!</definedName>
    <definedName name="_3Y_DP_C5">#REF!</definedName>
    <definedName name="_3Y_DP_O" localSheetId="4">#REF!</definedName>
    <definedName name="_3Y_DP_O" localSheetId="1">#REF!</definedName>
    <definedName name="_3Y_DP_O">#REF!</definedName>
    <definedName name="_3Y_GS6_I" localSheetId="4">#REF!</definedName>
    <definedName name="_3Y_GS6_I" localSheetId="1">#REF!</definedName>
    <definedName name="_3Y_GS6_I">#REF!</definedName>
    <definedName name="_3Y_GS6_J" localSheetId="4">#REF!</definedName>
    <definedName name="_3Y_GS6_J" localSheetId="1">#REF!</definedName>
    <definedName name="_3Y_GS6_J">#REF!</definedName>
    <definedName name="_3Y_TL3_I" localSheetId="4">#REF!</definedName>
    <definedName name="_3Y_TL3_I" localSheetId="1">#REF!</definedName>
    <definedName name="_3Y_TL3_I">#REF!</definedName>
    <definedName name="_3Y_TL3_J" localSheetId="4">#REF!</definedName>
    <definedName name="_3Y_TL3_J" localSheetId="1">#REF!</definedName>
    <definedName name="_3Y_TL3_J">#REF!</definedName>
    <definedName name="_3Y_TY3_C5" localSheetId="4">#REF!</definedName>
    <definedName name="_3Y_TY3_C5" localSheetId="1">#REF!</definedName>
    <definedName name="_3Y_TY3_C5">#REF!</definedName>
    <definedName name="_4" localSheetId="4">#REF!</definedName>
    <definedName name="_4" localSheetId="1">#REF!</definedName>
    <definedName name="_4">#REF!</definedName>
    <definedName name="_40113" localSheetId="4">#REF!</definedName>
    <definedName name="_40113" localSheetId="1">#REF!</definedName>
    <definedName name="_40113">#REF!</definedName>
    <definedName name="_40120" localSheetId="4">#REF!</definedName>
    <definedName name="_40120" localSheetId="1">#REF!</definedName>
    <definedName name="_40120">#REF!</definedName>
    <definedName name="_40128" localSheetId="4">#REF!</definedName>
    <definedName name="_40128" localSheetId="1">#REF!</definedName>
    <definedName name="_40128">#REF!</definedName>
    <definedName name="_40132" localSheetId="4">#REF!</definedName>
    <definedName name="_40132" localSheetId="1">#REF!</definedName>
    <definedName name="_40132">#REF!</definedName>
    <definedName name="_40133" localSheetId="4">#REF!</definedName>
    <definedName name="_40133" localSheetId="1">#REF!</definedName>
    <definedName name="_40133">#REF!</definedName>
    <definedName name="_40138" localSheetId="4">#REF!</definedName>
    <definedName name="_40138" localSheetId="1">#REF!</definedName>
    <definedName name="_40138">#REF!</definedName>
    <definedName name="_40155" localSheetId="4">#REF!</definedName>
    <definedName name="_40155" localSheetId="1">#REF!</definedName>
    <definedName name="_40155">#REF!</definedName>
    <definedName name="_40213" localSheetId="4">#REF!</definedName>
    <definedName name="_40213" localSheetId="1">#REF!</definedName>
    <definedName name="_40213">#REF!</definedName>
    <definedName name="_40220" localSheetId="4">#REF!</definedName>
    <definedName name="_40220" localSheetId="1">#REF!</definedName>
    <definedName name="_40220">#REF!</definedName>
    <definedName name="_40230" localSheetId="4">#REF!</definedName>
    <definedName name="_40230" localSheetId="1">#REF!</definedName>
    <definedName name="_40230">#REF!</definedName>
    <definedName name="_40232" localSheetId="4">#REF!</definedName>
    <definedName name="_40232" localSheetId="1">#REF!</definedName>
    <definedName name="_40232">#REF!</definedName>
    <definedName name="_40233" localSheetId="4">#REF!</definedName>
    <definedName name="_40233" localSheetId="1">#REF!</definedName>
    <definedName name="_40233">#REF!</definedName>
    <definedName name="_40238" localSheetId="4">#REF!</definedName>
    <definedName name="_40238" localSheetId="1">#REF!</definedName>
    <definedName name="_40238">#REF!</definedName>
    <definedName name="_40239" localSheetId="4">#REF!</definedName>
    <definedName name="_40239" localSheetId="1">#REF!</definedName>
    <definedName name="_40239">#REF!</definedName>
    <definedName name="_40255" localSheetId="4">#REF!</definedName>
    <definedName name="_40255" localSheetId="1">#REF!</definedName>
    <definedName name="_40255">#REF!</definedName>
    <definedName name="_40511" localSheetId="4">#REF!</definedName>
    <definedName name="_40511" localSheetId="1">#REF!</definedName>
    <definedName name="_40511">#REF!</definedName>
    <definedName name="_40513" localSheetId="4">#REF!</definedName>
    <definedName name="_40513" localSheetId="1">#REF!</definedName>
    <definedName name="_40513">#REF!</definedName>
    <definedName name="_40813" localSheetId="4">#REF!</definedName>
    <definedName name="_40813" localSheetId="1">#REF!</definedName>
    <definedName name="_40813">#REF!</definedName>
    <definedName name="_40820" localSheetId="4">#REF!</definedName>
    <definedName name="_40820" localSheetId="1">#REF!</definedName>
    <definedName name="_40820">#REF!</definedName>
    <definedName name="_40832" localSheetId="4">#REF!</definedName>
    <definedName name="_40832" localSheetId="1">#REF!</definedName>
    <definedName name="_40832">#REF!</definedName>
    <definedName name="_40838" localSheetId="4">#REF!</definedName>
    <definedName name="_40838" localSheetId="1">#REF!</definedName>
    <definedName name="_40838">#REF!</definedName>
    <definedName name="_40855" localSheetId="4">#REF!</definedName>
    <definedName name="_40855" localSheetId="1">#REF!</definedName>
    <definedName name="_40855">#REF!</definedName>
    <definedName name="_41180" localSheetId="4">#REF!</definedName>
    <definedName name="_41180" localSheetId="1">#REF!</definedName>
    <definedName name="_41180">#REF!</definedName>
    <definedName name="_41185" localSheetId="4">#REF!</definedName>
    <definedName name="_41185" localSheetId="1">#REF!</definedName>
    <definedName name="_41185">#REF!</definedName>
    <definedName name="_41280" localSheetId="4">#REF!</definedName>
    <definedName name="_41280" localSheetId="1">#REF!</definedName>
    <definedName name="_41280">#REF!</definedName>
    <definedName name="_41285" localSheetId="4">#REF!</definedName>
    <definedName name="_41285" localSheetId="1">#REF!</definedName>
    <definedName name="_41285">#REF!</definedName>
    <definedName name="_41580" localSheetId="4">#REF!</definedName>
    <definedName name="_41580" localSheetId="1">#REF!</definedName>
    <definedName name="_41580">#REF!</definedName>
    <definedName name="_41585" localSheetId="4">#REF!</definedName>
    <definedName name="_41585" localSheetId="1">#REF!</definedName>
    <definedName name="_41585">#REF!</definedName>
    <definedName name="_41880" localSheetId="4">#REF!</definedName>
    <definedName name="_41880" localSheetId="1">#REF!</definedName>
    <definedName name="_41880">#REF!</definedName>
    <definedName name="_41885" localSheetId="4">#REF!</definedName>
    <definedName name="_41885" localSheetId="1">#REF!</definedName>
    <definedName name="_41885">#REF!</definedName>
    <definedName name="_42400" localSheetId="4">#REF!</definedName>
    <definedName name="_42400" localSheetId="1">#REF!</definedName>
    <definedName name="_42400">#REF!</definedName>
    <definedName name="_42510" localSheetId="4">#REF!</definedName>
    <definedName name="_42510" localSheetId="1">#REF!</definedName>
    <definedName name="_42510">#REF!</definedName>
    <definedName name="_42520" localSheetId="4">#REF!</definedName>
    <definedName name="_42520" localSheetId="1">#REF!</definedName>
    <definedName name="_42520">#REF!</definedName>
    <definedName name="_42530" localSheetId="4">#REF!</definedName>
    <definedName name="_42530" localSheetId="1">#REF!</definedName>
    <definedName name="_42530">#REF!</definedName>
    <definedName name="_42540" localSheetId="4">#REF!</definedName>
    <definedName name="_42540" localSheetId="1">#REF!</definedName>
    <definedName name="_42540">#REF!</definedName>
    <definedName name="_42550" localSheetId="4">#REF!</definedName>
    <definedName name="_42550" localSheetId="1">#REF!</definedName>
    <definedName name="_42550">#REF!</definedName>
    <definedName name="_42560" localSheetId="4">#REF!</definedName>
    <definedName name="_42560" localSheetId="1">#REF!</definedName>
    <definedName name="_42560">#REF!</definedName>
    <definedName name="_42570" localSheetId="4">#REF!</definedName>
    <definedName name="_42570" localSheetId="1">#REF!</definedName>
    <definedName name="_42570">#REF!</definedName>
    <definedName name="_42580" localSheetId="4">#REF!</definedName>
    <definedName name="_42580" localSheetId="1">#REF!</definedName>
    <definedName name="_42580">#REF!</definedName>
    <definedName name="_42590" localSheetId="4">#REF!</definedName>
    <definedName name="_42590" localSheetId="1">#REF!</definedName>
    <definedName name="_42590">#REF!</definedName>
    <definedName name="_42610" localSheetId="4">#REF!</definedName>
    <definedName name="_42610" localSheetId="1">#REF!</definedName>
    <definedName name="_42610">#REF!</definedName>
    <definedName name="_42620" localSheetId="4">#REF!</definedName>
    <definedName name="_42620" localSheetId="1">#REF!</definedName>
    <definedName name="_42620">#REF!</definedName>
    <definedName name="_42630" localSheetId="4">#REF!</definedName>
    <definedName name="_42630" localSheetId="1">#REF!</definedName>
    <definedName name="_42630">#REF!</definedName>
    <definedName name="_42640" localSheetId="4">#REF!</definedName>
    <definedName name="_42640" localSheetId="1">#REF!</definedName>
    <definedName name="_42640">#REF!</definedName>
    <definedName name="_42650" localSheetId="4">#REF!</definedName>
    <definedName name="_42650" localSheetId="1">#REF!</definedName>
    <definedName name="_42650">#REF!</definedName>
    <definedName name="_42660" localSheetId="4">#REF!</definedName>
    <definedName name="_42660" localSheetId="1">#REF!</definedName>
    <definedName name="_42660">#REF!</definedName>
    <definedName name="_42670" localSheetId="4">#REF!</definedName>
    <definedName name="_42670" localSheetId="1">#REF!</definedName>
    <definedName name="_42670">#REF!</definedName>
    <definedName name="_42680" localSheetId="4">#REF!</definedName>
    <definedName name="_42680" localSheetId="1">#REF!</definedName>
    <definedName name="_42680">#REF!</definedName>
    <definedName name="_42690" localSheetId="4">#REF!</definedName>
    <definedName name="_42690" localSheetId="1">#REF!</definedName>
    <definedName name="_42690">#REF!</definedName>
    <definedName name="_42710" localSheetId="4">#REF!</definedName>
    <definedName name="_42710" localSheetId="1">#REF!</definedName>
    <definedName name="_42710">#REF!</definedName>
    <definedName name="_42720" localSheetId="4">#REF!</definedName>
    <definedName name="_42720" localSheetId="1">#REF!</definedName>
    <definedName name="_42720">#REF!</definedName>
    <definedName name="_42810" localSheetId="4">#REF!</definedName>
    <definedName name="_42810" localSheetId="1">#REF!</definedName>
    <definedName name="_42810">#REF!</definedName>
    <definedName name="_42820" localSheetId="4">#REF!</definedName>
    <definedName name="_42820" localSheetId="1">#REF!</definedName>
    <definedName name="_42820">#REF!</definedName>
    <definedName name="_44010" localSheetId="4">#REF!</definedName>
    <definedName name="_44010" localSheetId="1">#REF!</definedName>
    <definedName name="_44010">#REF!</definedName>
    <definedName name="_44011" localSheetId="4">#REF!</definedName>
    <definedName name="_44011" localSheetId="1">#REF!</definedName>
    <definedName name="_44011">#REF!</definedName>
    <definedName name="_44012" localSheetId="4">#REF!</definedName>
    <definedName name="_44012" localSheetId="1">#REF!</definedName>
    <definedName name="_44012">#REF!</definedName>
    <definedName name="_44013" localSheetId="4">#REF!</definedName>
    <definedName name="_44013" localSheetId="1">#REF!</definedName>
    <definedName name="_44013">#REF!</definedName>
    <definedName name="_44014" localSheetId="4">#REF!</definedName>
    <definedName name="_44014" localSheetId="1">#REF!</definedName>
    <definedName name="_44014">#REF!</definedName>
    <definedName name="_44017" localSheetId="4">#REF!</definedName>
    <definedName name="_44017" localSheetId="1">#REF!</definedName>
    <definedName name="_44017">#REF!</definedName>
    <definedName name="_44018" localSheetId="4">#REF!</definedName>
    <definedName name="_44018" localSheetId="1">#REF!</definedName>
    <definedName name="_44018">#REF!</definedName>
    <definedName name="_44020" localSheetId="4">#REF!</definedName>
    <definedName name="_44020" localSheetId="1">#REF!</definedName>
    <definedName name="_44020">#REF!</definedName>
    <definedName name="_44023" localSheetId="4">#REF!</definedName>
    <definedName name="_44023" localSheetId="1">#REF!</definedName>
    <definedName name="_44023">#REF!</definedName>
    <definedName name="_44025" localSheetId="4">#REF!</definedName>
    <definedName name="_44025" localSheetId="1">#REF!</definedName>
    <definedName name="_44025">#REF!</definedName>
    <definedName name="_44026" localSheetId="4">#REF!</definedName>
    <definedName name="_44026" localSheetId="1">#REF!</definedName>
    <definedName name="_44026">#REF!</definedName>
    <definedName name="_44027" localSheetId="4">#REF!</definedName>
    <definedName name="_44027" localSheetId="1">#REF!</definedName>
    <definedName name="_44027">#REF!</definedName>
    <definedName name="_44028" localSheetId="4">#REF!</definedName>
    <definedName name="_44028" localSheetId="1">#REF!</definedName>
    <definedName name="_44028">#REF!</definedName>
    <definedName name="_44029" localSheetId="4">#REF!</definedName>
    <definedName name="_44029" localSheetId="1">#REF!</definedName>
    <definedName name="_44029">#REF!</definedName>
    <definedName name="_44030" localSheetId="4">#REF!</definedName>
    <definedName name="_44030" localSheetId="1">#REF!</definedName>
    <definedName name="_44030">#REF!</definedName>
    <definedName name="_44031" localSheetId="4">#REF!</definedName>
    <definedName name="_44031" localSheetId="1">#REF!</definedName>
    <definedName name="_44031">#REF!</definedName>
    <definedName name="_44032" localSheetId="4">#REF!</definedName>
    <definedName name="_44032" localSheetId="1">#REF!</definedName>
    <definedName name="_44032">#REF!</definedName>
    <definedName name="_44033" localSheetId="4">#REF!</definedName>
    <definedName name="_44033" localSheetId="1">#REF!</definedName>
    <definedName name="_44033">#REF!</definedName>
    <definedName name="_44034" localSheetId="4">#REF!</definedName>
    <definedName name="_44034" localSheetId="1">#REF!</definedName>
    <definedName name="_44034">#REF!</definedName>
    <definedName name="_44036" localSheetId="4">#REF!</definedName>
    <definedName name="_44036" localSheetId="1">#REF!</definedName>
    <definedName name="_44036">#REF!</definedName>
    <definedName name="_44037" localSheetId="4">#REF!</definedName>
    <definedName name="_44037" localSheetId="1">#REF!</definedName>
    <definedName name="_44037">#REF!</definedName>
    <definedName name="_44038" localSheetId="4">#REF!</definedName>
    <definedName name="_44038" localSheetId="1">#REF!</definedName>
    <definedName name="_44038">#REF!</definedName>
    <definedName name="_44039" localSheetId="4">#REF!</definedName>
    <definedName name="_44039" localSheetId="1">#REF!</definedName>
    <definedName name="_44039">#REF!</definedName>
    <definedName name="_44040" localSheetId="4">#REF!</definedName>
    <definedName name="_44040" localSheetId="1">#REF!</definedName>
    <definedName name="_44040">#REF!</definedName>
    <definedName name="_44050" localSheetId="4">#REF!</definedName>
    <definedName name="_44050" localSheetId="1">#REF!</definedName>
    <definedName name="_44050">#REF!</definedName>
    <definedName name="_44051" localSheetId="4">#REF!</definedName>
    <definedName name="_44051" localSheetId="1">#REF!</definedName>
    <definedName name="_44051">#REF!</definedName>
    <definedName name="_44052" localSheetId="4">#REF!</definedName>
    <definedName name="_44052" localSheetId="1">#REF!</definedName>
    <definedName name="_44052">#REF!</definedName>
    <definedName name="_44053" localSheetId="4">#REF!</definedName>
    <definedName name="_44053" localSheetId="1">#REF!</definedName>
    <definedName name="_44053">#REF!</definedName>
    <definedName name="_44054" localSheetId="4">#REF!</definedName>
    <definedName name="_44054" localSheetId="1">#REF!</definedName>
    <definedName name="_44054">#REF!</definedName>
    <definedName name="_44055" localSheetId="4">#REF!</definedName>
    <definedName name="_44055" localSheetId="1">#REF!</definedName>
    <definedName name="_44055">#REF!</definedName>
    <definedName name="_44056" localSheetId="4">#REF!</definedName>
    <definedName name="_44056" localSheetId="1">#REF!</definedName>
    <definedName name="_44056">#REF!</definedName>
    <definedName name="_44058" localSheetId="4">#REF!</definedName>
    <definedName name="_44058" localSheetId="1">#REF!</definedName>
    <definedName name="_44058">#REF!</definedName>
    <definedName name="_44059" localSheetId="4">#REF!</definedName>
    <definedName name="_44059" localSheetId="1">#REF!</definedName>
    <definedName name="_44059">#REF!</definedName>
    <definedName name="_44061" localSheetId="4">#REF!</definedName>
    <definedName name="_44061" localSheetId="1">#REF!</definedName>
    <definedName name="_44061">#REF!</definedName>
    <definedName name="_44062" localSheetId="4">#REF!</definedName>
    <definedName name="_44062" localSheetId="1">#REF!</definedName>
    <definedName name="_44062">#REF!</definedName>
    <definedName name="_44070" localSheetId="4">#REF!</definedName>
    <definedName name="_44070" localSheetId="1">#REF!</definedName>
    <definedName name="_44070">#REF!</definedName>
    <definedName name="_44071" localSheetId="4">#REF!</definedName>
    <definedName name="_44071" localSheetId="1">#REF!</definedName>
    <definedName name="_44071">#REF!</definedName>
    <definedName name="_44073" localSheetId="4">#REF!</definedName>
    <definedName name="_44073" localSheetId="1">#REF!</definedName>
    <definedName name="_44073">#REF!</definedName>
    <definedName name="_44074" localSheetId="4">#REF!</definedName>
    <definedName name="_44074" localSheetId="1">#REF!</definedName>
    <definedName name="_44074">#REF!</definedName>
    <definedName name="_44076" localSheetId="4">#REF!</definedName>
    <definedName name="_44076" localSheetId="1">#REF!</definedName>
    <definedName name="_44076">#REF!</definedName>
    <definedName name="_44079" localSheetId="4">#REF!</definedName>
    <definedName name="_44079" localSheetId="1">#REF!</definedName>
    <definedName name="_44079">#REF!</definedName>
    <definedName name="_44080" localSheetId="4">#REF!</definedName>
    <definedName name="_44080" localSheetId="1">#REF!</definedName>
    <definedName name="_44080">#REF!</definedName>
    <definedName name="_44083" localSheetId="4">#REF!</definedName>
    <definedName name="_44083" localSheetId="1">#REF!</definedName>
    <definedName name="_44083">#REF!</definedName>
    <definedName name="_44084" localSheetId="4">#REF!</definedName>
    <definedName name="_44084" localSheetId="1">#REF!</definedName>
    <definedName name="_44084">#REF!</definedName>
    <definedName name="_44085" localSheetId="4">#REF!</definedName>
    <definedName name="_44085" localSheetId="1">#REF!</definedName>
    <definedName name="_44085">#REF!</definedName>
    <definedName name="_44089" localSheetId="4">#REF!</definedName>
    <definedName name="_44089" localSheetId="1">#REF!</definedName>
    <definedName name="_44089">#REF!</definedName>
    <definedName name="_44090" localSheetId="4">#REF!</definedName>
    <definedName name="_44090" localSheetId="1">#REF!</definedName>
    <definedName name="_44090">#REF!</definedName>
    <definedName name="_44100" localSheetId="4">#REF!</definedName>
    <definedName name="_44100" localSheetId="1">#REF!</definedName>
    <definedName name="_44100">#REF!</definedName>
    <definedName name="_44101" localSheetId="4">#REF!</definedName>
    <definedName name="_44101" localSheetId="1">#REF!</definedName>
    <definedName name="_44101">#REF!</definedName>
    <definedName name="_44102" localSheetId="4">#REF!</definedName>
    <definedName name="_44102" localSheetId="1">#REF!</definedName>
    <definedName name="_44102">#REF!</definedName>
    <definedName name="_44103" localSheetId="4">#REF!</definedName>
    <definedName name="_44103" localSheetId="1">#REF!</definedName>
    <definedName name="_44103">#REF!</definedName>
    <definedName name="_44104" localSheetId="4">#REF!</definedName>
    <definedName name="_44104" localSheetId="1">#REF!</definedName>
    <definedName name="_44104">#REF!</definedName>
    <definedName name="_44105" localSheetId="4">#REF!</definedName>
    <definedName name="_44105" localSheetId="1">#REF!</definedName>
    <definedName name="_44105">#REF!</definedName>
    <definedName name="_44106" localSheetId="4">#REF!</definedName>
    <definedName name="_44106" localSheetId="1">#REF!</definedName>
    <definedName name="_44106">#REF!</definedName>
    <definedName name="_44107" localSheetId="4">#REF!</definedName>
    <definedName name="_44107" localSheetId="1">#REF!</definedName>
    <definedName name="_44107">#REF!</definedName>
    <definedName name="_44108" localSheetId="4">#REF!</definedName>
    <definedName name="_44108" localSheetId="1">#REF!</definedName>
    <definedName name="_44108">#REF!</definedName>
    <definedName name="_44109" localSheetId="4">#REF!</definedName>
    <definedName name="_44109" localSheetId="1">#REF!</definedName>
    <definedName name="_44109">#REF!</definedName>
    <definedName name="_44110" localSheetId="4">#REF!</definedName>
    <definedName name="_44110" localSheetId="1">#REF!</definedName>
    <definedName name="_44110">#REF!</definedName>
    <definedName name="_44111" localSheetId="4">#REF!</definedName>
    <definedName name="_44111" localSheetId="1">#REF!</definedName>
    <definedName name="_44111">#REF!</definedName>
    <definedName name="_44120" localSheetId="4">#REF!</definedName>
    <definedName name="_44120" localSheetId="1">#REF!</definedName>
    <definedName name="_44120">#REF!</definedName>
    <definedName name="_44121" localSheetId="4">#REF!</definedName>
    <definedName name="_44121" localSheetId="1">#REF!</definedName>
    <definedName name="_44121">#REF!</definedName>
    <definedName name="_44122" localSheetId="4">#REF!</definedName>
    <definedName name="_44122" localSheetId="1">#REF!</definedName>
    <definedName name="_44122">#REF!</definedName>
    <definedName name="_44123" localSheetId="4">#REF!</definedName>
    <definedName name="_44123" localSheetId="1">#REF!</definedName>
    <definedName name="_44123">#REF!</definedName>
    <definedName name="_44124" localSheetId="4">#REF!</definedName>
    <definedName name="_44124" localSheetId="1">#REF!</definedName>
    <definedName name="_44124">#REF!</definedName>
    <definedName name="_44125" localSheetId="4">#REF!</definedName>
    <definedName name="_44125" localSheetId="1">#REF!</definedName>
    <definedName name="_44125">#REF!</definedName>
    <definedName name="_44126" localSheetId="4">#REF!</definedName>
    <definedName name="_44126" localSheetId="1">#REF!</definedName>
    <definedName name="_44126">#REF!</definedName>
    <definedName name="_44127" localSheetId="4">#REF!</definedName>
    <definedName name="_44127" localSheetId="1">#REF!</definedName>
    <definedName name="_44127">#REF!</definedName>
    <definedName name="_44128" localSheetId="4">#REF!</definedName>
    <definedName name="_44128" localSheetId="1">#REF!</definedName>
    <definedName name="_44128">#REF!</definedName>
    <definedName name="_44129" localSheetId="4">#REF!</definedName>
    <definedName name="_44129" localSheetId="1">#REF!</definedName>
    <definedName name="_44129">#REF!</definedName>
    <definedName name="_44130" localSheetId="4">#REF!</definedName>
    <definedName name="_44130" localSheetId="1">#REF!</definedName>
    <definedName name="_44130">#REF!</definedName>
    <definedName name="_44131" localSheetId="4">#REF!</definedName>
    <definedName name="_44131" localSheetId="1">#REF!</definedName>
    <definedName name="_44131">#REF!</definedName>
    <definedName name="_44132" localSheetId="4">#REF!</definedName>
    <definedName name="_44132" localSheetId="1">#REF!</definedName>
    <definedName name="_44132">#REF!</definedName>
    <definedName name="_44139" localSheetId="4">#REF!</definedName>
    <definedName name="_44139" localSheetId="1">#REF!</definedName>
    <definedName name="_44139">#REF!</definedName>
    <definedName name="_44140" localSheetId="4">#REF!</definedName>
    <definedName name="_44140" localSheetId="1">#REF!</definedName>
    <definedName name="_44140">#REF!</definedName>
    <definedName name="_44141" localSheetId="4">#REF!</definedName>
    <definedName name="_44141" localSheetId="1">#REF!</definedName>
    <definedName name="_44141">#REF!</definedName>
    <definedName name="_44142" localSheetId="4">#REF!</definedName>
    <definedName name="_44142" localSheetId="1">#REF!</definedName>
    <definedName name="_44142">#REF!</definedName>
    <definedName name="_44143" localSheetId="4">#REF!</definedName>
    <definedName name="_44143" localSheetId="1">#REF!</definedName>
    <definedName name="_44143">#REF!</definedName>
    <definedName name="_44145" localSheetId="4">#REF!</definedName>
    <definedName name="_44145" localSheetId="1">#REF!</definedName>
    <definedName name="_44145">#REF!</definedName>
    <definedName name="_44146" localSheetId="4">#REF!</definedName>
    <definedName name="_44146" localSheetId="1">#REF!</definedName>
    <definedName name="_44146">#REF!</definedName>
    <definedName name="_44151" localSheetId="4">#REF!</definedName>
    <definedName name="_44151" localSheetId="1">#REF!</definedName>
    <definedName name="_44151">#REF!</definedName>
    <definedName name="_44152" localSheetId="4">#REF!</definedName>
    <definedName name="_44152" localSheetId="1">#REF!</definedName>
    <definedName name="_44152">#REF!</definedName>
    <definedName name="_44153" localSheetId="4">#REF!</definedName>
    <definedName name="_44153" localSheetId="1">#REF!</definedName>
    <definedName name="_44153">#REF!</definedName>
    <definedName name="_44154" localSheetId="4">#REF!</definedName>
    <definedName name="_44154" localSheetId="1">#REF!</definedName>
    <definedName name="_44154">#REF!</definedName>
    <definedName name="_44155" localSheetId="4">#REF!</definedName>
    <definedName name="_44155" localSheetId="1">#REF!</definedName>
    <definedName name="_44155">#REF!</definedName>
    <definedName name="_44156" localSheetId="4">#REF!</definedName>
    <definedName name="_44156" localSheetId="1">#REF!</definedName>
    <definedName name="_44156">#REF!</definedName>
    <definedName name="_44157" localSheetId="4">#REF!</definedName>
    <definedName name="_44157" localSheetId="1">#REF!</definedName>
    <definedName name="_44157">#REF!</definedName>
    <definedName name="_44160" localSheetId="4">#REF!</definedName>
    <definedName name="_44160" localSheetId="1">#REF!</definedName>
    <definedName name="_44160">#REF!</definedName>
    <definedName name="_44161" localSheetId="4">#REF!</definedName>
    <definedName name="_44161" localSheetId="1">#REF!</definedName>
    <definedName name="_44161">#REF!</definedName>
    <definedName name="_44162" localSheetId="4">#REF!</definedName>
    <definedName name="_44162" localSheetId="1">#REF!</definedName>
    <definedName name="_44162">#REF!</definedName>
    <definedName name="_44165" localSheetId="4">#REF!</definedName>
    <definedName name="_44165" localSheetId="1">#REF!</definedName>
    <definedName name="_44165">#REF!</definedName>
    <definedName name="_44166" localSheetId="4">#REF!</definedName>
    <definedName name="_44166" localSheetId="1">#REF!</definedName>
    <definedName name="_44166">#REF!</definedName>
    <definedName name="_44169" localSheetId="4">#REF!</definedName>
    <definedName name="_44169" localSheetId="1">#REF!</definedName>
    <definedName name="_44169">#REF!</definedName>
    <definedName name="_44170" localSheetId="4">#REF!</definedName>
    <definedName name="_44170" localSheetId="1">#REF!</definedName>
    <definedName name="_44170">#REF!</definedName>
    <definedName name="_44171" localSheetId="4">#REF!</definedName>
    <definedName name="_44171" localSheetId="1">#REF!</definedName>
    <definedName name="_44171">#REF!</definedName>
    <definedName name="_44172" localSheetId="4">#REF!</definedName>
    <definedName name="_44172" localSheetId="1">#REF!</definedName>
    <definedName name="_44172">#REF!</definedName>
    <definedName name="_44173" localSheetId="4">#REF!</definedName>
    <definedName name="_44173" localSheetId="1">#REF!</definedName>
    <definedName name="_44173">#REF!</definedName>
    <definedName name="_44190" localSheetId="4">#REF!</definedName>
    <definedName name="_44190" localSheetId="1">#REF!</definedName>
    <definedName name="_44190">#REF!</definedName>
    <definedName name="_44191" localSheetId="4">#REF!</definedName>
    <definedName name="_44191" localSheetId="1">#REF!</definedName>
    <definedName name="_44191">#REF!</definedName>
    <definedName name="_44195" localSheetId="4">#REF!</definedName>
    <definedName name="_44195" localSheetId="1">#REF!</definedName>
    <definedName name="_44195">#REF!</definedName>
    <definedName name="_44200" localSheetId="4">#REF!</definedName>
    <definedName name="_44200" localSheetId="1">#REF!</definedName>
    <definedName name="_44200">#REF!</definedName>
    <definedName name="_44202" localSheetId="4">#REF!</definedName>
    <definedName name="_44202" localSheetId="1">#REF!</definedName>
    <definedName name="_44202">#REF!</definedName>
    <definedName name="_44203" localSheetId="4">#REF!</definedName>
    <definedName name="_44203" localSheetId="1">#REF!</definedName>
    <definedName name="_44203">#REF!</definedName>
    <definedName name="_44210" localSheetId="4">#REF!</definedName>
    <definedName name="_44210" localSheetId="1">#REF!</definedName>
    <definedName name="_44210">#REF!</definedName>
    <definedName name="_44213" localSheetId="4">#REF!</definedName>
    <definedName name="_44213" localSheetId="1">#REF!</definedName>
    <definedName name="_44213">#REF!</definedName>
    <definedName name="_44214" localSheetId="4">#REF!</definedName>
    <definedName name="_44214" localSheetId="1">#REF!</definedName>
    <definedName name="_44214">#REF!</definedName>
    <definedName name="_44215" localSheetId="4">#REF!</definedName>
    <definedName name="_44215" localSheetId="1">#REF!</definedName>
    <definedName name="_44215">#REF!</definedName>
    <definedName name="_44216" localSheetId="4">#REF!</definedName>
    <definedName name="_44216" localSheetId="1">#REF!</definedName>
    <definedName name="_44216">#REF!</definedName>
    <definedName name="_44219" localSheetId="4">#REF!</definedName>
    <definedName name="_44219" localSheetId="1">#REF!</definedName>
    <definedName name="_44219">#REF!</definedName>
    <definedName name="_44220" localSheetId="4">#REF!</definedName>
    <definedName name="_44220" localSheetId="1">#REF!</definedName>
    <definedName name="_44220">#REF!</definedName>
    <definedName name="_44229" localSheetId="4">#REF!</definedName>
    <definedName name="_44229" localSheetId="1">#REF!</definedName>
    <definedName name="_44229">#REF!</definedName>
    <definedName name="_44230" localSheetId="4">#REF!</definedName>
    <definedName name="_44230" localSheetId="1">#REF!</definedName>
    <definedName name="_44230">#REF!</definedName>
    <definedName name="_44231" localSheetId="4">#REF!</definedName>
    <definedName name="_44231" localSheetId="1">#REF!</definedName>
    <definedName name="_44231">#REF!</definedName>
    <definedName name="_44234" localSheetId="4">#REF!</definedName>
    <definedName name="_44234" localSheetId="1">#REF!</definedName>
    <definedName name="_44234">#REF!</definedName>
    <definedName name="_44235" localSheetId="4">#REF!</definedName>
    <definedName name="_44235" localSheetId="1">#REF!</definedName>
    <definedName name="_44235">#REF!</definedName>
    <definedName name="_44239" localSheetId="4">#REF!</definedName>
    <definedName name="_44239" localSheetId="1">#REF!</definedName>
    <definedName name="_44239">#REF!</definedName>
    <definedName name="_44250" localSheetId="4">#REF!</definedName>
    <definedName name="_44250" localSheetId="1">#REF!</definedName>
    <definedName name="_44250">#REF!</definedName>
    <definedName name="_44251" localSheetId="4">#REF!</definedName>
    <definedName name="_44251" localSheetId="1">#REF!</definedName>
    <definedName name="_44251">#REF!</definedName>
    <definedName name="_44281" localSheetId="4">#REF!</definedName>
    <definedName name="_44281" localSheetId="1">#REF!</definedName>
    <definedName name="_44281">#REF!</definedName>
    <definedName name="_44282" localSheetId="4">#REF!</definedName>
    <definedName name="_44282" localSheetId="1">#REF!</definedName>
    <definedName name="_44282">#REF!</definedName>
    <definedName name="_44284" localSheetId="4">#REF!</definedName>
    <definedName name="_44284" localSheetId="1">#REF!</definedName>
    <definedName name="_44284">#REF!</definedName>
    <definedName name="_44285" localSheetId="4">#REF!</definedName>
    <definedName name="_44285" localSheetId="1">#REF!</definedName>
    <definedName name="_44285">#REF!</definedName>
    <definedName name="_44286" localSheetId="4">#REF!</definedName>
    <definedName name="_44286" localSheetId="1">#REF!</definedName>
    <definedName name="_44286">#REF!</definedName>
    <definedName name="_44289" localSheetId="4">#REF!</definedName>
    <definedName name="_44289" localSheetId="1">#REF!</definedName>
    <definedName name="_44289">#REF!</definedName>
    <definedName name="_44290" localSheetId="4">#REF!</definedName>
    <definedName name="_44290" localSheetId="1">#REF!</definedName>
    <definedName name="_44290">#REF!</definedName>
    <definedName name="_45299" localSheetId="4">#REF!</definedName>
    <definedName name="_45299" localSheetId="1">#REF!</definedName>
    <definedName name="_45299">#REF!</definedName>
    <definedName name="_45600" localSheetId="4">#REF!</definedName>
    <definedName name="_45600" localSheetId="1">#REF!</definedName>
    <definedName name="_45600">#REF!</definedName>
    <definedName name="_45601" localSheetId="4">#REF!</definedName>
    <definedName name="_45601" localSheetId="1">#REF!</definedName>
    <definedName name="_45601">#REF!</definedName>
    <definedName name="_45602" localSheetId="4">#REF!</definedName>
    <definedName name="_45602" localSheetId="1">#REF!</definedName>
    <definedName name="_45602">#REF!</definedName>
    <definedName name="_45930" localSheetId="4">#REF!</definedName>
    <definedName name="_45930" localSheetId="1">#REF!</definedName>
    <definedName name="_45930">#REF!</definedName>
    <definedName name="_46104" localSheetId="4">#REF!</definedName>
    <definedName name="_46104" localSheetId="1">#REF!</definedName>
    <definedName name="_46104">#REF!</definedName>
    <definedName name="_46105" localSheetId="4">#REF!</definedName>
    <definedName name="_46105" localSheetId="1">#REF!</definedName>
    <definedName name="_46105">#REF!</definedName>
    <definedName name="_46200" localSheetId="4">#REF!</definedName>
    <definedName name="_46200" localSheetId="1">#REF!</definedName>
    <definedName name="_46200">#REF!</definedName>
    <definedName name="_46203" localSheetId="4">#REF!</definedName>
    <definedName name="_46203" localSheetId="1">#REF!</definedName>
    <definedName name="_46203">#REF!</definedName>
    <definedName name="_46207" localSheetId="4">#REF!</definedName>
    <definedName name="_46207" localSheetId="1">#REF!</definedName>
    <definedName name="_46207">#REF!</definedName>
    <definedName name="_46253" localSheetId="4">#REF!</definedName>
    <definedName name="_46253" localSheetId="1">#REF!</definedName>
    <definedName name="_46253">#REF!</definedName>
    <definedName name="_46255" localSheetId="4">#REF!</definedName>
    <definedName name="_46255" localSheetId="1">#REF!</definedName>
    <definedName name="_46255">#REF!</definedName>
    <definedName name="_46256" localSheetId="4">#REF!</definedName>
    <definedName name="_46256" localSheetId="1">#REF!</definedName>
    <definedName name="_46256">#REF!</definedName>
    <definedName name="_46259" localSheetId="4">#REF!</definedName>
    <definedName name="_46259" localSheetId="1">#REF!</definedName>
    <definedName name="_46259">#REF!</definedName>
    <definedName name="_46301" localSheetId="4">#REF!</definedName>
    <definedName name="_46301" localSheetId="1">#REF!</definedName>
    <definedName name="_46301">#REF!</definedName>
    <definedName name="_46304" localSheetId="4">#REF!</definedName>
    <definedName name="_46304" localSheetId="1">#REF!</definedName>
    <definedName name="_46304">#REF!</definedName>
    <definedName name="_46306" localSheetId="4">#REF!</definedName>
    <definedName name="_46306" localSheetId="1">#REF!</definedName>
    <definedName name="_46306">#REF!</definedName>
    <definedName name="_46400" localSheetId="4">#REF!</definedName>
    <definedName name="_46400" localSheetId="1">#REF!</definedName>
    <definedName name="_46400">#REF!</definedName>
    <definedName name="_46404" localSheetId="4">#REF!</definedName>
    <definedName name="_46404" localSheetId="1">#REF!</definedName>
    <definedName name="_46404">#REF!</definedName>
    <definedName name="_46405" localSheetId="4">#REF!</definedName>
    <definedName name="_46405" localSheetId="1">#REF!</definedName>
    <definedName name="_46405">#REF!</definedName>
    <definedName name="_46406" localSheetId="4">#REF!</definedName>
    <definedName name="_46406" localSheetId="1">#REF!</definedName>
    <definedName name="_46406">#REF!</definedName>
    <definedName name="_46439" localSheetId="4">#REF!</definedName>
    <definedName name="_46439" localSheetId="1">#REF!</definedName>
    <definedName name="_46439">#REF!</definedName>
    <definedName name="_46500" localSheetId="4">#REF!</definedName>
    <definedName name="_46500" localSheetId="1">#REF!</definedName>
    <definedName name="_46500">#REF!</definedName>
    <definedName name="_46509" localSheetId="4">#REF!</definedName>
    <definedName name="_46509" localSheetId="1">#REF!</definedName>
    <definedName name="_46509">#REF!</definedName>
    <definedName name="_47100" localSheetId="4">#REF!</definedName>
    <definedName name="_47100" localSheetId="1">#REF!</definedName>
    <definedName name="_47100">#REF!</definedName>
    <definedName name="_47101" localSheetId="4">#REF!</definedName>
    <definedName name="_47101" localSheetId="1">#REF!</definedName>
    <definedName name="_47101">#REF!</definedName>
    <definedName name="_47300" localSheetId="4">#REF!</definedName>
    <definedName name="_47300" localSheetId="1">#REF!</definedName>
    <definedName name="_47300">#REF!</definedName>
    <definedName name="_47303" localSheetId="4">#REF!</definedName>
    <definedName name="_47303" localSheetId="1">#REF!</definedName>
    <definedName name="_47303">#REF!</definedName>
    <definedName name="_47304" localSheetId="4">#REF!</definedName>
    <definedName name="_47304" localSheetId="1">#REF!</definedName>
    <definedName name="_47304">#REF!</definedName>
    <definedName name="_47305" localSheetId="4">#REF!</definedName>
    <definedName name="_47305" localSheetId="1">#REF!</definedName>
    <definedName name="_47305">#REF!</definedName>
    <definedName name="_47307" localSheetId="4">#REF!</definedName>
    <definedName name="_47307" localSheetId="1">#REF!</definedName>
    <definedName name="_47307">#REF!</definedName>
    <definedName name="_47308" localSheetId="4">#REF!</definedName>
    <definedName name="_47308" localSheetId="1">#REF!</definedName>
    <definedName name="_47308">#REF!</definedName>
    <definedName name="_47400" localSheetId="4">#REF!</definedName>
    <definedName name="_47400" localSheetId="1">#REF!</definedName>
    <definedName name="_47400">#REF!</definedName>
    <definedName name="_5" localSheetId="4">#REF!</definedName>
    <definedName name="_5" localSheetId="1">#REF!</definedName>
    <definedName name="_5">#REF!</definedName>
    <definedName name="_5_DA_C5" localSheetId="4">#REF!</definedName>
    <definedName name="_5_DA_C5" localSheetId="1">#REF!</definedName>
    <definedName name="_5_DA_C5">#REF!</definedName>
    <definedName name="_5_DP_C5" localSheetId="4">#REF!</definedName>
    <definedName name="_5_DP_C5" localSheetId="1">#REF!</definedName>
    <definedName name="_5_DP_C5">#REF!</definedName>
    <definedName name="_550_1">#N/A</definedName>
    <definedName name="_550_2" localSheetId="1">[6]STOCK!#REF!</definedName>
    <definedName name="_550_2">[6]STOCK!#REF!</definedName>
    <definedName name="_5CF_BW_E" localSheetId="4">#REF!</definedName>
    <definedName name="_5CF_BW_E" localSheetId="1">#REF!</definedName>
    <definedName name="_5CF_BW_E">#REF!</definedName>
    <definedName name="_5CF_BW_N" localSheetId="4">#REF!</definedName>
    <definedName name="_5CF_BW_N" localSheetId="1">#REF!</definedName>
    <definedName name="_5CF_BW_N">#REF!</definedName>
    <definedName name="_5CF_TWK_N" localSheetId="4">#REF!</definedName>
    <definedName name="_5CF_TWK_N" localSheetId="1">#REF!</definedName>
    <definedName name="_5CF_TWK_N">#REF!</definedName>
    <definedName name="_5CN_DA5_E" localSheetId="4">#REF!</definedName>
    <definedName name="_5CN_DA5_E" localSheetId="1">#REF!</definedName>
    <definedName name="_5CN_DA5_E">#REF!</definedName>
    <definedName name="_5CN_DF3L_E" localSheetId="4">#REF!</definedName>
    <definedName name="_5CN_DF3L_E" localSheetId="1">#REF!</definedName>
    <definedName name="_5CN_DF3L_E">#REF!</definedName>
    <definedName name="_5CN_DF3W_E" localSheetId="4">#REF!</definedName>
    <definedName name="_5CN_DF3W_E" localSheetId="1">#REF!</definedName>
    <definedName name="_5CN_DF3W_E">#REF!</definedName>
    <definedName name="_5M_B_C5" localSheetId="4">#REF!</definedName>
    <definedName name="_5M_B_C5" localSheetId="1">#REF!</definedName>
    <definedName name="_5M_B_C5">#REF!</definedName>
    <definedName name="_5M_B_I" localSheetId="4">#REF!</definedName>
    <definedName name="_5M_B_I" localSheetId="1">#REF!</definedName>
    <definedName name="_5M_B_I">#REF!</definedName>
    <definedName name="_5M_B_O" localSheetId="4">#REF!</definedName>
    <definedName name="_5M_B_O" localSheetId="1">#REF!</definedName>
    <definedName name="_5M_B_O">#REF!</definedName>
    <definedName name="_5M_DA_I" localSheetId="4">#REF!</definedName>
    <definedName name="_5M_DA_I" localSheetId="1">#REF!</definedName>
    <definedName name="_5M_DA_I">#REF!</definedName>
    <definedName name="_5M_DA_O" localSheetId="4">#REF!</definedName>
    <definedName name="_5M_DA_O" localSheetId="1">#REF!</definedName>
    <definedName name="_5M_DA_O">#REF!</definedName>
    <definedName name="_5M_DADHR_I" localSheetId="4">#REF!</definedName>
    <definedName name="_5M_DADHR_I" localSheetId="1">#REF!</definedName>
    <definedName name="_5M_DADHR_I">#REF!</definedName>
    <definedName name="_5M_DAKLP_I" localSheetId="4">#REF!</definedName>
    <definedName name="_5M_DAKLP_I" localSheetId="1">#REF!</definedName>
    <definedName name="_5M_DAKLP_I">#REF!</definedName>
    <definedName name="_5M_DALHD_I" localSheetId="4">#REF!</definedName>
    <definedName name="_5M_DALHD_I" localSheetId="1">#REF!</definedName>
    <definedName name="_5M_DALHD_I">#REF!</definedName>
    <definedName name="_5M_DP_O" localSheetId="4">#REF!</definedName>
    <definedName name="_5M_DP_O" localSheetId="1">#REF!</definedName>
    <definedName name="_5M_DP_O">#REF!</definedName>
    <definedName name="_5M_MSL1_C5" localSheetId="4">#REF!</definedName>
    <definedName name="_5M_MSL1_C5" localSheetId="1">#REF!</definedName>
    <definedName name="_5M_MSL1_C5">#REF!</definedName>
    <definedName name="_5M_ODH1_C5" localSheetId="4">#REF!</definedName>
    <definedName name="_5M_ODH1_C5" localSheetId="1">#REF!</definedName>
    <definedName name="_5M_ODH1_C5">#REF!</definedName>
    <definedName name="_5M_ODH1_I" localSheetId="4">#REF!</definedName>
    <definedName name="_5M_ODH1_I" localSheetId="1">#REF!</definedName>
    <definedName name="_5M_ODH1_I">#REF!</definedName>
    <definedName name="_5M_ODH1_O" localSheetId="4">#REF!</definedName>
    <definedName name="_5M_ODH1_O" localSheetId="1">#REF!</definedName>
    <definedName name="_5M_ODH1_O">#REF!</definedName>
    <definedName name="_5M_ODM1_C5" localSheetId="4">#REF!</definedName>
    <definedName name="_5M_ODM1_C5" localSheetId="1">#REF!</definedName>
    <definedName name="_5M_ODM1_C5">#REF!</definedName>
    <definedName name="_5M_ODM1_I" localSheetId="4">#REF!</definedName>
    <definedName name="_5M_ODM1_I" localSheetId="1">#REF!</definedName>
    <definedName name="_5M_ODM1_I">#REF!</definedName>
    <definedName name="_5M_ODM1_O" localSheetId="4">#REF!</definedName>
    <definedName name="_5M_ODM1_O" localSheetId="1">#REF!</definedName>
    <definedName name="_5M_ODM1_O">#REF!</definedName>
    <definedName name="_5M_T_C5" localSheetId="4">#REF!</definedName>
    <definedName name="_5M_T_C5" localSheetId="1">#REF!</definedName>
    <definedName name="_5M_T_C5">#REF!</definedName>
    <definedName name="_5M_T_I" localSheetId="4">#REF!</definedName>
    <definedName name="_5M_T_I" localSheetId="1">#REF!</definedName>
    <definedName name="_5M_T_I">#REF!</definedName>
    <definedName name="_5M_T_O" localSheetId="4">#REF!</definedName>
    <definedName name="_5M_T_O" localSheetId="1">#REF!</definedName>
    <definedName name="_5M_T_O">#REF!</definedName>
    <definedName name="_6" localSheetId="4">#REF!</definedName>
    <definedName name="_6" localSheetId="1">#REF!</definedName>
    <definedName name="_6">#REF!</definedName>
    <definedName name="_7" localSheetId="4">#REF!</definedName>
    <definedName name="_7" localSheetId="1">#REF!</definedName>
    <definedName name="_7">#REF!</definedName>
    <definedName name="_A" localSheetId="1">#REF!</definedName>
    <definedName name="_A">#REF!</definedName>
    <definedName name="_a1" localSheetId="3">{"'Sheet1'!$L$16"}</definedName>
    <definedName name="_a1" localSheetId="4" hidden="1">{"'Sheet1'!$L$16"}</definedName>
    <definedName name="_a1" localSheetId="1">{"'Sheet1'!$L$16"}</definedName>
    <definedName name="_a1">{"'Sheet1'!$L$16"}</definedName>
    <definedName name="_A400002" localSheetId="1">#REF!</definedName>
    <definedName name="_A400002">#REF!</definedName>
    <definedName name="_A400003" localSheetId="1">#REF!</definedName>
    <definedName name="_A400003">#REF!</definedName>
    <definedName name="_a45" localSheetId="4">#REF!</definedName>
    <definedName name="_a45" localSheetId="1">#REF!</definedName>
    <definedName name="_a45">#REF!</definedName>
    <definedName name="_A650000" localSheetId="3">[7]US!#REF!</definedName>
    <definedName name="_A650000" localSheetId="1">[8]US!#REF!</definedName>
    <definedName name="_A650000">[8]US!#REF!</definedName>
    <definedName name="_Apr1">[3]total!$U$6:$U$122</definedName>
    <definedName name="_Aug1">[3]total!$Y$6:$Y$122</definedName>
    <definedName name="_boi1" localSheetId="4">#REF!</definedName>
    <definedName name="_boi1" localSheetId="1">#REF!</definedName>
    <definedName name="_boi1">#REF!</definedName>
    <definedName name="_boi2" localSheetId="4">#REF!</definedName>
    <definedName name="_boi2" localSheetId="1">#REF!</definedName>
    <definedName name="_boi2">#REF!</definedName>
    <definedName name="_BS1" localSheetId="1">#REF!</definedName>
    <definedName name="_BS1">#REF!</definedName>
    <definedName name="_BS2" localSheetId="1">#REF!</definedName>
    <definedName name="_BS2">#REF!</definedName>
    <definedName name="_C_Lphi_4ab" localSheetId="4">#REF!</definedName>
    <definedName name="_C_Lphi_4ab" localSheetId="1">#REF!</definedName>
    <definedName name="_C_Lphi_4ab">#REF!</definedName>
    <definedName name="_cao1" localSheetId="4">#REF!</definedName>
    <definedName name="_cao1" localSheetId="1">#REF!</definedName>
    <definedName name="_cao1">#REF!</definedName>
    <definedName name="_cao2" localSheetId="4">#REF!</definedName>
    <definedName name="_cao2" localSheetId="1">#REF!</definedName>
    <definedName name="_cao2">#REF!</definedName>
    <definedName name="_cao3" localSheetId="4">#REF!</definedName>
    <definedName name="_cao3" localSheetId="1">#REF!</definedName>
    <definedName name="_cao3">#REF!</definedName>
    <definedName name="_cao4" localSheetId="4">#REF!</definedName>
    <definedName name="_cao4" localSheetId="1">#REF!</definedName>
    <definedName name="_cao4">#REF!</definedName>
    <definedName name="_cao5" localSheetId="4">#REF!</definedName>
    <definedName name="_cao5" localSheetId="1">#REF!</definedName>
    <definedName name="_cao5">#REF!</definedName>
    <definedName name="_cao6" localSheetId="4">#REF!</definedName>
    <definedName name="_cao6" localSheetId="1">#REF!</definedName>
    <definedName name="_cao6">#REF!</definedName>
    <definedName name="_Cement2" localSheetId="4">#REF!</definedName>
    <definedName name="_Cement2" localSheetId="1">#REF!</definedName>
    <definedName name="_Cement2">#REF!</definedName>
    <definedName name="_cf2" hidden="1">{#N/A,#N/A,FALSE,"Variables";#N/A,#N/A,FALSE,"NPV Cashflows NZ$";#N/A,#N/A,FALSE,"Cashflows NZ$"}</definedName>
    <definedName name="_coc250" localSheetId="4">#REF!</definedName>
    <definedName name="_coc250" localSheetId="1">#REF!</definedName>
    <definedName name="_coc250">#REF!</definedName>
    <definedName name="_coc300" localSheetId="4">#REF!</definedName>
    <definedName name="_coc300" localSheetId="1">#REF!</definedName>
    <definedName name="_coc300">#REF!</definedName>
    <definedName name="_coc350" localSheetId="4">#REF!</definedName>
    <definedName name="_coc350" localSheetId="1">#REF!</definedName>
    <definedName name="_coc350">#REF!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cpd1" localSheetId="4">#REF!</definedName>
    <definedName name="_cpd1" localSheetId="1">#REF!</definedName>
    <definedName name="_cpd1">#REF!</definedName>
    <definedName name="_cpd2" localSheetId="4">#REF!</definedName>
    <definedName name="_cpd2" localSheetId="1">#REF!</definedName>
    <definedName name="_cpd2">#REF!</definedName>
    <definedName name="_CPhi_Bhiem" localSheetId="4">#REF!</definedName>
    <definedName name="_CPhi_Bhiem" localSheetId="1">#REF!</definedName>
    <definedName name="_CPhi_Bhiem">#REF!</definedName>
    <definedName name="_CPhi_BQLDA" localSheetId="4">#REF!</definedName>
    <definedName name="_CPhi_BQLDA" localSheetId="1">#REF!</definedName>
    <definedName name="_CPhi_BQLDA">#REF!</definedName>
    <definedName name="_CPhi_DBaoGT" localSheetId="4">#REF!</definedName>
    <definedName name="_CPhi_DBaoGT" localSheetId="1">#REF!</definedName>
    <definedName name="_CPhi_DBaoGT">#REF!</definedName>
    <definedName name="_CPhi_Kdinh" localSheetId="4">#REF!</definedName>
    <definedName name="_CPhi_Kdinh" localSheetId="1">#REF!</definedName>
    <definedName name="_CPhi_Kdinh">#REF!</definedName>
    <definedName name="_CPhi_Nthu_KThanh" localSheetId="4">#REF!</definedName>
    <definedName name="_CPhi_Nthu_KThanh" localSheetId="1">#REF!</definedName>
    <definedName name="_CPhi_Nthu_KThanh">#REF!</definedName>
    <definedName name="_CPhi_QToan" localSheetId="4">#REF!</definedName>
    <definedName name="_CPhi_QToan" localSheetId="1">#REF!</definedName>
    <definedName name="_CPhi_QToan">#REF!</definedName>
    <definedName name="_CPhiTKe_13" localSheetId="4">#REF!</definedName>
    <definedName name="_CPhiTKe_13" localSheetId="1">#REF!</definedName>
    <definedName name="_CPhiTKe_13">#REF!</definedName>
    <definedName name="_dai1" localSheetId="4">#REF!</definedName>
    <definedName name="_dai1" localSheetId="1">#REF!</definedName>
    <definedName name="_dai1">#REF!</definedName>
    <definedName name="_dai2" localSheetId="4">#REF!</definedName>
    <definedName name="_dai2" localSheetId="1">#REF!</definedName>
    <definedName name="_dai2">#REF!</definedName>
    <definedName name="_dai3" localSheetId="4">#REF!</definedName>
    <definedName name="_dai3" localSheetId="1">#REF!</definedName>
    <definedName name="_dai3">#REF!</definedName>
    <definedName name="_dai4" localSheetId="4">#REF!</definedName>
    <definedName name="_dai4" localSheetId="1">#REF!</definedName>
    <definedName name="_dai4">#REF!</definedName>
    <definedName name="_dai5" localSheetId="4">#REF!</definedName>
    <definedName name="_dai5" localSheetId="1">#REF!</definedName>
    <definedName name="_dai5">#REF!</definedName>
    <definedName name="_dai6" localSheetId="4">#REF!</definedName>
    <definedName name="_dai6" localSheetId="1">#REF!</definedName>
    <definedName name="_dai6">#REF!</definedName>
    <definedName name="_dan1" localSheetId="4">#REF!</definedName>
    <definedName name="_dan1" localSheetId="1">#REF!</definedName>
    <definedName name="_dan1">#REF!</definedName>
    <definedName name="_dan2" localSheetId="4">#REF!</definedName>
    <definedName name="_dan2" localSheetId="1">#REF!</definedName>
    <definedName name="_dan2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#REF!</definedName>
    <definedName name="_DAT11" localSheetId="1">#REF!</definedName>
    <definedName name="_DAT11">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14" localSheetId="4">#REF!</definedName>
    <definedName name="_DAT14" localSheetId="1">#REF!</definedName>
    <definedName name="_DAT14">#REF!</definedName>
    <definedName name="_DAT15" localSheetId="4">#REF!</definedName>
    <definedName name="_DAT15" localSheetId="1">#REF!</definedName>
    <definedName name="_DAT15">#REF!</definedName>
    <definedName name="_DAT16" localSheetId="4">#REF!</definedName>
    <definedName name="_DAT16" localSheetId="1">#REF!</definedName>
    <definedName name="_DAT16">#REF!</definedName>
    <definedName name="_DAT17" localSheetId="4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dd2" hidden="1">{#N/A,#N/A,FALSE,"Cashflow"}</definedName>
    <definedName name="_ddn400" localSheetId="4">#REF!</definedName>
    <definedName name="_ddn400" localSheetId="1">#REF!</definedName>
    <definedName name="_ddn400">#REF!</definedName>
    <definedName name="_ddn600" localSheetId="4">#REF!</definedName>
    <definedName name="_ddn600" localSheetId="1">#REF!</definedName>
    <definedName name="_ddn600">#REF!</definedName>
    <definedName name="_Dec1">[3]total!$AC$6:$AC$122</definedName>
    <definedName name="_deo1" localSheetId="4">#REF!</definedName>
    <definedName name="_deo1" localSheetId="1">#REF!</definedName>
    <definedName name="_deo1">#REF!</definedName>
    <definedName name="_deo10" localSheetId="4">#REF!</definedName>
    <definedName name="_deo10" localSheetId="1">#REF!</definedName>
    <definedName name="_deo10">#REF!</definedName>
    <definedName name="_deo2" localSheetId="4">#REF!</definedName>
    <definedName name="_deo2" localSheetId="1">#REF!</definedName>
    <definedName name="_deo2">#REF!</definedName>
    <definedName name="_deo3" localSheetId="4">#REF!</definedName>
    <definedName name="_deo3" localSheetId="1">#REF!</definedName>
    <definedName name="_deo3">#REF!</definedName>
    <definedName name="_deo4" localSheetId="4">#REF!</definedName>
    <definedName name="_deo4" localSheetId="1">#REF!</definedName>
    <definedName name="_deo4">#REF!</definedName>
    <definedName name="_deo5" localSheetId="4">#REF!</definedName>
    <definedName name="_deo5" localSheetId="1">#REF!</definedName>
    <definedName name="_deo5">#REF!</definedName>
    <definedName name="_deo6" localSheetId="4">#REF!</definedName>
    <definedName name="_deo6" localSheetId="1">#REF!</definedName>
    <definedName name="_deo6">#REF!</definedName>
    <definedName name="_deo7" localSheetId="4">#REF!</definedName>
    <definedName name="_deo7" localSheetId="1">#REF!</definedName>
    <definedName name="_deo7">#REF!</definedName>
    <definedName name="_deo8" localSheetId="4">#REF!</definedName>
    <definedName name="_deo8" localSheetId="1">#REF!</definedName>
    <definedName name="_deo8">#REF!</definedName>
    <definedName name="_deo9" localSheetId="4">#REF!</definedName>
    <definedName name="_deo9" localSheetId="1">#REF!</definedName>
    <definedName name="_deo9">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e108950" localSheetId="1">#REF!</definedName>
    <definedName name="_e108950">#REF!</definedName>
    <definedName name="_E99999" localSheetId="4">#REF!</definedName>
    <definedName name="_E99999" localSheetId="1">#REF!</definedName>
    <definedName name="_E99999">#REF!</definedName>
    <definedName name="_eee2" hidden="1">{#N/A,#N/A,FALSE,"Cashflow"}</definedName>
    <definedName name="_f123" localSheetId="4">#REF!</definedName>
    <definedName name="_f123" localSheetId="1">#REF!</definedName>
    <definedName name="_f123">#REF!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[3]total!$S$6:$S$122</definedName>
    <definedName name="_Fill" localSheetId="3" hidden="1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>'[9]BAX Export 25mar07 - 31mar07'!$A$1:$H$24</definedName>
    <definedName name="_ghcc_1" localSheetId="4">#REF!</definedName>
    <definedName name="_ghcc_1" localSheetId="1">#REF!</definedName>
    <definedName name="_ghcc_1">#REF!</definedName>
    <definedName name="_GIA1" localSheetId="4">#REF!</definedName>
    <definedName name="_GIA1" localSheetId="1">#REF!</definedName>
    <definedName name="_GIA1">#REF!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1">#REF!</definedName>
    <definedName name="_GL1">#REF!</definedName>
    <definedName name="_GL2" localSheetId="1">#REF!</definedName>
    <definedName name="_GL2">#REF!</definedName>
    <definedName name="_gon4" localSheetId="4">#REF!</definedName>
    <definedName name="_gon4" localSheetId="1">#REF!</definedName>
    <definedName name="_gon4">#REF!</definedName>
    <definedName name="_Jan1">[3]total!$R$6:$R$122</definedName>
    <definedName name="_Jul1">[3]total!$X$6:$X$122</definedName>
    <definedName name="_Jun1">[3]total!$W$6:$W$122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KO2" localSheetId="3" hidden="1">#REF!</definedName>
    <definedName name="_KO2" localSheetId="1" hidden="1">#REF!</definedName>
    <definedName name="_KO2" hidden="1">#REF!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4">#REF!</definedName>
    <definedName name="_lap1" localSheetId="1">#REF!</definedName>
    <definedName name="_lap1">#REF!</definedName>
    <definedName name="_lap2" localSheetId="4">#REF!</definedName>
    <definedName name="_lap2" localSheetId="1">#REF!</definedName>
    <definedName name="_lap2">#REF!</definedName>
    <definedName name="_MAC12" localSheetId="4">#REF!</definedName>
    <definedName name="_MAC12" localSheetId="1">#REF!</definedName>
    <definedName name="_MAC12">#REF!</definedName>
    <definedName name="_MAC46" localSheetId="4">#REF!</definedName>
    <definedName name="_MAC46" localSheetId="1">#REF!</definedName>
    <definedName name="_MAC46">#REF!</definedName>
    <definedName name="_Mar1">[3]total!$T$6:$T$122</definedName>
    <definedName name="_May1">[3]total!$V$6:$V$122</definedName>
    <definedName name="_nc151" localSheetId="4">#REF!</definedName>
    <definedName name="_nc151" localSheetId="1">#REF!</definedName>
    <definedName name="_nc151">#REF!</definedName>
    <definedName name="_NCL100" localSheetId="4">#REF!</definedName>
    <definedName name="_NCL100" localSheetId="1">#REF!</definedName>
    <definedName name="_NCL100">#REF!</definedName>
    <definedName name="_NCL200" localSheetId="4">#REF!</definedName>
    <definedName name="_NCL200" localSheetId="1">#REF!</definedName>
    <definedName name="_NCL200">#REF!</definedName>
    <definedName name="_NCL250" localSheetId="4">#REF!</definedName>
    <definedName name="_NCL250" localSheetId="1">#REF!</definedName>
    <definedName name="_NCL250">#REF!</definedName>
    <definedName name="_NET2" localSheetId="4">#REF!</definedName>
    <definedName name="_NET2" localSheetId="1">#REF!</definedName>
    <definedName name="_NET2">#REF!</definedName>
    <definedName name="_nin190" localSheetId="4">#REF!</definedName>
    <definedName name="_nin190" localSheetId="1">#REF!</definedName>
    <definedName name="_nin190">#REF!</definedName>
    <definedName name="_Nov1">[3]total!$AB$6:$AB$122</definedName>
    <definedName name="_NSO2" localSheetId="3">{"'Sheet1'!$L$16"}</definedName>
    <definedName name="_NSO2" localSheetId="4" hidden="1">{"'Sheet1'!$L$16"}</definedName>
    <definedName name="_NSO2" localSheetId="1">{"'Sheet1'!$L$16"}</definedName>
    <definedName name="_NSO2">{"'Sheet1'!$L$16"}</definedName>
    <definedName name="_Oct1">[3]total!$AA$6:$AA$122</definedName>
    <definedName name="_Order1">255</definedName>
    <definedName name="_Order2">255</definedName>
    <definedName name="_P2" localSheetId="1">#REF!</definedName>
    <definedName name="_P2">#REF!</definedName>
    <definedName name="_Parse_Out" localSheetId="3" hidden="1">[10]total!#REF!</definedName>
    <definedName name="_Parse_Out" localSheetId="4" hidden="1">[10]total!#REF!</definedName>
    <definedName name="_Parse_Out" localSheetId="1" hidden="1">[10]total!#REF!</definedName>
    <definedName name="_Parse_Out" hidden="1">[10]total!#REF!</definedName>
    <definedName name="_phi10" localSheetId="4">#REF!</definedName>
    <definedName name="_phi10" localSheetId="1">#REF!</definedName>
    <definedName name="_phi10">#REF!</definedName>
    <definedName name="_phi12" localSheetId="4">#REF!</definedName>
    <definedName name="_phi12" localSheetId="1">#REF!</definedName>
    <definedName name="_phi12">#REF!</definedName>
    <definedName name="_phi14" localSheetId="4">#REF!</definedName>
    <definedName name="_phi14" localSheetId="1">#REF!</definedName>
    <definedName name="_phi14">#REF!</definedName>
    <definedName name="_phi16" localSheetId="4">#REF!</definedName>
    <definedName name="_phi16" localSheetId="1">#REF!</definedName>
    <definedName name="_phi16">#REF!</definedName>
    <definedName name="_phi18" localSheetId="4">#REF!</definedName>
    <definedName name="_phi18" localSheetId="1">#REF!</definedName>
    <definedName name="_phi18">#REF!</definedName>
    <definedName name="_phi20" localSheetId="4">#REF!</definedName>
    <definedName name="_phi20" localSheetId="1">#REF!</definedName>
    <definedName name="_phi20">#REF!</definedName>
    <definedName name="_phi22" localSheetId="4">#REF!</definedName>
    <definedName name="_phi22" localSheetId="1">#REF!</definedName>
    <definedName name="_phi22">#REF!</definedName>
    <definedName name="_phi25" localSheetId="4">#REF!</definedName>
    <definedName name="_phi25" localSheetId="1">#REF!</definedName>
    <definedName name="_phi25">#REF!</definedName>
    <definedName name="_phi28" localSheetId="4">#REF!</definedName>
    <definedName name="_phi28" localSheetId="1">#REF!</definedName>
    <definedName name="_phi28">#REF!</definedName>
    <definedName name="_phi6" localSheetId="4">#REF!</definedName>
    <definedName name="_phi6" localSheetId="1">#REF!</definedName>
    <definedName name="_phi6">#REF!</definedName>
    <definedName name="_phi8" localSheetId="4">#REF!</definedName>
    <definedName name="_phi8" localSheetId="1">#REF!</definedName>
    <definedName name="_phi8">#REF!</definedName>
    <definedName name="_pl2">[4]BS!$C$2:$C$575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1">#REF!</definedName>
    <definedName name="_Print_Area">#REF!</definedName>
    <definedName name="_Print_Titles" localSheetId="1">#REF!</definedName>
    <definedName name="_Print_Titles">#REF!</definedName>
    <definedName name="_PUR1" localSheetId="4">#REF!</definedName>
    <definedName name="_PUR1" localSheetId="1">#REF!</definedName>
    <definedName name="_PUR1">#REF!</definedName>
    <definedName name="_PUR6" localSheetId="3" hidden="1">{#N/A,#N/A,FALSE,"Sheet2"}</definedName>
    <definedName name="_PUR6" localSheetId="4" hidden="1">{#N/A,#N/A,FALSE,"Sheet2"}</definedName>
    <definedName name="_PUR6" localSheetId="1" hidden="1">{#N/A,#N/A,FALSE,"Sheet2"}</definedName>
    <definedName name="_PUR6" hidden="1">{#N/A,#N/A,FALSE,"Sheet2"}</definedName>
    <definedName name="_q2" localSheetId="1">#REF!</definedName>
    <definedName name="_q2">#REF!</definedName>
    <definedName name="_QUY3" localSheetId="3" hidden="1">{#N/A,#N/A,FALSE,"Sheet2"}</definedName>
    <definedName name="_QUY3" localSheetId="4" hidden="1">{#N/A,#N/A,FALSE,"Sheet2"}</definedName>
    <definedName name="_QUY3" localSheetId="1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 localSheetId="4">#REF!</definedName>
    <definedName name="_Sat27" localSheetId="1">#REF!</definedName>
    <definedName name="_Sat27">#REF!</definedName>
    <definedName name="_Sat6" localSheetId="4">#REF!</definedName>
    <definedName name="_Sat6" localSheetId="1">#REF!</definedName>
    <definedName name="_Sat6">#REF!</definedName>
    <definedName name="_sc1" localSheetId="4">#REF!</definedName>
    <definedName name="_sc1" localSheetId="1">#REF!</definedName>
    <definedName name="_sc1">#REF!</definedName>
    <definedName name="_SC2" localSheetId="4">#REF!</definedName>
    <definedName name="_SC2" localSheetId="1">#REF!</definedName>
    <definedName name="_SC2">#REF!</definedName>
    <definedName name="_sc3" localSheetId="4">#REF!</definedName>
    <definedName name="_sc3" localSheetId="1">#REF!</definedName>
    <definedName name="_sc3">#REF!</definedName>
    <definedName name="_Sep1">[3]total!$Z$6:$Z$122</definedName>
    <definedName name="_slg1" localSheetId="4">#REF!</definedName>
    <definedName name="_slg1" localSheetId="1">#REF!</definedName>
    <definedName name="_slg1">#REF!</definedName>
    <definedName name="_slg2" localSheetId="4">#REF!</definedName>
    <definedName name="_slg2" localSheetId="1">#REF!</definedName>
    <definedName name="_slg2">#REF!</definedName>
    <definedName name="_slg3" localSheetId="4">#REF!</definedName>
    <definedName name="_slg3" localSheetId="1">#REF!</definedName>
    <definedName name="_slg3">#REF!</definedName>
    <definedName name="_slg4" localSheetId="4">#REF!</definedName>
    <definedName name="_slg4" localSheetId="1">#REF!</definedName>
    <definedName name="_slg4">#REF!</definedName>
    <definedName name="_slg5" localSheetId="4">#REF!</definedName>
    <definedName name="_slg5" localSheetId="1">#REF!</definedName>
    <definedName name="_slg5">#REF!</definedName>
    <definedName name="_slg6" localSheetId="4">#REF!</definedName>
    <definedName name="_slg6" localSheetId="1">#REF!</definedName>
    <definedName name="_slg6">#REF!</definedName>
    <definedName name="_SN3" localSheetId="4">#REF!</definedName>
    <definedName name="_SN3" localSheetId="1">#REF!</definedName>
    <definedName name="_SN3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4">#REF!</definedName>
    <definedName name="_tax1" localSheetId="1">#REF!</definedName>
    <definedName name="_tax1">#REF!</definedName>
    <definedName name="_TB02" localSheetId="4">#REF!</definedName>
    <definedName name="_TB02" localSheetId="1">#REF!</definedName>
    <definedName name="_TB02">#REF!</definedName>
    <definedName name="_tct5" localSheetId="4">#REF!</definedName>
    <definedName name="_tct5" localSheetId="1">#REF!</definedName>
    <definedName name="_tct5">#REF!</definedName>
    <definedName name="_tg427" localSheetId="4">#REF!</definedName>
    <definedName name="_tg427" localSheetId="1">#REF!</definedName>
    <definedName name="_tg427">#REF!</definedName>
    <definedName name="_TH20" localSheetId="4">#REF!</definedName>
    <definedName name="_TH20" localSheetId="1">#REF!</definedName>
    <definedName name="_TH20">#REF!</definedName>
    <definedName name="_TK10" localSheetId="4">#REF!</definedName>
    <definedName name="_TK10" localSheetId="1">#REF!</definedName>
    <definedName name="_TK10">#REF!</definedName>
    <definedName name="_TK11" localSheetId="4">#REF!</definedName>
    <definedName name="_TK11" localSheetId="1">#REF!</definedName>
    <definedName name="_TK11">#REF!</definedName>
    <definedName name="_TK12" localSheetId="4">#REF!</definedName>
    <definedName name="_TK12" localSheetId="1">#REF!</definedName>
    <definedName name="_TK12">#REF!</definedName>
    <definedName name="_TK3" localSheetId="4">#REF!</definedName>
    <definedName name="_TK3" localSheetId="1">#REF!</definedName>
    <definedName name="_TK3">#REF!</definedName>
    <definedName name="_TK4" localSheetId="4">#REF!</definedName>
    <definedName name="_TK4" localSheetId="1">#REF!</definedName>
    <definedName name="_TK4">#REF!</definedName>
    <definedName name="_TK5" localSheetId="4">#REF!</definedName>
    <definedName name="_TK5" localSheetId="1">#REF!</definedName>
    <definedName name="_TK5">#REF!</definedName>
    <definedName name="_TK6" localSheetId="4">#REF!</definedName>
    <definedName name="_TK6" localSheetId="1">#REF!</definedName>
    <definedName name="_TK6">#REF!</definedName>
    <definedName name="_TK7" localSheetId="4">#REF!</definedName>
    <definedName name="_TK7" localSheetId="1">#REF!</definedName>
    <definedName name="_TK7">#REF!</definedName>
    <definedName name="_TK8" localSheetId="4">#REF!</definedName>
    <definedName name="_TK8" localSheetId="1">#REF!</definedName>
    <definedName name="_TK8">#REF!</definedName>
    <definedName name="_TK9" localSheetId="4">#REF!</definedName>
    <definedName name="_TK9" localSheetId="1">#REF!</definedName>
    <definedName name="_TK9">#REF!</definedName>
    <definedName name="_TL1" localSheetId="4">#REF!</definedName>
    <definedName name="_TL1" localSheetId="1">#REF!</definedName>
    <definedName name="_TL1">#REF!</definedName>
    <definedName name="_TL2" localSheetId="4">#REF!</definedName>
    <definedName name="_TL2" localSheetId="1">#REF!</definedName>
    <definedName name="_TL2">#REF!</definedName>
    <definedName name="_TL3" localSheetId="4">#REF!</definedName>
    <definedName name="_TL3" localSheetId="1">#REF!</definedName>
    <definedName name="_TL3">#REF!</definedName>
    <definedName name="_TLA120" localSheetId="4">#REF!</definedName>
    <definedName name="_TLA120" localSheetId="1">#REF!</definedName>
    <definedName name="_TLA120">#REF!</definedName>
    <definedName name="_TLA35" localSheetId="4">#REF!</definedName>
    <definedName name="_TLA35" localSheetId="1">#REF!</definedName>
    <definedName name="_TLA35">#REF!</definedName>
    <definedName name="_TLA50" localSheetId="4">#REF!</definedName>
    <definedName name="_TLA50" localSheetId="1">#REF!</definedName>
    <definedName name="_TLA50">#REF!</definedName>
    <definedName name="_TLA70" localSheetId="4">#REF!</definedName>
    <definedName name="_TLA70" localSheetId="1">#REF!</definedName>
    <definedName name="_TLA70">#REF!</definedName>
    <definedName name="_TLA95" localSheetId="4">#REF!</definedName>
    <definedName name="_TLA95" localSheetId="1">#REF!</definedName>
    <definedName name="_TLA95">#REF!</definedName>
    <definedName name="_TR01" localSheetId="4">#REF!</definedName>
    <definedName name="_TR01" localSheetId="1">#REF!</definedName>
    <definedName name="_TR01">#REF!</definedName>
    <definedName name="_TR02" localSheetId="4">#REF!</definedName>
    <definedName name="_TR02" localSheetId="1">#REF!</definedName>
    <definedName name="_TR02">#REF!</definedName>
    <definedName name="_TVL1" localSheetId="4">#REF!</definedName>
    <definedName name="_TVL1" localSheetId="1">#REF!</definedName>
    <definedName name="_TVL1">#REF!</definedName>
    <definedName name="_tz593" localSheetId="4">#REF!</definedName>
    <definedName name="_tz593" localSheetId="1">#REF!</definedName>
    <definedName name="_tz593">#REF!</definedName>
    <definedName name="_UT1" localSheetId="4">#REF!</definedName>
    <definedName name="_UT1" localSheetId="1">#REF!</definedName>
    <definedName name="_UT1">#REF!</definedName>
    <definedName name="_VL100" localSheetId="4">#REF!</definedName>
    <definedName name="_VL100" localSheetId="1">#REF!</definedName>
    <definedName name="_VL100">#REF!</definedName>
    <definedName name="_VL200" localSheetId="4">#REF!</definedName>
    <definedName name="_VL200" localSheetId="1">#REF!</definedName>
    <definedName name="_VL200">#REF!</definedName>
    <definedName name="_VL250" localSheetId="4">#REF!</definedName>
    <definedName name="_VL250" localSheetId="1">#REF!</definedName>
    <definedName name="_VL250">#REF!</definedName>
    <definedName name="_wrn2" localSheetId="3" hidden="1">{#N/A,#N/A,FALSE,"17MAY";#N/A,#N/A,FALSE,"24MAY"}</definedName>
    <definedName name="_wrn2" hidden="1">{#N/A,#N/A,FALSE,"17MAY";#N/A,#N/A,FALSE,"24MAY"}</definedName>
    <definedName name="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1">#REF!</definedName>
    <definedName name="A">#REF!</definedName>
    <definedName name="A__The_service_income_to_Amata_Power_Rayong_1_and_Amata_Power_Rayong_2____Increase_by_7_MB" localSheetId="4">#REF!</definedName>
    <definedName name="A__The_service_income_to_Amata_Power_Rayong_1_and_Amata_Power_Rayong_2____Increase_by_7_MB" localSheetId="1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4">#REF!</definedName>
    <definedName name="A120_" localSheetId="1">#REF!</definedName>
    <definedName name="A120_">#REF!</definedName>
    <definedName name="A125BR98SUM" localSheetId="4">#REF!</definedName>
    <definedName name="A125BR98SUM" localSheetId="1">#REF!</definedName>
    <definedName name="A125BR98SUM">#REF!</definedName>
    <definedName name="A125BR98SUMSALE" localSheetId="4">#REF!</definedName>
    <definedName name="A125BR98SUMSALE" localSheetId="1">#REF!</definedName>
    <definedName name="A125BR98SUMSALE">#REF!</definedName>
    <definedName name="A125QR98SUM" localSheetId="4">#REF!</definedName>
    <definedName name="A125QR98SUM" localSheetId="1">#REF!</definedName>
    <definedName name="A125QR98SUM">#REF!</definedName>
    <definedName name="A125QR98SUMSALE" localSheetId="4">#REF!</definedName>
    <definedName name="A125QR98SUMSALE" localSheetId="1">#REF!</definedName>
    <definedName name="A125QR98SUMSALE">#REF!</definedName>
    <definedName name="A125TR98SUM" localSheetId="4">#REF!</definedName>
    <definedName name="A125TR98SUM" localSheetId="1">#REF!</definedName>
    <definedName name="A125TR98SUM">#REF!</definedName>
    <definedName name="A125TR98SUMSALE" localSheetId="4">#REF!</definedName>
    <definedName name="A125TR98SUMSALE" localSheetId="1">#REF!</definedName>
    <definedName name="A125TR98SUMSALE">#REF!</definedName>
    <definedName name="A125VR98SUM" localSheetId="4">#REF!</definedName>
    <definedName name="A125VR98SUM" localSheetId="1">#REF!</definedName>
    <definedName name="A125VR98SUM">#REF!</definedName>
    <definedName name="A125XR98SUM" localSheetId="4">#REF!</definedName>
    <definedName name="A125XR98SUM" localSheetId="1">#REF!</definedName>
    <definedName name="A125XR98SUM">#REF!</definedName>
    <definedName name="A125XR98SUMSALE" localSheetId="4">#REF!</definedName>
    <definedName name="A125XR98SUMSALE" localSheetId="1">#REF!</definedName>
    <definedName name="A125XR98SUMSALE">#REF!</definedName>
    <definedName name="A126YR98SUMSALE" localSheetId="4">#REF!</definedName>
    <definedName name="A126YR98SUMSALE" localSheetId="1">#REF!</definedName>
    <definedName name="A126YR98SUMSALE">#REF!</definedName>
    <definedName name="a277Print_Titles" localSheetId="4">#REF!</definedName>
    <definedName name="a277Print_Titles" localSheetId="1">#REF!</definedName>
    <definedName name="a277Print_Titles">#REF!</definedName>
    <definedName name="A3098SUM" localSheetId="4">#REF!</definedName>
    <definedName name="A3098SUM" localSheetId="1">#REF!</definedName>
    <definedName name="A3098SUM">#REF!</definedName>
    <definedName name="A3098SUMSALE" localSheetId="4">#REF!</definedName>
    <definedName name="A3098SUMSALE" localSheetId="1">#REF!</definedName>
    <definedName name="A3098SUMSALE">#REF!</definedName>
    <definedName name="A3198SUM" localSheetId="4">#REF!</definedName>
    <definedName name="A3198SUM" localSheetId="1">#REF!</definedName>
    <definedName name="A3198SUM">#REF!</definedName>
    <definedName name="A3198SUMSALE" localSheetId="4">#REF!</definedName>
    <definedName name="A3198SUMSALE" localSheetId="1">#REF!</definedName>
    <definedName name="A3198SUMSALE">#REF!</definedName>
    <definedName name="A35_" localSheetId="4">#REF!</definedName>
    <definedName name="A35_" localSheetId="1">#REF!</definedName>
    <definedName name="A35_">#REF!</definedName>
    <definedName name="a40縮短開發時間" localSheetId="4">#REF!</definedName>
    <definedName name="a40縮短開發時間" localSheetId="1">#REF!</definedName>
    <definedName name="a40縮短開發時間">#REF!</definedName>
    <definedName name="A45縮短開發時間" localSheetId="4">#REF!</definedName>
    <definedName name="A45縮短開發時間" localSheetId="1">#REF!</definedName>
    <definedName name="A45縮短開發時間">#REF!</definedName>
    <definedName name="A50_" localSheetId="4">#REF!</definedName>
    <definedName name="A50_" localSheetId="1">#REF!</definedName>
    <definedName name="A50_">#REF!</definedName>
    <definedName name="A70_" localSheetId="4">#REF!</definedName>
    <definedName name="A70_" localSheetId="1">#REF!</definedName>
    <definedName name="A70_">#REF!</definedName>
    <definedName name="A95_" localSheetId="4">#REF!</definedName>
    <definedName name="A95_" localSheetId="1">#REF!</definedName>
    <definedName name="A95_">#REF!</definedName>
    <definedName name="aa" localSheetId="4">#REF!</definedName>
    <definedName name="aa" localSheetId="1">#REF!</definedName>
    <definedName name="aa">#REF!</definedName>
    <definedName name="AA12T98SUM" localSheetId="4">#REF!</definedName>
    <definedName name="AA12T98SUM" localSheetId="1">#REF!</definedName>
    <definedName name="AA12T98SUM">#REF!</definedName>
    <definedName name="AA12T98SUMSALE" localSheetId="4">#REF!</definedName>
    <definedName name="AA12T98SUMSALE" localSheetId="1">#REF!</definedName>
    <definedName name="AA12T98SUMSALE">#REF!</definedName>
    <definedName name="AA12U98SUM" localSheetId="4">#REF!</definedName>
    <definedName name="AA12U98SUM" localSheetId="1">#REF!</definedName>
    <definedName name="AA12U98SUM">#REF!</definedName>
    <definedName name="AA12U98SUMSALE" localSheetId="4">#REF!</definedName>
    <definedName name="AA12U98SUMSALE" localSheetId="1">#REF!</definedName>
    <definedName name="AA12U98SUMSALE">#REF!</definedName>
    <definedName name="AA12V98SUM" localSheetId="4">#REF!</definedName>
    <definedName name="AA12V98SUM" localSheetId="1">#REF!</definedName>
    <definedName name="AA12V98SUM">#REF!</definedName>
    <definedName name="AA12V98SUMSALE" localSheetId="4">#REF!</definedName>
    <definedName name="AA12V98SUMSALE" localSheetId="1">#REF!</definedName>
    <definedName name="AA12V98SUMSALE">#REF!</definedName>
    <definedName name="AAA" localSheetId="4">#REF!</definedName>
    <definedName name="AAA" localSheetId="1">#REF!</definedName>
    <definedName name="AAA">#REF!</definedName>
    <definedName name="aaaa" localSheetId="4">{"'Eng (page2)'!$A$1:$D$52"}</definedName>
    <definedName name="aaaa" localSheetId="1">{"'Eng (page2)'!$A$1:$D$52"}</definedName>
    <definedName name="aaaa">{"'Eng (page2)'!$A$1:$D$52"}</definedName>
    <definedName name="aaaaa" localSheetId="4">{"'Eng (page2)'!$A$1:$D$52"}</definedName>
    <definedName name="aaaaa" localSheetId="1">{"'Eng (page2)'!$A$1:$D$52"}</definedName>
    <definedName name="aaaaa">{"'Eng (page2)'!$A$1:$D$52"}</definedName>
    <definedName name="aaaaaaa" localSheetId="3" hidden="1">#REF!</definedName>
    <definedName name="aaaaaaa" localSheetId="1" hidden="1">#REF!</definedName>
    <definedName name="aaaaaaa" hidden="1">#REF!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>#REF!</definedName>
    <definedName name="ABC">#REF!</definedName>
    <definedName name="abcd" localSheetId="4">#REF!</definedName>
    <definedName name="abcd" localSheetId="1">#REF!</definedName>
    <definedName name="abcd">#REF!</definedName>
    <definedName name="abde" localSheetId="1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 localSheetId="4">#REF!</definedName>
    <definedName name="ABSATZ" localSheetId="1">#REF!</definedName>
    <definedName name="ABSATZ">#REF!</definedName>
    <definedName name="AC120_" localSheetId="4">#REF!</definedName>
    <definedName name="AC120_" localSheetId="1">#REF!</definedName>
    <definedName name="AC120_">#REF!</definedName>
    <definedName name="AC35_" localSheetId="4">#REF!</definedName>
    <definedName name="AC35_" localSheetId="1">#REF!</definedName>
    <definedName name="AC35_">#REF!</definedName>
    <definedName name="AC50_" localSheetId="4">#REF!</definedName>
    <definedName name="AC50_" localSheetId="1">#REF!</definedName>
    <definedName name="AC50_">#REF!</definedName>
    <definedName name="AC70_" localSheetId="4">#REF!</definedName>
    <definedName name="AC70_" localSheetId="1">#REF!</definedName>
    <definedName name="AC70_">#REF!</definedName>
    <definedName name="AC95_" localSheetId="4">#REF!</definedName>
    <definedName name="AC95_" localSheetId="1">#REF!</definedName>
    <definedName name="AC95_">#REF!</definedName>
    <definedName name="AccessDatabase">"C:\lek1\ms_excel\ฐานข้อมูล.mdb"</definedName>
    <definedName name="Account" localSheetId="4">#REF!</definedName>
    <definedName name="Account" localSheetId="1">#REF!</definedName>
    <definedName name="Account">#REF!</definedName>
    <definedName name="Account_Balance" localSheetId="4">#REF!</definedName>
    <definedName name="Account_Balance" localSheetId="1">#REF!</definedName>
    <definedName name="Account_Balance">#REF!</definedName>
    <definedName name="ACCOUNTF" localSheetId="4">#REF!</definedName>
    <definedName name="ACCOUNTF" localSheetId="1">#REF!</definedName>
    <definedName name="ACCOUNTF">#REF!</definedName>
    <definedName name="Accounting_records" localSheetId="1">[14]Scoping!$G$19</definedName>
    <definedName name="Accounting_records">[15]Scoping!$G$19</definedName>
    <definedName name="ACCOUNTTO" localSheetId="4">#REF!</definedName>
    <definedName name="ACCOUNTTO" localSheetId="1">#REF!</definedName>
    <definedName name="ACCOUNTTO">#REF!</definedName>
    <definedName name="Accruals" localSheetId="1">[14]Scoping!$G$30</definedName>
    <definedName name="Accruals">[15]Scoping!$G$30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[17]Active!$A$3</definedName>
    <definedName name="Actual_bkd" localSheetId="1">#REF!</definedName>
    <definedName name="Actual_bkd">#REF!</definedName>
    <definedName name="Actual_ksn" localSheetId="1">#REF!</definedName>
    <definedName name="Actual_ksn">#REF!</definedName>
    <definedName name="ADJUST" localSheetId="4">#REF!</definedName>
    <definedName name="ADJUST" localSheetId="1">#REF!</definedName>
    <definedName name="ADJUST">#REF!</definedName>
    <definedName name="Adjustment" localSheetId="4">#REF!</definedName>
    <definedName name="Adjustment" localSheetId="1">#REF!</definedName>
    <definedName name="Adjustment">#REF!</definedName>
    <definedName name="ADMIN_MARKET" localSheetId="4">#REF!</definedName>
    <definedName name="ADMIN_MARKET" localSheetId="1">#REF!</definedName>
    <definedName name="ADMIN_MARKET">#REF!</definedName>
    <definedName name="ads" localSheetId="1">#REF!</definedName>
    <definedName name="ads">#REF!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4">#REF!</definedName>
    <definedName name="ag15F80" localSheetId="1">#REF!</definedName>
    <definedName name="ag15F80">#REF!</definedName>
    <definedName name="agdump" localSheetId="4">#REF!</definedName>
    <definedName name="agdump" localSheetId="1">#REF!</definedName>
    <definedName name="agdump">#REF!</definedName>
    <definedName name="AGED_CREDITOR_RANGE" localSheetId="4">#REF!</definedName>
    <definedName name="AGED_CREDITOR_RANGE" localSheetId="1">#REF!</definedName>
    <definedName name="AGED_CREDITOR_RANGE">#REF!</definedName>
    <definedName name="AGED_DEBTOR_RANGE_TO_CLEAR" localSheetId="4">#REF!</definedName>
    <definedName name="AGED_DEBTOR_RANGE_TO_CLEAR" localSheetId="1">#REF!</definedName>
    <definedName name="AGED_DEBTOR_RANGE_TO_CLEAR">#REF!</definedName>
    <definedName name="agedump" localSheetId="4">#REF!</definedName>
    <definedName name="agedump" localSheetId="1">#REF!</definedName>
    <definedName name="agedump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4">'[18]10'!#REF!</definedName>
    <definedName name="AMOUNT" localSheetId="1">'[18]10'!#REF!</definedName>
    <definedName name="AMOUNT">'[18]10'!#REF!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Invoice'!$A$1:$A$65536),1)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4">#REF!</definedName>
    <definedName name="anpha" localSheetId="1">#REF!</definedName>
    <definedName name="anpha">#REF!</definedName>
    <definedName name="anphong" localSheetId="3">{"'Sheet1'!$L$16"}</definedName>
    <definedName name="anphong" localSheetId="4" hidden="1">{"'Sheet1'!$L$16"}</definedName>
    <definedName name="anphong" localSheetId="1">{"'Sheet1'!$L$16"}</definedName>
    <definedName name="anphong">{"'Sheet1'!$L$16"}</definedName>
    <definedName name="anscount">2</definedName>
    <definedName name="ANTEIL" localSheetId="4">#REF!</definedName>
    <definedName name="ANTEIL" localSheetId="1">#REF!</definedName>
    <definedName name="ANTEIL">#REF!</definedName>
    <definedName name="aoe" localSheetId="3" hidden="1">{"'Model'!$A$1:$N$53"}</definedName>
    <definedName name="aoe" localSheetId="4" hidden="1">{"'Model'!$A$1:$N$53"}</definedName>
    <definedName name="aoe" localSheetId="1">{"'Model'!$A$1:$N$53"}</definedName>
    <definedName name="aoe">{"'Model'!$A$1:$N$53"}</definedName>
    <definedName name="aowefr" localSheetId="4">#REF!</definedName>
    <definedName name="aowefr" localSheetId="1">#REF!</definedName>
    <definedName name="aowefr">#REF!</definedName>
    <definedName name="Apple" localSheetId="1">#REF!</definedName>
    <definedName name="Apple">#REF!</definedName>
    <definedName name="AppleRexReportDIR50" localSheetId="1">#REF!</definedName>
    <definedName name="AppleRexReportDIR50">#REF!</definedName>
    <definedName name="Apps.Chg">10</definedName>
    <definedName name="ARA_Threshold">[20]Lead!$P$2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[20]Lead!$O$2</definedName>
    <definedName name="Art" localSheetId="4">#REF!</definedName>
    <definedName name="Art" localSheetId="1">#REF!</definedName>
    <definedName name="Art">#REF!</definedName>
    <definedName name="as" localSheetId="4">{"'Eng (page2)'!$A$1:$D$52"}</definedName>
    <definedName name="as" localSheetId="1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3" hidden="1">#REF!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>300</definedName>
    <definedName name="asd" localSheetId="3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{"'Eng (page2)'!$A$1:$D$52"}</definedName>
    <definedName name="asdf" localSheetId="1">{"'Eng (page2)'!$A$1:$D$52"}</definedName>
    <definedName name="asdf">{"'Eng (page2)'!$A$1:$D$52"}</definedName>
    <definedName name="asdfadf" localSheetId="3" hidden="1">#REF!</definedName>
    <definedName name="asdfadf" localSheetId="4" hidden="1">#REF!</definedName>
    <definedName name="asdfadf" localSheetId="1" hidden="1">#REF!</definedName>
    <definedName name="asdfadf" hidden="1">#REF!</definedName>
    <definedName name="asds" localSheetId="4">{"'Eng (page2)'!$A$1:$D$52"}</definedName>
    <definedName name="asds" localSheetId="1">{"'Eng (page2)'!$A$1:$D$52"}</definedName>
    <definedName name="asds">{"'Eng (page2)'!$A$1:$D$52"}</definedName>
    <definedName name="asfjlkd" localSheetId="3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4">'[19]Tariff&amp;Common Input'!#REF!</definedName>
    <definedName name="AutoAdjust_MEA_PEA" localSheetId="1">'[19]Tariff&amp;Common Input'!#REF!</definedName>
    <definedName name="AutoAdjust_MEA_PEA">'[19]Tariff&amp;Common Input'!#REF!</definedName>
    <definedName name="av" localSheetId="1">#REF!</definedName>
    <definedName name="av">#REF!</definedName>
    <definedName name="ava" localSheetId="1">#REF!</definedName>
    <definedName name="ava">#REF!</definedName>
    <definedName name="ave" localSheetId="4">#REF!</definedName>
    <definedName name="ave" localSheetId="1">#REF!</definedName>
    <definedName name="ave">#REF!</definedName>
    <definedName name="Ave._load_SOxy" localSheetId="4">#REF!</definedName>
    <definedName name="Ave._load_SOxy" localSheetId="1">#REF!</definedName>
    <definedName name="Ave._load_SOxy">#REF!</definedName>
    <definedName name="ax" localSheetId="4">{"'Eng (page2)'!$A$1:$D$52"}</definedName>
    <definedName name="ax" localSheetId="1">{"'Eng (page2)'!$A$1:$D$52"}</definedName>
    <definedName name="ax">{"'Eng (page2)'!$A$1:$D$52"}</definedName>
    <definedName name="B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1">#REF!</definedName>
    <definedName name="B">#REF!</definedName>
    <definedName name="B__The_service_income_to_Amata_B.Grimm_Power_3____Increase_by_11_MB" localSheetId="4">#REF!</definedName>
    <definedName name="B__The_service_income_to_Amata_B.Grimm_Power_3____Increase_by_11_MB" localSheetId="1">#REF!</definedName>
    <definedName name="B__The_service_income_to_Amata_B.Grimm_Power_3____Increase_by_11_MB">#REF!</definedName>
    <definedName name="BAL_SHEET" localSheetId="4">#REF!</definedName>
    <definedName name="BAL_SHEET" localSheetId="1">#REF!</definedName>
    <definedName name="BAL_SHEET">#REF!</definedName>
    <definedName name="balance_type">1</definedName>
    <definedName name="balancej" localSheetId="1">#REF!</definedName>
    <definedName name="balancej">#REF!</definedName>
    <definedName name="Bang_cly" localSheetId="4">#REF!</definedName>
    <definedName name="Bang_cly" localSheetId="1">#REF!</definedName>
    <definedName name="Bang_cly">#REF!</definedName>
    <definedName name="Bang_CVC" localSheetId="4">#REF!</definedName>
    <definedName name="Bang_CVC" localSheetId="1">#REF!</definedName>
    <definedName name="Bang_CVC">#REF!</definedName>
    <definedName name="bang_gia" localSheetId="4">#REF!</definedName>
    <definedName name="bang_gia" localSheetId="1">#REF!</definedName>
    <definedName name="bang_gia">#REF!</definedName>
    <definedName name="Bang_travl" localSheetId="4">#REF!</definedName>
    <definedName name="Bang_travl" localSheetId="1">#REF!</definedName>
    <definedName name="Bang_travl">#REF!</definedName>
    <definedName name="BANG1" localSheetId="4">#REF!</definedName>
    <definedName name="BANG1" localSheetId="1">#REF!</definedName>
    <definedName name="BANG1">#REF!</definedName>
    <definedName name="bangchu" localSheetId="4">#REF!</definedName>
    <definedName name="bangchu" localSheetId="1">#REF!</definedName>
    <definedName name="bangchu">#REF!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3">#REF!</definedName>
    <definedName name="bb" localSheetId="4">{"'1561-Factory Equipments '!$A$5:$AH$196"}</definedName>
    <definedName name="bb" localSheetId="1">{"'1561-Factory Equipments '!$A$5:$AH$196"}</definedName>
    <definedName name="bb">{"'1561-Factory Equipments '!$A$5:$AH$196"}</definedName>
    <definedName name="bdh" localSheetId="4">#REF!</definedName>
    <definedName name="bdh" localSheetId="1">#REF!</definedName>
    <definedName name="bdh">#REF!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3" hidden="1">{"'Model'!$A$1:$N$53"}</definedName>
    <definedName name="beau" localSheetId="4" hidden="1">{"'Model'!$A$1:$N$53"}</definedName>
    <definedName name="beau" localSheetId="1">{"'Model'!$A$1:$N$53"}</definedName>
    <definedName name="beau">{"'Model'!$A$1:$N$53"}</definedName>
    <definedName name="Beg1C" localSheetId="3">'[22]84ZF6A'!#REF!</definedName>
    <definedName name="Beg1C" localSheetId="1">'[23]84ZF6A'!#REF!</definedName>
    <definedName name="Beg1C">'[23]84ZF6A'!#REF!</definedName>
    <definedName name="BegGR" localSheetId="1">#REF!</definedName>
    <definedName name="BegGR">#REF!</definedName>
    <definedName name="BegPO" localSheetId="1">#REF!</definedName>
    <definedName name="BegPO">#REF!</definedName>
    <definedName name="bengam" localSheetId="4">#REF!</definedName>
    <definedName name="bengam" localSheetId="1">#REF!</definedName>
    <definedName name="bengam">#REF!</definedName>
    <definedName name="benuoc" localSheetId="4">#REF!</definedName>
    <definedName name="benuoc" localSheetId="1">#REF!</definedName>
    <definedName name="benuoc">#REF!</definedName>
    <definedName name="beta" localSheetId="4">#REF!</definedName>
    <definedName name="beta" localSheetId="1">#REF!</definedName>
    <definedName name="beta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4">#REF!</definedName>
    <definedName name="bia" localSheetId="1">#REF!</definedName>
    <definedName name="bia">#REF!</definedName>
    <definedName name="BigNo">"N/M "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nd">#N/A</definedName>
    <definedName name="book1" localSheetId="3">[27]!book1</definedName>
    <definedName name="book1" localSheetId="1">TH_8!book1</definedName>
    <definedName name="book1">#N/A</definedName>
    <definedName name="BookType">1</definedName>
    <definedName name="BOQ" localSheetId="4">#REF!</definedName>
    <definedName name="BOQ" localSheetId="1">#REF!</definedName>
    <definedName name="BOQ">#REF!</definedName>
    <definedName name="brawsed" localSheetId="3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4">#REF!</definedName>
    <definedName name="Bridgestone" localSheetId="1">#REF!</definedName>
    <definedName name="Bridgestone">#REF!</definedName>
    <definedName name="brwa" localSheetId="3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4">#REF!</definedName>
    <definedName name="BS" localSheetId="1">#REF!</definedName>
    <definedName name="BS">#REF!</definedName>
    <definedName name="BS_ASSETS_ICI" localSheetId="1">#REF!</definedName>
    <definedName name="BS_ASSETS_ICI">#REF!</definedName>
    <definedName name="BS_BC" localSheetId="3">[28]Matching!#REF!</definedName>
    <definedName name="BS_BC" localSheetId="1">[29]Matching!#REF!</definedName>
    <definedName name="BS_BC">[29]Matching!#REF!</definedName>
    <definedName name="BS_ICI" localSheetId="1">#REF!</definedName>
    <definedName name="BS_ICI">#REF!</definedName>
    <definedName name="BS_LIABILITY" localSheetId="1">#REF!</definedName>
    <definedName name="BS_LIABILITY">#REF!</definedName>
    <definedName name="BSS" localSheetId="3">[28]Matching!#REF!</definedName>
    <definedName name="BSS" localSheetId="1">[29]Matching!#REF!</definedName>
    <definedName name="BSS">[29]Matching!#REF!</definedName>
    <definedName name="BSSS" localSheetId="1">#REF!</definedName>
    <definedName name="BSSS">#REF!</definedName>
    <definedName name="BT" localSheetId="4">#REF!</definedName>
    <definedName name="BT" localSheetId="1">#REF!</definedName>
    <definedName name="BT">#REF!</definedName>
    <definedName name="Budget_Ledger" localSheetId="4">#REF!</definedName>
    <definedName name="Budget_Ledger" localSheetId="1">#REF!</definedName>
    <definedName name="Budget_Ledger">#REF!</definedName>
    <definedName name="BUSINESSUNIT" localSheetId="4">#REF!</definedName>
    <definedName name="BUSINESSUNIT" localSheetId="1">#REF!</definedName>
    <definedName name="BUSINESSUNIT">#REF!</definedName>
    <definedName name="Button_23">"M_report45_leave_List"</definedName>
    <definedName name="Button_24">"M_report45_leave_List1"</definedName>
    <definedName name="BVCISUMMARY" localSheetId="4">#REF!</definedName>
    <definedName name="BVCISUMMARY" localSheetId="1">#REF!</definedName>
    <definedName name="BVCISUMMARY">#REF!</definedName>
    <definedName name="C.1.1..Phat_tuyen" localSheetId="4">#REF!</definedName>
    <definedName name="C.1.1..Phat_tuyen" localSheetId="1">#REF!</definedName>
    <definedName name="C.1.1..Phat_tuyen">#REF!</definedName>
    <definedName name="C.1.10..VC_Thu_cong_CG" localSheetId="4">#REF!</definedName>
    <definedName name="C.1.10..VC_Thu_cong_CG" localSheetId="1">#REF!</definedName>
    <definedName name="C.1.10..VC_Thu_cong_CG">#REF!</definedName>
    <definedName name="C.1.2..Chat_cay_thu_cong" localSheetId="4">#REF!</definedName>
    <definedName name="C.1.2..Chat_cay_thu_cong" localSheetId="1">#REF!</definedName>
    <definedName name="C.1.2..Chat_cay_thu_cong">#REF!</definedName>
    <definedName name="C.1.3..Chat_cay_may" localSheetId="4">#REF!</definedName>
    <definedName name="C.1.3..Chat_cay_may" localSheetId="1">#REF!</definedName>
    <definedName name="C.1.3..Chat_cay_may">#REF!</definedName>
    <definedName name="C.1.4..Dao_goc_cay" localSheetId="4">#REF!</definedName>
    <definedName name="C.1.4..Dao_goc_cay" localSheetId="1">#REF!</definedName>
    <definedName name="C.1.4..Dao_goc_cay">#REF!</definedName>
    <definedName name="C.1.5..Lam_duong_tam" localSheetId="4">#REF!</definedName>
    <definedName name="C.1.5..Lam_duong_tam" localSheetId="1">#REF!</definedName>
    <definedName name="C.1.5..Lam_duong_tam">#REF!</definedName>
    <definedName name="C.1.6..Lam_cau_tam" localSheetId="4">#REF!</definedName>
    <definedName name="C.1.6..Lam_cau_tam" localSheetId="1">#REF!</definedName>
    <definedName name="C.1.6..Lam_cau_tam">#REF!</definedName>
    <definedName name="C.1.7..Rai_da_chong_lun" localSheetId="4">#REF!</definedName>
    <definedName name="C.1.7..Rai_da_chong_lun" localSheetId="1">#REF!</definedName>
    <definedName name="C.1.7..Rai_da_chong_lun">#REF!</definedName>
    <definedName name="C.1.8..Lam_kho_tam" localSheetId="4">#REF!</definedName>
    <definedName name="C.1.8..Lam_kho_tam" localSheetId="1">#REF!</definedName>
    <definedName name="C.1.8..Lam_kho_tam">#REF!</definedName>
    <definedName name="C.1.8..San_mat_bang" localSheetId="4">#REF!</definedName>
    <definedName name="C.1.8..San_mat_bang" localSheetId="1">#REF!</definedName>
    <definedName name="C.1.8..San_mat_bang">#REF!</definedName>
    <definedName name="C.2.1..VC_Thu_cong" localSheetId="4">#REF!</definedName>
    <definedName name="C.2.1..VC_Thu_cong" localSheetId="1">#REF!</definedName>
    <definedName name="C.2.1..VC_Thu_cong">#REF!</definedName>
    <definedName name="C.2.2..VC_T_cong_CG" localSheetId="4">#REF!</definedName>
    <definedName name="C.2.2..VC_T_cong_CG" localSheetId="1">#REF!</definedName>
    <definedName name="C.2.2..VC_T_cong_CG">#REF!</definedName>
    <definedName name="C.2.3..Boc_do" localSheetId="4">#REF!</definedName>
    <definedName name="C.2.3..Boc_do" localSheetId="1">#REF!</definedName>
    <definedName name="C.2.3..Boc_do">#REF!</definedName>
    <definedName name="C.3.1..Dao_dat_mong_cot" localSheetId="4">#REF!</definedName>
    <definedName name="C.3.1..Dao_dat_mong_cot" localSheetId="1">#REF!</definedName>
    <definedName name="C.3.1..Dao_dat_mong_cot">#REF!</definedName>
    <definedName name="C.3.2..Dao_dat_de_dap" localSheetId="4">#REF!</definedName>
    <definedName name="C.3.2..Dao_dat_de_dap" localSheetId="1">#REF!</definedName>
    <definedName name="C.3.2..Dao_dat_de_dap">#REF!</definedName>
    <definedName name="C.3.3..Dap_dat_mong" localSheetId="4">#REF!</definedName>
    <definedName name="C.3.3..Dap_dat_mong" localSheetId="1">#REF!</definedName>
    <definedName name="C.3.3..Dap_dat_mong">#REF!</definedName>
    <definedName name="C.3.4..Dao_dap_TDia" localSheetId="4">#REF!</definedName>
    <definedName name="C.3.4..Dao_dap_TDia" localSheetId="1">#REF!</definedName>
    <definedName name="C.3.4..Dao_dap_TDia">#REF!</definedName>
    <definedName name="C.3.5..Dap_bo_bao" localSheetId="4">#REF!</definedName>
    <definedName name="C.3.5..Dap_bo_bao" localSheetId="1">#REF!</definedName>
    <definedName name="C.3.5..Dap_bo_bao">#REF!</definedName>
    <definedName name="C.3.6..Bom_tat_nuoc" localSheetId="4">#REF!</definedName>
    <definedName name="C.3.6..Bom_tat_nuoc" localSheetId="1">#REF!</definedName>
    <definedName name="C.3.6..Bom_tat_nuoc">#REF!</definedName>
    <definedName name="C.3.7..Dao_bun" localSheetId="4">#REF!</definedName>
    <definedName name="C.3.7..Dao_bun" localSheetId="1">#REF!</definedName>
    <definedName name="C.3.7..Dao_bun">#REF!</definedName>
    <definedName name="C.3.8..Dap_cat_CT" localSheetId="4">#REF!</definedName>
    <definedName name="C.3.8..Dap_cat_CT" localSheetId="1">#REF!</definedName>
    <definedName name="C.3.8..Dap_cat_CT">#REF!</definedName>
    <definedName name="C.3.9..Dao_pha_da" localSheetId="4">#REF!</definedName>
    <definedName name="C.3.9..Dao_pha_da" localSheetId="1">#REF!</definedName>
    <definedName name="C.3.9..Dao_pha_da">#REF!</definedName>
    <definedName name="C.4.1.Cot_thep" localSheetId="4">#REF!</definedName>
    <definedName name="C.4.1.Cot_thep" localSheetId="1">#REF!</definedName>
    <definedName name="C.4.1.Cot_thep">#REF!</definedName>
    <definedName name="C.4.2..Van_khuon" localSheetId="4">#REF!</definedName>
    <definedName name="C.4.2..Van_khuon" localSheetId="1">#REF!</definedName>
    <definedName name="C.4.2..Van_khuon">#REF!</definedName>
    <definedName name="C.4.3..Be_tong" localSheetId="4">#REF!</definedName>
    <definedName name="C.4.3..Be_tong" localSheetId="1">#REF!</definedName>
    <definedName name="C.4.3..Be_tong">#REF!</definedName>
    <definedName name="C.4.4..Lap_BT_D.San" localSheetId="4">#REF!</definedName>
    <definedName name="C.4.4..Lap_BT_D.San" localSheetId="1">#REF!</definedName>
    <definedName name="C.4.4..Lap_BT_D.San">#REF!</definedName>
    <definedName name="C.4.5..Xay_da_hoc" localSheetId="4">#REF!</definedName>
    <definedName name="C.4.5..Xay_da_hoc" localSheetId="1">#REF!</definedName>
    <definedName name="C.4.5..Xay_da_hoc">#REF!</definedName>
    <definedName name="C.4.6..Dong_coc" localSheetId="4">#REF!</definedName>
    <definedName name="C.4.6..Dong_coc" localSheetId="1">#REF!</definedName>
    <definedName name="C.4.6..Dong_coc">#REF!</definedName>
    <definedName name="C.4.7..Quet_Bi_tum" localSheetId="4">#REF!</definedName>
    <definedName name="C.4.7..Quet_Bi_tum" localSheetId="1">#REF!</definedName>
    <definedName name="C.4.7..Quet_Bi_tum">#REF!</definedName>
    <definedName name="C.5.1..Lap_cot_thep" localSheetId="4">#REF!</definedName>
    <definedName name="C.5.1..Lap_cot_thep" localSheetId="1">#REF!</definedName>
    <definedName name="C.5.1..Lap_cot_thep">#REF!</definedName>
    <definedName name="C.5.2..Lap_cot_BT" localSheetId="4">#REF!</definedName>
    <definedName name="C.5.2..Lap_cot_BT" localSheetId="1">#REF!</definedName>
    <definedName name="C.5.2..Lap_cot_BT">#REF!</definedName>
    <definedName name="C.5.3..Lap_dat_xa" localSheetId="4">#REF!</definedName>
    <definedName name="C.5.3..Lap_dat_xa" localSheetId="1">#REF!</definedName>
    <definedName name="C.5.3..Lap_dat_xa">#REF!</definedName>
    <definedName name="C.5.4..Lap_tiep_dia" localSheetId="4">#REF!</definedName>
    <definedName name="C.5.4..Lap_tiep_dia" localSheetId="1">#REF!</definedName>
    <definedName name="C.5.4..Lap_tiep_dia">#REF!</definedName>
    <definedName name="C.5.5..Son_sat_thep" localSheetId="4">#REF!</definedName>
    <definedName name="C.5.5..Son_sat_thep" localSheetId="1">#REF!</definedName>
    <definedName name="C.5.5..Son_sat_thep">#REF!</definedName>
    <definedName name="C.6.1..Lap_su_dung" localSheetId="4">#REF!</definedName>
    <definedName name="C.6.1..Lap_su_dung" localSheetId="1">#REF!</definedName>
    <definedName name="C.6.1..Lap_su_dung">#REF!</definedName>
    <definedName name="C.6.2..Lap_su_CS" localSheetId="4">#REF!</definedName>
    <definedName name="C.6.2..Lap_su_CS" localSheetId="1">#REF!</definedName>
    <definedName name="C.6.2..Lap_su_CS">#REF!</definedName>
    <definedName name="C.6.3..Su_chuoi_do" localSheetId="4">#REF!</definedName>
    <definedName name="C.6.3..Su_chuoi_do" localSheetId="1">#REF!</definedName>
    <definedName name="C.6.3..Su_chuoi_do">#REF!</definedName>
    <definedName name="C.6.4..Su_chuoi_neo" localSheetId="4">#REF!</definedName>
    <definedName name="C.6.4..Su_chuoi_neo" localSheetId="1">#REF!</definedName>
    <definedName name="C.6.4..Su_chuoi_neo">#REF!</definedName>
    <definedName name="C.6.5..Lap_phu_kien" localSheetId="4">#REF!</definedName>
    <definedName name="C.6.5..Lap_phu_kien" localSheetId="1">#REF!</definedName>
    <definedName name="C.6.5..Lap_phu_kien">#REF!</definedName>
    <definedName name="C.6.6..Ep_noi_day" localSheetId="4">#REF!</definedName>
    <definedName name="C.6.6..Ep_noi_day" localSheetId="1">#REF!</definedName>
    <definedName name="C.6.6..Ep_noi_day">#REF!</definedName>
    <definedName name="C.6.7..KD_vuot_CN" localSheetId="4">#REF!</definedName>
    <definedName name="C.6.7..KD_vuot_CN" localSheetId="1">#REF!</definedName>
    <definedName name="C.6.7..KD_vuot_CN">#REF!</definedName>
    <definedName name="C.6.8..Rai_cang_day" localSheetId="4">#REF!</definedName>
    <definedName name="C.6.8..Rai_cang_day" localSheetId="1">#REF!</definedName>
    <definedName name="C.6.8..Rai_cang_day">#REF!</definedName>
    <definedName name="C.6.9..Cap_quang" localSheetId="4">#REF!</definedName>
    <definedName name="C.6.9..Cap_quang" localSheetId="1">#REF!</definedName>
    <definedName name="C.6.9..Cap_quang">#REF!</definedName>
    <definedName name="C_" localSheetId="4">#REF!</definedName>
    <definedName name="C_" localSheetId="1">#REF!</definedName>
    <definedName name="C_">#REF!</definedName>
    <definedName name="C_\COST\A4_ALL16.WK1" localSheetId="4">'[30]510000'!#REF!</definedName>
    <definedName name="C_\COST\A4_ALL16.WK1" localSheetId="1">'[30]510000'!#REF!</definedName>
    <definedName name="C_\COST\A4_ALL16.WK1">'[30]510000'!#REF!</definedName>
    <definedName name="C__The_service_income_Others____Increase_by_3_MB" localSheetId="4">#REF!</definedName>
    <definedName name="C__The_service_income_Others____Increase_by_3_MB" localSheetId="1">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4">#REF!</definedName>
    <definedName name="CalcAgencyPrice" localSheetId="1">#REF!</definedName>
    <definedName name="CalcAgencyPrice">#REF!</definedName>
    <definedName name="cao" localSheetId="4">#REF!</definedName>
    <definedName name="cao" localSheetId="1">#REF!</definedName>
    <definedName name="cao">#REF!</definedName>
    <definedName name="cap" localSheetId="4">#REF!</definedName>
    <definedName name="cap" localSheetId="1">#REF!</definedName>
    <definedName name="cap">#REF!</definedName>
    <definedName name="Cap_factor" localSheetId="4">'[19]Tariff&amp;Common Input'!#REF!</definedName>
    <definedName name="Cap_factor" localSheetId="1">'[19]Tariff&amp;Common Input'!#REF!</definedName>
    <definedName name="Cap_factor">'[19]Tariff&amp;Common Input'!#REF!</definedName>
    <definedName name="cap0.7" localSheetId="4">#REF!</definedName>
    <definedName name="cap0.7" localSheetId="1">#REF!</definedName>
    <definedName name="cap0.7">#REF!</definedName>
    <definedName name="CARGOTAXH6BA" localSheetId="4">#REF!</definedName>
    <definedName name="CARGOTAXH6BA" localSheetId="1">#REF!</definedName>
    <definedName name="CARGOTAXH6BA">#REF!</definedName>
    <definedName name="CARGOTAXH6BB" localSheetId="4">#REF!</definedName>
    <definedName name="CARGOTAXH6BB" localSheetId="1">#REF!</definedName>
    <definedName name="CARGOTAXH6BB">#REF!</definedName>
    <definedName name="Cash" localSheetId="3">[15]Scoping!$G$20</definedName>
    <definedName name="Cash" localSheetId="4">{"'1561-Factory Equipments '!$A$5:$AH$196"}</definedName>
    <definedName name="Cash" localSheetId="1">{"'1561-Factory Equipments '!$A$5:$AH$196"}</definedName>
    <definedName name="Cash">{"'1561-Factory Equipments '!$A$5:$AH$196"}</definedName>
    <definedName name="Cashflow_statements" localSheetId="1">#REF!</definedName>
    <definedName name="Cashflow_statements">#REF!</definedName>
    <definedName name="Cat" localSheetId="3">#REF!</definedName>
    <definedName name="cat" localSheetId="4">{"'Eng (page2)'!$A$1:$D$52"}</definedName>
    <definedName name="cat" localSheetId="1">{"'Eng (page2)'!$A$1:$D$52"}</definedName>
    <definedName name="cat">{"'Eng (page2)'!$A$1:$D$52"}</definedName>
    <definedName name="Category_All" localSheetId="4">#REF!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 localSheetId="1">#REF!</definedName>
    <definedName name="Cb">#REF!</definedName>
    <definedName name="cc">'[32]Def Rev'!$AA$8</definedName>
    <definedName name="CCS" localSheetId="4">#REF!</definedName>
    <definedName name="CCS" localSheetId="1">#REF!</definedName>
    <definedName name="CCS">#REF!</definedName>
    <definedName name="cd" localSheetId="4">#REF!</definedName>
    <definedName name="cd" localSheetId="1">#REF!</definedName>
    <definedName name="cd">#REF!</definedName>
    <definedName name="CDD" localSheetId="4">#REF!</definedName>
    <definedName name="CDD" localSheetId="1">#REF!</definedName>
    <definedName name="CDD">#REF!</definedName>
    <definedName name="cdn" localSheetId="4">#REF!</definedName>
    <definedName name="cdn" localSheetId="1">#REF!</definedName>
    <definedName name="cdn">#REF!</definedName>
    <definedName name="Cdnum" localSheetId="4">#REF!</definedName>
    <definedName name="Cdnum" localSheetId="1">#REF!</definedName>
    <definedName name="Cdnum">#REF!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1">#REF!</definedName>
    <definedName name="ChannelAUD">#REF!</definedName>
    <definedName name="ChannelPd" localSheetId="1">#REF!</definedName>
    <definedName name="ChannelPd">#REF!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4">#REF!</definedName>
    <definedName name="chay1" localSheetId="1">#REF!</definedName>
    <definedName name="chay1">#REF!</definedName>
    <definedName name="chay10" localSheetId="4">#REF!</definedName>
    <definedName name="chay10" localSheetId="1">#REF!</definedName>
    <definedName name="chay10">#REF!</definedName>
    <definedName name="chay2" localSheetId="4">#REF!</definedName>
    <definedName name="chay2" localSheetId="1">#REF!</definedName>
    <definedName name="chay2">#REF!</definedName>
    <definedName name="chay3" localSheetId="4">#REF!</definedName>
    <definedName name="chay3" localSheetId="1">#REF!</definedName>
    <definedName name="chay3">#REF!</definedName>
    <definedName name="chay4" localSheetId="4">#REF!</definedName>
    <definedName name="chay4" localSheetId="1">#REF!</definedName>
    <definedName name="chay4">#REF!</definedName>
    <definedName name="chay5" localSheetId="4">#REF!</definedName>
    <definedName name="chay5" localSheetId="1">#REF!</definedName>
    <definedName name="chay5">#REF!</definedName>
    <definedName name="chay6" localSheetId="4">#REF!</definedName>
    <definedName name="chay6" localSheetId="1">#REF!</definedName>
    <definedName name="chay6">#REF!</definedName>
    <definedName name="chay7" localSheetId="4">#REF!</definedName>
    <definedName name="chay7" localSheetId="1">#REF!</definedName>
    <definedName name="chay7">#REF!</definedName>
    <definedName name="chay8" localSheetId="4">#REF!</definedName>
    <definedName name="chay8" localSheetId="1">#REF!</definedName>
    <definedName name="chay8">#REF!</definedName>
    <definedName name="chay9" localSheetId="4">#REF!</definedName>
    <definedName name="chay9" localSheetId="1">#REF!</definedName>
    <definedName name="chay9">#REF!</definedName>
    <definedName name="ChCurrPd" localSheetId="1">#REF!</definedName>
    <definedName name="ChCurrPd">#REF!</definedName>
    <definedName name="CHDANH">#N/A</definedName>
    <definedName name="ChFormulaCell" localSheetId="1">#REF!</definedName>
    <definedName name="ChFormulaCell">#REF!</definedName>
    <definedName name="ChFormulaStart" localSheetId="1">#REF!</definedName>
    <definedName name="ChFormulaStart">#REF!</definedName>
    <definedName name="ChLTFormula" localSheetId="1">#REF!</definedName>
    <definedName name="ChLTFormula">#REF!</definedName>
    <definedName name="christina" localSheetId="1">#REF!</definedName>
    <definedName name="christina">#REF!</definedName>
    <definedName name="ChSTotal" localSheetId="1">#REF!</definedName>
    <definedName name="ChSTotal">#REF!</definedName>
    <definedName name="CIGARETTEN" localSheetId="4">#REF!</definedName>
    <definedName name="CIGARETTEN" localSheetId="1">#REF!</definedName>
    <definedName name="CIGARETTEN">#REF!</definedName>
    <definedName name="City" localSheetId="4">#REF!</definedName>
    <definedName name="City" localSheetId="1">#REF!</definedName>
    <definedName name="City">#REF!</definedName>
    <definedName name="CK" localSheetId="4">#REF!</definedName>
    <definedName name="CK" localSheetId="1">#REF!</definedName>
    <definedName name="CK">#REF!</definedName>
    <definedName name="CL" localSheetId="4">#REF!</definedName>
    <definedName name="CL" localSheetId="1">#REF!</definedName>
    <definedName name="CL">#REF!</definedName>
    <definedName name="claims" localSheetId="3">OFFSET(RefCell,0,0,cRow,cColumn)</definedName>
    <definedName name="claims" localSheetId="4">OFFSET(RefCell,0,0,cRow,cColumn)</definedName>
    <definedName name="claims" localSheetId="1">OFFSET(RefCell,0,0,cRow,cColumn)</definedName>
    <definedName name="claims">OFFSET(RefCell,0,0,cRow,cColumn)</definedName>
    <definedName name="Claims_Key" localSheetId="3">OFFSET(RefCell,0,0,cRow,1)</definedName>
    <definedName name="Claims_Key" localSheetId="4">OFFSET(RefCell,0,0,cRow,1)</definedName>
    <definedName name="Claims_Key" localSheetId="1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4">#REF!</definedName>
    <definedName name="CLVCTB" localSheetId="1">#REF!</definedName>
    <definedName name="CLVCTB">#REF!</definedName>
    <definedName name="CLVL" localSheetId="4">#REF!</definedName>
    <definedName name="CLVL" localSheetId="1">#REF!</definedName>
    <definedName name="CLVL">#REF!</definedName>
    <definedName name="co">204</definedName>
    <definedName name="CO_End" localSheetId="3">'[33]1C remarks'!#REF!</definedName>
    <definedName name="CO_End" localSheetId="1">'[34]1C remarks'!#REF!</definedName>
    <definedName name="CO_End">'[34]1C remarks'!#REF!</definedName>
    <definedName name="CO23i23" localSheetId="3">'[7]BW Total Sales'!#REF!</definedName>
    <definedName name="CO23i23" localSheetId="1">'[8]BW Total Sales'!#REF!</definedName>
    <definedName name="CO23i23">'[8]BW Total Sales'!#REF!</definedName>
    <definedName name="coc" localSheetId="4">#REF!</definedName>
    <definedName name="coc" localSheetId="1">#REF!</definedName>
    <definedName name="coc">#REF!</definedName>
    <definedName name="cocbtct" localSheetId="4">#REF!</definedName>
    <definedName name="cocbtct" localSheetId="1">#REF!</definedName>
    <definedName name="cocbtct">#REF!</definedName>
    <definedName name="cocot" localSheetId="4">#REF!</definedName>
    <definedName name="cocot" localSheetId="1">#REF!</definedName>
    <definedName name="cocot">#REF!</definedName>
    <definedName name="cocott" localSheetId="4">#REF!</definedName>
    <definedName name="cocott" localSheetId="1">#REF!</definedName>
    <definedName name="cocott">#REF!</definedName>
    <definedName name="Code" localSheetId="4">#REF!</definedName>
    <definedName name="Code" localSheetId="1">#REF!</definedName>
    <definedName name="Code">#REF!</definedName>
    <definedName name="Cöï_ly_vaän_chuyeãn" localSheetId="4">#REF!</definedName>
    <definedName name="Cöï_ly_vaän_chuyeãn" localSheetId="1">#REF!</definedName>
    <definedName name="Cöï_ly_vaän_chuyeãn">#REF!</definedName>
    <definedName name="CÖÏ_LY_VAÄN_CHUYEÅN" localSheetId="4">#REF!</definedName>
    <definedName name="CÖÏ_LY_VAÄN_CHUYEÅN" localSheetId="1">#REF!</definedName>
    <definedName name="CÖÏ_LY_VAÄN_CHUYEÅN">#REF!</definedName>
    <definedName name="Comm" localSheetId="3">BlankMacro1</definedName>
    <definedName name="Comm" localSheetId="4">BlankMacro1</definedName>
    <definedName name="Comm" localSheetId="1">BlankMacro1</definedName>
    <definedName name="Comm">BlankMacro1</definedName>
    <definedName name="Commission" localSheetId="4">#REF!</definedName>
    <definedName name="Commission" localSheetId="1">#REF!</definedName>
    <definedName name="Commission">#REF!</definedName>
    <definedName name="COMMON" localSheetId="4">#REF!</definedName>
    <definedName name="COMMON" localSheetId="1">#REF!</definedName>
    <definedName name="COMMON">#REF!</definedName>
    <definedName name="comong" localSheetId="4">#REF!</definedName>
    <definedName name="comong" localSheetId="1">#REF!</definedName>
    <definedName name="comong">#REF!</definedName>
    <definedName name="Company" localSheetId="4">#REF!</definedName>
    <definedName name="Company" localSheetId="1">#REF!</definedName>
    <definedName name="Company">#REF!</definedName>
    <definedName name="CON_EQP_COS" localSheetId="4">#REF!</definedName>
    <definedName name="CON_EQP_COS" localSheetId="1">#REF!</definedName>
    <definedName name="CON_EQP_COS">#REF!</definedName>
    <definedName name="CON_EQP_COST" localSheetId="4">#REF!</definedName>
    <definedName name="CON_EQP_COST" localSheetId="1">#REF!</definedName>
    <definedName name="CON_EQP_COST">#REF!</definedName>
    <definedName name="Cong_HM_DTCT" localSheetId="4">#REF!</definedName>
    <definedName name="Cong_HM_DTCT" localSheetId="1">#REF!</definedName>
    <definedName name="Cong_HM_DTCT">#REF!</definedName>
    <definedName name="Cong_M_DTCT" localSheetId="4">#REF!</definedName>
    <definedName name="Cong_M_DTCT" localSheetId="1">#REF!</definedName>
    <definedName name="Cong_M_DTCT">#REF!</definedName>
    <definedName name="Cong_NC_DTCT" localSheetId="4">#REF!</definedName>
    <definedName name="Cong_NC_DTCT" localSheetId="1">#REF!</definedName>
    <definedName name="Cong_NC_DTCT">#REF!</definedName>
    <definedName name="cong_tac_khac" localSheetId="4">#REF!</definedName>
    <definedName name="cong_tac_khac" localSheetId="1">#REF!</definedName>
    <definedName name="cong_tac_khac">#REF!</definedName>
    <definedName name="Cong_tac_xay_da" localSheetId="4">#REF!</definedName>
    <definedName name="Cong_tac_xay_da" localSheetId="1">#REF!</definedName>
    <definedName name="Cong_tac_xay_da">#REF!</definedName>
    <definedName name="Cong_VL_DTCT" localSheetId="4">#REF!</definedName>
    <definedName name="Cong_VL_DTCT" localSheetId="1">#REF!</definedName>
    <definedName name="Cong_VL_DTCT">#REF!</definedName>
    <definedName name="congbengam" localSheetId="4">#REF!</definedName>
    <definedName name="congbengam" localSheetId="1">#REF!</definedName>
    <definedName name="congbengam">#REF!</definedName>
    <definedName name="congbenuoc" localSheetId="4">#REF!</definedName>
    <definedName name="congbenuoc" localSheetId="1">#REF!</definedName>
    <definedName name="congbenuoc">#REF!</definedName>
    <definedName name="congcoc" localSheetId="4">#REF!</definedName>
    <definedName name="congcoc" localSheetId="1">#REF!</definedName>
    <definedName name="congcoc">#REF!</definedName>
    <definedName name="congcocot" localSheetId="4">#REF!</definedName>
    <definedName name="congcocot" localSheetId="1">#REF!</definedName>
    <definedName name="congcocot">#REF!</definedName>
    <definedName name="congcocott" localSheetId="4">#REF!</definedName>
    <definedName name="congcocott" localSheetId="1">#REF!</definedName>
    <definedName name="congcocott">#REF!</definedName>
    <definedName name="congcomong" localSheetId="4">#REF!</definedName>
    <definedName name="congcomong" localSheetId="1">#REF!</definedName>
    <definedName name="congcomong">#REF!</definedName>
    <definedName name="congcottron" localSheetId="4">#REF!</definedName>
    <definedName name="congcottron" localSheetId="1">#REF!</definedName>
    <definedName name="congcottron">#REF!</definedName>
    <definedName name="congcotvuong" localSheetId="4">#REF!</definedName>
    <definedName name="congcotvuong" localSheetId="1">#REF!</definedName>
    <definedName name="congcotvuong">#REF!</definedName>
    <definedName name="congdam" localSheetId="4">#REF!</definedName>
    <definedName name="congdam" localSheetId="1">#REF!</definedName>
    <definedName name="congdam">#REF!</definedName>
    <definedName name="congdan1" localSheetId="4">#REF!</definedName>
    <definedName name="congdan1" localSheetId="1">#REF!</definedName>
    <definedName name="congdan1">#REF!</definedName>
    <definedName name="congdan2" localSheetId="4">#REF!</definedName>
    <definedName name="congdan2" localSheetId="1">#REF!</definedName>
    <definedName name="congdan2">#REF!</definedName>
    <definedName name="congdandusan" localSheetId="4">#REF!</definedName>
    <definedName name="congdandusan" localSheetId="1">#REF!</definedName>
    <definedName name="congdandusan">#REF!</definedName>
    <definedName name="conglanhto" localSheetId="4">#REF!</definedName>
    <definedName name="conglanhto" localSheetId="1">#REF!</definedName>
    <definedName name="conglanhto">#REF!</definedName>
    <definedName name="congmong" localSheetId="4">#REF!</definedName>
    <definedName name="congmong" localSheetId="1">#REF!</definedName>
    <definedName name="congmong">#REF!</definedName>
    <definedName name="congmongbang" localSheetId="4">#REF!</definedName>
    <definedName name="congmongbang" localSheetId="1">#REF!</definedName>
    <definedName name="congmongbang">#REF!</definedName>
    <definedName name="congmongdon" localSheetId="4">#REF!</definedName>
    <definedName name="congmongdon" localSheetId="1">#REF!</definedName>
    <definedName name="congmongdon">#REF!</definedName>
    <definedName name="congpanen" localSheetId="4">#REF!</definedName>
    <definedName name="congpanen" localSheetId="1">#REF!</definedName>
    <definedName name="congpanen">#REF!</definedName>
    <definedName name="congsan" localSheetId="4">#REF!</definedName>
    <definedName name="congsan" localSheetId="1">#REF!</definedName>
    <definedName name="congsan">#REF!</definedName>
    <definedName name="congthang" localSheetId="4">#REF!</definedName>
    <definedName name="congthang" localSheetId="1">#REF!</definedName>
    <definedName name="congthang">#REF!</definedName>
    <definedName name="consigment" localSheetId="4">#REF!</definedName>
    <definedName name="consigment" localSheetId="1">#REF!</definedName>
    <definedName name="consigment">#REF!</definedName>
    <definedName name="CONST_EQ" localSheetId="4">#REF!</definedName>
    <definedName name="CONST_EQ" localSheetId="1">#REF!</definedName>
    <definedName name="CONST_EQ">#REF!</definedName>
    <definedName name="Construction_contracts" localSheetId="1">[14]Scoping!$G$23</definedName>
    <definedName name="Construction_contracts">[15]Scoping!$G$23</definedName>
    <definedName name="Continue" localSheetId="4">#REF!</definedName>
    <definedName name="Continue" localSheetId="1">#REF!</definedName>
    <definedName name="Continue">#REF!</definedName>
    <definedName name="COPY_YTD">#N/A</definedName>
    <definedName name="COS_ChannelAUD" localSheetId="1">#REF!</definedName>
    <definedName name="COS_ChannelAUD">#REF!</definedName>
    <definedName name="COS_ChannelPd" localSheetId="1">#REF!</definedName>
    <definedName name="COS_ChannelPd">#REF!</definedName>
    <definedName name="COS_ChCurrPd" localSheetId="1">#REF!</definedName>
    <definedName name="COS_ChCurrPd">#REF!</definedName>
    <definedName name="COS_ChFormulaCell" localSheetId="1">#REF!</definedName>
    <definedName name="COS_ChFormulaCell">#REF!</definedName>
    <definedName name="COS_ChFormulaStart" localSheetId="1">#REF!</definedName>
    <definedName name="COS_ChFormulaStart">#REF!</definedName>
    <definedName name="COS_ChLTFormula" localSheetId="1">#REF!</definedName>
    <definedName name="COS_ChLTFormula">#REF!</definedName>
    <definedName name="COS_ChSTotal" localSheetId="1">#REF!</definedName>
    <definedName name="COS_ChSTotal">#REF!</definedName>
    <definedName name="COS_CurrentPd" localSheetId="1">#REF!</definedName>
    <definedName name="COS_CurrentPd">#REF!</definedName>
    <definedName name="COS_EndRange" localSheetId="1">#REF!</definedName>
    <definedName name="COS_EndRange">#REF!</definedName>
    <definedName name="COS_FormulaCell" localSheetId="1">#REF!</definedName>
    <definedName name="COS_FormulaCell">#REF!</definedName>
    <definedName name="COS_GTotal" localSheetId="1">#REF!</definedName>
    <definedName name="COS_GTotal">#REF!</definedName>
    <definedName name="COS_LastPdStartRange1" localSheetId="1">#REF!</definedName>
    <definedName name="COS_LastPdStartRange1">#REF!</definedName>
    <definedName name="COS_LastPdStartRange2" localSheetId="1">#REF!</definedName>
    <definedName name="COS_LastPdStartRange2">#REF!</definedName>
    <definedName name="COS_LastPdStartRange3" localSheetId="1">#REF!</definedName>
    <definedName name="COS_LastPdStartRange3">#REF!</definedName>
    <definedName name="COS_LastPdStartRange4" localSheetId="1">#REF!</definedName>
    <definedName name="COS_LastPdStartRange4">#REF!</definedName>
    <definedName name="COS_LTFormulaCell" localSheetId="1">#REF!</definedName>
    <definedName name="COS_LTFormulaCell">#REF!</definedName>
    <definedName name="COS_OnCurrPd" localSheetId="1">#REF!</definedName>
    <definedName name="COS_OnCurrPd">#REF!</definedName>
    <definedName name="COS_OnFormulaCell" localSheetId="1">#REF!</definedName>
    <definedName name="COS_OnFormulaCell">#REF!</definedName>
    <definedName name="COS_OnFormulaStart" localSheetId="1">#REF!</definedName>
    <definedName name="COS_OnFormulaStart">#REF!</definedName>
    <definedName name="COS_OnlineAUD" localSheetId="1">#REF!</definedName>
    <definedName name="COS_OnlineAUD">#REF!</definedName>
    <definedName name="COS_OnlinePd" localSheetId="1">#REF!</definedName>
    <definedName name="COS_OnlinePd">#REF!</definedName>
    <definedName name="COS_OnLTFormula" localSheetId="1">#REF!</definedName>
    <definedName name="COS_OnLTFormula">#REF!</definedName>
    <definedName name="COS_OnSTotal" localSheetId="1">#REF!</definedName>
    <definedName name="COS_OnSTotal">#REF!</definedName>
    <definedName name="COS_StartRange" localSheetId="1">#REF!</definedName>
    <definedName name="COS_StartRange">#REF!</definedName>
    <definedName name="COS_StartRange00" localSheetId="1">#REF!</definedName>
    <definedName name="COS_StartRange00">#REF!</definedName>
    <definedName name="cost" localSheetId="4">#REF!</definedName>
    <definedName name="cost" localSheetId="1">#REF!</definedName>
    <definedName name="cost">#REF!</definedName>
    <definedName name="CostCentersApp3" localSheetId="4">#REF!</definedName>
    <definedName name="CostCentersApp3" localSheetId="1">#REF!</definedName>
    <definedName name="CostCentersApp3">#REF!</definedName>
    <definedName name="COSTCENTRE" localSheetId="4">#REF!</definedName>
    <definedName name="COSTCENTRE" localSheetId="1">#REF!</definedName>
    <definedName name="COSTCENTRE">#REF!</definedName>
    <definedName name="CostCode" localSheetId="4">#REF!</definedName>
    <definedName name="CostCode" localSheetId="1">#REF!</definedName>
    <definedName name="CostCode">#REF!</definedName>
    <definedName name="COSTHABA" localSheetId="4">#REF!</definedName>
    <definedName name="COSTHABA" localSheetId="1">#REF!</definedName>
    <definedName name="COSTHABA">#REF!</definedName>
    <definedName name="COSTHABB" localSheetId="4">#REF!</definedName>
    <definedName name="COSTHABB" localSheetId="1">#REF!</definedName>
    <definedName name="COSTHABB">#REF!</definedName>
    <definedName name="costrecon" localSheetId="1">#REF!</definedName>
    <definedName name="costrecon">#REF!</definedName>
    <definedName name="cottron" localSheetId="4">#REF!</definedName>
    <definedName name="cottron" localSheetId="1">#REF!</definedName>
    <definedName name="cottron">#REF!</definedName>
    <definedName name="cotvuong" localSheetId="4">#REF!</definedName>
    <definedName name="cotvuong" localSheetId="1">#REF!</definedName>
    <definedName name="cotvuong">#REF!</definedName>
    <definedName name="Country" localSheetId="4">#REF!</definedName>
    <definedName name="Country" localSheetId="1">#REF!</definedName>
    <definedName name="Country">#REF!</definedName>
    <definedName name="COVER" localSheetId="4">#REF!</definedName>
    <definedName name="COVER" localSheetId="1">#REF!</definedName>
    <definedName name="COVER">#REF!</definedName>
    <definedName name="cp">550</definedName>
    <definedName name="CPC" localSheetId="4">#REF!</definedName>
    <definedName name="CPC" localSheetId="1">#REF!</definedName>
    <definedName name="CPC">#REF!</definedName>
    <definedName name="cpdd1" localSheetId="4">#REF!</definedName>
    <definedName name="cpdd1" localSheetId="1">#REF!</definedName>
    <definedName name="cpdd1">#REF!</definedName>
    <definedName name="CPK" localSheetId="4">#REF!</definedName>
    <definedName name="CPK" localSheetId="1">#REF!</definedName>
    <definedName name="CPK">#REF!</definedName>
    <definedName name="CPNMB">"1"</definedName>
    <definedName name="CPPC2001" localSheetId="3" hidden="1">{"'Model'!$A$1:$N$53"}</definedName>
    <definedName name="CPPC2001" localSheetId="4" hidden="1">{"'Model'!$A$1:$N$53"}</definedName>
    <definedName name="CPPC2001" localSheetId="1">{"'Model'!$A$1:$N$53"}</definedName>
    <definedName name="CPPC2001">{"'Model'!$A$1:$N$53"}</definedName>
    <definedName name="CPT" localSheetId="4">#REF!</definedName>
    <definedName name="CPT" localSheetId="1">#REF!</definedName>
    <definedName name="CPT">#REF!</definedName>
    <definedName name="CPVC100" localSheetId="4">#REF!</definedName>
    <definedName name="CPVC100" localSheetId="1">#REF!</definedName>
    <definedName name="CPVC100">#REF!</definedName>
    <definedName name="CQ" localSheetId="3">'[35]Schedule 10 Page 1'!#REF!</definedName>
    <definedName name="CQ" localSheetId="1">'[36]Schedule 10 Page 1'!#REF!</definedName>
    <definedName name="CQ">'[36]Schedule 10 Page 1'!#REF!</definedName>
    <definedName name="CQ_End" localSheetId="3">'[33]1C remarks'!#REF!</definedName>
    <definedName name="CQ_End" localSheetId="1">'[34]1C remarks'!#REF!</definedName>
    <definedName name="CQ_End">'[34]1C remarks'!#REF!</definedName>
    <definedName name="Cr" localSheetId="4">#REF!</definedName>
    <definedName name="Cr" localSheetId="1">#REF!</definedName>
    <definedName name="Cr">#REF!</definedName>
    <definedName name="CrApr" localSheetId="4">#REF!</definedName>
    <definedName name="CrApr" localSheetId="1">#REF!</definedName>
    <definedName name="CrApr">#REF!</definedName>
    <definedName name="CrAug" localSheetId="4">#REF!</definedName>
    <definedName name="CrAug" localSheetId="1">#REF!</definedName>
    <definedName name="CrAug">#REF!</definedName>
    <definedName name="CRD" localSheetId="4">#REF!</definedName>
    <definedName name="CRD" localSheetId="1">#REF!</definedName>
    <definedName name="CRD">#REF!</definedName>
    <definedName name="CrDec" localSheetId="4">#REF!</definedName>
    <definedName name="CrDec" localSheetId="1">#REF!</definedName>
    <definedName name="CrDec">#REF!</definedName>
    <definedName name="Credit" localSheetId="4">#REF!</definedName>
    <definedName name="Credit" localSheetId="1">#REF!</definedName>
    <definedName name="Credit">#REF!</definedName>
    <definedName name="Creditor" localSheetId="4">#REF!</definedName>
    <definedName name="Creditor" localSheetId="1">#REF!</definedName>
    <definedName name="Creditor">#REF!</definedName>
    <definedName name="CREDITOR_CODE" localSheetId="4">#REF!</definedName>
    <definedName name="CREDITOR_CODE" localSheetId="1">#REF!</definedName>
    <definedName name="CREDITOR_CODE">#REF!</definedName>
    <definedName name="CREDITOR_RECALC" localSheetId="4">#REF!</definedName>
    <definedName name="CREDITOR_RECALC" localSheetId="1">#REF!</definedName>
    <definedName name="CREDITOR_RECALC">#REF!</definedName>
    <definedName name="CREDITOR_TRANS" localSheetId="4">#REF!</definedName>
    <definedName name="CREDITOR_TRANS" localSheetId="1">#REF!</definedName>
    <definedName name="CREDITOR_TRANS">#REF!</definedName>
    <definedName name="CREDITORS_TB_RANGE" localSheetId="4">#REF!</definedName>
    <definedName name="CREDITORS_TB_RANGE" localSheetId="1">#REF!</definedName>
    <definedName name="CREDITORS_TB_RANGE">#REF!</definedName>
    <definedName name="_xlnm.Criteria" localSheetId="4">#REF!</definedName>
    <definedName name="_xlnm.Criteria" localSheetId="1">#REF!</definedName>
    <definedName name="_xlnm.Criteria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rJul" localSheetId="4">#REF!</definedName>
    <definedName name="CrJul" localSheetId="1">#REF!</definedName>
    <definedName name="CrJul">#REF!</definedName>
    <definedName name="CrJun" localSheetId="4">#REF!</definedName>
    <definedName name="CrJun" localSheetId="1">#REF!</definedName>
    <definedName name="CrJun">#REF!</definedName>
    <definedName name="CrMar" localSheetId="4">#REF!</definedName>
    <definedName name="CrMar" localSheetId="1">#REF!</definedName>
    <definedName name="CrMar">#REF!</definedName>
    <definedName name="CrMay" localSheetId="4">#REF!</definedName>
    <definedName name="CrMay" localSheetId="1">#REF!</definedName>
    <definedName name="CrMay">#REF!</definedName>
    <definedName name="CrNov" localSheetId="4">#REF!</definedName>
    <definedName name="CrNov" localSheetId="1">#REF!</definedName>
    <definedName name="CrNov">#REF!</definedName>
    <definedName name="CrOct" localSheetId="4">#REF!</definedName>
    <definedName name="CrOct" localSheetId="1">#REF!</definedName>
    <definedName name="CrOct">#REF!</definedName>
    <definedName name="CRS" localSheetId="4">#REF!</definedName>
    <definedName name="CRS" localSheetId="1">#REF!</definedName>
    <definedName name="CRS">#REF!</definedName>
    <definedName name="CrSep" localSheetId="4">#REF!</definedName>
    <definedName name="CrSep" localSheetId="1">#REF!</definedName>
    <definedName name="CrSep">#REF!</definedName>
    <definedName name="CS" localSheetId="4">#REF!</definedName>
    <definedName name="CS" localSheetId="1">#REF!</definedName>
    <definedName name="CS">#REF!</definedName>
    <definedName name="CS_10" localSheetId="4">#REF!</definedName>
    <definedName name="CS_10" localSheetId="1">#REF!</definedName>
    <definedName name="CS_10">#REF!</definedName>
    <definedName name="CS_100" localSheetId="4">#REF!</definedName>
    <definedName name="CS_100" localSheetId="1">#REF!</definedName>
    <definedName name="CS_100">#REF!</definedName>
    <definedName name="CS_10S" localSheetId="4">#REF!</definedName>
    <definedName name="CS_10S" localSheetId="1">#REF!</definedName>
    <definedName name="CS_10S">#REF!</definedName>
    <definedName name="CS_120" localSheetId="4">#REF!</definedName>
    <definedName name="CS_120" localSheetId="1">#REF!</definedName>
    <definedName name="CS_120">#REF!</definedName>
    <definedName name="CS_140" localSheetId="4">#REF!</definedName>
    <definedName name="CS_140" localSheetId="1">#REF!</definedName>
    <definedName name="CS_140">#REF!</definedName>
    <definedName name="CS_160" localSheetId="4">#REF!</definedName>
    <definedName name="CS_160" localSheetId="1">#REF!</definedName>
    <definedName name="CS_160">#REF!</definedName>
    <definedName name="CS_20" localSheetId="4">#REF!</definedName>
    <definedName name="CS_20" localSheetId="1">#REF!</definedName>
    <definedName name="CS_20">#REF!</definedName>
    <definedName name="CS_30" localSheetId="4">#REF!</definedName>
    <definedName name="CS_30" localSheetId="1">#REF!</definedName>
    <definedName name="CS_30">#REF!</definedName>
    <definedName name="CS_40" localSheetId="4">#REF!</definedName>
    <definedName name="CS_40" localSheetId="1">#REF!</definedName>
    <definedName name="CS_40">#REF!</definedName>
    <definedName name="CS_40S" localSheetId="4">#REF!</definedName>
    <definedName name="CS_40S" localSheetId="1">#REF!</definedName>
    <definedName name="CS_40S">#REF!</definedName>
    <definedName name="CS_5S" localSheetId="4">#REF!</definedName>
    <definedName name="CS_5S" localSheetId="1">#REF!</definedName>
    <definedName name="CS_5S">#REF!</definedName>
    <definedName name="CS_60" localSheetId="4">#REF!</definedName>
    <definedName name="CS_60" localSheetId="1">#REF!</definedName>
    <definedName name="CS_60">#REF!</definedName>
    <definedName name="CS_80" localSheetId="4">#REF!</definedName>
    <definedName name="CS_80" localSheetId="1">#REF!</definedName>
    <definedName name="CS_80">#REF!</definedName>
    <definedName name="CS_80S" localSheetId="4">#REF!</definedName>
    <definedName name="CS_80S" localSheetId="1">#REF!</definedName>
    <definedName name="CS_80S">#REF!</definedName>
    <definedName name="CS_STD" localSheetId="4">#REF!</definedName>
    <definedName name="CS_STD" localSheetId="1">#REF!</definedName>
    <definedName name="CS_STD">#REF!</definedName>
    <definedName name="CS_XS" localSheetId="4">#REF!</definedName>
    <definedName name="CS_XS" localSheetId="1">#REF!</definedName>
    <definedName name="CS_XS">#REF!</definedName>
    <definedName name="CS_XXS" localSheetId="4">#REF!</definedName>
    <definedName name="CS_XXS" localSheetId="1">#REF!</definedName>
    <definedName name="CS_XXS">#REF!</definedName>
    <definedName name="csd3p" localSheetId="4">#REF!</definedName>
    <definedName name="csd3p" localSheetId="1">#REF!</definedName>
    <definedName name="csd3p">#REF!</definedName>
    <definedName name="csddg1p" localSheetId="4">#REF!</definedName>
    <definedName name="csddg1p" localSheetId="1">#REF!</definedName>
    <definedName name="csddg1p">#REF!</definedName>
    <definedName name="csddt1p" localSheetId="4">#REF!</definedName>
    <definedName name="csddt1p" localSheetId="1">#REF!</definedName>
    <definedName name="csddt1p">#REF!</definedName>
    <definedName name="csDesignMode">1</definedName>
    <definedName name="csht3p" localSheetId="4">#REF!</definedName>
    <definedName name="csht3p" localSheetId="1">#REF!</definedName>
    <definedName name="csht3p">#REF!</definedName>
    <definedName name="ctdn9697" localSheetId="4">#REF!</definedName>
    <definedName name="ctdn9697" localSheetId="1">#REF!</definedName>
    <definedName name="ctdn9697">#REF!</definedName>
    <definedName name="ctiep" localSheetId="4">#REF!</definedName>
    <definedName name="ctiep" localSheetId="1">#REF!</definedName>
    <definedName name="ctiep">#REF!</definedName>
    <definedName name="CTK" localSheetId="4">#REF!</definedName>
    <definedName name="CTK" localSheetId="1">#REF!</definedName>
    <definedName name="CTK">#REF!</definedName>
    <definedName name="ctmai" localSheetId="4">#REF!</definedName>
    <definedName name="ctmai" localSheetId="1">#REF!</definedName>
    <definedName name="ctmai">#REF!</definedName>
    <definedName name="ctong" localSheetId="4">#REF!</definedName>
    <definedName name="ctong" localSheetId="1">#REF!</definedName>
    <definedName name="ctong">#REF!</definedName>
    <definedName name="ctre" localSheetId="4">#REF!</definedName>
    <definedName name="ctre" localSheetId="1">#REF!</definedName>
    <definedName name="ctre">#REF!</definedName>
    <definedName name="cu" localSheetId="4">#REF!</definedName>
    <definedName name="cu" localSheetId="1">#REF!</definedName>
    <definedName name="cu">#REF!</definedName>
    <definedName name="CU_LY" localSheetId="4">#REF!</definedName>
    <definedName name="CU_LY" localSheetId="1">#REF!</definedName>
    <definedName name="CU_LY">#REF!</definedName>
    <definedName name="CU_LY_VAN_CHUYEN_GIA_QUYEN" localSheetId="4">#REF!</definedName>
    <definedName name="CU_LY_VAN_CHUYEN_GIA_QUYEN" localSheetId="1">#REF!</definedName>
    <definedName name="CU_LY_VAN_CHUYEN_GIA_QUYEN">#REF!</definedName>
    <definedName name="CUA_HANG" localSheetId="4">#REF!</definedName>
    <definedName name="CUA_HANG" localSheetId="1">#REF!</definedName>
    <definedName name="CUA_HANG">#REF!</definedName>
    <definedName name="cui" localSheetId="4">#REF!</definedName>
    <definedName name="cui" localSheetId="1">#REF!</definedName>
    <definedName name="cui">#REF!</definedName>
    <definedName name="cuoc_vc" localSheetId="4">#REF!</definedName>
    <definedName name="cuoc_vc" localSheetId="1">#REF!</definedName>
    <definedName name="cuoc_vc">#REF!</definedName>
    <definedName name="CUR" localSheetId="4">#REF!</definedName>
    <definedName name="CUR" localSheetId="1">#REF!</definedName>
    <definedName name="CUR">#REF!</definedName>
    <definedName name="CUR_SUM" localSheetId="4">#REF!</definedName>
    <definedName name="CUR_SUM" localSheetId="1">#REF!</definedName>
    <definedName name="CUR_SUM">#REF!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4">#REF!</definedName>
    <definedName name="CURRENCY" localSheetId="1">#REF!</definedName>
    <definedName name="CURRENCY">#REF!</definedName>
    <definedName name="Currency_Unit">[37]Sheet3!$G$29</definedName>
    <definedName name="Current" localSheetId="4">#REF!</definedName>
    <definedName name="Current" localSheetId="1">#REF!</definedName>
    <definedName name="Current">#REF!</definedName>
    <definedName name="Current_Account" localSheetId="4">#REF!</definedName>
    <definedName name="Current_Account" localSheetId="1">#REF!</definedName>
    <definedName name="Current_Account">#REF!</definedName>
    <definedName name="Current_From" localSheetId="4">#REF!</definedName>
    <definedName name="Current_From" localSheetId="1">#REF!</definedName>
    <definedName name="Current_From">#REF!</definedName>
    <definedName name="Current_M">'[38]Com-Button'!$E$2</definedName>
    <definedName name="Current_Month">[37]Sheet3!$C$5</definedName>
    <definedName name="Current_Period" localSheetId="4">#REF!</definedName>
    <definedName name="Current_Period" localSheetId="1">#REF!</definedName>
    <definedName name="Current_Period">#REF!</definedName>
    <definedName name="Current_To" localSheetId="4">#REF!</definedName>
    <definedName name="Current_To" localSheetId="1">#REF!</definedName>
    <definedName name="Current_To">#REF!</definedName>
    <definedName name="Current_Total">#N/A</definedName>
    <definedName name="CurrentPd" localSheetId="1">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4">#REF!</definedName>
    <definedName name="Customercode" localSheetId="1">#REF!</definedName>
    <definedName name="Customercode">#REF!</definedName>
    <definedName name="Customers">'[41]Reference data'!$I$4:$K$193</definedName>
    <definedName name="cut" localSheetId="4">{"'Eng (page2)'!$A$1:$D$52"}</definedName>
    <definedName name="cut" localSheetId="1">{"'Eng (page2)'!$A$1:$D$52"}</definedName>
    <definedName name="cut">{"'Eng (page2)'!$A$1:$D$52"}</definedName>
    <definedName name="Cutoff">9.99</definedName>
    <definedName name="CW_End" localSheetId="3">'[33]1C remarks'!#REF!</definedName>
    <definedName name="CW_End" localSheetId="1">'[34]1C remarks'!#REF!</definedName>
    <definedName name="CW_End">'[34]1C remarks'!#REF!</definedName>
    <definedName name="cwdsc" localSheetId="3" hidden="1">#REF!</definedName>
    <definedName name="cwdsc" localSheetId="1" hidden="1">#REF!</definedName>
    <definedName name="cwdsc" hidden="1">#REF!</definedName>
    <definedName name="cx" localSheetId="4">#REF!</definedName>
    <definedName name="cx" localSheetId="1">#REF!</definedName>
    <definedName name="cx">#REF!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'[35]Schedule 10 Page 1'!$D$2</definedName>
    <definedName name="d" localSheetId="4">#REF!</definedName>
    <definedName name="d" localSheetId="1">#REF!</definedName>
    <definedName name="d">#REF!</definedName>
    <definedName name="d_" localSheetId="4">#REF!</definedName>
    <definedName name="d_" localSheetId="1">#REF!</definedName>
    <definedName name="d_">#REF!</definedName>
    <definedName name="D_7101A_B" localSheetId="4">#REF!</definedName>
    <definedName name="D_7101A_B" localSheetId="1">#REF!</definedName>
    <definedName name="D_7101A_B">#REF!</definedName>
    <definedName name="da" localSheetId="3" hidden="1">{"'1561-Factory Equipments '!$A$5:$AH$196"}</definedName>
    <definedName name="da" localSheetId="4">{"'1561-Factory Equipments '!$A$5:$AH$196"}</definedName>
    <definedName name="da" localSheetId="1">{"'1561-Factory Equipments '!$A$5:$AH$196"}</definedName>
    <definedName name="da">{"'1561-Factory Equipments '!$A$5:$AH$196"}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4">#REF!</definedName>
    <definedName name="dam" localSheetId="1">#REF!</definedName>
    <definedName name="dam">#REF!</definedName>
    <definedName name="danducsan" localSheetId="4">#REF!</definedName>
    <definedName name="danducsan" localSheetId="1">#REF!</definedName>
    <definedName name="danducsan">#REF!</definedName>
    <definedName name="Dao_dap_da" localSheetId="4">#REF!</definedName>
    <definedName name="Dao_dap_da" localSheetId="1">#REF!</definedName>
    <definedName name="Dao_dap_da">#REF!</definedName>
    <definedName name="Dao_dat_bang_may" localSheetId="4">#REF!</definedName>
    <definedName name="Dao_dat_bang_may" localSheetId="1">#REF!</definedName>
    <definedName name="Dao_dat_bang_may">#REF!</definedName>
    <definedName name="Dao_dat_bang_thu_cong" localSheetId="4">#REF!</definedName>
    <definedName name="Dao_dat_bang_thu_cong" localSheetId="1">#REF!</definedName>
    <definedName name="Dao_dat_bang_thu_cong">#REF!</definedName>
    <definedName name="Dap_dat_bang_may" localSheetId="4">#REF!</definedName>
    <definedName name="Dap_dat_bang_may" localSheetId="1">#REF!</definedName>
    <definedName name="Dap_dat_bang_may">#REF!</definedName>
    <definedName name="Dap_dat_bang_thu_cong" localSheetId="4">#REF!</definedName>
    <definedName name="Dap_dat_bang_thu_cong" localSheetId="1">#REF!</definedName>
    <definedName name="Dap_dat_bang_thu_cong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t" localSheetId="4">#REF!</definedName>
    <definedName name="dast" localSheetId="1">#REF!</definedName>
    <definedName name="dast">#REF!</definedName>
    <definedName name="Data" localSheetId="3">[42]Active!$A$2</definedName>
    <definedName name="data">[43]vlookup!$A$1:$C$189</definedName>
    <definedName name="Data_Bod" localSheetId="4">#REF!</definedName>
    <definedName name="Data_Bod" localSheetId="1">#REF!</definedName>
    <definedName name="Data_Bod">#REF!</definedName>
    <definedName name="DATA_DATA2_List" localSheetId="4">#REF!</definedName>
    <definedName name="DATA_DATA2_List" localSheetId="1">#REF!</definedName>
    <definedName name="DATA_DATA2_List">#REF!</definedName>
    <definedName name="Data03" localSheetId="1">#REF!</definedName>
    <definedName name="Data03">#REF!</definedName>
    <definedName name="Data04" localSheetId="1">[44]Assump2yrs.!#REF!</definedName>
    <definedName name="Data04">[44]Assump2yrs.!#REF!</definedName>
    <definedName name="Data05">[45]Assumption!$B$16</definedName>
    <definedName name="Data06">[45]Assumption!$B$15</definedName>
    <definedName name="Data07">[45]Assumption!$B$14</definedName>
    <definedName name="Data08">[45]Assumption!$B$13</definedName>
    <definedName name="Data09">[45]Assumption!$B$12</definedName>
    <definedName name="data1" localSheetId="3" hidden="1">#REF!</definedName>
    <definedName name="data1" localSheetId="4" hidden="1">#REF!</definedName>
    <definedName name="data1" localSheetId="1" hidden="1">#REF!</definedName>
    <definedName name="data1" hidden="1">#REF!</definedName>
    <definedName name="Data11" localSheetId="4">#REF!</definedName>
    <definedName name="Data11" localSheetId="1">#REF!</definedName>
    <definedName name="Data11">#REF!</definedName>
    <definedName name="data3" localSheetId="3" hidden="1">#REF!</definedName>
    <definedName name="data3" localSheetId="4" hidden="1">#REF!</definedName>
    <definedName name="data3" localSheetId="1" hidden="1">#REF!</definedName>
    <definedName name="data3" hidden="1">#REF!</definedName>
    <definedName name="Data41" localSheetId="4">#REF!</definedName>
    <definedName name="Data41" localSheetId="1">#REF!</definedName>
    <definedName name="Data41">#REF!</definedName>
    <definedName name="_xlnm.Database" localSheetId="4">#REF!</definedName>
    <definedName name="_xlnm.Database" localSheetId="1">#REF!</definedName>
    <definedName name="_xlnm.Database">#REF!</definedName>
    <definedName name="database_1" localSheetId="4">#REF!</definedName>
    <definedName name="database_1" localSheetId="1">#REF!</definedName>
    <definedName name="database_1">#REF!</definedName>
    <definedName name="Database_new" localSheetId="4">#REF!</definedName>
    <definedName name="Database_new" localSheetId="1">#REF!</definedName>
    <definedName name="Database_new">#REF!</definedName>
    <definedName name="Database1" localSheetId="1">#REF!</definedName>
    <definedName name="Database1">#REF!</definedName>
    <definedName name="DATDAO" localSheetId="4">#REF!</definedName>
    <definedName name="DATDAO" localSheetId="1">#REF!</definedName>
    <definedName name="DATDAO">#REF!</definedName>
    <definedName name="DATEF" localSheetId="4">#REF!</definedName>
    <definedName name="DATEF" localSheetId="1">#REF!</definedName>
    <definedName name="DATEF">#REF!</definedName>
    <definedName name="DATET" localSheetId="4">#REF!</definedName>
    <definedName name="DATET" localSheetId="1">#REF!</definedName>
    <definedName name="DATET">#REF!</definedName>
    <definedName name="DaWk7" localSheetId="4">#REF!</definedName>
    <definedName name="DaWk7" localSheetId="1">#REF!</definedName>
    <definedName name="DaWk7">#REF!</definedName>
    <definedName name="DAYSU" localSheetId="4">#REF!</definedName>
    <definedName name="DAYSU" localSheetId="1">#REF!</definedName>
    <definedName name="DAYSU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4">#REF!</definedName>
    <definedName name="DC" localSheetId="1">#REF!</definedName>
    <definedName name="DC">#REF!</definedName>
    <definedName name="dche" localSheetId="4">#REF!</definedName>
    <definedName name="dche" localSheetId="1">#REF!</definedName>
    <definedName name="dche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 localSheetId="3">{"'1561-Factory Equipments '!$A$5:$AH$196"}</definedName>
    <definedName name="dd" localSheetId="4">{"'1561-Factory Equipments '!$A$5:$AH$196"}</definedName>
    <definedName name="dd" localSheetId="1">{"'1561-Factory Equipments '!$A$5:$AH$196"}</definedName>
    <definedName name="dd">{"'1561-Factory Equipments '!$A$5:$AH$196"}</definedName>
    <definedName name="DD_Curr">[46]Currency!$C$3</definedName>
    <definedName name="dd4x6" localSheetId="4">#REF!</definedName>
    <definedName name="dd4x6" localSheetId="1">#REF!</definedName>
    <definedName name="dd4x6">#REF!</definedName>
    <definedName name="DDAY" localSheetId="4">#REF!</definedName>
    <definedName name="DDAY" localSheetId="1">#REF!</definedName>
    <definedName name="DDAY">#REF!</definedName>
    <definedName name="ddd" localSheetId="3">#REF!</definedName>
    <definedName name="ddd" localSheetId="4">{"'Eng (page2)'!$A$1:$D$52"}</definedName>
    <definedName name="ddd" localSheetId="1">{"'Eng (page2)'!$A$1:$D$52"}</definedName>
    <definedName name="ddd">{"'Eng (page2)'!$A$1:$D$52"}</definedName>
    <definedName name="ddddd" localSheetId="1">#REF!</definedName>
    <definedName name="ddddd">#REF!</definedName>
    <definedName name="dddddd" localSheetId="4">{"'Eng (page2)'!$A$1:$D$52"}</definedName>
    <definedName name="dddddd" localSheetId="1">{"'Eng (page2)'!$A$1:$D$52"}</definedName>
    <definedName name="dddddd">{"'Eng (page2)'!$A$1:$D$52"}</definedName>
    <definedName name="dden" localSheetId="4">#REF!</definedName>
    <definedName name="dden" localSheetId="1">#REF!</definedName>
    <definedName name="dden">#REF!</definedName>
    <definedName name="ddff" localSheetId="3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4">#REF!</definedName>
    <definedName name="ddia" localSheetId="1">#REF!</definedName>
    <definedName name="ddia">#REF!</definedName>
    <definedName name="ddsdfdsf" localSheetId="3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4">#REF!</definedName>
    <definedName name="de" localSheetId="1">#REF!</definedName>
    <definedName name="de">#REF!</definedName>
    <definedName name="Debit" localSheetId="4">#REF!</definedName>
    <definedName name="Debit" localSheetId="1">#REF!</definedName>
    <definedName name="Debit">#REF!</definedName>
    <definedName name="Debits" localSheetId="4">#REF!</definedName>
    <definedName name="Debits" localSheetId="1">#REF!</definedName>
    <definedName name="Debits">#REF!</definedName>
    <definedName name="DEBT_NAME" localSheetId="4">#REF!</definedName>
    <definedName name="DEBT_NAME" localSheetId="1">#REF!</definedName>
    <definedName name="DEBT_NAME">#REF!</definedName>
    <definedName name="Debtor" localSheetId="4">#REF!</definedName>
    <definedName name="Debtor" localSheetId="1">#REF!</definedName>
    <definedName name="Debtor">#REF!</definedName>
    <definedName name="DEBTOR_CODE" localSheetId="4">#REF!</definedName>
    <definedName name="DEBTOR_CODE" localSheetId="1">#REF!</definedName>
    <definedName name="DEBTOR_CODE">#REF!</definedName>
    <definedName name="DEBTOR_RECALC" localSheetId="4">#REF!</definedName>
    <definedName name="DEBTOR_RECALC" localSheetId="1">#REF!</definedName>
    <definedName name="DEBTOR_RECALC">#REF!</definedName>
    <definedName name="DEBTOR_TRANS" localSheetId="4">#REF!</definedName>
    <definedName name="DEBTOR_TRANS" localSheetId="1">#REF!</definedName>
    <definedName name="DEBTOR_TRANS">#REF!</definedName>
    <definedName name="DEBTORS" localSheetId="1">#REF!</definedName>
    <definedName name="DEBTORS">#REF!</definedName>
    <definedName name="DEBTORS_INQ" localSheetId="4">#REF!</definedName>
    <definedName name="DEBTORS_INQ" localSheetId="1">#REF!</definedName>
    <definedName name="DEBTORS_INQ">#REF!</definedName>
    <definedName name="DEBTORS_TBL" localSheetId="4">#REF!</definedName>
    <definedName name="DEBTORS_TBL" localSheetId="1">#REF!</definedName>
    <definedName name="DEBTORS_TBL">#REF!</definedName>
    <definedName name="Decisions">1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ete1">[47]퇴직영수증!$G$9:$H$11,[47]퇴직영수증!$L$9,[47]퇴직영수증!$L$10,[47]퇴직영수증!$L$11,[47]퇴직영수증!$P$9,[47]퇴직영수증!$P$11,[47]퇴직영수증!$P$12,[47]퇴직영수증!$G$15:$M$16,[47]퇴직영수증!$K$14:$M$14,[47]퇴직영수증!$F$19:$I$19,[47]퇴직영수증!$L$19:$N$19,[47]퇴직영수증!$O$19:$Q$19,[47]퇴직영수증!$H$21:$H$24,[47]퇴직영수증!$L$21:$L$24,[47]퇴직영수증!$G$27:$L$29,[47]퇴직영수증!$O$24,[47]퇴직영수증!$O$26,[47]퇴직영수증!$O$27,[47]퇴직영수증!$N$29,[47]퇴직영수증!$N$14:$Q$17,[47]퇴직영수증!$K$17:$M$17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I1">#N/A</definedName>
    <definedName name="DEMI2">#N/A</definedName>
    <definedName name="den_bu" localSheetId="4">#REF!</definedName>
    <definedName name="den_bu" localSheetId="1">#REF!</definedName>
    <definedName name="den_bu">#REF!</definedName>
    <definedName name="DENTK" localSheetId="4">#REF!</definedName>
    <definedName name="DENTK" localSheetId="1">#REF!</definedName>
    <definedName name="DENTK">#REF!</definedName>
    <definedName name="Department" localSheetId="3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4">#REF!</definedName>
    <definedName name="deptLookup" localSheetId="1">#REF!</definedName>
    <definedName name="deptLookup">#REF!</definedName>
    <definedName name="Description" localSheetId="1">#REF!</definedName>
    <definedName name="Description">#REF!</definedName>
    <definedName name="Det32x3" localSheetId="4">#REF!</definedName>
    <definedName name="Det32x3" localSheetId="1">#REF!</definedName>
    <definedName name="Det32x3">#REF!</definedName>
    <definedName name="Det35x3" localSheetId="4">#REF!</definedName>
    <definedName name="Det35x3" localSheetId="1">#REF!</definedName>
    <definedName name="Det35x3">#REF!</definedName>
    <definedName name="Det40x4" localSheetId="4">#REF!</definedName>
    <definedName name="Det40x4" localSheetId="1">#REF!</definedName>
    <definedName name="Det40x4">#REF!</definedName>
    <definedName name="Det50x5" localSheetId="4">#REF!</definedName>
    <definedName name="Det50x5" localSheetId="1">#REF!</definedName>
    <definedName name="Det50x5">#REF!</definedName>
    <definedName name="Det63x6" localSheetId="4">#REF!</definedName>
    <definedName name="Det63x6" localSheetId="1">#REF!</definedName>
    <definedName name="Det63x6">#REF!</definedName>
    <definedName name="Det75x6" localSheetId="4">#REF!</definedName>
    <definedName name="Det75x6" localSheetId="1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4">#REF!</definedName>
    <definedName name="dfd" localSheetId="1">#REF!</definedName>
    <definedName name="dfd">#REF!</definedName>
    <definedName name="dfdf" localSheetId="4">#REF!</definedName>
    <definedName name="dfdf" localSheetId="1">#REF!</definedName>
    <definedName name="dfdf">#REF!</definedName>
    <definedName name="dfgfgh" localSheetId="4">#REF!</definedName>
    <definedName name="dfgfgh" localSheetId="1">#REF!</definedName>
    <definedName name="dfgfgh">#REF!</definedName>
    <definedName name="dg" localSheetId="4">#REF!</definedName>
    <definedName name="dg" localSheetId="1">#REF!</definedName>
    <definedName name="dg">#REF!</definedName>
    <definedName name="dgbdII" localSheetId="4">#REF!</definedName>
    <definedName name="dgbdII" localSheetId="1">#REF!</definedName>
    <definedName name="dgbdII">#REF!</definedName>
    <definedName name="DGCTI592" localSheetId="4">#REF!</definedName>
    <definedName name="DGCTI592" localSheetId="1">#REF!</definedName>
    <definedName name="DGCTI592">#REF!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4">#REF!</definedName>
    <definedName name="dghp" localSheetId="1">#REF!</definedName>
    <definedName name="dghp">#REF!</definedName>
    <definedName name="dgnc" localSheetId="4">#REF!</definedName>
    <definedName name="dgnc" localSheetId="1">#REF!</definedName>
    <definedName name="dgnc">#REF!</definedName>
    <definedName name="dgqndn" localSheetId="4">#REF!</definedName>
    <definedName name="dgqndn" localSheetId="1">#REF!</definedName>
    <definedName name="dgqndn">#REF!</definedName>
    <definedName name="dgvl" localSheetId="4">#REF!</definedName>
    <definedName name="dgvl" localSheetId="1">#REF!</definedName>
    <definedName name="dgvl">#REF!</definedName>
    <definedName name="DGVUA" localSheetId="4">#REF!</definedName>
    <definedName name="DGVUA" localSheetId="1">#REF!</definedName>
    <definedName name="DGVUA">#REF!</definedName>
    <definedName name="DGXDTT" localSheetId="4">#REF!</definedName>
    <definedName name="DGXDTT" localSheetId="1">#REF!</definedName>
    <definedName name="DGXDTT">#REF!</definedName>
    <definedName name="dh" localSheetId="4">#REF!</definedName>
    <definedName name="dh" localSheetId="1">#REF!</definedName>
    <definedName name="dh">#REF!</definedName>
    <definedName name="dien" localSheetId="4">#REF!</definedName>
    <definedName name="dien" localSheetId="1">#REF!</definedName>
    <definedName name="dien">#REF!</definedName>
    <definedName name="dientichck" localSheetId="4">#REF!</definedName>
    <definedName name="dientichck" localSheetId="1">#REF!</definedName>
    <definedName name="dientichck">#REF!</definedName>
    <definedName name="Difference" localSheetId="4">#REF!</definedName>
    <definedName name="Difference" localSheetId="1">#REF!</definedName>
    <definedName name="Difference">#REF!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4">#REF!</definedName>
    <definedName name="DIS" localSheetId="1">#REF!</definedName>
    <definedName name="DIS">#REF!</definedName>
    <definedName name="Disaggregations" localSheetId="4">#REF!</definedName>
    <definedName name="Disaggregations" localSheetId="1">#REF!</definedName>
    <definedName name="Disaggregations">#REF!</definedName>
    <definedName name="DiSP" localSheetId="1">#REF!</definedName>
    <definedName name="DiSP">#REF!</definedName>
    <definedName name="display_area_2" localSheetId="3" hidden="1">#REF!</definedName>
    <definedName name="display_area_2" localSheetId="4" hidden="1">#REF!</definedName>
    <definedName name="display_area_2" localSheetId="1" hidden="1">#REF!</definedName>
    <definedName name="display_area_2" hidden="1">#REF!</definedName>
    <definedName name="DISROM" localSheetId="4">#REF!</definedName>
    <definedName name="DISROM" localSheetId="1">#REF!</definedName>
    <definedName name="DISROM">#REF!</definedName>
    <definedName name="dist" localSheetId="4">#REF!</definedName>
    <definedName name="dist" localSheetId="1">#REF!</definedName>
    <definedName name="dist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3">BlankMacro1</definedName>
    <definedName name="djsks" localSheetId="4">BlankMacro1</definedName>
    <definedName name="djsks" localSheetId="1">BlankMacro1</definedName>
    <definedName name="djsks">BlankMacro1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4">#REF!</definedName>
    <definedName name="DM" localSheetId="1">#REF!</definedName>
    <definedName name="DM">#REF!</definedName>
    <definedName name="dm56bxd" localSheetId="4">#REF!</definedName>
    <definedName name="dm56bxd" localSheetId="1">#REF!</definedName>
    <definedName name="dm56bxd">#REF!</definedName>
    <definedName name="dmat" localSheetId="4">#REF!</definedName>
    <definedName name="dmat" localSheetId="1">#REF!</definedName>
    <definedName name="dmat">#REF!</definedName>
    <definedName name="DME_Dirty">"False"</definedName>
    <definedName name="DME_LocalFile">"True"</definedName>
    <definedName name="dmoi" localSheetId="4">#REF!</definedName>
    <definedName name="dmoi" localSheetId="1">#REF!</definedName>
    <definedName name="dmoi">#REF!</definedName>
    <definedName name="DN_01" localSheetId="4">#REF!</definedName>
    <definedName name="DN_01" localSheetId="1">#REF!</definedName>
    <definedName name="DN_01">#REF!</definedName>
    <definedName name="DNCD" localSheetId="4">#REF!</definedName>
    <definedName name="DNCD" localSheetId="1">#REF!</definedName>
    <definedName name="DNCD">#REF!</definedName>
    <definedName name="DÑt45x4" localSheetId="4">#REF!</definedName>
    <definedName name="DÑt45x4" localSheetId="1">#REF!</definedName>
    <definedName name="DÑt45x4">#REF!</definedName>
    <definedName name="doan1" localSheetId="4">#REF!</definedName>
    <definedName name="doan1" localSheetId="1">#REF!</definedName>
    <definedName name="doan1">#REF!</definedName>
    <definedName name="doan2" localSheetId="4">#REF!</definedName>
    <definedName name="doan2" localSheetId="1">#REF!</definedName>
    <definedName name="doan2">#REF!</definedName>
    <definedName name="doan3" localSheetId="4">#REF!</definedName>
    <definedName name="doan3" localSheetId="1">#REF!</definedName>
    <definedName name="doan3">#REF!</definedName>
    <definedName name="doan4" localSheetId="4">#REF!</definedName>
    <definedName name="doan4" localSheetId="1">#REF!</definedName>
    <definedName name="doan4">#REF!</definedName>
    <definedName name="doan5" localSheetId="4">#REF!</definedName>
    <definedName name="doan5" localSheetId="1">#REF!</definedName>
    <definedName name="doan5">#REF!</definedName>
    <definedName name="doan6" localSheetId="4">#REF!</definedName>
    <definedName name="doan6" localSheetId="1">#REF!</definedName>
    <definedName name="doan6">#REF!</definedName>
    <definedName name="doanh_nghiÖp_tØnh" localSheetId="4">#REF!</definedName>
    <definedName name="doanh_nghiÖp_tØnh" localSheetId="1">#REF!</definedName>
    <definedName name="doanh_nghiÖp_tØnh">#REF!</definedName>
    <definedName name="dobt" localSheetId="4">#REF!</definedName>
    <definedName name="dobt" localSheetId="1">#REF!</definedName>
    <definedName name="dobt">#REF!</definedName>
    <definedName name="Document_array" localSheetId="3">{"Phat.xls"}</definedName>
    <definedName name="Document_array" localSheetId="4">{"Phat.xls"}</definedName>
    <definedName name="Document_array" localSheetId="1">{"Phat.xls"}</definedName>
    <definedName name="Document_array">{"Phat.xls"}</definedName>
    <definedName name="Documents_array" localSheetId="4">#REF!</definedName>
    <definedName name="Documents_array" localSheetId="1">#REF!</definedName>
    <definedName name="Documents_array">#REF!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4">#REF!</definedName>
    <definedName name="DON_GIA_VAN_CHUYEN_36" localSheetId="1">#REF!</definedName>
    <definedName name="DON_GIA_VAN_CHUYEN_36">#REF!</definedName>
    <definedName name="Dong_coc_cu" localSheetId="4">#REF!</definedName>
    <definedName name="Dong_coc_cu" localSheetId="1">#REF!</definedName>
    <definedName name="Dong_coc_cu">#REF!</definedName>
    <definedName name="DONVI">#N/A</definedName>
    <definedName name="dooe" localSheetId="4">{"'Eng (page2)'!$A$1:$D$52"}</definedName>
    <definedName name="dooe" localSheetId="1">{"'Eng (page2)'!$A$1:$D$52"}</definedName>
    <definedName name="dooe">{"'Eng (page2)'!$A$1:$D$52"}</definedName>
    <definedName name="Dr" localSheetId="4">#REF!</definedName>
    <definedName name="Dr" localSheetId="1">#REF!</definedName>
    <definedName name="Dr">#REF!</definedName>
    <definedName name="DrApr" localSheetId="4">#REF!</definedName>
    <definedName name="DrApr" localSheetId="1">#REF!</definedName>
    <definedName name="DrApr">#REF!</definedName>
    <definedName name="DrAug" localSheetId="4">#REF!</definedName>
    <definedName name="DrAug" localSheetId="1">#REF!</definedName>
    <definedName name="DrAug">#REF!</definedName>
    <definedName name="DrDec" localSheetId="4">#REF!</definedName>
    <definedName name="DrDec" localSheetId="1">#REF!</definedName>
    <definedName name="DrDec">#REF!</definedName>
    <definedName name="DrJul" localSheetId="4">#REF!</definedName>
    <definedName name="DrJul" localSheetId="1">#REF!</definedName>
    <definedName name="DrJul">#REF!</definedName>
    <definedName name="DrJun" localSheetId="4">#REF!</definedName>
    <definedName name="DrJun" localSheetId="1">#REF!</definedName>
    <definedName name="DrJun">#REF!</definedName>
    <definedName name="DrMar" localSheetId="4">#REF!</definedName>
    <definedName name="DrMar" localSheetId="1">#REF!</definedName>
    <definedName name="DrMar">#REF!</definedName>
    <definedName name="DrMay" localSheetId="4">#REF!</definedName>
    <definedName name="DrMay" localSheetId="1">#REF!</definedName>
    <definedName name="DrMay">#REF!</definedName>
    <definedName name="DrNov" localSheetId="4">#REF!</definedName>
    <definedName name="DrNov" localSheetId="1">#REF!</definedName>
    <definedName name="DrNov">#REF!</definedName>
    <definedName name="DrOct" localSheetId="4">#REF!</definedName>
    <definedName name="DrOct" localSheetId="1">#REF!</definedName>
    <definedName name="DrOct">#REF!</definedName>
    <definedName name="DRPAUSE" localSheetId="4">#REF!</definedName>
    <definedName name="DRPAUSE" localSheetId="1">#REF!</definedName>
    <definedName name="DRPAUSE">#REF!</definedName>
    <definedName name="DrSep" localSheetId="4">#REF!</definedName>
    <definedName name="DrSep" localSheetId="1">#REF!</definedName>
    <definedName name="DrSep">#REF!</definedName>
    <definedName name="DRU_BER_A" localSheetId="4">#REF!</definedName>
    <definedName name="DRU_BER_A" localSheetId="1">#REF!</definedName>
    <definedName name="DRU_BER_A">#REF!</definedName>
    <definedName name="DRU_BER_B" localSheetId="4">#REF!</definedName>
    <definedName name="DRU_BER_B" localSheetId="1">#REF!</definedName>
    <definedName name="DRU_BER_B">#REF!</definedName>
    <definedName name="DRU_BER_C" localSheetId="4">#REF!</definedName>
    <definedName name="DRU_BER_C" localSheetId="1">#REF!</definedName>
    <definedName name="DRU_BER_C">#REF!</definedName>
    <definedName name="DRU_BER_D" localSheetId="4">#REF!</definedName>
    <definedName name="DRU_BER_D" localSheetId="1">#REF!</definedName>
    <definedName name="DRU_BER_D">#REF!</definedName>
    <definedName name="DRU_BER_DOM" localSheetId="4">#REF!</definedName>
    <definedName name="DRU_BER_DOM" localSheetId="1">#REF!</definedName>
    <definedName name="DRU_BER_DOM">#REF!</definedName>
    <definedName name="DRU_SPA_B" localSheetId="4">#REF!</definedName>
    <definedName name="DRU_SPA_B" localSheetId="1">#REF!</definedName>
    <definedName name="DRU_SPA_B">#REF!</definedName>
    <definedName name="DRU_SPA_C" localSheetId="4">#REF!</definedName>
    <definedName name="DRU_SPA_C" localSheetId="1">#REF!</definedName>
    <definedName name="DRU_SPA_C">#REF!</definedName>
    <definedName name="DRU_SPA_D" localSheetId="4">#REF!</definedName>
    <definedName name="DRU_SPA_D" localSheetId="1">#REF!</definedName>
    <definedName name="DRU_SPA_D">#REF!</definedName>
    <definedName name="ds1pnc" localSheetId="4">#REF!</definedName>
    <definedName name="ds1pnc" localSheetId="1">#REF!</definedName>
    <definedName name="ds1pnc">#REF!</definedName>
    <definedName name="ds1pvl" localSheetId="4">#REF!</definedName>
    <definedName name="ds1pvl" localSheetId="1">#REF!</definedName>
    <definedName name="ds1pvl">#REF!</definedName>
    <definedName name="ds3pnc" localSheetId="4">#REF!</definedName>
    <definedName name="ds3pnc" localSheetId="1">#REF!</definedName>
    <definedName name="ds3pnc">#REF!</definedName>
    <definedName name="ds3pvl" localSheetId="4">#REF!</definedName>
    <definedName name="ds3pvl" localSheetId="1">#REF!</definedName>
    <definedName name="ds3pvl">#REF!</definedName>
    <definedName name="dsd">'[9]BAX Export 25mar07 - 31mar07'!$A$1:$H$24</definedName>
    <definedName name="dsdfd" localSheetId="3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4">#REF!</definedName>
    <definedName name="dskh" localSheetId="1">#REF!</definedName>
    <definedName name="dskh">#REF!</definedName>
    <definedName name="DSTB" localSheetId="4">#REF!</definedName>
    <definedName name="DSTB" localSheetId="1">#REF!</definedName>
    <definedName name="DSTB">#REF!</definedName>
    <definedName name="DSUMDATA" localSheetId="4">#REF!</definedName>
    <definedName name="DSUMDATA" localSheetId="1">#REF!</definedName>
    <definedName name="DSUMDATA">#REF!</definedName>
    <definedName name="dtich1" localSheetId="4">#REF!</definedName>
    <definedName name="dtich1" localSheetId="1">#REF!</definedName>
    <definedName name="dtich1">#REF!</definedName>
    <definedName name="dtich2" localSheetId="4">#REF!</definedName>
    <definedName name="dtich2" localSheetId="1">#REF!</definedName>
    <definedName name="dtich2">#REF!</definedName>
    <definedName name="dtich3" localSheetId="4">#REF!</definedName>
    <definedName name="dtich3" localSheetId="1">#REF!</definedName>
    <definedName name="dtich3">#REF!</definedName>
    <definedName name="dtich4" localSheetId="4">#REF!</definedName>
    <definedName name="dtich4" localSheetId="1">#REF!</definedName>
    <definedName name="dtich4">#REF!</definedName>
    <definedName name="dtich5" localSheetId="4">#REF!</definedName>
    <definedName name="dtich5" localSheetId="1">#REF!</definedName>
    <definedName name="dtich5">#REF!</definedName>
    <definedName name="dtich6" localSheetId="4">#REF!</definedName>
    <definedName name="dtich6" localSheetId="1">#REF!</definedName>
    <definedName name="dtich6">#REF!</definedName>
    <definedName name="DU_TOAN_CHI_TIET_CONG_TO" localSheetId="4">#REF!</definedName>
    <definedName name="DU_TOAN_CHI_TIET_CONG_TO" localSheetId="1">#REF!</definedName>
    <definedName name="DU_TOAN_CHI_TIET_CONG_TO">#REF!</definedName>
    <definedName name="dumppr" localSheetId="4">#REF!</definedName>
    <definedName name="dumppr" localSheetId="1">#REF!</definedName>
    <definedName name="dumppr">#REF!</definedName>
    <definedName name="DURCHSCHN" localSheetId="4">#REF!</definedName>
    <definedName name="DURCHSCHN" localSheetId="1">#REF!</definedName>
    <definedName name="DURCHSCHN">#REF!</definedName>
    <definedName name="dut">'[21]G-BS'!$F$3:$F$217</definedName>
    <definedName name="dv" localSheetId="4">#REF!</definedName>
    <definedName name="dv" localSheetId="1">#REF!</definedName>
    <definedName name="dv">#REF!</definedName>
    <definedName name="DVNAM">""</definedName>
    <definedName name="DVTYP">"PRINTER"</definedName>
    <definedName name="e" localSheetId="4">#REF!</definedName>
    <definedName name="e" localSheetId="1">#REF!</definedName>
    <definedName name="e">#REF!</definedName>
    <definedName name="E_Ben">[42]Active!$T$3</definedName>
    <definedName name="EA" localSheetId="4">#REF!</definedName>
    <definedName name="EA" localSheetId="1">#REF!</definedName>
    <definedName name="EA">#REF!</definedName>
    <definedName name="eas" localSheetId="3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4">#REF!</definedName>
    <definedName name="Ec" localSheetId="1">#REF!</definedName>
    <definedName name="Ec">#REF!</definedName>
    <definedName name="ee" localSheetId="4">{"'Eng (page2)'!$A$1:$D$52"}</definedName>
    <definedName name="ee" localSheetId="1">{"'Eng (page2)'!$A$1:$D$52"}</definedName>
    <definedName name="ee">{"'Eng (page2)'!$A$1:$D$52"}</definedName>
    <definedName name="eee" hidden="1">{#N/A,#N/A,FALSE,"Cashflow"}</definedName>
    <definedName name="eeee" localSheetId="4">{"'Eng (page2)'!$A$1:$D$52"}</definedName>
    <definedName name="eeee" localSheetId="1">{"'Eng (page2)'!$A$1:$D$52"}</definedName>
    <definedName name="eeee">{"'Eng (page2)'!$A$1:$D$52"}</definedName>
    <definedName name="efdfdf" localSheetId="4">#REF!</definedName>
    <definedName name="efdfdf" localSheetId="1">#REF!</definedName>
    <definedName name="efdfdf">#REF!</definedName>
    <definedName name="Egy_Ch_u33kV" localSheetId="4">'[19]Tariff&amp;Common Input'!#REF!</definedName>
    <definedName name="Egy_Ch_u33kV" localSheetId="1">'[19]Tariff&amp;Common Input'!#REF!</definedName>
    <definedName name="Egy_Ch_u33kV">'[19]Tariff&amp;Common Input'!#REF!</definedName>
    <definedName name="Egy_Ch_u33kV_Amata" localSheetId="4">'[19]Tariff&amp;Common Input'!#REF!</definedName>
    <definedName name="Egy_Ch_u33kV_Amata" localSheetId="1">'[19]Tariff&amp;Common Input'!#REF!</definedName>
    <definedName name="Egy_Ch_u33kV_Amata">'[19]Tariff&amp;Common Input'!#REF!</definedName>
    <definedName name="Egy_Ch_u69kV" localSheetId="4">'[19]Tariff&amp;Common Input'!#REF!</definedName>
    <definedName name="Egy_Ch_u69kV" localSheetId="1">'[19]Tariff&amp;Common Input'!#REF!</definedName>
    <definedName name="Egy_Ch_u69kV">'[19]Tariff&amp;Common Input'!#REF!</definedName>
    <definedName name="Egy_Ch_u69kV_Amata" localSheetId="4">'[19]Tariff&amp;Common Input'!#REF!</definedName>
    <definedName name="Egy_Ch_u69kV_Amata" localSheetId="1">'[19]Tariff&amp;Common Input'!#REF!</definedName>
    <definedName name="Egy_Ch_u69kV_Amata">'[19]Tariff&amp;Common Input'!#REF!</definedName>
    <definedName name="EIGHT" localSheetId="4">#REF!</definedName>
    <definedName name="EIGHT" localSheetId="1">#REF!</definedName>
    <definedName name="EIGHT">#REF!</definedName>
    <definedName name="EINGABE_BEREICH" localSheetId="4">#REF!</definedName>
    <definedName name="EINGABE_BEREICH" localSheetId="1">#REF!</definedName>
    <definedName name="EINGABE_BEREICH">#REF!</definedName>
    <definedName name="ele" localSheetId="3" hidden="1">{#N/A,#N/A,FALSE,"17MAY";#N/A,#N/A,FALSE,"24MAY"}</definedName>
    <definedName name="ele" hidden="1">{#N/A,#N/A,FALSE,"17MAY";#N/A,#N/A,FALSE,"24MAY"}</definedName>
    <definedName name="Electricity_Charging" localSheetId="4">OFFSET('[13]ABP1 input &amp; output for account'!#REF!,0,0,COUNTA('[13]ABP1 input &amp; output for account'!#REF!),1)</definedName>
    <definedName name="Electricity_Charging" localSheetId="1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1">#REF!</definedName>
    <definedName name="eMac">#REF!</definedName>
    <definedName name="Email" localSheetId="4">#REF!</definedName>
    <definedName name="Email" localSheetId="1">#REF!</definedName>
    <definedName name="Email">#REF!</definedName>
    <definedName name="Employee" localSheetId="1">#REF!</definedName>
    <definedName name="Employee">#REF!</definedName>
    <definedName name="End_1" localSheetId="4">#REF!</definedName>
    <definedName name="End_1" localSheetId="1">#REF!</definedName>
    <definedName name="End_1">#REF!</definedName>
    <definedName name="End_10" localSheetId="4">#REF!</definedName>
    <definedName name="End_10" localSheetId="1">#REF!</definedName>
    <definedName name="End_10">#REF!</definedName>
    <definedName name="End_11" localSheetId="4">#REF!</definedName>
    <definedName name="End_11" localSheetId="1">#REF!</definedName>
    <definedName name="End_11">#REF!</definedName>
    <definedName name="End_12" localSheetId="4">#REF!</definedName>
    <definedName name="End_12" localSheetId="1">#REF!</definedName>
    <definedName name="End_12">#REF!</definedName>
    <definedName name="End_13" localSheetId="4">#REF!</definedName>
    <definedName name="End_13" localSheetId="1">#REF!</definedName>
    <definedName name="End_13">#REF!</definedName>
    <definedName name="End_2" localSheetId="4">#REF!</definedName>
    <definedName name="End_2" localSheetId="1">#REF!</definedName>
    <definedName name="End_2">#REF!</definedName>
    <definedName name="End_3" localSheetId="4">#REF!</definedName>
    <definedName name="End_3" localSheetId="1">#REF!</definedName>
    <definedName name="End_3">#REF!</definedName>
    <definedName name="End_4" localSheetId="4">#REF!</definedName>
    <definedName name="End_4" localSheetId="1">#REF!</definedName>
    <definedName name="End_4">#REF!</definedName>
    <definedName name="End_5" localSheetId="4">#REF!</definedName>
    <definedName name="End_5" localSheetId="1">#REF!</definedName>
    <definedName name="End_5">#REF!</definedName>
    <definedName name="End_6" localSheetId="4">#REF!</definedName>
    <definedName name="End_6" localSheetId="1">#REF!</definedName>
    <definedName name="End_6">#REF!</definedName>
    <definedName name="End_7" localSheetId="4">#REF!</definedName>
    <definedName name="End_7" localSheetId="1">#REF!</definedName>
    <definedName name="End_7">#REF!</definedName>
    <definedName name="End_8" localSheetId="4">#REF!</definedName>
    <definedName name="End_8" localSheetId="1">#REF!</definedName>
    <definedName name="End_8">#REF!</definedName>
    <definedName name="End_9" localSheetId="4">#REF!</definedName>
    <definedName name="End_9" localSheetId="1">#REF!</definedName>
    <definedName name="End_9">#REF!</definedName>
    <definedName name="End1C" localSheetId="3">'[22]84ZF6A'!#REF!</definedName>
    <definedName name="End1C" localSheetId="1">'[23]84ZF6A'!#REF!</definedName>
    <definedName name="End1C">'[23]84ZF6A'!#REF!</definedName>
    <definedName name="EndGR" localSheetId="1">#REF!</definedName>
    <definedName name="EndGR">#REF!</definedName>
    <definedName name="EndPO" localSheetId="1">#REF!</definedName>
    <definedName name="EndPO">#REF!</definedName>
    <definedName name="EndRange" localSheetId="3">'[48]23150023 &amp; 26910000'!#REF!</definedName>
    <definedName name="EndRange" localSheetId="1">'[49]23150023 &amp; 26910000'!#REF!</definedName>
    <definedName name="EndRange">'[49]23150023 &amp; 26910000'!#REF!</definedName>
    <definedName name="eqwew" localSheetId="3">{"Doi chieu 04-05 tai Mien Nam.xls","Sheet1"}</definedName>
    <definedName name="eqwew" localSheetId="4">{"Doi chieu 04-05 tai Mien Nam.xls","Sheet1"}</definedName>
    <definedName name="eqwew" localSheetId="1">{"Doi chieu 04-05 tai Mien Nam.xls","Sheet1"}</definedName>
    <definedName name="eqwew">{"Doi chieu 04-05 tai Mien Nam.xls","Sheet1"}</definedName>
    <definedName name="er">#N/A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1">#REF!</definedName>
    <definedName name="eur">#REF!</definedName>
    <definedName name="eưrr" localSheetId="3" hidden="1">{#N/A,#N/A,FALSE,"Chi tiÆt"}</definedName>
    <definedName name="eưrr" localSheetId="4" hidden="1">{#N/A,#N/A,FALSE,"Chi tiÆt"}</definedName>
    <definedName name="eưrr" localSheetId="1" hidden="1">{#N/A,#N/A,FALSE,"Chi tiÆt"}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4">#REF!</definedName>
    <definedName name="ex" localSheetId="1">#REF!</definedName>
    <definedName name="ex">#REF!</definedName>
    <definedName name="EX_Aus">0.5467</definedName>
    <definedName name="ex_rate">8.32</definedName>
    <definedName name="EXCH" localSheetId="1">#REF!</definedName>
    <definedName name="EXCH">#REF!</definedName>
    <definedName name="EXCH1">'[50]WIP-BKK-Sep08'!$X$2</definedName>
    <definedName name="EXCH2" localSheetId="1">#REF!</definedName>
    <definedName name="EXCH2">#REF!</definedName>
    <definedName name="EXCH3" localSheetId="1">#REF!</definedName>
    <definedName name="EXCH3">#REF!</definedName>
    <definedName name="EXCHR" localSheetId="1">#REF!</definedName>
    <definedName name="EXCHR">#REF!</definedName>
    <definedName name="Exp_BKD" localSheetId="1">#REF!</definedName>
    <definedName name="Exp_BKD">#REF!</definedName>
    <definedName name="Exp_BKD_YTD" localSheetId="1">#REF!</definedName>
    <definedName name="Exp_BKD_YTD">#REF!</definedName>
    <definedName name="Exp_BKK" localSheetId="1">#REF!</definedName>
    <definedName name="Exp_BKK">#REF!</definedName>
    <definedName name="Exp_BKK_YTD" localSheetId="1">#REF!</definedName>
    <definedName name="Exp_BKK_YTD">#REF!</definedName>
    <definedName name="Exp_KSN" localSheetId="1">#REF!</definedName>
    <definedName name="Exp_KSN">#REF!</definedName>
    <definedName name="Exp_KSN_YTD" localSheetId="1">#REF!</definedName>
    <definedName name="Exp_KSN_YTD">#REF!</definedName>
    <definedName name="Expected_balance" localSheetId="4">#REF!</definedName>
    <definedName name="Expected_balance" localSheetId="1">#REF!</definedName>
    <definedName name="Expected_balance">#REF!</definedName>
    <definedName name="_xlnm.Extract" localSheetId="4">#REF!</definedName>
    <definedName name="_xlnm.Extract" localSheetId="1">#REF!</definedName>
    <definedName name="_xlnm.Extract">#REF!</definedName>
    <definedName name="f">[51]Links!$F$1:$F$65536</definedName>
    <definedName name="F5ER98SUM" localSheetId="4">#REF!</definedName>
    <definedName name="F5ER98SUM" localSheetId="1">#REF!</definedName>
    <definedName name="F5ER98SUM">#REF!</definedName>
    <definedName name="F5ER98SUMSALE" localSheetId="4">#REF!</definedName>
    <definedName name="F5ER98SUMSALE" localSheetId="1">#REF!</definedName>
    <definedName name="F5ER98SUMSALE">#REF!</definedName>
    <definedName name="F5TR98SUM" localSheetId="4">#REF!</definedName>
    <definedName name="F5TR98SUM" localSheetId="1">#REF!</definedName>
    <definedName name="F5TR98SUM">#REF!</definedName>
    <definedName name="F5TR98SUMSALE" localSheetId="4">#REF!</definedName>
    <definedName name="F5TR98SUMSALE" localSheetId="1">#REF!</definedName>
    <definedName name="F5TR98SUMSALE">#REF!</definedName>
    <definedName name="F5UR98SUM" localSheetId="4">#REF!</definedName>
    <definedName name="F5UR98SUM" localSheetId="1">#REF!</definedName>
    <definedName name="F5UR98SUM">#REF!</definedName>
    <definedName name="F5UR98SUMSALE" localSheetId="4">#REF!</definedName>
    <definedName name="F5UR98SUMSALE" localSheetId="1">#REF!</definedName>
    <definedName name="F5UR98SUMSALE">#REF!</definedName>
    <definedName name="F5VR98SUM" localSheetId="4">#REF!</definedName>
    <definedName name="F5VR98SUM" localSheetId="1">#REF!</definedName>
    <definedName name="F5VR98SUM">#REF!</definedName>
    <definedName name="F5VR98SUMSALE" localSheetId="4">#REF!</definedName>
    <definedName name="F5VR98SUMSALE" localSheetId="1">#REF!</definedName>
    <definedName name="F5VR98SUMSALE">#REF!</definedName>
    <definedName name="f82E46" localSheetId="4">#REF!</definedName>
    <definedName name="f82E46" localSheetId="1">#REF!</definedName>
    <definedName name="f82E46">#REF!</definedName>
    <definedName name="f92F56" localSheetId="4">#REF!</definedName>
    <definedName name="f92F56" localSheetId="1">#REF!</definedName>
    <definedName name="f92F56">#REF!</definedName>
    <definedName name="FACTOR" localSheetId="4">#REF!</definedName>
    <definedName name="FACTOR" localSheetId="1">#REF!</definedName>
    <definedName name="FACTOR">#REF!</definedName>
    <definedName name="Fax" localSheetId="4">#REF!</definedName>
    <definedName name="Fax" localSheetId="1">#REF!</definedName>
    <definedName name="Fax">#REF!</definedName>
    <definedName name="fbnhg" localSheetId="3" hidden="1">#REF!</definedName>
    <definedName name="fbnhg" localSheetId="1" hidden="1">#REF!</definedName>
    <definedName name="fbnhg" hidden="1">#REF!</definedName>
    <definedName name="fc" localSheetId="4">#REF!</definedName>
    <definedName name="fc" localSheetId="1">#REF!</definedName>
    <definedName name="fc">#REF!</definedName>
    <definedName name="fc_" localSheetId="4">#REF!</definedName>
    <definedName name="fc_" localSheetId="1">#REF!</definedName>
    <definedName name="fc_">#REF!</definedName>
    <definedName name="FCode" localSheetId="3" hidden="1">#REF!</definedName>
    <definedName name="FCode" localSheetId="4" hidden="1">#REF!</definedName>
    <definedName name="FCode" localSheetId="1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ew" localSheetId="3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3">#REF!,#REF!</definedName>
    <definedName name="ff" localSheetId="4">{"'Eng (page2)'!$A$1:$D$52"}</definedName>
    <definedName name="ff" localSheetId="1">{"'Eng (page2)'!$A$1:$D$52"}</definedName>
    <definedName name="ff">{"'Eng (page2)'!$A$1:$D$52"}</definedName>
    <definedName name="ffd">'[9]BAX Export 25mar07 - 31mar07'!$A$1:$H$24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 localSheetId="1">{"'Eng (page2)'!$A$1:$D$52"}</definedName>
    <definedName name="fff">{"'Eng (page2)'!$A$1:$D$52"}</definedName>
    <definedName name="fffffd" localSheetId="3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4">#REF!</definedName>
    <definedName name="fgfghgh" localSheetId="1">#REF!</definedName>
    <definedName name="fgfghgh">#REF!</definedName>
    <definedName name="fghfgh" localSheetId="4">#REF!</definedName>
    <definedName name="fghfgh" localSheetId="1">#REF!</definedName>
    <definedName name="fghfgh">#REF!</definedName>
    <definedName name="fghhg" localSheetId="4">#REF!</definedName>
    <definedName name="fghhg" localSheetId="1">#REF!</definedName>
    <definedName name="fghhg">#REF!</definedName>
    <definedName name="FI" localSheetId="4">#REF!</definedName>
    <definedName name="FI" localSheetId="1">#REF!</definedName>
    <definedName name="FI">#REF!</definedName>
    <definedName name="filter" localSheetId="4">#REF!</definedName>
    <definedName name="filter" localSheetId="1">#REF!</definedName>
    <definedName name="filter">#REF!</definedName>
    <definedName name="Fin_statement" localSheetId="1">#REF!</definedName>
    <definedName name="Fin_statement">#REF!</definedName>
    <definedName name="FIT" localSheetId="3">BlankMacro1</definedName>
    <definedName name="FIT" localSheetId="4">BlankMacro1</definedName>
    <definedName name="FIT" localSheetId="1">BlankMacro1</definedName>
    <definedName name="FIT">BlankMacro1</definedName>
    <definedName name="FITT2" localSheetId="3">BlankMacro1</definedName>
    <definedName name="FITT2" localSheetId="4">BlankMacro1</definedName>
    <definedName name="FITT2" localSheetId="1">BlankMacro1</definedName>
    <definedName name="FITT2">BlankMacro1</definedName>
    <definedName name="FITTING2" localSheetId="3">BlankMacro1</definedName>
    <definedName name="FITTING2" localSheetId="4">BlankMacro1</definedName>
    <definedName name="FITTING2" localSheetId="1">BlankMacro1</definedName>
    <definedName name="FITTING2">BlankMacro1</definedName>
    <definedName name="FIVE" localSheetId="4">#REF!</definedName>
    <definedName name="FIVE" localSheetId="1">#REF!</definedName>
    <definedName name="FIVE">#REF!</definedName>
    <definedName name="FIX_ASSET" localSheetId="1">#REF!</definedName>
    <definedName name="FIX_ASSET">#REF!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4">#REF!</definedName>
    <definedName name="FJHGKYJJKK" localSheetId="1">#REF!</definedName>
    <definedName name="FJHGKYJJKK">#REF!</definedName>
    <definedName name="FLG" localSheetId="3">BlankMacro1</definedName>
    <definedName name="FLG" localSheetId="4">BlankMacro1</definedName>
    <definedName name="FLG" localSheetId="1">BlankMacro1</definedName>
    <definedName name="FLG">BlankMacro1</definedName>
    <definedName name="FMTYP">"*STD"</definedName>
    <definedName name="FO">#N/A</definedName>
    <definedName name="ForAgingPvt" localSheetId="1">#REF!</definedName>
    <definedName name="ForAgingPvt">#REF!</definedName>
    <definedName name="ForAgingPvt1" localSheetId="1">#REF!</definedName>
    <definedName name="ForAgingPvt1">#REF!</definedName>
    <definedName name="FORM" localSheetId="4">#REF!</definedName>
    <definedName name="FORM" localSheetId="1">#REF!</definedName>
    <definedName name="FORM">#REF!</definedName>
    <definedName name="FORM5" localSheetId="4">#REF!</definedName>
    <definedName name="FORM5" localSheetId="1">#REF!</definedName>
    <definedName name="FORM5">#REF!</definedName>
    <definedName name="FormulaCell" localSheetId="1">#REF!</definedName>
    <definedName name="FormulaCell">#REF!</definedName>
    <definedName name="ForVLookup">'[33]PO Qty_Amt'!$I$6:$J$33</definedName>
    <definedName name="FOUR" localSheetId="4">#REF!</definedName>
    <definedName name="FOUR" localSheetId="1">#REF!</definedName>
    <definedName name="FOUR">#REF!</definedName>
    <definedName name="FromHere" localSheetId="1">#REF!</definedName>
    <definedName name="FromHere">#REF!</definedName>
    <definedName name="FS" localSheetId="4">#REF!</definedName>
    <definedName name="FS" localSheetId="1">#REF!</definedName>
    <definedName name="FS">#REF!</definedName>
    <definedName name="FS_BSAS" localSheetId="4">#REF!</definedName>
    <definedName name="FS_BSAS" localSheetId="1">#REF!</definedName>
    <definedName name="FS_BSAS">#REF!</definedName>
    <definedName name="FS_BSLI" localSheetId="4">#REF!</definedName>
    <definedName name="FS_BSLI" localSheetId="1">#REF!</definedName>
    <definedName name="FS_BSLI">#REF!</definedName>
    <definedName name="FS_PRLO" localSheetId="4">#REF!</definedName>
    <definedName name="FS_PRLO" localSheetId="1">#REF!</definedName>
    <definedName name="FS_PRLO">#REF!</definedName>
    <definedName name="FX" localSheetId="1">[53]!FX</definedName>
    <definedName name="FX">[53]!FX</definedName>
    <definedName name="FY">1999</definedName>
    <definedName name="Fy_" localSheetId="4">#REF!</definedName>
    <definedName name="Fy_" localSheetId="1">#REF!</definedName>
    <definedName name="Fy_">#REF!</definedName>
    <definedName name="fyf" localSheetId="3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1">#REF!</definedName>
    <definedName name="g">#REF!</definedName>
    <definedName name="g_" localSheetId="4">#REF!</definedName>
    <definedName name="g_" localSheetId="1">#REF!</definedName>
    <definedName name="g_">#REF!</definedName>
    <definedName name="G_ME" localSheetId="4">#REF!</definedName>
    <definedName name="G_ME" localSheetId="1">#REF!</definedName>
    <definedName name="G_ME">#REF!</definedName>
    <definedName name="G100P98SUM" localSheetId="4">#REF!</definedName>
    <definedName name="G100P98SUM" localSheetId="1">#REF!</definedName>
    <definedName name="G100P98SUM">#REF!</definedName>
    <definedName name="G100P98SUMSALE" localSheetId="4">#REF!</definedName>
    <definedName name="G100P98SUMSALE" localSheetId="1">#REF!</definedName>
    <definedName name="G100P98SUMSALE">#REF!</definedName>
    <definedName name="G5F1R98SUM" localSheetId="4">#REF!</definedName>
    <definedName name="G5F1R98SUM" localSheetId="1">#REF!</definedName>
    <definedName name="G5F1R98SUM">#REF!</definedName>
    <definedName name="G5F1R98SUMSALE" localSheetId="4">#REF!</definedName>
    <definedName name="G5F1R98SUMSALE" localSheetId="1">#REF!</definedName>
    <definedName name="G5F1R98SUMSALE">#REF!</definedName>
    <definedName name="G5JR98SUM" localSheetId="4">#REF!</definedName>
    <definedName name="G5JR98SUM" localSheetId="1">#REF!</definedName>
    <definedName name="G5JR98SUM">#REF!</definedName>
    <definedName name="G5JR98SUMSALE" localSheetId="4">#REF!</definedName>
    <definedName name="G5JR98SUMSALE" localSheetId="1">#REF!</definedName>
    <definedName name="G5JR98SUMSALE">#REF!</definedName>
    <definedName name="GA05W98SUMSALE" localSheetId="4">#REF!</definedName>
    <definedName name="GA05W98SUMSALE" localSheetId="1">#REF!</definedName>
    <definedName name="GA05W98SUMSALE">#REF!</definedName>
    <definedName name="GA09W98SUM" localSheetId="4">#REF!</definedName>
    <definedName name="GA09W98SUM" localSheetId="1">#REF!</definedName>
    <definedName name="GA09W98SUM">#REF!</definedName>
    <definedName name="GA09W98SUMSALE" localSheetId="4">#REF!</definedName>
    <definedName name="GA09W98SUMSALE" localSheetId="1">#REF!</definedName>
    <definedName name="GA09W98SUMSALE">#REF!</definedName>
    <definedName name="GA95W98SUM" localSheetId="4">#REF!</definedName>
    <definedName name="GA95W98SUM" localSheetId="1">#REF!</definedName>
    <definedName name="GA95W98SUM">#REF!</definedName>
    <definedName name="gachchongtron" localSheetId="4">#REF!</definedName>
    <definedName name="gachchongtron" localSheetId="1">#REF!</definedName>
    <definedName name="gachchongtron">#REF!</definedName>
    <definedName name="gachlanem" localSheetId="4">#REF!</definedName>
    <definedName name="gachlanem" localSheetId="1">#REF!</definedName>
    <definedName name="gachlanem">#REF!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4">#REF!</definedName>
    <definedName name="gas" localSheetId="1">#REF!</definedName>
    <definedName name="gas">#REF!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3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4">#REF!</definedName>
    <definedName name="GB09T98SUM" localSheetId="1">#REF!</definedName>
    <definedName name="GB09T98SUM">#REF!</definedName>
    <definedName name="GB09T98SUMSALE" localSheetId="4">#REF!</definedName>
    <definedName name="GB09T98SUMSALE" localSheetId="1">#REF!</definedName>
    <definedName name="GB09T98SUMSALE">#REF!</definedName>
    <definedName name="GBQ" localSheetId="4">#REF!</definedName>
    <definedName name="GBQ" localSheetId="1">#REF!</definedName>
    <definedName name="GBQ">#REF!</definedName>
    <definedName name="GC09UR98SUM" localSheetId="4">#REF!</definedName>
    <definedName name="GC09UR98SUM" localSheetId="1">#REF!</definedName>
    <definedName name="GC09UR98SUM">#REF!</definedName>
    <definedName name="GC09UR98SUMSALE" localSheetId="4">#REF!</definedName>
    <definedName name="GC09UR98SUMSALE" localSheetId="1">#REF!</definedName>
    <definedName name="GC09UR98SUMSALE">#REF!</definedName>
    <definedName name="gchi" localSheetId="4">#REF!</definedName>
    <definedName name="gchi" localSheetId="1">#REF!</definedName>
    <definedName name="gchi">#REF!</definedName>
    <definedName name="gd" localSheetId="4">#REF!</definedName>
    <definedName name="gd" localSheetId="1">#REF!</definedName>
    <definedName name="gd">#REF!</definedName>
    <definedName name="gdfgd" localSheetId="3">BlankMacro1</definedName>
    <definedName name="gdfgd" localSheetId="4">BlankMacro1</definedName>
    <definedName name="gdfgd" localSheetId="1">BlankMacro1</definedName>
    <definedName name="gdfgd">BlankMacro1</definedName>
    <definedName name="gdh" localSheetId="3" hidden="1">#REF!</definedName>
    <definedName name="gdh" localSheetId="1" hidden="1">#REF!</definedName>
    <definedName name="gdh" hidden="1">#REF!</definedName>
    <definedName name="geff" localSheetId="4">#REF!</definedName>
    <definedName name="geff" localSheetId="1">#REF!</definedName>
    <definedName name="geff">#REF!</definedName>
    <definedName name="geogsp">"Chart 2"</definedName>
    <definedName name="gff" localSheetId="3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4">#REF!</definedName>
    <definedName name="gfhfgg" localSheetId="1">#REF!</definedName>
    <definedName name="gfhfgg">#REF!</definedName>
    <definedName name="gfhghgfh" localSheetId="4">#REF!</definedName>
    <definedName name="gfhghgfh" localSheetId="1">#REF!</definedName>
    <definedName name="gfhghgfh">#REF!</definedName>
    <definedName name="gg" localSheetId="4">{"'Eng (page2)'!$A$1:$D$52"}</definedName>
    <definedName name="gg" localSheetId="1">{"'Eng (page2)'!$A$1:$D$52"}</definedName>
    <definedName name="gg">{"'Eng (page2)'!$A$1:$D$52"}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4">{"'Eng (page2)'!$A$1:$D$52"}</definedName>
    <definedName name="gh" localSheetId="1">{"'Eng (page2)'!$A$1:$D$52"}</definedName>
    <definedName name="gh">{"'Eng (page2)'!$A$1:$D$52"}</definedName>
    <definedName name="ghfghh" localSheetId="4">#REF!</definedName>
    <definedName name="ghfghh" localSheetId="1">#REF!</definedName>
    <definedName name="ghfghh">#REF!</definedName>
    <definedName name="ghgfgf" localSheetId="4">#REF!</definedName>
    <definedName name="ghgfgf" localSheetId="1">#REF!</definedName>
    <definedName name="ghgfgf">#REF!</definedName>
    <definedName name="ghuu" localSheetId="4">{"'Eng (page2)'!$A$1:$D$52"}</definedName>
    <definedName name="ghuu" localSheetId="1">{"'Eng (page2)'!$A$1:$D$52"}</definedName>
    <definedName name="ghuu">{"'Eng (page2)'!$A$1:$D$52"}</definedName>
    <definedName name="gia_tien" localSheetId="4">#REF!</definedName>
    <definedName name="gia_tien" localSheetId="1">#REF!</definedName>
    <definedName name="gia_tien">#REF!</definedName>
    <definedName name="gia_tien_BTN" localSheetId="4">#REF!</definedName>
    <definedName name="gia_tien_BTN" localSheetId="1">#REF!</definedName>
    <definedName name="gia_tien_BTN">#REF!</definedName>
    <definedName name="GIAVT" localSheetId="4">#REF!</definedName>
    <definedName name="GIAVT" localSheetId="1">#REF!</definedName>
    <definedName name="GIAVT">#REF!</definedName>
    <definedName name="Giocong" localSheetId="4">#REF!</definedName>
    <definedName name="Giocong" localSheetId="1">#REF!</definedName>
    <definedName name="Giocong">#REF!</definedName>
    <definedName name="GL" localSheetId="3">[28]Matching!#REF!</definedName>
    <definedName name="GL" localSheetId="1">[29]Matching!#REF!</definedName>
    <definedName name="GL">[29]Matching!#REF!</definedName>
    <definedName name="GL_BC" localSheetId="3">[28]Matching!#REF!</definedName>
    <definedName name="GL_BC" localSheetId="1">[29]Matching!#REF!</definedName>
    <definedName name="GL_BC">[29]Matching!#REF!</definedName>
    <definedName name="gl3p" localSheetId="4">#REF!</definedName>
    <definedName name="gl3p" localSheetId="1">#REF!</definedName>
    <definedName name="gl3p">#REF!</definedName>
    <definedName name="gld" localSheetId="4">#REF!</definedName>
    <definedName name="gld" localSheetId="1">#REF!</definedName>
    <definedName name="gld">#REF!</definedName>
    <definedName name="GLL" localSheetId="1">#REF!</definedName>
    <definedName name="GLL">#REF!</definedName>
    <definedName name="GLS" localSheetId="3">[28]Matching!#REF!</definedName>
    <definedName name="GLS" localSheetId="1">[29]Matching!#REF!</definedName>
    <definedName name="GLS">[29]Matching!#REF!</definedName>
    <definedName name="Goc32x3" localSheetId="4">#REF!</definedName>
    <definedName name="Goc32x3" localSheetId="1">#REF!</definedName>
    <definedName name="Goc32x3">#REF!</definedName>
    <definedName name="Goc35x3" localSheetId="4">#REF!</definedName>
    <definedName name="Goc35x3" localSheetId="1">#REF!</definedName>
    <definedName name="Goc35x3">#REF!</definedName>
    <definedName name="Goc40x4" localSheetId="4">#REF!</definedName>
    <definedName name="Goc40x4" localSheetId="1">#REF!</definedName>
    <definedName name="Goc40x4">#REF!</definedName>
    <definedName name="Goc45x4" localSheetId="4">#REF!</definedName>
    <definedName name="Goc45x4" localSheetId="1">#REF!</definedName>
    <definedName name="Goc45x4">#REF!</definedName>
    <definedName name="Goc50x5" localSheetId="4">#REF!</definedName>
    <definedName name="Goc50x5" localSheetId="1">#REF!</definedName>
    <definedName name="Goc50x5">#REF!</definedName>
    <definedName name="Goc63x6" localSheetId="4">#REF!</definedName>
    <definedName name="Goc63x6" localSheetId="1">#REF!</definedName>
    <definedName name="Goc63x6">#REF!</definedName>
    <definedName name="Goc75x6" localSheetId="4">#REF!</definedName>
    <definedName name="Goc75x6" localSheetId="1">#REF!</definedName>
    <definedName name="Goc75x6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1">[14]Scoping!$G$27</definedName>
    <definedName name="Goodwill">[15]Scoping!$G$27</definedName>
    <definedName name="GRAD" localSheetId="4">#REF!</definedName>
    <definedName name="GRAD" localSheetId="1">#REF!</definedName>
    <definedName name="GRAD">#REF!</definedName>
    <definedName name="Grid" localSheetId="4">#REF!</definedName>
    <definedName name="Grid" localSheetId="1">#REF!</definedName>
    <definedName name="Grid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d" localSheetId="4">#REF!</definedName>
    <definedName name="gsd" localSheetId="1">#REF!</definedName>
    <definedName name="gsd">#REF!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4">#REF!</definedName>
    <definedName name="gtc" localSheetId="1">#REF!</definedName>
    <definedName name="gtc">#REF!</definedName>
    <definedName name="gtf" localSheetId="1">#REF!</definedName>
    <definedName name="gtf">#REF!</definedName>
    <definedName name="GTotal" localSheetId="1">#REF!</definedName>
    <definedName name="GTotal">#REF!</definedName>
    <definedName name="GTXL" localSheetId="4">#REF!</definedName>
    <definedName name="GTXL" localSheetId="1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4">#REF!</definedName>
    <definedName name="gxm" localSheetId="1">#REF!</definedName>
    <definedName name="gxm">#REF!</definedName>
    <definedName name="h" localSheetId="3">{"'Sheet1'!$L$16"}</definedName>
    <definedName name="h" localSheetId="4" hidden="1">{"'Sheet1'!$L$16"}</definedName>
    <definedName name="h" localSheetId="1">{"'Sheet1'!$L$16"}</definedName>
    <definedName name="h">{"'Sheet1'!$L$16"}</definedName>
    <definedName name="H100A98SUM" localSheetId="4">#REF!</definedName>
    <definedName name="H100A98SUM" localSheetId="1">#REF!</definedName>
    <definedName name="H100A98SUM">#REF!</definedName>
    <definedName name="H100A98SUMSALE" localSheetId="4">#REF!</definedName>
    <definedName name="H100A98SUMSALE" localSheetId="1">#REF!</definedName>
    <definedName name="H100A98SUMSALE">#REF!</definedName>
    <definedName name="H150AR98SUM" localSheetId="4">#REF!</definedName>
    <definedName name="H150AR98SUM" localSheetId="1">#REF!</definedName>
    <definedName name="H150AR98SUM">#REF!</definedName>
    <definedName name="H150AR98SUMSALE" localSheetId="4">#REF!</definedName>
    <definedName name="H150AR98SUMSALE" localSheetId="1">#REF!</definedName>
    <definedName name="H150AR98SUMSALE">#REF!</definedName>
    <definedName name="HA" localSheetId="4">#REF!</definedName>
    <definedName name="HA" localSheetId="1">#REF!</definedName>
    <definedName name="HA">#REF!</definedName>
    <definedName name="HCM" localSheetId="4">#REF!</definedName>
    <definedName name="HCM" localSheetId="1">#REF!</definedName>
    <definedName name="HCM">#REF!</definedName>
    <definedName name="hd" localSheetId="4">#REF!</definedName>
    <definedName name="hd" localSheetId="1">#REF!</definedName>
    <definedName name="hd">#REF!</definedName>
    <definedName name="hdfhbv" localSheetId="4">#REF!</definedName>
    <definedName name="hdfhbv" localSheetId="1">#REF!</definedName>
    <definedName name="hdfhbv">#REF!</definedName>
    <definedName name="HDGTT" localSheetId="4">#REF!</definedName>
    <definedName name="HDGTT" localSheetId="1">#REF!</definedName>
    <definedName name="HDGTT">#REF!</definedName>
    <definedName name="HDuong" localSheetId="4">#REF!</definedName>
    <definedName name="HDuong" localSheetId="1">#REF!</definedName>
    <definedName name="HDuong">#REF!</definedName>
    <definedName name="HE_SO_KHO_KHAN_CANG_DAY" localSheetId="4">#REF!</definedName>
    <definedName name="HE_SO_KHO_KHAN_CANG_DAY" localSheetId="1">#REF!</definedName>
    <definedName name="HE_SO_KHO_KHAN_CANG_DAY">#REF!</definedName>
    <definedName name="Heä_soá_laép_xaø_H">1.7</definedName>
    <definedName name="heä_soá_sình_laày" localSheetId="4">#REF!</definedName>
    <definedName name="heä_soá_sình_laày" localSheetId="1">#REF!</definedName>
    <definedName name="heä_soá_sình_laày">#REF!</definedName>
    <definedName name="Heat_Rate_adjust" localSheetId="4">[19]AA!#REF!</definedName>
    <definedName name="Heat_Rate_adjust" localSheetId="1">[19]AA!#REF!</definedName>
    <definedName name="Heat_Rate_adjust">[19]AA!#REF!</definedName>
    <definedName name="Hello" localSheetId="4">#REF!</definedName>
    <definedName name="Hello" localSheetId="1">#REF!</definedName>
    <definedName name="Hello">#REF!</definedName>
    <definedName name="hfgfghgh" localSheetId="4">#REF!</definedName>
    <definedName name="hfgfghgh" localSheetId="1">#REF!</definedName>
    <definedName name="hfgfghgh">#REF!</definedName>
    <definedName name="HGAI" localSheetId="4">#REF!</definedName>
    <definedName name="HGAI" localSheetId="1">#REF!</definedName>
    <definedName name="HGAI">#REF!</definedName>
    <definedName name="hghghgh" localSheetId="4">#REF!</definedName>
    <definedName name="hghghgh" localSheetId="1">#REF!</definedName>
    <definedName name="hghghgh">#REF!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1" hidden="1">#REF!</definedName>
    <definedName name="HiddenRows" hidden="1">#REF!</definedName>
    <definedName name="hien" localSheetId="4">#REF!</definedName>
    <definedName name="hien" localSheetId="1">#REF!</definedName>
    <definedName name="hien">#REF!</definedName>
    <definedName name="hijo" localSheetId="4">{"'Eng (page2)'!$A$1:$D$52"}</definedName>
    <definedName name="hijo" localSheetId="1">{"'Eng (page2)'!$A$1:$D$52"}</definedName>
    <definedName name="hijo">{"'Eng (page2)'!$A$1:$D$52"}</definedName>
    <definedName name="hj" localSheetId="4">#REF!</definedName>
    <definedName name="hj" localSheetId="1">#REF!</definedName>
    <definedName name="hj">#REF!</definedName>
    <definedName name="hjhgjhgjh" localSheetId="3">BlankMacro1</definedName>
    <definedName name="hjhgjhgjh" localSheetId="4">BlankMacro1</definedName>
    <definedName name="hjhgjhgjh" localSheetId="1">BlankMacro1</definedName>
    <definedName name="hjhgjhgjh">BlankMacro1</definedName>
    <definedName name="hjj" localSheetId="1">#REF!</definedName>
    <definedName name="hjj">#REF!</definedName>
    <definedName name="HLOOK" localSheetId="4">#REF!</definedName>
    <definedName name="HLOOK" localSheetId="1">#REF!</definedName>
    <definedName name="HLOOK">#REF!</definedName>
    <definedName name="HM" localSheetId="4">#REF!</definedName>
    <definedName name="HM" localSheetId="1">#REF!</definedName>
    <definedName name="HM">#REF!</definedName>
    <definedName name="hn.ModelVersion">1</definedName>
    <definedName name="hn.NoUpload">0</definedName>
    <definedName name="HOA" localSheetId="4">#REF!</definedName>
    <definedName name="HOA" localSheetId="1">#REF!</definedName>
    <definedName name="HOA">#REF!</definedName>
    <definedName name="HOASAN" localSheetId="4">#REF!</definedName>
    <definedName name="HOASAN" localSheetId="1">#REF!</definedName>
    <definedName name="HOASAN">#REF!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OTEN">#N/A</definedName>
    <definedName name="hrer" localSheetId="3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4">#REF!</definedName>
    <definedName name="Hsc" localSheetId="1">#REF!</definedName>
    <definedName name="Hsc">#REF!</definedName>
    <definedName name="HSCT3">0.1</definedName>
    <definedName name="hsdc" localSheetId="4">#REF!</definedName>
    <definedName name="hsdc" localSheetId="1">#REF!</definedName>
    <definedName name="hsdc">#REF!</definedName>
    <definedName name="hsdc1" localSheetId="4">#REF!</definedName>
    <definedName name="hsdc1" localSheetId="1">#REF!</definedName>
    <definedName name="hsdc1">#REF!</definedName>
    <definedName name="HSDN">2.5</definedName>
    <definedName name="HSHH" localSheetId="4">#REF!</definedName>
    <definedName name="HSHH" localSheetId="1">#REF!</definedName>
    <definedName name="HSHH">#REF!</definedName>
    <definedName name="HSHHUT" localSheetId="4">#REF!</definedName>
    <definedName name="HSHHUT" localSheetId="1">#REF!</definedName>
    <definedName name="HSHHUT">#REF!</definedName>
    <definedName name="hsk" localSheetId="4">#REF!</definedName>
    <definedName name="hsk" localSheetId="1">#REF!</definedName>
    <definedName name="hsk">#REF!</definedName>
    <definedName name="HSLM">#N/A</definedName>
    <definedName name="HSSL" localSheetId="4">#REF!</definedName>
    <definedName name="HSSL" localSheetId="1">#REF!</definedName>
    <definedName name="HSSL">#REF!</definedName>
    <definedName name="HSVC1" localSheetId="4">#REF!</definedName>
    <definedName name="HSVC1" localSheetId="1">#REF!</definedName>
    <definedName name="HSVC1">#REF!</definedName>
    <definedName name="HSVC2" localSheetId="4">#REF!</definedName>
    <definedName name="HSVC2" localSheetId="1">#REF!</definedName>
    <definedName name="HSVC2">#REF!</definedName>
    <definedName name="HSVC3" localSheetId="4">#REF!</definedName>
    <definedName name="HSVC3" localSheetId="1">#REF!</definedName>
    <definedName name="HSVC3">#REF!</definedName>
    <definedName name="Htinh" localSheetId="4">#REF!</definedName>
    <definedName name="Htinh" localSheetId="1">#REF!</definedName>
    <definedName name="Htinh">#REF!</definedName>
    <definedName name="HTML_CodePage" localSheetId="4" hidden="1">950</definedName>
    <definedName name="HTML_CodePage">874</definedName>
    <definedName name="HTML_Control" localSheetId="3" hidden="1">{"'Model'!$A$1:$N$53"}</definedName>
    <definedName name="HTML_Control" localSheetId="4" hidden="1">{"'Sheet1'!$L$16"}</definedName>
    <definedName name="HTML_Control" localSheetId="1">{"'Model'!$A$1:$N$53"}</definedName>
    <definedName name="HTML_Control">{"'Model'!$A$1:$N$53"}</definedName>
    <definedName name="HTML_Description">""</definedName>
    <definedName name="HTML_Email">""</definedName>
    <definedName name="HTML_Header" localSheetId="4" hidden="1">"Sheet1"</definedName>
    <definedName name="HTML_Header">"Model"</definedName>
    <definedName name="HTML_LastUpdate" localSheetId="4" hidden="1">"2000/9/14"</definedName>
    <definedName name="HTML_LastUpdate">"31/7/01"</definedName>
    <definedName name="HTML_LineAfter">FALSE</definedName>
    <definedName name="HTML_LineBefore">FALSE</definedName>
    <definedName name="HTML_Name" localSheetId="4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4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4">#REF!</definedName>
    <definedName name="HTNC" localSheetId="1">#REF!</definedName>
    <definedName name="HTNC">#REF!</definedName>
    <definedName name="HTVL" localSheetId="4">#REF!</definedName>
    <definedName name="HTVL" localSheetId="1">#REF!</definedName>
    <definedName name="HTVL">#REF!</definedName>
    <definedName name="hu" localSheetId="1">#REF!</definedName>
    <definedName name="hu">#REF!</definedName>
    <definedName name="HUAN" localSheetId="4">#REF!</definedName>
    <definedName name="HUAN" localSheetId="1">#REF!</definedName>
    <definedName name="HUAN">#REF!</definedName>
    <definedName name="HungYen" localSheetId="4">#REF!</definedName>
    <definedName name="HungYen" localSheetId="1">#REF!</definedName>
    <definedName name="HungYen">#REF!</definedName>
    <definedName name="huy" localSheetId="3">{"'Sheet1'!$L$16"}</definedName>
    <definedName name="huy" localSheetId="4" hidden="1">{"'Sheet1'!$L$16"}</definedName>
    <definedName name="huy" localSheetId="1">{"'Sheet1'!$L$16"}</definedName>
    <definedName name="huy">{"'Sheet1'!$L$16"}</definedName>
    <definedName name="HV">#N/A</definedName>
    <definedName name="HVLDP" localSheetId="4">#REF!</definedName>
    <definedName name="HVLDP" localSheetId="1">#REF!</definedName>
    <definedName name="HVLDP">#REF!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4">#REF!</definedName>
    <definedName name="HYen" localSheetId="1">#REF!</definedName>
    <definedName name="HYen">#REF!</definedName>
    <definedName name="HYen2" localSheetId="4">#REF!</definedName>
    <definedName name="HYen2" localSheetId="1">#REF!</definedName>
    <definedName name="HYen2">#REF!</definedName>
    <definedName name="i" localSheetId="3">[42]Summary!$E$14</definedName>
    <definedName name="I" localSheetId="4">#REF!</definedName>
    <definedName name="I" localSheetId="1">#REF!</definedName>
    <definedName name="I">#REF!</definedName>
    <definedName name="iBook" localSheetId="1">#REF!</definedName>
    <definedName name="iBook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SP" localSheetId="4">#REF!</definedName>
    <definedName name="IESP" localSheetId="1">#REF!</definedName>
    <definedName name="IESP">#REF!</definedName>
    <definedName name="ii" localSheetId="3">[54]Summary!$G$14</definedName>
    <definedName name="ii" localSheetId="4">{"'Eng (page2)'!$A$1:$D$52"}</definedName>
    <definedName name="ii" localSheetId="1">{"'Eng (page2)'!$A$1:$D$52"}</definedName>
    <definedName name="ii">{"'Eng (page2)'!$A$1:$D$52"}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1">#REF!</definedName>
    <definedName name="iMac">#REF!</definedName>
    <definedName name="IMPORTTAX" localSheetId="4">#REF!</definedName>
    <definedName name="IMPORTTAX" localSheetId="1">#REF!</definedName>
    <definedName name="IMPORTTAX">#REF!</definedName>
    <definedName name="IND_LAB" localSheetId="4">#REF!</definedName>
    <definedName name="IND_LAB" localSheetId="1">#REF!</definedName>
    <definedName name="IND_LAB">#REF!</definedName>
    <definedName name="index" localSheetId="4">#REF!</definedName>
    <definedName name="index" localSheetId="1">#REF!</definedName>
    <definedName name="index">#REF!</definedName>
    <definedName name="INDMANP" localSheetId="4">#REF!</definedName>
    <definedName name="INDMANP" localSheetId="1">#REF!</definedName>
    <definedName name="INDMANP">#REF!</definedName>
    <definedName name="Information" localSheetId="4">#REF!</definedName>
    <definedName name="Information" localSheetId="1">#REF!</definedName>
    <definedName name="Information">#REF!</definedName>
    <definedName name="INPUTDATER" localSheetId="4">#REF!</definedName>
    <definedName name="INPUTDATER" localSheetId="1">#REF!</definedName>
    <definedName name="INPUTDATER">#REF!</definedName>
    <definedName name="INPUTGRID" localSheetId="4">#REF!</definedName>
    <definedName name="INPUTGRID" localSheetId="1">#REF!</definedName>
    <definedName name="INPUTGRID">#REF!</definedName>
    <definedName name="INPUTKEY" localSheetId="4">#REF!</definedName>
    <definedName name="INPUTKEY" localSheetId="1">#REF!</definedName>
    <definedName name="INPUTKEY">#REF!</definedName>
    <definedName name="Intangibles" localSheetId="1">[14]Scoping!$G$28</definedName>
    <definedName name="Intangibles">[15]Scoping!$G$28</definedName>
    <definedName name="inter_new">#N/A</definedName>
    <definedName name="INTEREST">#N/A</definedName>
    <definedName name="Interest_">1.02</definedName>
    <definedName name="Interupt_MW" localSheetId="4">#REF!</definedName>
    <definedName name="Interupt_MW" localSheetId="1">#REF!</definedName>
    <definedName name="Interupt_MW">#REF!</definedName>
    <definedName name="IntFreeCred" localSheetId="4">#REF!</definedName>
    <definedName name="IntFreeCred" localSheetId="1">#REF!</definedName>
    <definedName name="IntFreeCred">#REF!</definedName>
    <definedName name="Inventory" localSheetId="1">[14]Scoping!$G$22</definedName>
    <definedName name="Inventory">[15]Scoping!$G$22</definedName>
    <definedName name="Invest_properties" localSheetId="1">[14]Scoping!$G$25</definedName>
    <definedName name="Invest_properties">[15]Scoping!$G$25</definedName>
    <definedName name="Invest_subsidiaries" localSheetId="1">[14]Scoping!$G$26</definedName>
    <definedName name="Invest_subsidiaries">[15]Scoping!$G$26</definedName>
    <definedName name="iÖn_lùc_Qu_ng_ninh" localSheetId="4">#REF!</definedName>
    <definedName name="iÖn_lùc_Qu_ng_ninh" localSheetId="1">#REF!</definedName>
    <definedName name="iÖn_lùc_Qu_ng_ninh">#REF!</definedName>
    <definedName name="ioo" localSheetId="4">#REF!</definedName>
    <definedName name="ioo" localSheetId="1">#REF!</definedName>
    <definedName name="ioo">#REF!</definedName>
    <definedName name="iopo" localSheetId="3" hidden="1">{"'Model'!$A$1:$N$53"}</definedName>
    <definedName name="iopo" localSheetId="4" hidden="1">{"'Model'!$A$1:$N$53"}</definedName>
    <definedName name="iopo" localSheetId="1">{"'Model'!$A$1:$N$53"}</definedName>
    <definedName name="iopo">{"'Model'!$A$1:$N$53"}</definedName>
    <definedName name="iPod" localSheetId="1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4">#REF!</definedName>
    <definedName name="j" localSheetId="1">#REF!</definedName>
    <definedName name="j">#REF!</definedName>
    <definedName name="j356C8" localSheetId="4">#REF!</definedName>
    <definedName name="j356C8" localSheetId="1">#REF!</definedName>
    <definedName name="j356C8">#REF!</definedName>
    <definedName name="jadjs" localSheetId="4">#REF!</definedName>
    <definedName name="jadjs" localSheetId="1">#REF!</definedName>
    <definedName name="jadjs">#REF!</definedName>
    <definedName name="JAHR" localSheetId="4">#REF!</definedName>
    <definedName name="JAHR" localSheetId="1">#REF!</definedName>
    <definedName name="JAHR">#REF!</definedName>
    <definedName name="Januart" localSheetId="4">OFFSET('[13]ABP1 input &amp; output for account'!#REF!,0,0,COUNTA('[13]ABP1 input &amp; output for account'!#REF!),1)</definedName>
    <definedName name="Januart" localSheetId="1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4">#REF!</definedName>
    <definedName name="JAPAN" localSheetId="1">#REF!</definedName>
    <definedName name="JAPAN">#REF!</definedName>
    <definedName name="JBNAM">"INTERIMATB"</definedName>
    <definedName name="JBNMB">"903226"</definedName>
    <definedName name="jfkd" localSheetId="4">{"'Eng (page2)'!$A$1:$D$52"}</definedName>
    <definedName name="jfkd" localSheetId="1">{"'Eng (page2)'!$A$1:$D$52"}</definedName>
    <definedName name="jfkd">{"'Eng (page2)'!$A$1:$D$52"}</definedName>
    <definedName name="jhj" localSheetId="4">#REF!</definedName>
    <definedName name="jhj" localSheetId="1">#REF!</definedName>
    <definedName name="jhj">#REF!</definedName>
    <definedName name="jhjh" localSheetId="4">#REF!</definedName>
    <definedName name="jhjh" localSheetId="1">#REF!</definedName>
    <definedName name="jhjh">#REF!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>{"'Eng (page2)'!$A$1:$D$52"}</definedName>
    <definedName name="jj" localSheetId="1">{"'Eng (page2)'!$A$1:$D$52"}</definedName>
    <definedName name="jj">{"'Eng (page2)'!$A$1:$D$52"}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localSheetId="1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4">{"'Eng (page2)'!$A$1:$D$52"}</definedName>
    <definedName name="jkmhcd" localSheetId="1">{"'Eng (page2)'!$A$1:$D$52"}</definedName>
    <definedName name="jkmhcd">{"'Eng (page2)'!$A$1:$D$52"}</definedName>
    <definedName name="jngiüorajg" localSheetId="4">#REF!</definedName>
    <definedName name="jngiüorajg" localSheetId="1">#REF!</definedName>
    <definedName name="jngiüorajg">#REF!</definedName>
    <definedName name="juj" localSheetId="3" hidden="1">{#N/A,#N/A,FALSE,"17MAY";#N/A,#N/A,FALSE,"24MAY"}</definedName>
    <definedName name="juj" hidden="1">{#N/A,#N/A,FALSE,"17MAY";#N/A,#N/A,FALSE,"24MAY"}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4">#REF!</definedName>
    <definedName name="K9MR98SUM" localSheetId="1">#REF!</definedName>
    <definedName name="K9MR98SUM">#REF!</definedName>
    <definedName name="K9MR98SUMSALE" localSheetId="4">#REF!</definedName>
    <definedName name="K9MR98SUMSALE" localSheetId="1">#REF!</definedName>
    <definedName name="K9MR98SUMSALE">#REF!</definedName>
    <definedName name="ka">2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4">#REF!</definedName>
    <definedName name="kcong" localSheetId="1">#REF!</definedName>
    <definedName name="kcong">#REF!</definedName>
    <definedName name="kdien" localSheetId="4">#REF!</definedName>
    <definedName name="kdien" localSheetId="1">#REF!</definedName>
    <definedName name="kdien">#REF!</definedName>
    <definedName name="ked" localSheetId="3" hidden="1">{"'Model'!$A$1:$N$53"}</definedName>
    <definedName name="ked" localSheetId="4" hidden="1">{"'Model'!$A$1:$N$53"}</definedName>
    <definedName name="ked" localSheetId="1">{"'Model'!$A$1:$N$53"}</definedName>
    <definedName name="ked">{"'Model'!$A$1:$N$53"}</definedName>
    <definedName name="KG" localSheetId="4">#REF!</definedName>
    <definedName name="KG" localSheetId="1">#REF!</definedName>
    <definedName name="KG">#REF!</definedName>
    <definedName name="kie" localSheetId="4">{"'Eng (page2)'!$A$1:$D$52"}</definedName>
    <definedName name="kie" localSheetId="1">{"'Eng (page2)'!$A$1:$D$52"}</definedName>
    <definedName name="kie">{"'Eng (page2)'!$A$1:$D$52"}</definedName>
    <definedName name="kiem" localSheetId="4">#REF!</definedName>
    <definedName name="kiem" localSheetId="1">#REF!</definedName>
    <definedName name="kiem">#REF!</definedName>
    <definedName name="Kiem_tra_trung_ten" localSheetId="4">#REF!</definedName>
    <definedName name="Kiem_tra_trung_ten" localSheetId="1">#REF!</definedName>
    <definedName name="Kiem_tra_trung_ten">#REF!</definedName>
    <definedName name="KINH_PHI_DEN_BU" localSheetId="4">#REF!</definedName>
    <definedName name="KINH_PHI_DEN_BU" localSheetId="1">#REF!</definedName>
    <definedName name="KINH_PHI_DEN_BU">#REF!</definedName>
    <definedName name="KINH_PHI_DZ0.4KV" localSheetId="4">#REF!</definedName>
    <definedName name="KINH_PHI_DZ0.4KV" localSheetId="1">#REF!</definedName>
    <definedName name="KINH_PHI_DZ0.4KV">#REF!</definedName>
    <definedName name="KINH_PHI_KHAO_SAT__LAP_BCNCKT__TKKTTC" localSheetId="4">#REF!</definedName>
    <definedName name="KINH_PHI_KHAO_SAT__LAP_BCNCKT__TKKTTC" localSheetId="1">#REF!</definedName>
    <definedName name="KINH_PHI_KHAO_SAT__LAP_BCNCKT__TKKTTC">#REF!</definedName>
    <definedName name="KINH_PHI_TBA" localSheetId="4">#REF!</definedName>
    <definedName name="KINH_PHI_TBA" localSheetId="1">#REF!</definedName>
    <definedName name="KINH_PHI_TBA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3" hidden="1">{#N/A,#N/A,FALSE,"17MAY";#N/A,#N/A,FALSE,"24MAY"}</definedName>
    <definedName name="kj" hidden="1">{#N/A,#N/A,FALSE,"17MAY";#N/A,#N/A,FALSE,"24MAY"}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>{"'Eng (page2)'!$A$1:$D$52"}</definedName>
    <definedName name="kk" localSheetId="1">{"'Eng (page2)'!$A$1:$D$52"}</definedName>
    <definedName name="kk">{"'Eng (page2)'!$A$1:$D$52"}</definedName>
    <definedName name="kkjkk" localSheetId="3" hidden="1">{#N/A,#N/A,FALSE,"Sheet2"}</definedName>
    <definedName name="kkjkk" localSheetId="4" hidden="1">{#N/A,#N/A,FALSE,"Sheet2"}</definedName>
    <definedName name="kkjkk" localSheetId="1" hidden="1">{#N/A,#N/A,FALSE,"Sheet2"}</definedName>
    <definedName name="kkjkk" hidden="1">{#N/A,#N/A,FALSE,"Sheet2"}</definedName>
    <definedName name="kkk" localSheetId="4">{"'Eng (page2)'!$A$1:$D$52"}</definedName>
    <definedName name="kkk" localSheetId="1">{"'Eng (page2)'!$A$1:$D$52"}</definedName>
    <definedName name="kkk">{"'Eng (page2)'!$A$1:$D$52"}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4">#REF!</definedName>
    <definedName name="kl_ME" localSheetId="1">#REF!</definedName>
    <definedName name="kl_ME">#REF!</definedName>
    <definedName name="klk" localSheetId="4">{"'Eng (page2)'!$A$1:$D$52"}</definedName>
    <definedName name="klk" localSheetId="1">{"'Eng (page2)'!$A$1:$D$52"}</definedName>
    <definedName name="klk">{"'Eng (page2)'!$A$1:$D$52"}</definedName>
    <definedName name="KLO" localSheetId="4">{"'Eng (page2)'!$A$1:$D$52"}</definedName>
    <definedName name="KLO" localSheetId="1">{"'Eng (page2)'!$A$1:$D$52"}</definedName>
    <definedName name="KLO">{"'Eng (page2)'!$A$1:$D$52"}</definedName>
    <definedName name="KLVL" localSheetId="4">#REF!</definedName>
    <definedName name="KLVL" localSheetId="1">#REF!</definedName>
    <definedName name="KLVL">#REF!</definedName>
    <definedName name="KLVL1" localSheetId="4">#REF!</definedName>
    <definedName name="KLVL1" localSheetId="1">#REF!</definedName>
    <definedName name="KLVL1">#REF!</definedName>
    <definedName name="KLVLV" localSheetId="4">#REF!</definedName>
    <definedName name="KLVLV" localSheetId="1">#REF!</definedName>
    <definedName name="KLVLV">#REF!</definedName>
    <definedName name="kmnhap" localSheetId="4">#REF!</definedName>
    <definedName name="kmnhap" localSheetId="1">#REF!</definedName>
    <definedName name="kmnhap">#REF!</definedName>
    <definedName name="kmxuat" localSheetId="4">#REF!</definedName>
    <definedName name="kmxuat" localSheetId="1">#REF!</definedName>
    <definedName name="kmxuat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4">{"'Eng (page2)'!$A$1:$D$52"}</definedName>
    <definedName name="kp" localSheetId="1">{"'Eng (page2)'!$A$1:$D$52"}</definedName>
    <definedName name="kp">{"'Eng (page2)'!$A$1:$D$52"}</definedName>
    <definedName name="kp1ph" localSheetId="4">#REF!</definedName>
    <definedName name="kp1ph" localSheetId="1">#REF!</definedName>
    <definedName name="kp1ph">#REF!</definedName>
    <definedName name="KPC" localSheetId="4">#REF!</definedName>
    <definedName name="KPC" localSheetId="1">#REF!</definedName>
    <definedName name="KPC">#REF!</definedName>
    <definedName name="KRW" localSheetId="4">#REF!</definedName>
    <definedName name="KRW" localSheetId="1">#REF!</definedName>
    <definedName name="KRW">#REF!</definedName>
    <definedName name="Ks" localSheetId="4">#REF!</definedName>
    <definedName name="Ks" localSheetId="1">#REF!</definedName>
    <definedName name="Ks">#REF!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4">#REF!</definedName>
    <definedName name="KVC" localSheetId="1">#REF!</definedName>
    <definedName name="KVC">#REF!</definedName>
    <definedName name="KYBAOCAO" localSheetId="4">#REF!</definedName>
    <definedName name="KYBAOCAO" localSheetId="1">#REF!</definedName>
    <definedName name="KYBAOCAO">#REF!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3">BlankMacro1</definedName>
    <definedName name="kyhhj" localSheetId="4">BlankMacro1</definedName>
    <definedName name="kyhhj" localSheetId="1">BlankMacro1</definedName>
    <definedName name="kyhhj">BlankMacro1</definedName>
    <definedName name="l" localSheetId="4">#REF!</definedName>
    <definedName name="l" localSheetId="1">#REF!</definedName>
    <definedName name="l">#REF!</definedName>
    <definedName name="L.F._SOxy" localSheetId="4">#REF!</definedName>
    <definedName name="L.F._SOxy" localSheetId="1">#REF!</definedName>
    <definedName name="L.F._SOxy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anhto" localSheetId="4">#REF!</definedName>
    <definedName name="lanhto" localSheetId="1">#REF!</definedName>
    <definedName name="lanhto">#REF!</definedName>
    <definedName name="LAP_DAT_TBA" localSheetId="4">#REF!</definedName>
    <definedName name="LAP_DAT_TBA" localSheetId="1">#REF!</definedName>
    <definedName name="LAP_DAT_TBA">#REF!</definedName>
    <definedName name="lapmoi" localSheetId="4">#REF!</definedName>
    <definedName name="lapmoi" localSheetId="1">#REF!</definedName>
    <definedName name="lapmoi">#REF!</definedName>
    <definedName name="Last_M">'[38]Com-Button'!$F$2</definedName>
    <definedName name="LASTCOLUMNCELL" localSheetId="4">#REF!</definedName>
    <definedName name="LASTCOLUMNCELL" localSheetId="1">#REF!</definedName>
    <definedName name="LASTCOLUMNCELL">#REF!</definedName>
    <definedName name="LastPdStartRange1" localSheetId="1">#REF!</definedName>
    <definedName name="LastPdStartRange1">#REF!</definedName>
    <definedName name="LastPdStartRange2" localSheetId="1">#REF!</definedName>
    <definedName name="LastPdStartRange2">#REF!</definedName>
    <definedName name="LastPdStartRange3" localSheetId="1">#REF!</definedName>
    <definedName name="LastPdStartRange3">#REF!</definedName>
    <definedName name="LastPdStartRange4" localSheetId="1">#REF!</definedName>
    <definedName name="LastPdStartRange4">#REF!</definedName>
    <definedName name="LC" localSheetId="3">{"'Sheet1'!$L$16"}</definedName>
    <definedName name="LC" localSheetId="4" hidden="1">{"'Sheet1'!$L$16"}</definedName>
    <definedName name="LC" localSheetId="1">{"'Sheet1'!$L$16"}</definedName>
    <definedName name="LC">{"'Sheet1'!$L$16"}</definedName>
    <definedName name="Ledger" localSheetId="4">#REF!</definedName>
    <definedName name="Ledger" localSheetId="1">#REF!</definedName>
    <definedName name="Ledger">#REF!</definedName>
    <definedName name="Ledger_P1" localSheetId="4">#REF!</definedName>
    <definedName name="Ledger_P1" localSheetId="1">#REF!</definedName>
    <definedName name="Ledger_P1">#REF!</definedName>
    <definedName name="Ledger_P10" localSheetId="4">#REF!</definedName>
    <definedName name="Ledger_P10" localSheetId="1">#REF!</definedName>
    <definedName name="Ledger_P10">#REF!</definedName>
    <definedName name="Ledger_P11" localSheetId="4">#REF!</definedName>
    <definedName name="Ledger_P11" localSheetId="1">#REF!</definedName>
    <definedName name="Ledger_P11">#REF!</definedName>
    <definedName name="Ledger_P12" localSheetId="4">#REF!</definedName>
    <definedName name="Ledger_P12" localSheetId="1">#REF!</definedName>
    <definedName name="Ledger_P12">#REF!</definedName>
    <definedName name="Ledger_P13" localSheetId="4">#REF!</definedName>
    <definedName name="Ledger_P13" localSheetId="1">#REF!</definedName>
    <definedName name="Ledger_P13">#REF!</definedName>
    <definedName name="Ledger_P2" localSheetId="4">#REF!</definedName>
    <definedName name="Ledger_P2" localSheetId="1">#REF!</definedName>
    <definedName name="Ledger_P2">#REF!</definedName>
    <definedName name="Ledger_P3" localSheetId="4">#REF!</definedName>
    <definedName name="Ledger_P3" localSheetId="1">#REF!</definedName>
    <definedName name="Ledger_P3">#REF!</definedName>
    <definedName name="Ledger_P4" localSheetId="4">#REF!</definedName>
    <definedName name="Ledger_P4" localSheetId="1">#REF!</definedName>
    <definedName name="Ledger_P4">#REF!</definedName>
    <definedName name="Ledger_P5" localSheetId="4">#REF!</definedName>
    <definedName name="Ledger_P5" localSheetId="1">#REF!</definedName>
    <definedName name="Ledger_P5">#REF!</definedName>
    <definedName name="Ledger_P6" localSheetId="4">#REF!</definedName>
    <definedName name="Ledger_P6" localSheetId="1">#REF!</definedName>
    <definedName name="Ledger_P6">#REF!</definedName>
    <definedName name="Ledger_P7" localSheetId="4">#REF!</definedName>
    <definedName name="Ledger_P7" localSheetId="1">#REF!</definedName>
    <definedName name="Ledger_P7">#REF!</definedName>
    <definedName name="Ledger_P8" localSheetId="4">#REF!</definedName>
    <definedName name="Ledger_P8" localSheetId="1">#REF!</definedName>
    <definedName name="Ledger_P8">#REF!</definedName>
    <definedName name="Ledger_P9" localSheetId="4">#REF!</definedName>
    <definedName name="Ledger_P9" localSheetId="1">#REF!</definedName>
    <definedName name="Ledger_P9">#REF!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4">#REF!</definedName>
    <definedName name="LIET_KE_VI_TRI_DZ0.4KV" localSheetId="1">#REF!</definedName>
    <definedName name="LIET_KE_VI_TRI_DZ0.4KV">#REF!</definedName>
    <definedName name="LIET_KE_VI_TRI_DZ22KV" localSheetId="4">#REF!</definedName>
    <definedName name="LIET_KE_VI_TRI_DZ22KV" localSheetId="1">#REF!</definedName>
    <definedName name="LIET_KE_VI_TRI_DZ22KV">#REF!</definedName>
    <definedName name="Limit_Margin">0.07</definedName>
    <definedName name="list" localSheetId="4">#REF!</definedName>
    <definedName name="list" localSheetId="1">#REF!</definedName>
    <definedName name="list">#REF!</definedName>
    <definedName name="List_Curr">[46]Currency!$B$9:$B$31</definedName>
    <definedName name="List_Level_Assr">[46]DropDown!$B$1:$B$4</definedName>
    <definedName name="List_LevelAssurance">'[56]Drop Down'!$B$2:$B$5</definedName>
    <definedName name="LIST_M">[57]Master!$A$3:$Q$540</definedName>
    <definedName name="List_Proj_Meth">[46]DropDown!$H$1:$H$2</definedName>
    <definedName name="List_Samp_Sel">[46]DropDown!$D$1:$D$4</definedName>
    <definedName name="List_TypeProcedure">'[56]Drop Down'!$A$2:$A$7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4">#REF!</definedName>
    <definedName name="LL" localSheetId="1">#REF!</definedName>
    <definedName name="LL">#REF!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3">BlankMacro1</definedName>
    <definedName name="lllgg" localSheetId="4">BlankMacro1</definedName>
    <definedName name="lllgg" localSheetId="1">BlankMacro1</definedName>
    <definedName name="lllgg">BlankMacro1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4">#REF!</definedName>
    <definedName name="Lmk" localSheetId="1">#REF!</definedName>
    <definedName name="Lmk">#REF!</definedName>
    <definedName name="LN" localSheetId="4">#REF!</definedName>
    <definedName name="LN" localSheetId="1">#REF!</definedName>
    <definedName name="LN">#REF!</definedName>
    <definedName name="Lo" localSheetId="4">#REF!</definedName>
    <definedName name="Lo" localSheetId="1">#REF!</definedName>
    <definedName name="Lo">#REF!</definedName>
    <definedName name="LOCATION" localSheetId="4">#REF!</definedName>
    <definedName name="LOCATION" localSheetId="1">#REF!</definedName>
    <definedName name="LOCATION">#REF!</definedName>
    <definedName name="LongDate">"4th of Nov 1994"</definedName>
    <definedName name="lonxuat" localSheetId="4">#REF!</definedName>
    <definedName name="lonxuat" localSheetId="1">#REF!</definedName>
    <definedName name="lonxuat">#REF!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4">#REF!</definedName>
    <definedName name="lp" localSheetId="1">#REF!</definedName>
    <definedName name="lp">#REF!</definedName>
    <definedName name="lpfac">0.5</definedName>
    <definedName name="lpl" localSheetId="4">#REF!</definedName>
    <definedName name="lpl" localSheetId="1">#REF!</definedName>
    <definedName name="lpl">#REF!</definedName>
    <definedName name="LSA_Table">[42]Table!$AC$4:$AD$12</definedName>
    <definedName name="LSP_RPCL">[42]Table!$X$4:$Z$14</definedName>
    <definedName name="LSP_table">[42]Table!$T$4:$V$9</definedName>
    <definedName name="LTFormulaCell" localSheetId="1">#REF!</definedName>
    <definedName name="LTFormulaCell">#REF!</definedName>
    <definedName name="ltre" localSheetId="4">#REF!</definedName>
    <definedName name="ltre" localSheetId="1">#REF!</definedName>
    <definedName name="ltre">#REF!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4">#REF!</definedName>
    <definedName name="luyke" localSheetId="1">#REF!</definedName>
    <definedName name="luyke">#REF!</definedName>
    <definedName name="lVC" localSheetId="4">#REF!</definedName>
    <definedName name="lVC" localSheetId="1">#REF!</definedName>
    <definedName name="lVC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Drama" localSheetId="3" hidden="1">#REF!</definedName>
    <definedName name="M_Drama" localSheetId="1" hidden="1">#REF!</definedName>
    <definedName name="M_Drama" hidden="1">#REF!</definedName>
    <definedName name="M12ba3p" localSheetId="4">#REF!</definedName>
    <definedName name="M12ba3p" localSheetId="1">#REF!</definedName>
    <definedName name="M12ba3p">#REF!</definedName>
    <definedName name="M12bb1p" localSheetId="4">#REF!</definedName>
    <definedName name="M12bb1p" localSheetId="1">#REF!</definedName>
    <definedName name="M12bb1p">#REF!</definedName>
    <definedName name="M12cbnc" localSheetId="4">#REF!</definedName>
    <definedName name="M12cbnc" localSheetId="1">#REF!</definedName>
    <definedName name="M12cbnc">#REF!</definedName>
    <definedName name="M12cbvl" localSheetId="4">#REF!</definedName>
    <definedName name="M12cbvl" localSheetId="1">#REF!</definedName>
    <definedName name="M12cbvl">#REF!</definedName>
    <definedName name="M14bb1p" localSheetId="4">#REF!</definedName>
    <definedName name="M14bb1p" localSheetId="1">#REF!</definedName>
    <definedName name="M14bb1p">#REF!</definedName>
    <definedName name="m8aanc" localSheetId="4">#REF!</definedName>
    <definedName name="m8aanc" localSheetId="1">#REF!</definedName>
    <definedName name="m8aanc">#REF!</definedName>
    <definedName name="m8aavl" localSheetId="4">#REF!</definedName>
    <definedName name="m8aavl" localSheetId="1">#REF!</definedName>
    <definedName name="m8aavl">#REF!</definedName>
    <definedName name="Ma3pnc" localSheetId="4">#REF!</definedName>
    <definedName name="Ma3pnc" localSheetId="1">#REF!</definedName>
    <definedName name="Ma3pnc">#REF!</definedName>
    <definedName name="Ma3pvl" localSheetId="4">#REF!</definedName>
    <definedName name="Ma3pvl" localSheetId="1">#REF!</definedName>
    <definedName name="Ma3pvl">#REF!</definedName>
    <definedName name="MAA" localSheetId="4">#REF!</definedName>
    <definedName name="MAA" localSheetId="1">#REF!</definedName>
    <definedName name="MAA">#REF!</definedName>
    <definedName name="Maa3pnc" localSheetId="4">#REF!</definedName>
    <definedName name="Maa3pnc" localSheetId="1">#REF!</definedName>
    <definedName name="Maa3pnc">#REF!</definedName>
    <definedName name="Maa3pvl" localSheetId="4">#REF!</definedName>
    <definedName name="Maa3pvl" localSheetId="1">#REF!</definedName>
    <definedName name="Maa3pvl">#REF!</definedName>
    <definedName name="MAI" localSheetId="4">#REF!</definedName>
    <definedName name="MAI" localSheetId="1">#REF!</definedName>
    <definedName name="MAI">#REF!</definedName>
    <definedName name="MAJ_CON_EQP" localSheetId="4">#REF!</definedName>
    <definedName name="MAJ_CON_EQP" localSheetId="1">#REF!</definedName>
    <definedName name="MAJ_CON_EQP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BER" localSheetId="4">#REF!</definedName>
    <definedName name="MARK_BER" localSheetId="1">#REF!</definedName>
    <definedName name="MARK_BER">#REF!</definedName>
    <definedName name="MARKE" localSheetId="4">#REF!</definedName>
    <definedName name="MARKE" localSheetId="1">#REF!</definedName>
    <definedName name="MARKE">#REF!</definedName>
    <definedName name="MARKETINGFEEHABA" localSheetId="4">#REF!</definedName>
    <definedName name="MARKETINGFEEHABA" localSheetId="1">#REF!</definedName>
    <definedName name="MARKETINGFEEHABA">#REF!</definedName>
    <definedName name="MARKETINGFEEHABB" localSheetId="4">#REF!</definedName>
    <definedName name="MARKETINGFEEHABB" localSheetId="1">#REF!</definedName>
    <definedName name="MARKETINGFEEHABB">#REF!</definedName>
    <definedName name="MARKIEREN" localSheetId="4">#REF!</definedName>
    <definedName name="MARKIEREN" localSheetId="1">#REF!</definedName>
    <definedName name="MARKIEREN">#REF!</definedName>
    <definedName name="MATH" localSheetId="4">#REF!</definedName>
    <definedName name="MATH" localSheetId="1">#REF!</definedName>
    <definedName name="MATH">#REF!</definedName>
    <definedName name="MAVL" localSheetId="4">#REF!</definedName>
    <definedName name="MAVL" localSheetId="1">#REF!</definedName>
    <definedName name="MAVL">#REF!</definedName>
    <definedName name="MAVLV" localSheetId="4">#REF!</definedName>
    <definedName name="MAVLV" localSheetId="1">#REF!</definedName>
    <definedName name="MAVLV">#REF!</definedName>
    <definedName name="MAVT" localSheetId="4">#REF!</definedName>
    <definedName name="MAVT" localSheetId="1">#REF!</definedName>
    <definedName name="MAVT">#REF!</definedName>
    <definedName name="MaxAge">[44]Assump2yrs.!$B$7</definedName>
    <definedName name="MaxSal">[45]Assumption!$B$19</definedName>
    <definedName name="MaxSallnc">[44]Assump2yrs.!$B$10</definedName>
    <definedName name="mb" localSheetId="3">#REF!</definedName>
    <definedName name="mb">1000000</definedName>
    <definedName name="Mba1p" localSheetId="4">#REF!</definedName>
    <definedName name="Mba1p" localSheetId="1">#REF!</definedName>
    <definedName name="Mba1p">#REF!</definedName>
    <definedName name="Mba3p" localSheetId="4">#REF!</definedName>
    <definedName name="Mba3p" localSheetId="1">#REF!</definedName>
    <definedName name="Mba3p">#REF!</definedName>
    <definedName name="Mbb3p" localSheetId="4">#REF!</definedName>
    <definedName name="Mbb3p" localSheetId="1">#REF!</definedName>
    <definedName name="Mbb3p">#REF!</definedName>
    <definedName name="MBC_D" localSheetId="3" hidden="1">#REF!</definedName>
    <definedName name="MBC_D" localSheetId="1" hidden="1">#REF!</definedName>
    <definedName name="MBC_D" hidden="1">#REF!</definedName>
    <definedName name="Mbn1p" localSheetId="4">#REF!</definedName>
    <definedName name="Mbn1p" localSheetId="1">#REF!</definedName>
    <definedName name="Mbn1p">#REF!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4">#REF!</definedName>
    <definedName name="mc" localSheetId="1">#REF!</definedName>
    <definedName name="mc">#REF!</definedName>
    <definedName name="MCT" localSheetId="4">#REF!</definedName>
    <definedName name="MCT" localSheetId="1">#REF!</definedName>
    <definedName name="MCT">#REF!</definedName>
    <definedName name="me" localSheetId="4">#REF!</definedName>
    <definedName name="me" localSheetId="1">#REF!</definedName>
    <definedName name="me">#REF!</definedName>
    <definedName name="MENGE_TKL" localSheetId="4">#REF!</definedName>
    <definedName name="MENGE_TKL" localSheetId="1">#REF!</definedName>
    <definedName name="MENGE_TKL">#REF!</definedName>
    <definedName name="Method" localSheetId="1">#REF!</definedName>
    <definedName name="Method">#REF!</definedName>
    <definedName name="MFG_BKD_ICI" localSheetId="1">#REF!</definedName>
    <definedName name="MFG_BKD_ICI">#REF!</definedName>
    <definedName name="MFG_ICI" localSheetId="1">#REF!</definedName>
    <definedName name="MFG_ICI">#REF!</definedName>
    <definedName name="MFG_KSN_ICI" localSheetId="1">#REF!</definedName>
    <definedName name="MFG_KSN_ICI">#REF!</definedName>
    <definedName name="MG_A" localSheetId="4">#REF!</definedName>
    <definedName name="MG_A" localSheetId="1">#REF!</definedName>
    <definedName name="MG_A">#REF!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4">#REF!</definedName>
    <definedName name="miii" localSheetId="1">#REF!</definedName>
    <definedName name="miii">#REF!</definedName>
    <definedName name="Minage">[58]Assumption!$C$6</definedName>
    <definedName name="MinSal">[45]Assumption!$B$18</definedName>
    <definedName name="MinSallnc">[44]Assump2yrs.!$B$9</definedName>
    <definedName name="Mis_Def">'[16]Audit samp(604010)'!$M$4</definedName>
    <definedName name="mkon" localSheetId="3" hidden="1">{#N/A,#N/A,FALSE,"17MAY";#N/A,#N/A,FALSE,"24MAY"}</definedName>
    <definedName name="mkon" hidden="1">{#N/A,#N/A,FALSE,"17MAY";#N/A,#N/A,FALSE,"24MAY"}</definedName>
    <definedName name="MN" localSheetId="4">#REF!</definedName>
    <definedName name="MN" localSheetId="1">#REF!</definedName>
    <definedName name="MN">#REF!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>#REF!</definedName>
    <definedName name="mon" localSheetId="1">#REF!</definedName>
    <definedName name="mon">#REF!</definedName>
    <definedName name="MONATS" localSheetId="4">#REF!</definedName>
    <definedName name="MONATS" localSheetId="1">#REF!</definedName>
    <definedName name="MONATS">#REF!</definedName>
    <definedName name="Monetary_Precision" localSheetId="4">#REF!</definedName>
    <definedName name="Monetary_Precision" localSheetId="1">#REF!</definedName>
    <definedName name="Monetary_Precision">#REF!</definedName>
    <definedName name="Mong_mat_duong_bo" localSheetId="4">#REF!</definedName>
    <definedName name="Mong_mat_duong_bo" localSheetId="1">#REF!</definedName>
    <definedName name="Mong_mat_duong_bo">#REF!</definedName>
    <definedName name="mongbang" localSheetId="4">#REF!</definedName>
    <definedName name="mongbang" localSheetId="1">#REF!</definedName>
    <definedName name="mongbang">#REF!</definedName>
    <definedName name="mongdon" localSheetId="4">#REF!</definedName>
    <definedName name="mongdon" localSheetId="1">#REF!</definedName>
    <definedName name="mongdon">#REF!</definedName>
    <definedName name="MONTH" localSheetId="4">#REF!</definedName>
    <definedName name="MONTH" localSheetId="1">#REF!</definedName>
    <definedName name="MONTH">#REF!</definedName>
    <definedName name="MONTHLY" localSheetId="4">#REF!</definedName>
    <definedName name="MONTHLY" localSheetId="1">#REF!</definedName>
    <definedName name="MONTHLY">#REF!</definedName>
    <definedName name="moo">[4]BS!$C$2:$C$575</definedName>
    <definedName name="mpfac">0.6</definedName>
    <definedName name="mqt" localSheetId="4">#REF!</definedName>
    <definedName name="mqt" localSheetId="1">#REF!</definedName>
    <definedName name="mqt">#REF!</definedName>
    <definedName name="MR12598SUM" localSheetId="4">#REF!</definedName>
    <definedName name="MR12598SUM" localSheetId="1">#REF!</definedName>
    <definedName name="MR12598SUM">#REF!</definedName>
    <definedName name="MR12598SUMSALE" localSheetId="4">#REF!</definedName>
    <definedName name="MR12598SUMSALE" localSheetId="1">#REF!</definedName>
    <definedName name="MR12598SUMSALE">#REF!</definedName>
    <definedName name="MTMAC12" localSheetId="4">#REF!</definedName>
    <definedName name="MTMAC12" localSheetId="1">#REF!</definedName>
    <definedName name="MTMAC12">#REF!</definedName>
    <definedName name="mtram" localSheetId="4">#REF!</definedName>
    <definedName name="mtram" localSheetId="1">#REF!</definedName>
    <definedName name="mtram">#REF!</definedName>
    <definedName name="Mu" localSheetId="4">#REF!</definedName>
    <definedName name="Mu" localSheetId="1">#REF!</definedName>
    <definedName name="Mu">#REF!</definedName>
    <definedName name="Mu_" localSheetId="4">#REF!</definedName>
    <definedName name="Mu_" localSheetId="1">#REF!</definedName>
    <definedName name="Mu_">#REF!</definedName>
    <definedName name="n" localSheetId="3">[42]Summary!$E$8</definedName>
    <definedName name="n" localSheetId="4" hidden="1">{"'Model'!$A$1:$N$53"}</definedName>
    <definedName name="n" localSheetId="1">{"'Model'!$A$1:$N$53"}</definedName>
    <definedName name="n">{"'Model'!$A$1:$N$53"}</definedName>
    <definedName name="N150AR98SUM" localSheetId="4">#REF!</definedName>
    <definedName name="N150AR98SUM" localSheetId="1">#REF!</definedName>
    <definedName name="N150AR98SUM">#REF!</definedName>
    <definedName name="N150AR98SUMSALE" localSheetId="4">#REF!</definedName>
    <definedName name="N150AR98SUMSALE" localSheetId="1">#REF!</definedName>
    <definedName name="N150AR98SUMSALE">#REF!</definedName>
    <definedName name="n1pig" localSheetId="4">#REF!</definedName>
    <definedName name="n1pig" localSheetId="1">#REF!</definedName>
    <definedName name="n1pig">#REF!</definedName>
    <definedName name="n1pind" localSheetId="4">#REF!</definedName>
    <definedName name="n1pind" localSheetId="1">#REF!</definedName>
    <definedName name="n1pind">#REF!</definedName>
    <definedName name="n1ping" localSheetId="4">#REF!</definedName>
    <definedName name="n1ping" localSheetId="1">#REF!</definedName>
    <definedName name="n1ping">#REF!</definedName>
    <definedName name="n1pint" localSheetId="4">#REF!</definedName>
    <definedName name="n1pint" localSheetId="1">#REF!</definedName>
    <definedName name="n1pint">#REF!</definedName>
    <definedName name="Name" localSheetId="4">#REF!</definedName>
    <definedName name="Name" localSheetId="1">#REF!</definedName>
    <definedName name="Name">#REF!</definedName>
    <definedName name="NAMGB">#N/A</definedName>
    <definedName name="Nature" localSheetId="1">#REF!</definedName>
    <definedName name="Nature">#REF!</definedName>
    <definedName name="nb" localSheetId="3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4">#REF!</definedName>
    <definedName name="nc1p" localSheetId="1">#REF!</definedName>
    <definedName name="nc1p">#REF!</definedName>
    <definedName name="nc3p" localSheetId="4">#REF!</definedName>
    <definedName name="nc3p" localSheetId="1">#REF!</definedName>
    <definedName name="nc3p">#REF!</definedName>
    <definedName name="NCBD100" localSheetId="4">#REF!</definedName>
    <definedName name="NCBD100" localSheetId="1">#REF!</definedName>
    <definedName name="NCBD100">#REF!</definedName>
    <definedName name="NCBD200" localSheetId="4">#REF!</definedName>
    <definedName name="NCBD200" localSheetId="1">#REF!</definedName>
    <definedName name="NCBD200">#REF!</definedName>
    <definedName name="NCBD250" localSheetId="4">#REF!</definedName>
    <definedName name="NCBD250" localSheetId="1">#REF!</definedName>
    <definedName name="NCBD250">#REF!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CTemp">'[40]Schedule 10 Page 1'!$A$47</definedName>
    <definedName name="NCTemp2">'[40]Schedule 10 Page 2 '!$A$29</definedName>
    <definedName name="nctram" localSheetId="4">#REF!</definedName>
    <definedName name="nctram" localSheetId="1">#REF!</definedName>
    <definedName name="nctram">#REF!</definedName>
    <definedName name="NCVC100" localSheetId="4">#REF!</definedName>
    <definedName name="NCVC100" localSheetId="1">#REF!</definedName>
    <definedName name="NCVC100">#REF!</definedName>
    <definedName name="NCVC200" localSheetId="4">#REF!</definedName>
    <definedName name="NCVC200" localSheetId="1">#REF!</definedName>
    <definedName name="NCVC200">#REF!</definedName>
    <definedName name="NCVC250" localSheetId="4">#REF!</definedName>
    <definedName name="NCVC250" localSheetId="1">#REF!</definedName>
    <definedName name="NCVC250">#REF!</definedName>
    <definedName name="NCVC3P" localSheetId="4">#REF!</definedName>
    <definedName name="NCVC3P" localSheetId="1">#REF!</definedName>
    <definedName name="NCVC3P">#REF!</definedName>
    <definedName name="NET" localSheetId="4">#REF!</definedName>
    <definedName name="NET" localSheetId="1">#REF!</definedName>
    <definedName name="NET">#REF!</definedName>
    <definedName name="NET_1" localSheetId="4">#REF!</definedName>
    <definedName name="NET_1" localSheetId="1">#REF!</definedName>
    <definedName name="NET_1">#REF!</definedName>
    <definedName name="NET_ANA" localSheetId="4">#REF!</definedName>
    <definedName name="NET_ANA" localSheetId="1">#REF!</definedName>
    <definedName name="NET_ANA">#REF!</definedName>
    <definedName name="NET_ANA_1" localSheetId="4">#REF!</definedName>
    <definedName name="NET_ANA_1" localSheetId="1">#REF!</definedName>
    <definedName name="NET_ANA_1">#REF!</definedName>
    <definedName name="NET_ANA_2" localSheetId="4">#REF!</definedName>
    <definedName name="NET_ANA_2" localSheetId="1">#REF!</definedName>
    <definedName name="NET_ANA_2">#REF!</definedName>
    <definedName name="netto" localSheetId="4">#REF!</definedName>
    <definedName name="netto" localSheetId="1">#REF!</definedName>
    <definedName name="netto">#REF!</definedName>
    <definedName name="NEW" localSheetId="4">#REF!</definedName>
    <definedName name="NEW" localSheetId="1">#REF!</definedName>
    <definedName name="NEW">#REF!</definedName>
    <definedName name="NewSal" localSheetId="4">#REF!</definedName>
    <definedName name="NewSal" localSheetId="1">#REF!</definedName>
    <definedName name="NewSal">#REF!</definedName>
    <definedName name="NGAØY" localSheetId="4">#REF!</definedName>
    <definedName name="NGAØY" localSheetId="1">#REF!</definedName>
    <definedName name="NGAØY">#REF!</definedName>
    <definedName name="ngau" localSheetId="4">#REF!</definedName>
    <definedName name="ngau" localSheetId="1">#REF!</definedName>
    <definedName name="ngau">#REF!</definedName>
    <definedName name="NH" localSheetId="4">#REF!</definedName>
    <definedName name="NH" localSheetId="1">#REF!</definedName>
    <definedName name="NH">#REF!</definedName>
    <definedName name="NHAP" localSheetId="4">#REF!</definedName>
    <definedName name="NHAP" localSheetId="1">#REF!</definedName>
    <definedName name="NHAP">#REF!</definedName>
    <definedName name="NHAPL" localSheetId="4">#REF!</definedName>
    <definedName name="NHAPL" localSheetId="1">#REF!</definedName>
    <definedName name="NHAPL">#REF!</definedName>
    <definedName name="NHAPT" localSheetId="4">#REF!</definedName>
    <definedName name="NHAPT" localSheetId="1">#REF!</definedName>
    <definedName name="NHAPT">#REF!</definedName>
    <definedName name="nhn" localSheetId="4">#REF!</definedName>
    <definedName name="nhn" localSheetId="1">#REF!</definedName>
    <definedName name="nhn">#REF!</definedName>
    <definedName name="NHot" localSheetId="4">#REF!</definedName>
    <definedName name="NHot" localSheetId="1">#REF!</definedName>
    <definedName name="NHot">#REF!</definedName>
    <definedName name="nhua" localSheetId="4">#REF!</definedName>
    <definedName name="nhua" localSheetId="1">#REF!</definedName>
    <definedName name="nhua">#REF!</definedName>
    <definedName name="nig" localSheetId="4">#REF!</definedName>
    <definedName name="nig" localSheetId="1">#REF!</definedName>
    <definedName name="nig">#REF!</definedName>
    <definedName name="nig1p" localSheetId="4">#REF!</definedName>
    <definedName name="nig1p" localSheetId="1">#REF!</definedName>
    <definedName name="nig1p">#REF!</definedName>
    <definedName name="nig3p" localSheetId="4">#REF!</definedName>
    <definedName name="nig3p" localSheetId="1">#REF!</definedName>
    <definedName name="nig3p">#REF!</definedName>
    <definedName name="nignc1p" localSheetId="4">#REF!</definedName>
    <definedName name="nignc1p" localSheetId="1">#REF!</definedName>
    <definedName name="nignc1p">#REF!</definedName>
    <definedName name="nigvl1p" localSheetId="4">#REF!</definedName>
    <definedName name="nigvl1p" localSheetId="1">#REF!</definedName>
    <definedName name="nigvl1p">#REF!</definedName>
    <definedName name="nin" localSheetId="4">#REF!</definedName>
    <definedName name="nin" localSheetId="1">#REF!</definedName>
    <definedName name="nin">#REF!</definedName>
    <definedName name="nin14nc3p" localSheetId="4">#REF!</definedName>
    <definedName name="nin14nc3p" localSheetId="1">#REF!</definedName>
    <definedName name="nin14nc3p">#REF!</definedName>
    <definedName name="nin14vl3p" localSheetId="4">#REF!</definedName>
    <definedName name="nin14vl3p" localSheetId="1">#REF!</definedName>
    <definedName name="nin14vl3p">#REF!</definedName>
    <definedName name="nin1903p" localSheetId="4">#REF!</definedName>
    <definedName name="nin1903p" localSheetId="1">#REF!</definedName>
    <definedName name="nin1903p">#REF!</definedName>
    <definedName name="nin190nc3p" localSheetId="4">#REF!</definedName>
    <definedName name="nin190nc3p" localSheetId="1">#REF!</definedName>
    <definedName name="nin190nc3p">#REF!</definedName>
    <definedName name="nin190vl3p" localSheetId="4">#REF!</definedName>
    <definedName name="nin190vl3p" localSheetId="1">#REF!</definedName>
    <definedName name="nin190vl3p">#REF!</definedName>
    <definedName name="nin2903p" localSheetId="4">#REF!</definedName>
    <definedName name="nin2903p" localSheetId="1">#REF!</definedName>
    <definedName name="nin2903p">#REF!</definedName>
    <definedName name="nin290nc3p" localSheetId="4">#REF!</definedName>
    <definedName name="nin290nc3p" localSheetId="1">#REF!</definedName>
    <definedName name="nin290nc3p">#REF!</definedName>
    <definedName name="nin290vl3p" localSheetId="4">#REF!</definedName>
    <definedName name="nin290vl3p" localSheetId="1">#REF!</definedName>
    <definedName name="nin290vl3p">#REF!</definedName>
    <definedName name="nin3p" localSheetId="4">#REF!</definedName>
    <definedName name="nin3p" localSheetId="1">#REF!</definedName>
    <definedName name="nin3p">#REF!</definedName>
    <definedName name="nind" localSheetId="4">#REF!</definedName>
    <definedName name="nind" localSheetId="1">#REF!</definedName>
    <definedName name="nind">#REF!</definedName>
    <definedName name="nind1p" localSheetId="4">#REF!</definedName>
    <definedName name="nind1p" localSheetId="1">#REF!</definedName>
    <definedName name="nind1p">#REF!</definedName>
    <definedName name="nind3p" localSheetId="4">#REF!</definedName>
    <definedName name="nind3p" localSheetId="1">#REF!</definedName>
    <definedName name="nind3p">#REF!</definedName>
    <definedName name="nindnc1p" localSheetId="4">#REF!</definedName>
    <definedName name="nindnc1p" localSheetId="1">#REF!</definedName>
    <definedName name="nindnc1p">#REF!</definedName>
    <definedName name="nindnc3p" localSheetId="4">#REF!</definedName>
    <definedName name="nindnc3p" localSheetId="1">#REF!</definedName>
    <definedName name="nindnc3p">#REF!</definedName>
    <definedName name="nindvl1p" localSheetId="4">#REF!</definedName>
    <definedName name="nindvl1p" localSheetId="1">#REF!</definedName>
    <definedName name="nindvl1p">#REF!</definedName>
    <definedName name="nindvl3p" localSheetId="4">#REF!</definedName>
    <definedName name="nindvl3p" localSheetId="1">#REF!</definedName>
    <definedName name="nindvl3p">#REF!</definedName>
    <definedName name="NINE" localSheetId="4">#REF!</definedName>
    <definedName name="NINE" localSheetId="1">#REF!</definedName>
    <definedName name="NINE">#REF!</definedName>
    <definedName name="Ninety_From" localSheetId="4">#REF!</definedName>
    <definedName name="Ninety_From" localSheetId="1">#REF!</definedName>
    <definedName name="Ninety_From">#REF!</definedName>
    <definedName name="Ninety_To" localSheetId="4">#REF!</definedName>
    <definedName name="Ninety_To" localSheetId="1">#REF!</definedName>
    <definedName name="Ninety_To">#REF!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4">#REF!</definedName>
    <definedName name="ning1p" localSheetId="1">#REF!</definedName>
    <definedName name="ning1p">#REF!</definedName>
    <definedName name="ningnc1p" localSheetId="4">#REF!</definedName>
    <definedName name="ningnc1p" localSheetId="1">#REF!</definedName>
    <definedName name="ningnc1p">#REF!</definedName>
    <definedName name="ningvl1p" localSheetId="4">#REF!</definedName>
    <definedName name="ningvl1p" localSheetId="1">#REF!</definedName>
    <definedName name="ningvl1p">#REF!</definedName>
    <definedName name="ninhson" localSheetId="3">{"'Sheet1'!$L$16"}</definedName>
    <definedName name="ninhson" localSheetId="4" hidden="1">{"'Sheet1'!$L$16"}</definedName>
    <definedName name="ninhson" localSheetId="1">{"'Sheet1'!$L$16"}</definedName>
    <definedName name="ninhson">{"'Sheet1'!$L$16"}</definedName>
    <definedName name="ninnc3p" localSheetId="4">#REF!</definedName>
    <definedName name="ninnc3p" localSheetId="1">#REF!</definedName>
    <definedName name="ninnc3p">#REF!</definedName>
    <definedName name="nint1p" localSheetId="4">#REF!</definedName>
    <definedName name="nint1p" localSheetId="1">#REF!</definedName>
    <definedName name="nint1p">#REF!</definedName>
    <definedName name="nintnc1p" localSheetId="4">#REF!</definedName>
    <definedName name="nintnc1p" localSheetId="1">#REF!</definedName>
    <definedName name="nintnc1p">#REF!</definedName>
    <definedName name="nintvl1p" localSheetId="4">#REF!</definedName>
    <definedName name="nintvl1p" localSheetId="1">#REF!</definedName>
    <definedName name="nintvl1p">#REF!</definedName>
    <definedName name="ninvl3p" localSheetId="4">#REF!</definedName>
    <definedName name="ninvl3p" localSheetId="1">#REF!</definedName>
    <definedName name="ninvl3p">#REF!</definedName>
    <definedName name="nl" localSheetId="4">#REF!</definedName>
    <definedName name="nl" localSheetId="1">#REF!</definedName>
    <definedName name="nl">#REF!</definedName>
    <definedName name="nl1p" localSheetId="4">#REF!</definedName>
    <definedName name="nl1p" localSheetId="1">#REF!</definedName>
    <definedName name="nl1p">#REF!</definedName>
    <definedName name="nl3p" localSheetId="4">#REF!</definedName>
    <definedName name="nl3p" localSheetId="1">#REF!</definedName>
    <definedName name="nl3p">#REF!</definedName>
    <definedName name="nlnc3p" localSheetId="4">#REF!</definedName>
    <definedName name="nlnc3p" localSheetId="1">#REF!</definedName>
    <definedName name="nlnc3p">#REF!</definedName>
    <definedName name="nlnc3pha" localSheetId="4">#REF!</definedName>
    <definedName name="nlnc3pha" localSheetId="1">#REF!</definedName>
    <definedName name="nlnc3pha">#REF!</definedName>
    <definedName name="NLTK1p" localSheetId="4">#REF!</definedName>
    <definedName name="NLTK1p" localSheetId="1">#REF!</definedName>
    <definedName name="NLTK1p">#REF!</definedName>
    <definedName name="nlvl3p" localSheetId="4">#REF!</definedName>
    <definedName name="nlvl3p" localSheetId="1">#REF!</definedName>
    <definedName name="nlvl3p">#REF!</definedName>
    <definedName name="Nms" localSheetId="4">#REF!</definedName>
    <definedName name="Nms" localSheetId="1">#REF!</definedName>
    <definedName name="Nms">#REF!</definedName>
    <definedName name="nn" localSheetId="3">#REF!</definedName>
    <definedName name="nn" localSheetId="4">{"'Eng (page2)'!$A$1:$D$52"}</definedName>
    <definedName name="nn" localSheetId="1">{"'Eng (page2)'!$A$1:$D$52"}</definedName>
    <definedName name="nn">{"'Eng (page2)'!$A$1:$D$52"}</definedName>
    <definedName name="nn1p" localSheetId="4">#REF!</definedName>
    <definedName name="nn1p" localSheetId="1">#REF!</definedName>
    <definedName name="nn1p">#REF!</definedName>
    <definedName name="nn3p" localSheetId="4">#REF!</definedName>
    <definedName name="nn3p" localSheetId="1">#REF!</definedName>
    <definedName name="nn3p">#REF!</definedName>
    <definedName name="nnnc3p" localSheetId="4">#REF!</definedName>
    <definedName name="nnnc3p" localSheetId="1">#REF!</definedName>
    <definedName name="nnnc3p">#REF!</definedName>
    <definedName name="nnvl3p" localSheetId="4">#REF!</definedName>
    <definedName name="nnvl3p" localSheetId="1">#REF!</definedName>
    <definedName name="nnvl3p">#REF!</definedName>
    <definedName name="No" localSheetId="4">#REF!</definedName>
    <definedName name="No" localSheetId="1">#REF!</definedName>
    <definedName name="No">#REF!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>#REF!</definedName>
    <definedName name="noo" localSheetId="1">#REF!</definedName>
    <definedName name="noo">#REF!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1">[14]Scoping!$G$31</definedName>
    <definedName name="Notes_payable">[15]Scoping!$G$31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4">#REF!</definedName>
    <definedName name="Nq" localSheetId="1">#REF!</definedName>
    <definedName name="Nq">#REF!</definedName>
    <definedName name="nra">[42]Projection!$J$3</definedName>
    <definedName name="NSProjectionMethodIndex" localSheetId="3">'[59]Non-Statistical Sampling Master'!$C$63</definedName>
    <definedName name="NSProjectionMethodIndex" localSheetId="1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3">'[59]Non-Statistical Sampling Master'!$C$50:$C$53</definedName>
    <definedName name="NSRequiredLevelOfEvidenceItems" localSheetId="1">'[60]Non-Statistical Sampling Master'!$C$50:$C$53</definedName>
    <definedName name="NSRequiredLevelOfEvidenceItems">'[61]Non-Statistical Sampling Master'!$C$50:$C$53</definedName>
    <definedName name="NSTargetedTestingItems" localSheetId="3">'[59]Two Step Revenue Testing Master'!$E$47</definedName>
    <definedName name="NSTargetedTestingItems" localSheetId="1">'[60]Two Step Revenue Testing Master'!$E$47</definedName>
    <definedName name="NSTargetedTestingItems">'[63]Two Step Revenue Testing Master'!$E$47</definedName>
    <definedName name="NUM_DOCS" localSheetId="4">#REF!</definedName>
    <definedName name="NUM_DOCS" localSheetId="1">#REF!</definedName>
    <definedName name="NUM_DOCS">#REF!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4">#REF!</definedName>
    <definedName name="nv" localSheetId="1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1">#REF!</definedName>
    <definedName name="nzd">#REF!</definedName>
    <definedName name="OB" localSheetId="4">#REF!</definedName>
    <definedName name="OB" localSheetId="1">#REF!</definedName>
    <definedName name="OB">#REF!</definedName>
    <definedName name="oip">[64]BS!$A$2:$A$706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>{"'Eng (page2)'!$A$1:$D$52"}</definedName>
    <definedName name="olj" localSheetId="1">{"'Eng (page2)'!$A$1:$D$52"}</definedName>
    <definedName name="olj">{"'Eng (page2)'!$A$1:$D$52"}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1">#REF!</definedName>
    <definedName name="OnCurrPd">#REF!</definedName>
    <definedName name="ONE" localSheetId="4">#REF!</definedName>
    <definedName name="ONE" localSheetId="1">#REF!</definedName>
    <definedName name="ONE">#REF!</definedName>
    <definedName name="OnFormulaCell" localSheetId="1">#REF!</definedName>
    <definedName name="OnFormulaCell">#REF!</definedName>
    <definedName name="OnFormulaStart" localSheetId="1">#REF!</definedName>
    <definedName name="OnFormulaStart">#REF!</definedName>
    <definedName name="ong" localSheetId="4">#REF!</definedName>
    <definedName name="ong" localSheetId="1">#REF!</definedName>
    <definedName name="ong">#REF!</definedName>
    <definedName name="OnlineAUD" localSheetId="1">#REF!</definedName>
    <definedName name="OnlineAUD">#REF!</definedName>
    <definedName name="OnlinePd" localSheetId="1">#REF!</definedName>
    <definedName name="OnlinePd">#REF!</definedName>
    <definedName name="OnLTFormula" localSheetId="1">#REF!</definedName>
    <definedName name="OnLTFormula">#REF!</definedName>
    <definedName name="OnSTotal" localSheetId="1">#REF!</definedName>
    <definedName name="OnSTotal">#REF!</definedName>
    <definedName name="OO" localSheetId="3">#REF!</definedName>
    <definedName name="oo" localSheetId="4">{"'Eng (page2)'!$A$1:$D$52"}</definedName>
    <definedName name="oo" localSheetId="1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localSheetId="3" hidden="1">#REF!</definedName>
    <definedName name="OrderTable" localSheetId="4" hidden="1">#REF!</definedName>
    <definedName name="OrderTable" localSheetId="1" hidden="1">#REF!</definedName>
    <definedName name="OrderTable" hidden="1">#REF!</definedName>
    <definedName name="Org">OFFSET('[13]ABP1 Invoice'!$A$80,0,0,COUNTA('[13]ABP1 Invoice'!$A$1:$A$65536),1)</definedName>
    <definedName name="Orgg" localSheetId="4">OFFSET(#REF!,0,0,COUNTA(#REF!),1)</definedName>
    <definedName name="Orgg" localSheetId="1">OFFSET(#REF!,0,0,COUNTA(#REF!),1)</definedName>
    <definedName name="Orgg">OFFSET(#REF!,0,0,COUNTA(#REF!),1)</definedName>
    <definedName name="Orgggg" localSheetId="4">OFFSET(#REF!,0,0,COUNTA(#REF!),1)</definedName>
    <definedName name="Orgggg" localSheetId="1">OFFSET(#REF!,0,0,COUNTA(#REF!),1)</definedName>
    <definedName name="Orgggg">OFFSET(#REF!,0,0,COUNTA(#REF!),1)</definedName>
    <definedName name="Origi" localSheetId="4">OFFSET('[13]ABP1 Invoice'!#REF!,0,0,COUNTA('[13]ABP1 Invoice'!$U$1:$U$65536),1)</definedName>
    <definedName name="Origi" localSheetId="1">OFFSET('[13]ABP1 Invoice'!#REF!,0,0,COUNTA('[13]ABP1 Invoice'!$U$1:$U$65536),1)</definedName>
    <definedName name="Origi">OFFSET('[13]ABP1 Invoice'!#REF!,0,0,COUNTA('[13]ABP1 Invoice'!$U$1:$U$65536),1)</definedName>
    <definedName name="Originaltest" localSheetId="4">OFFSET('[13]ABP1 Invoice'!#REF!,0,0,COUNTA('[13]ABP1 Invoice'!$V$1:$V$65536),1)</definedName>
    <definedName name="Originaltest" localSheetId="1">OFFSET('[13]ABP1 Invoice'!#REF!,0,0,COUNTA('[13]ABP1 Invoice'!$V$1:$V$65536),1)</definedName>
    <definedName name="Originaltest">OFFSET('[13]ABP1 Invoice'!#REF!,0,0,COUNTA('[13]ABP1 Invoice'!$V$1:$V$65536),1)</definedName>
    <definedName name="OS.Chg">25</definedName>
    <definedName name="osidhfo" localSheetId="4">#REF!</definedName>
    <definedName name="osidhfo" localSheetId="1">#REF!</definedName>
    <definedName name="osidhfo">#REF!</definedName>
    <definedName name="OTHER" localSheetId="4">#REF!</definedName>
    <definedName name="OTHER" localSheetId="1">#REF!</definedName>
    <definedName name="OTHER">#REF!</definedName>
    <definedName name="other_expenses" localSheetId="1">#REF!</definedName>
    <definedName name="other_expenses">#REF!</definedName>
    <definedName name="other_liabil" localSheetId="1">#REF!</definedName>
    <definedName name="other_liabil">#REF!</definedName>
    <definedName name="OUTOUT" localSheetId="4">#REF!</definedName>
    <definedName name="OUTOUT" localSheetId="1">#REF!</definedName>
    <definedName name="OUTOUT">#REF!</definedName>
    <definedName name="OUTPUTDATA" localSheetId="4">#REF!</definedName>
    <definedName name="OUTPUTDATA" localSheetId="1">#REF!</definedName>
    <definedName name="OUTPUTDATA">#REF!</definedName>
    <definedName name="OUTPUTDATER" localSheetId="4">#REF!</definedName>
    <definedName name="OUTPUTDATER" localSheetId="1">#REF!</definedName>
    <definedName name="OUTPUTDATER">#REF!</definedName>
    <definedName name="OUTPUTKEY" localSheetId="4">#REF!</definedName>
    <definedName name="OUTPUTKEY" localSheetId="1">#REF!</definedName>
    <definedName name="OUTPUTKEY">#REF!</definedName>
    <definedName name="OUTSIDE_COUNTRY">IF('[65]D-02&amp;D-03'!XFD1&lt;&gt;0,'[65]D-02&amp;D-03'!B1-'[65]D-02&amp;D-03'!XFD1,"")</definedName>
    <definedName name="OUTSIDE_USD">IF(ISTEXT('[65]D-02&amp;D-03'!XFA1),"",IF('[65]D-02&amp;D-03'!XFA1&lt;&gt;0,'[65]D-02&amp;D-03'!XFA1*'[65]D-02&amp;D-03'!$F1,""))</definedName>
    <definedName name="oxy" localSheetId="4">#REF!</definedName>
    <definedName name="oxy" localSheetId="1">#REF!</definedName>
    <definedName name="oxy">#REF!</definedName>
    <definedName name="P" localSheetId="3">#N/A</definedName>
    <definedName name="P" localSheetId="4">{"'Eng (page2)'!$A$1:$D$52"}</definedName>
    <definedName name="P" localSheetId="1">{"'Eng (page2)'!$A$1:$D$52"}</definedName>
    <definedName name="P">{"'Eng (page2)'!$A$1:$D$52"}</definedName>
    <definedName name="P_Ch_Amata_u33kV" localSheetId="4">'[19]Tariff&amp;Common Input'!#REF!</definedName>
    <definedName name="P_Ch_Amata_u33kV" localSheetId="1">'[19]Tariff&amp;Common Input'!#REF!</definedName>
    <definedName name="P_Ch_Amata_u33kV">'[19]Tariff&amp;Common Input'!#REF!</definedName>
    <definedName name="P_Ch_Amata_u69kV" localSheetId="4">'[19]Tariff&amp;Common Input'!#REF!</definedName>
    <definedName name="P_Ch_Amata_u69kV" localSheetId="1">'[19]Tariff&amp;Common Input'!#REF!</definedName>
    <definedName name="P_Ch_Amata_u69kV">'[19]Tariff&amp;Common Input'!#REF!</definedName>
    <definedName name="P_Ch_In_69kV_Op2" localSheetId="4">'[19]Tariff&amp;Common Input'!#REF!</definedName>
    <definedName name="P_Ch_In_69kV_Op2" localSheetId="1">'[19]Tariff&amp;Common Input'!#REF!</definedName>
    <definedName name="P_Ch_In_69kV_Op2">'[19]Tariff&amp;Common Input'!#REF!</definedName>
    <definedName name="P_Ch_Intrup_Rate_u33kV_case2" localSheetId="4">'[19]Tariff&amp;Common Input'!#REF!</definedName>
    <definedName name="P_Ch_Intrup_Rate_u33kV_case2" localSheetId="1">'[19]Tariff&amp;Common Input'!#REF!</definedName>
    <definedName name="P_Ch_Intrup_Rate_u33kV_case2">'[19]Tariff&amp;Common Input'!#REF!</definedName>
    <definedName name="P_Ch_normal_u33kV" localSheetId="4">'[19]Tariff&amp;Common Input'!#REF!</definedName>
    <definedName name="P_Ch_normal_u33kV" localSheetId="1">'[19]Tariff&amp;Common Input'!#REF!</definedName>
    <definedName name="P_Ch_normal_u33kV">'[19]Tariff&amp;Common Input'!#REF!</definedName>
    <definedName name="P_Ch_Normal_u69kV" localSheetId="4">'[19]Tariff&amp;Common Input'!#REF!</definedName>
    <definedName name="P_Ch_Normal_u69kV" localSheetId="1">'[19]Tariff&amp;Common Input'!#REF!</definedName>
    <definedName name="P_Ch_Normal_u69kV">'[19]Tariff&amp;Common Input'!#REF!</definedName>
    <definedName name="P1_to_11_93" localSheetId="1">#REF!</definedName>
    <definedName name="P1_to_11_93">#REF!</definedName>
    <definedName name="P1_to_12_93" localSheetId="1">#REF!</definedName>
    <definedName name="P1_to_12_93">#REF!</definedName>
    <definedName name="P10FY94" localSheetId="1">#REF!</definedName>
    <definedName name="P10FY94">#REF!</definedName>
    <definedName name="P11FY94" localSheetId="1">#REF!</definedName>
    <definedName name="P11FY94">#REF!</definedName>
    <definedName name="P12FY94" localSheetId="1">#REF!</definedName>
    <definedName name="P12FY94">#REF!</definedName>
    <definedName name="P150MR98SUM" localSheetId="4">#REF!</definedName>
    <definedName name="P150MR98SUM" localSheetId="1">#REF!</definedName>
    <definedName name="P150MR98SUM">#REF!</definedName>
    <definedName name="P150MR98SUMSALE" localSheetId="4">#REF!</definedName>
    <definedName name="P150MR98SUMSALE" localSheetId="1">#REF!</definedName>
    <definedName name="P150MR98SUMSALE">#REF!</definedName>
    <definedName name="P1FY95" localSheetId="1">#REF!</definedName>
    <definedName name="P1FY95">#REF!</definedName>
    <definedName name="P2FY95" localSheetId="1">#REF!</definedName>
    <definedName name="P2FY95">#REF!</definedName>
    <definedName name="P3FY95" localSheetId="1">#REF!</definedName>
    <definedName name="P3FY95">#REF!</definedName>
    <definedName name="P4FY95" localSheetId="1">#REF!</definedName>
    <definedName name="P4FY95">#REF!</definedName>
    <definedName name="P5A98SUM" localSheetId="4">#REF!</definedName>
    <definedName name="P5A98SUM" localSheetId="1">#REF!</definedName>
    <definedName name="P5A98SUM">#REF!</definedName>
    <definedName name="P5A98SUMSALE" localSheetId="4">#REF!</definedName>
    <definedName name="P5A98SUMSALE" localSheetId="1">#REF!</definedName>
    <definedName name="P5A98SUMSALE">#REF!</definedName>
    <definedName name="P5AD98SUM" localSheetId="4">#REF!</definedName>
    <definedName name="P5AD98SUM" localSheetId="1">#REF!</definedName>
    <definedName name="P5AD98SUM">#REF!</definedName>
    <definedName name="P5AD98SUMSALE" localSheetId="4">#REF!</definedName>
    <definedName name="P5AD98SUMSALE" localSheetId="1">#REF!</definedName>
    <definedName name="P5AD98SUMSALE">#REF!</definedName>
    <definedName name="P5FY95" localSheetId="1">#REF!</definedName>
    <definedName name="P5FY95">#REF!</definedName>
    <definedName name="P6A98SUM" localSheetId="4">#REF!</definedName>
    <definedName name="P6A98SUM" localSheetId="1">#REF!</definedName>
    <definedName name="P6A98SUM">#REF!</definedName>
    <definedName name="P6A98SUMSALE" localSheetId="4">#REF!</definedName>
    <definedName name="P6A98SUMSALE" localSheetId="1">#REF!</definedName>
    <definedName name="P6A98SUMSALE">#REF!</definedName>
    <definedName name="P6B98SUM" localSheetId="4">#REF!</definedName>
    <definedName name="P6B98SUM" localSheetId="1">#REF!</definedName>
    <definedName name="P6B98SUM">#REF!</definedName>
    <definedName name="P6B98SUMSALE" localSheetId="4">#REF!</definedName>
    <definedName name="P6B98SUMSALE" localSheetId="1">#REF!</definedName>
    <definedName name="P6B98SUMSALE">#REF!</definedName>
    <definedName name="P6FY94" localSheetId="1">#REF!</definedName>
    <definedName name="P6FY94">#REF!</definedName>
    <definedName name="P7FY94" localSheetId="1">#REF!</definedName>
    <definedName name="P7FY94">#REF!</definedName>
    <definedName name="P8FY94" localSheetId="1">#REF!</definedName>
    <definedName name="P8FY94">#REF!</definedName>
    <definedName name="P9FY94" localSheetId="1">#REF!</definedName>
    <definedName name="P9FY94">#REF!</definedName>
    <definedName name="PA" localSheetId="4">#REF!</definedName>
    <definedName name="PA" localSheetId="1">#REF!</definedName>
    <definedName name="PA">#REF!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 localSheetId="1">#REF!</definedName>
    <definedName name="page2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4">#REF!</definedName>
    <definedName name="panen" localSheetId="1">#REF!</definedName>
    <definedName name="panen">#REF!</definedName>
    <definedName name="pang" localSheetId="4">#REF!</definedName>
    <definedName name="pang" localSheetId="1">#REF!</definedName>
    <definedName name="pang">#REF!</definedName>
    <definedName name="PARAMS" localSheetId="4">#REF!</definedName>
    <definedName name="PARAMS" localSheetId="1">#REF!</definedName>
    <definedName name="PARAMS">#REF!</definedName>
    <definedName name="PARTNERS_INITIALS" localSheetId="4">#REF!</definedName>
    <definedName name="PARTNERS_INITIALS" localSheetId="1">#REF!</definedName>
    <definedName name="PARTNERS_INITIALS">#REF!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1">[14]Scoping!$G$29</definedName>
    <definedName name="Payables">[15]Scoping!$G$29</definedName>
    <definedName name="PB" localSheetId="1">#REF!</definedName>
    <definedName name="PB">#REF!</definedName>
    <definedName name="PBO_Term" localSheetId="1">[66]Active!#REF!</definedName>
    <definedName name="PBO_Term">[66]Active!#REF!</definedName>
    <definedName name="PCDAT">"02/03/2006"</definedName>
    <definedName name="PCDT2">"20060302"</definedName>
    <definedName name="PChe" localSheetId="4">#REF!</definedName>
    <definedName name="PChe" localSheetId="1">#REF!</definedName>
    <definedName name="PChe">#REF!</definedName>
    <definedName name="PCTIM">"10:04:35"</definedName>
    <definedName name="Pd" localSheetId="4">#REF!</definedName>
    <definedName name="Pd" localSheetId="1">#REF!</definedName>
    <definedName name="Pd">#REF!</definedName>
    <definedName name="peak">13.5</definedName>
    <definedName name="Peak_SOxy" localSheetId="4">#REF!</definedName>
    <definedName name="Peak_SOxy" localSheetId="1">#REF!</definedName>
    <definedName name="Peak_SOxy">#REF!</definedName>
    <definedName name="PELLET" localSheetId="4">#REF!</definedName>
    <definedName name="PELLET" localSheetId="1">#REF!</definedName>
    <definedName name="PELLET">#REF!</definedName>
    <definedName name="Peri" localSheetId="1">#REF!</definedName>
    <definedName name="Peri">#REF!</definedName>
    <definedName name="Period">[67]BS!$C$2</definedName>
    <definedName name="Period_1" localSheetId="4">#REF!</definedName>
    <definedName name="Period_1" localSheetId="1">#REF!</definedName>
    <definedName name="Period_1">#REF!</definedName>
    <definedName name="Period_10" localSheetId="4">#REF!</definedName>
    <definedName name="Period_10" localSheetId="1">#REF!</definedName>
    <definedName name="Period_10">#REF!</definedName>
    <definedName name="Period_11" localSheetId="4">#REF!</definedName>
    <definedName name="Period_11" localSheetId="1">#REF!</definedName>
    <definedName name="Period_11">#REF!</definedName>
    <definedName name="Period_12" localSheetId="4">#REF!</definedName>
    <definedName name="Period_12" localSheetId="1">#REF!</definedName>
    <definedName name="Period_12">#REF!</definedName>
    <definedName name="Period_13" localSheetId="4">#REF!</definedName>
    <definedName name="Period_13" localSheetId="1">#REF!</definedName>
    <definedName name="Period_13">#REF!</definedName>
    <definedName name="Period_2" localSheetId="4">#REF!</definedName>
    <definedName name="Period_2" localSheetId="1">#REF!</definedName>
    <definedName name="Period_2">#REF!</definedName>
    <definedName name="Period_3" localSheetId="4">#REF!</definedName>
    <definedName name="Period_3" localSheetId="1">#REF!</definedName>
    <definedName name="Period_3">#REF!</definedName>
    <definedName name="Period_4" localSheetId="4">#REF!</definedName>
    <definedName name="Period_4" localSheetId="1">#REF!</definedName>
    <definedName name="Period_4">#REF!</definedName>
    <definedName name="Period_5" localSheetId="4">#REF!</definedName>
    <definedName name="Period_5" localSheetId="1">#REF!</definedName>
    <definedName name="Period_5">#REF!</definedName>
    <definedName name="Period_6" localSheetId="4">#REF!</definedName>
    <definedName name="Period_6" localSheetId="1">#REF!</definedName>
    <definedName name="Period_6">#REF!</definedName>
    <definedName name="Period_7" localSheetId="4">#REF!</definedName>
    <definedName name="Period_7" localSheetId="1">#REF!</definedName>
    <definedName name="Period_7">#REF!</definedName>
    <definedName name="Period_8" localSheetId="4">#REF!</definedName>
    <definedName name="Period_8" localSheetId="1">#REF!</definedName>
    <definedName name="Period_8">#REF!</definedName>
    <definedName name="Period_9" localSheetId="4">#REF!</definedName>
    <definedName name="Period_9" localSheetId="1">#REF!</definedName>
    <definedName name="Period_9">#REF!</definedName>
    <definedName name="PERIODF" localSheetId="4">#REF!</definedName>
    <definedName name="PERIODF" localSheetId="1">#REF!</definedName>
    <definedName name="PERIODF">#REF!</definedName>
    <definedName name="PERIODS">[68]BSLA!$L$1:$L$85</definedName>
    <definedName name="PeriodsInYear" localSheetId="4">#REF!</definedName>
    <definedName name="PeriodsInYear" localSheetId="1">#REF!</definedName>
    <definedName name="PeriodsInYear">#REF!</definedName>
    <definedName name="Perm">'[40]Schedule 10 Page 1'!$A$19</definedName>
    <definedName name="pgia" localSheetId="4">#REF!</definedName>
    <definedName name="pgia" localSheetId="1">#REF!</definedName>
    <definedName name="pgia">#REF!</definedName>
    <definedName name="phaidung" localSheetId="4">#REF!</definedName>
    <definedName name="phaidung" localSheetId="1">#REF!</definedName>
    <definedName name="phaidung">#REF!</definedName>
    <definedName name="PHAN_DIEN_DZ0.4KV" localSheetId="4">#REF!</definedName>
    <definedName name="PHAN_DIEN_DZ0.4KV" localSheetId="1">#REF!</definedName>
    <definedName name="PHAN_DIEN_DZ0.4KV">#REF!</definedName>
    <definedName name="PHAN_DIEN_TBA" localSheetId="4">#REF!</definedName>
    <definedName name="PHAN_DIEN_TBA" localSheetId="1">#REF!</definedName>
    <definedName name="PHAN_DIEN_TBA">#REF!</definedName>
    <definedName name="PHAN_MUA_SAM_DZ0.4KV" localSheetId="4">#REF!</definedName>
    <definedName name="PHAN_MUA_SAM_DZ0.4KV" localSheetId="1">#REF!</definedName>
    <definedName name="PHAN_MUA_SAM_DZ0.4KV">#REF!</definedName>
    <definedName name="Phone" localSheetId="4">#REF!</definedName>
    <definedName name="Phone" localSheetId="1">#REF!</definedName>
    <definedName name="Phone">#REF!</definedName>
    <definedName name="phu_luc_vua" localSheetId="4">#REF!</definedName>
    <definedName name="phu_luc_vua" localSheetId="1">#REF!</definedName>
    <definedName name="phu_luc_vua">#REF!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3">'[59]Two Step Revenue Testing Master'!$C$87</definedName>
    <definedName name="PIE" localSheetId="1">'[60]Two Step Revenue Testing Master'!$C$87</definedName>
    <definedName name="PIE">'[63]Two Step Revenue Testing Master'!$C$87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4">#REF!</definedName>
    <definedName name="PileSize" localSheetId="1">#REF!</definedName>
    <definedName name="PileSize">#REF!</definedName>
    <definedName name="PileType" localSheetId="4">#REF!</definedName>
    <definedName name="PileType" localSheetId="1">#REF!</definedName>
    <definedName name="PileType">#REF!</definedName>
    <definedName name="PIP" localSheetId="3">BlankMacro1</definedName>
    <definedName name="PIP" localSheetId="4">BlankMacro1</definedName>
    <definedName name="PIP" localSheetId="1">BlankMacro1</definedName>
    <definedName name="PIP">BlankMacro1</definedName>
    <definedName name="PIPE2" localSheetId="3">BlankMacro1</definedName>
    <definedName name="PIPE2" localSheetId="4">BlankMacro1</definedName>
    <definedName name="PIPE2" localSheetId="1">BlankMacro1</definedName>
    <definedName name="PIPE2">BlankMacro1</definedName>
    <definedName name="piu" localSheetId="3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4">#REF!</definedName>
    <definedName name="PIVOT" localSheetId="1">#REF!</definedName>
    <definedName name="PIVOT">#REF!</definedName>
    <definedName name="PK" localSheetId="4">#REF!</definedName>
    <definedName name="PK" localSheetId="1">#REF!</definedName>
    <definedName name="PK">#REF!</definedName>
    <definedName name="PL" localSheetId="4">#REF!</definedName>
    <definedName name="PL" localSheetId="1">#REF!</definedName>
    <definedName name="PL">#REF!</definedName>
    <definedName name="PL_BKD_ICI" localSheetId="1">#REF!</definedName>
    <definedName name="PL_BKD_ICI">#REF!</definedName>
    <definedName name="PL_FORECAST" localSheetId="4">#REF!</definedName>
    <definedName name="PL_FORECAST" localSheetId="1">#REF!</definedName>
    <definedName name="PL_FORECAST">#REF!</definedName>
    <definedName name="PL_ICI" localSheetId="1">#REF!</definedName>
    <definedName name="PL_ICI">#REF!</definedName>
    <definedName name="PL_KSN_ICI" localSheetId="1">#REF!</definedName>
    <definedName name="PL_KSN_ICI">#REF!</definedName>
    <definedName name="PL_OUTSOURCE_ICI" localSheetId="1">#REF!</definedName>
    <definedName name="PL_OUTSOURCE_ICI">#REF!</definedName>
    <definedName name="PL_RANGE" localSheetId="4">#REF!</definedName>
    <definedName name="PL_RANGE" localSheetId="1">#REF!</definedName>
    <definedName name="PL_RANGE">#REF!</definedName>
    <definedName name="PL_YEAR" localSheetId="4">#REF!</definedName>
    <definedName name="PL_YEAR" localSheetId="1">#REF!</definedName>
    <definedName name="PL_YEAR">#REF!</definedName>
    <definedName name="pl020.0201" localSheetId="4">#REF!</definedName>
    <definedName name="pl020.0201" localSheetId="1">#REF!</definedName>
    <definedName name="pl020.0201">#REF!</definedName>
    <definedName name="PLA" localSheetId="4">#REF!</definedName>
    <definedName name="PLA" localSheetId="1">#REF!</definedName>
    <definedName name="PLA">#REF!</definedName>
    <definedName name="plan1">[17]Summary!$E$26</definedName>
    <definedName name="plan2">[17]Summary!$F$26</definedName>
    <definedName name="PLANT" localSheetId="4">#REF!</definedName>
    <definedName name="PLANT" localSheetId="1">#REF!</definedName>
    <definedName name="PLANT">#REF!</definedName>
    <definedName name="plh" localSheetId="4">#REF!</definedName>
    <definedName name="plh" localSheetId="1">#REF!</definedName>
    <definedName name="plh">#REF!</definedName>
    <definedName name="PM" localSheetId="1">#REF!</definedName>
    <definedName name="PM">#REF!</definedName>
    <definedName name="po" localSheetId="4">{"'Eng (page2)'!$A$1:$D$52"}</definedName>
    <definedName name="po" localSheetId="1">{"'Eng (page2)'!$A$1:$D$52"}</definedName>
    <definedName name="po">{"'Eng (page2)'!$A$1:$D$52"}</definedName>
    <definedName name="pop" localSheetId="4">#REF!</definedName>
    <definedName name="pop" localSheetId="1">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[4]BS!$C$2:$C$575</definedName>
    <definedName name="popy" localSheetId="4">#REF!</definedName>
    <definedName name="popy" localSheetId="1">#REF!</definedName>
    <definedName name="popy">#REF!</definedName>
    <definedName name="PP_Ch_Amata_u33kV" localSheetId="4">'[19]Tariff&amp;Common Input'!#REF!</definedName>
    <definedName name="PP_Ch_Amata_u33kV" localSheetId="1">'[19]Tariff&amp;Common Input'!#REF!</definedName>
    <definedName name="PP_Ch_Amata_u33kV">'[19]Tariff&amp;Common Input'!#REF!</definedName>
    <definedName name="PP_Ch_Amata_u69kV" localSheetId="4">'[19]Tariff&amp;Common Input'!#REF!</definedName>
    <definedName name="PP_Ch_Amata_u69kV" localSheetId="1">'[19]Tariff&amp;Common Input'!#REF!</definedName>
    <definedName name="PP_Ch_Amata_u69kV">'[19]Tariff&amp;Common Input'!#REF!</definedName>
    <definedName name="PP_Ch_normal_u33kV" localSheetId="4">'[19]Tariff&amp;Common Input'!#REF!</definedName>
    <definedName name="PP_Ch_normal_u33kV" localSheetId="1">'[19]Tariff&amp;Common Input'!#REF!</definedName>
    <definedName name="PP_Ch_normal_u33kV">'[19]Tariff&amp;Common Input'!#REF!</definedName>
    <definedName name="PP_Ch_Normal_u69kV" localSheetId="4">'[19]Tariff&amp;Common Input'!#REF!</definedName>
    <definedName name="PP_Ch_Normal_u69kV" localSheetId="1">'[19]Tariff&amp;Common Input'!#REF!</definedName>
    <definedName name="PP_Ch_Normal_u69kV">'[19]Tariff&amp;Common Input'!#REF!</definedName>
    <definedName name="PPE" localSheetId="1">[14]Scoping!$G$24</definedName>
    <definedName name="PPE">[15]Scoping!$G$24</definedName>
    <definedName name="PPP" localSheetId="3">BlankMacro1</definedName>
    <definedName name="PPP" localSheetId="4">BlankMacro1</definedName>
    <definedName name="PPP" localSheetId="1">BlankMacro1</definedName>
    <definedName name="PPP">BlankMacro1</definedName>
    <definedName name="PRDump" localSheetId="4">#REF!</definedName>
    <definedName name="PRDump" localSheetId="1">#REF!</definedName>
    <definedName name="PRDump">#REF!</definedName>
    <definedName name="Predict_Depre1" localSheetId="4">#REF!</definedName>
    <definedName name="Predict_Depre1" localSheetId="1">#REF!</definedName>
    <definedName name="Predict_Depre1">#REF!</definedName>
    <definedName name="PRICE" localSheetId="4">#REF!</definedName>
    <definedName name="PRICE" localSheetId="1">#REF!</definedName>
    <definedName name="PRICE">#REF!</definedName>
    <definedName name="PRICE1" localSheetId="4">#REF!</definedName>
    <definedName name="PRICE1" localSheetId="1">#REF!</definedName>
    <definedName name="PRICE1">#REF!</definedName>
    <definedName name="_xlnm.Print_Area" localSheetId="1">TH_8!$A$1:$U$31</definedName>
    <definedName name="_xlnm.Print_Area" localSheetId="2">TH_9!$A$1:$U$31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 localSheetId="4">#REF!</definedName>
    <definedName name="PRINTA" localSheetId="1">#REF!</definedName>
    <definedName name="PRINTA">#REF!</definedName>
    <definedName name="PrintArea" localSheetId="4">#REF!</definedName>
    <definedName name="PrintArea" localSheetId="1">#REF!</definedName>
    <definedName name="PrintArea">#REF!</definedName>
    <definedName name="PRINTB" localSheetId="4">#REF!</definedName>
    <definedName name="PRINTB" localSheetId="1">#REF!</definedName>
    <definedName name="PRINTB">#REF!</definedName>
    <definedName name="PRINTC" localSheetId="4">#REF!</definedName>
    <definedName name="PRINTC" localSheetId="1">#REF!</definedName>
    <definedName name="PRINTC">#REF!</definedName>
    <definedName name="PRIOR">" 5"</definedName>
    <definedName name="PRJE1" localSheetId="4">{"'Eng (page2)'!$A$1:$D$52"}</definedName>
    <definedName name="PRJE1" localSheetId="1">{"'Eng (page2)'!$A$1:$D$52"}</definedName>
    <definedName name="PRJE1">{"'Eng (page2)'!$A$1:$D$52"}</definedName>
    <definedName name="prod_variance">'[69]Selling and Admins (DONE)'!$A$1:$O$117</definedName>
    <definedName name="ProdForm" localSheetId="3" hidden="1">#REF!</definedName>
    <definedName name="ProdForm" localSheetId="4" hidden="1">#REF!</definedName>
    <definedName name="ProdForm" localSheetId="1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1" hidden="1">#REF!</definedName>
    <definedName name="Product" hidden="1">#REF!</definedName>
    <definedName name="PROPOSAL" localSheetId="4">#REF!</definedName>
    <definedName name="PROPOSAL" localSheetId="1">#REF!</definedName>
    <definedName name="PROPOSAL">#REF!</definedName>
    <definedName name="PSCO" localSheetId="4">#REF!</definedName>
    <definedName name="PSCO" localSheetId="1">#REF!</definedName>
    <definedName name="PSCO">#REF!</definedName>
    <definedName name="PSNO" localSheetId="4">#REF!</definedName>
    <definedName name="PSNO" localSheetId="1">#REF!</definedName>
    <definedName name="PSNO">#REF!</definedName>
    <definedName name="pt" localSheetId="4">#REF!</definedName>
    <definedName name="pt" localSheetId="1">#REF!</definedName>
    <definedName name="pt">#REF!</definedName>
    <definedName name="PT_Duong" localSheetId="4">#REF!</definedName>
    <definedName name="PT_Duong" localSheetId="1">#REF!</definedName>
    <definedName name="PT_Duong">#REF!</definedName>
    <definedName name="ptdg" localSheetId="4">#REF!</definedName>
    <definedName name="ptdg" localSheetId="1">#REF!</definedName>
    <definedName name="ptdg">#REF!</definedName>
    <definedName name="PTDG_cau" localSheetId="4">#REF!</definedName>
    <definedName name="PTDG_cau" localSheetId="1">#REF!</definedName>
    <definedName name="PTDG_cau">#REF!</definedName>
    <definedName name="ptdg_cong" localSheetId="4">#REF!</definedName>
    <definedName name="ptdg_cong" localSheetId="1">#REF!</definedName>
    <definedName name="ptdg_cong">#REF!</definedName>
    <definedName name="PTDG_DCV" localSheetId="4">#REF!</definedName>
    <definedName name="PTDG_DCV" localSheetId="1">#REF!</definedName>
    <definedName name="PTDG_DCV">#REF!</definedName>
    <definedName name="ptdg_duong" localSheetId="4">#REF!</definedName>
    <definedName name="ptdg_duong" localSheetId="1">#REF!</definedName>
    <definedName name="ptdg_duong">#REF!</definedName>
    <definedName name="PTVT_B" localSheetId="4">#REF!</definedName>
    <definedName name="PTVT_B" localSheetId="1">#REF!</definedName>
    <definedName name="PTVT_B">#REF!</definedName>
    <definedName name="Pu" localSheetId="4">#REF!</definedName>
    <definedName name="Pu" localSheetId="1">#REF!</definedName>
    <definedName name="Pu">#REF!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4">#REF!</definedName>
    <definedName name="pw" localSheetId="1">#REF!</definedName>
    <definedName name="pw">#REF!</definedName>
    <definedName name="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1">#REF!</definedName>
    <definedName name="Q1FY94">#REF!</definedName>
    <definedName name="Q2FY94" localSheetId="1">#REF!</definedName>
    <definedName name="Q2FY94">#REF!</definedName>
    <definedName name="Q3FY94" localSheetId="1">#REF!</definedName>
    <definedName name="Q3FY94">#REF!</definedName>
    <definedName name="Q4FY94" localSheetId="1">#REF!</definedName>
    <definedName name="Q4FY94">#REF!</definedName>
    <definedName name="qe" localSheetId="3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4">#REF!</definedName>
    <definedName name="qh" localSheetId="1">#REF!</definedName>
    <definedName name="qh">#REF!</definedName>
    <definedName name="qq" localSheetId="4">{"'Eng (page2)'!$A$1:$D$52"}</definedName>
    <definedName name="qq" localSheetId="1">{"'Eng (page2)'!$A$1:$D$52"}</definedName>
    <definedName name="qq">{"'Eng (page2)'!$A$1:$D$52"}</definedName>
    <definedName name="qqq" hidden="1">{#N/A,#N/A,FALSE,"Capacity"}</definedName>
    <definedName name="qqqq" localSheetId="4">{"'Eng (page2)'!$A$1:$D$52"}</definedName>
    <definedName name="qqqq" localSheetId="1">{"'Eng (page2)'!$A$1:$D$52"}</definedName>
    <definedName name="qqqq">{"'Eng (page2)'!$A$1:$D$52"}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4">#REF!</definedName>
    <definedName name="qt010.0111" localSheetId="1">#REF!</definedName>
    <definedName name="qt010.0111">#REF!</definedName>
    <definedName name="qt010.0112" localSheetId="4">#REF!</definedName>
    <definedName name="qt010.0112" localSheetId="1">#REF!</definedName>
    <definedName name="qt010.0112">#REF!</definedName>
    <definedName name="qt010.0113" localSheetId="4">#REF!</definedName>
    <definedName name="qt010.0113" localSheetId="1">#REF!</definedName>
    <definedName name="qt010.0113">#REF!</definedName>
    <definedName name="qt010.0114" localSheetId="4">#REF!</definedName>
    <definedName name="qt010.0114" localSheetId="1">#REF!</definedName>
    <definedName name="qt010.0114">#REF!</definedName>
    <definedName name="qt010.0121" localSheetId="4">#REF!</definedName>
    <definedName name="qt010.0121" localSheetId="1">#REF!</definedName>
    <definedName name="qt010.0121">#REF!</definedName>
    <definedName name="qt010.0122" localSheetId="4">#REF!</definedName>
    <definedName name="qt010.0122" localSheetId="1">#REF!</definedName>
    <definedName name="qt010.0122">#REF!</definedName>
    <definedName name="qt010.0123" localSheetId="4">#REF!</definedName>
    <definedName name="qt010.0123" localSheetId="1">#REF!</definedName>
    <definedName name="qt010.0123">#REF!</definedName>
    <definedName name="qt010.0124" localSheetId="4">#REF!</definedName>
    <definedName name="qt010.0124" localSheetId="1">#REF!</definedName>
    <definedName name="qt010.0124">#REF!</definedName>
    <definedName name="qt010.0201" localSheetId="4">#REF!</definedName>
    <definedName name="qt010.0201" localSheetId="1">#REF!</definedName>
    <definedName name="qt010.0201">#REF!</definedName>
    <definedName name="qt010.0202" localSheetId="4">#REF!</definedName>
    <definedName name="qt010.0202" localSheetId="1">#REF!</definedName>
    <definedName name="qt010.0202">#REF!</definedName>
    <definedName name="qt010.0203" localSheetId="4">#REF!</definedName>
    <definedName name="qt010.0203" localSheetId="1">#REF!</definedName>
    <definedName name="qt010.0203">#REF!</definedName>
    <definedName name="qt010.0204" localSheetId="4">#REF!</definedName>
    <definedName name="qt010.0204" localSheetId="1">#REF!</definedName>
    <definedName name="qt010.0204">#REF!</definedName>
    <definedName name="qt010.0301" localSheetId="4">#REF!</definedName>
    <definedName name="qt010.0301" localSheetId="1">#REF!</definedName>
    <definedName name="qt010.0301">#REF!</definedName>
    <definedName name="qt010.0302" localSheetId="4">#REF!</definedName>
    <definedName name="qt010.0302" localSheetId="1">#REF!</definedName>
    <definedName name="qt010.0302">#REF!</definedName>
    <definedName name="qt020.0101" localSheetId="4">#REF!</definedName>
    <definedName name="qt020.0101" localSheetId="1">#REF!</definedName>
    <definedName name="qt020.0101">#REF!</definedName>
    <definedName name="qt020.0102" localSheetId="4">#REF!</definedName>
    <definedName name="qt020.0102" localSheetId="1">#REF!</definedName>
    <definedName name="qt020.0102">#REF!</definedName>
    <definedName name="qt020.0103" localSheetId="4">#REF!</definedName>
    <definedName name="qt020.0103" localSheetId="1">#REF!</definedName>
    <definedName name="qt020.0103">#REF!</definedName>
    <definedName name="qt020.0104" localSheetId="4">#REF!</definedName>
    <definedName name="qt020.0104" localSheetId="1">#REF!</definedName>
    <definedName name="qt020.0104">#REF!</definedName>
    <definedName name="qt020.0201" localSheetId="4">#REF!</definedName>
    <definedName name="qt020.0201" localSheetId="1">#REF!</definedName>
    <definedName name="qt020.0201">#REF!</definedName>
    <definedName name="qt020.0301" localSheetId="4">#REF!</definedName>
    <definedName name="qt020.0301" localSheetId="1">#REF!</definedName>
    <definedName name="qt020.0301">#REF!</definedName>
    <definedName name="qt020.0302" localSheetId="4">#REF!</definedName>
    <definedName name="qt020.0302" localSheetId="1">#REF!</definedName>
    <definedName name="qt020.0302">#REF!</definedName>
    <definedName name="qt020.0303" localSheetId="4">#REF!</definedName>
    <definedName name="qt020.0303" localSheetId="1">#REF!</definedName>
    <definedName name="qt020.0303">#REF!</definedName>
    <definedName name="qt020.0304" localSheetId="4">#REF!</definedName>
    <definedName name="qt020.0304" localSheetId="1">#REF!</definedName>
    <definedName name="qt020.0304">#REF!</definedName>
    <definedName name="qt020.0321" localSheetId="4">#REF!</definedName>
    <definedName name="qt020.0321" localSheetId="1">#REF!</definedName>
    <definedName name="qt020.0321">#REF!</definedName>
    <definedName name="qt020.0322" localSheetId="4">#REF!</definedName>
    <definedName name="qt020.0322" localSheetId="1">#REF!</definedName>
    <definedName name="qt020.0322">#REF!</definedName>
    <definedName name="qt020.0323" localSheetId="4">#REF!</definedName>
    <definedName name="qt020.0323" localSheetId="1">#REF!</definedName>
    <definedName name="qt020.0323">#REF!</definedName>
    <definedName name="qt020.0324" localSheetId="4">#REF!</definedName>
    <definedName name="qt020.0324" localSheetId="1">#REF!</definedName>
    <definedName name="qt020.0324">#REF!</definedName>
    <definedName name="qt020.0401" localSheetId="4">#REF!</definedName>
    <definedName name="qt020.0401" localSheetId="1">#REF!</definedName>
    <definedName name="qt020.0401">#REF!</definedName>
    <definedName name="qt020.0402" localSheetId="4">#REF!</definedName>
    <definedName name="qt020.0402" localSheetId="1">#REF!</definedName>
    <definedName name="qt020.0402">#REF!</definedName>
    <definedName name="qt020.0403" localSheetId="4">#REF!</definedName>
    <definedName name="qt020.0403" localSheetId="1">#REF!</definedName>
    <definedName name="qt020.0403">#REF!</definedName>
    <definedName name="qt020.0404" localSheetId="4">#REF!</definedName>
    <definedName name="qt020.0404" localSheetId="1">#REF!</definedName>
    <definedName name="qt020.0404">#REF!</definedName>
    <definedName name="qt020.050" localSheetId="4">#REF!</definedName>
    <definedName name="qt020.050" localSheetId="1">#REF!</definedName>
    <definedName name="qt020.050">#REF!</definedName>
    <definedName name="qt020.0601" localSheetId="4">#REF!</definedName>
    <definedName name="qt020.0601" localSheetId="1">#REF!</definedName>
    <definedName name="qt020.0601">#REF!</definedName>
    <definedName name="qt020.0602" localSheetId="4">#REF!</definedName>
    <definedName name="qt020.0602" localSheetId="1">#REF!</definedName>
    <definedName name="qt020.0602">#REF!</definedName>
    <definedName name="qt020.0701" localSheetId="4">#REF!</definedName>
    <definedName name="qt020.0701" localSheetId="1">#REF!</definedName>
    <definedName name="qt020.0701">#REF!</definedName>
    <definedName name="qt020.0702" localSheetId="4">#REF!</definedName>
    <definedName name="qt020.0702" localSheetId="1">#REF!</definedName>
    <definedName name="qt020.0702">#REF!</definedName>
    <definedName name="qt020.0703" localSheetId="4">#REF!</definedName>
    <definedName name="qt020.0703" localSheetId="1">#REF!</definedName>
    <definedName name="qt020.0703">#REF!</definedName>
    <definedName name="qt020.0704" localSheetId="4">#REF!</definedName>
    <definedName name="qt020.0704" localSheetId="1">#REF!</definedName>
    <definedName name="qt020.0704">#REF!</definedName>
    <definedName name="qt020.0801" localSheetId="4">#REF!</definedName>
    <definedName name="qt020.0801" localSheetId="1">#REF!</definedName>
    <definedName name="qt020.0801">#REF!</definedName>
    <definedName name="qt020.0802" localSheetId="4">#REF!</definedName>
    <definedName name="qt020.0802" localSheetId="1">#REF!</definedName>
    <definedName name="qt020.0802">#REF!</definedName>
    <definedName name="qt020.0803" localSheetId="4">#REF!</definedName>
    <definedName name="qt020.0803" localSheetId="1">#REF!</definedName>
    <definedName name="qt020.0803">#REF!</definedName>
    <definedName name="qt020.0804." localSheetId="4">#REF!</definedName>
    <definedName name="qt020.0804." localSheetId="1">#REF!</definedName>
    <definedName name="qt020.0804.">#REF!</definedName>
    <definedName name="qt030.0101" localSheetId="4">#REF!</definedName>
    <definedName name="qt030.0101" localSheetId="1">#REF!</definedName>
    <definedName name="qt030.0101">#REF!</definedName>
    <definedName name="qt030.0102" localSheetId="4">#REF!</definedName>
    <definedName name="qt030.0102" localSheetId="1">#REF!</definedName>
    <definedName name="qt030.0102">#REF!</definedName>
    <definedName name="qt030.0103" localSheetId="4">#REF!</definedName>
    <definedName name="qt030.0103" localSheetId="1">#REF!</definedName>
    <definedName name="qt030.0103">#REF!</definedName>
    <definedName name="qt030.0201" localSheetId="4">#REF!</definedName>
    <definedName name="qt030.0201" localSheetId="1">#REF!</definedName>
    <definedName name="qt030.0201">#REF!</definedName>
    <definedName name="qt030.0202" localSheetId="4">#REF!</definedName>
    <definedName name="qt030.0202" localSheetId="1">#REF!</definedName>
    <definedName name="qt030.0202">#REF!</definedName>
    <definedName name="qt030.0203" localSheetId="4">#REF!</definedName>
    <definedName name="qt030.0203" localSheetId="1">#REF!</definedName>
    <definedName name="qt030.0203">#REF!</definedName>
    <definedName name="qt030.0301" localSheetId="4">#REF!</definedName>
    <definedName name="qt030.0301" localSheetId="1">#REF!</definedName>
    <definedName name="qt030.0301">#REF!</definedName>
    <definedName name="qt030.0302" localSheetId="4">#REF!</definedName>
    <definedName name="qt030.0302" localSheetId="1">#REF!</definedName>
    <definedName name="qt030.0302">#REF!</definedName>
    <definedName name="qt030.0303" localSheetId="4">#REF!</definedName>
    <definedName name="qt030.0303" localSheetId="1">#REF!</definedName>
    <definedName name="qt030.0303">#REF!</definedName>
    <definedName name="qt030.0304" localSheetId="4">#REF!</definedName>
    <definedName name="qt030.0304" localSheetId="1">#REF!</definedName>
    <definedName name="qt030.0304">#REF!</definedName>
    <definedName name="qt030.0401" localSheetId="4">#REF!</definedName>
    <definedName name="qt030.0401" localSheetId="1">#REF!</definedName>
    <definedName name="qt030.0401">#REF!</definedName>
    <definedName name="qt030.0402" localSheetId="4">#REF!</definedName>
    <definedName name="qt030.0402" localSheetId="1">#REF!</definedName>
    <definedName name="qt030.0402">#REF!</definedName>
    <definedName name="qt030.0403" localSheetId="4">#REF!</definedName>
    <definedName name="qt030.0403" localSheetId="1">#REF!</definedName>
    <definedName name="qt030.0403">#REF!</definedName>
    <definedName name="qt030.0501" localSheetId="4">#REF!</definedName>
    <definedName name="qt030.0501" localSheetId="1">#REF!</definedName>
    <definedName name="qt030.0501">#REF!</definedName>
    <definedName name="qt030.0502" localSheetId="4">#REF!</definedName>
    <definedName name="qt030.0502" localSheetId="1">#REF!</definedName>
    <definedName name="qt030.0502">#REF!</definedName>
    <definedName name="qt030.0503" localSheetId="4">#REF!</definedName>
    <definedName name="qt030.0503" localSheetId="1">#REF!</definedName>
    <definedName name="qt030.0503">#REF!</definedName>
    <definedName name="qt030.0601" localSheetId="4">#REF!</definedName>
    <definedName name="qt030.0601" localSheetId="1">#REF!</definedName>
    <definedName name="qt030.0601">#REF!</definedName>
    <definedName name="qt030.0602" localSheetId="4">#REF!</definedName>
    <definedName name="qt030.0602" localSheetId="1">#REF!</definedName>
    <definedName name="qt030.0602">#REF!</definedName>
    <definedName name="qt030.0603" localSheetId="4">#REF!</definedName>
    <definedName name="qt030.0603" localSheetId="1">#REF!</definedName>
    <definedName name="qt030.0603">#REF!</definedName>
    <definedName name="qt030.0701" localSheetId="4">#REF!</definedName>
    <definedName name="qt030.0701" localSheetId="1">#REF!</definedName>
    <definedName name="qt030.0701">#REF!</definedName>
    <definedName name="qt030.0702" localSheetId="4">#REF!</definedName>
    <definedName name="qt030.0702" localSheetId="1">#REF!</definedName>
    <definedName name="qt030.0702">#REF!</definedName>
    <definedName name="qt030.0703" localSheetId="4">#REF!</definedName>
    <definedName name="qt030.0703" localSheetId="1">#REF!</definedName>
    <definedName name="qt030.0703">#REF!</definedName>
    <definedName name="qt202.0201" localSheetId="4">#REF!</definedName>
    <definedName name="qt202.0201" localSheetId="1">#REF!</definedName>
    <definedName name="qt202.0201">#REF!</definedName>
    <definedName name="qtd" localSheetId="4">#REF!</definedName>
    <definedName name="qtd" localSheetId="1">#REF!</definedName>
    <definedName name="qtd">#REF!</definedName>
    <definedName name="qu" localSheetId="4">#REF!</definedName>
    <definedName name="qu" localSheetId="1">#REF!</definedName>
    <definedName name="qu">#REF!</definedName>
    <definedName name="QUANTITIES" localSheetId="4">#REF!</definedName>
    <definedName name="QUANTITIES" localSheetId="1">#REF!</definedName>
    <definedName name="QUANTITIES">#REF!</definedName>
    <definedName name="quantity" localSheetId="4">#REF!</definedName>
    <definedName name="quantity" localSheetId="1">#REF!</definedName>
    <definedName name="quantity">#REF!</definedName>
    <definedName name="Query3" localSheetId="4">#REF!</definedName>
    <definedName name="Query3" localSheetId="1">#REF!</definedName>
    <definedName name="Query3">#REF!</definedName>
    <definedName name="qw" localSheetId="4">{"'Eng (page2)'!$A$1:$D$52"}</definedName>
    <definedName name="qw" localSheetId="1">{"'Eng (page2)'!$A$1:$D$52"}</definedName>
    <definedName name="qw">{"'Eng (page2)'!$A$1:$D$52"}</definedName>
    <definedName name="qwe" localSheetId="3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[42]Table!$A$4:$G$103</definedName>
    <definedName name="qy" localSheetId="3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4">#REF!</definedName>
    <definedName name="R_Factor" localSheetId="1">#REF!</definedName>
    <definedName name="R_Factor">#REF!</definedName>
    <definedName name="ra11p" localSheetId="4">#REF!</definedName>
    <definedName name="ra11p" localSheetId="1">#REF!</definedName>
    <definedName name="ra11p">#REF!</definedName>
    <definedName name="ra13p" localSheetId="4">#REF!</definedName>
    <definedName name="ra13p" localSheetId="1">#REF!</definedName>
    <definedName name="ra13p">#REF!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4">#REF!</definedName>
    <definedName name="RANDO" localSheetId="1">#REF!</definedName>
    <definedName name="RANDO">#REF!</definedName>
    <definedName name="RANDU" localSheetId="4">#REF!</definedName>
    <definedName name="RANDU" localSheetId="1">#REF!</definedName>
    <definedName name="RANDU">#REF!</definedName>
    <definedName name="range1" localSheetId="4">#REF!</definedName>
    <definedName name="range1" localSheetId="1">#REF!</definedName>
    <definedName name="range1">#REF!</definedName>
    <definedName name="range2" localSheetId="4">#REF!</definedName>
    <definedName name="range2" localSheetId="1">#REF!</definedName>
    <definedName name="range2">#REF!</definedName>
    <definedName name="RawAgencyPrice" localSheetId="4">#REF!</definedName>
    <definedName name="RawAgencyPrice" localSheetId="1">#REF!</definedName>
    <definedName name="RawAgencyPrice">#REF!</definedName>
    <definedName name="RB_Table1">[42]Table!$AF$4:$AH$14</definedName>
    <definedName name="RBData" localSheetId="4">#REF!</definedName>
    <definedName name="RBData" localSheetId="1">#REF!</definedName>
    <definedName name="RBData">#REF!</definedName>
    <definedName name="RCArea" localSheetId="3" hidden="1">#REF!</definedName>
    <definedName name="RCArea" localSheetId="4" hidden="1">#REF!</definedName>
    <definedName name="RCArea" localSheetId="1" hidden="1">#REF!</definedName>
    <definedName name="RCArea" hidden="1">#REF!</definedName>
    <definedName name="RDFEEH6B" localSheetId="4">#REF!</definedName>
    <definedName name="RDFEEH6B" localSheetId="1">#REF!</definedName>
    <definedName name="RDFEEH6B">#REF!</definedName>
    <definedName name="RDVers">"2.10a"</definedName>
    <definedName name="re" localSheetId="3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1">[14]Scoping!$G$21</definedName>
    <definedName name="Receivables">[15]Scoping!$G$21</definedName>
    <definedName name="RECOUT">#N/A</definedName>
    <definedName name="RefCCApp3" localSheetId="4">#REF!</definedName>
    <definedName name="RefCCApp3" localSheetId="1">#REF!</definedName>
    <definedName name="RefCCApp3">#REF!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4">#REF!</definedName>
    <definedName name="REORG_BER" localSheetId="1">#REF!</definedName>
    <definedName name="REORG_BER">#REF!</definedName>
    <definedName name="Repeat.Sign">8</definedName>
    <definedName name="Report" localSheetId="4">#REF!</definedName>
    <definedName name="Report" localSheetId="1">#REF!</definedName>
    <definedName name="Report">#REF!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4">#REF!</definedName>
    <definedName name="RESEARCHFEEH6BB" localSheetId="1">#REF!</definedName>
    <definedName name="RESEARCHFEEH6BB">#REF!</definedName>
    <definedName name="RESEARCHFEEHABA" localSheetId="4">#REF!</definedName>
    <definedName name="RESEARCHFEEHABA" localSheetId="1">#REF!</definedName>
    <definedName name="RESEARCHFEEHABA">#REF!</definedName>
    <definedName name="Reselects" localSheetId="4">#REF!</definedName>
    <definedName name="Reselects" localSheetId="1">#REF!</definedName>
    <definedName name="Reselects">#REF!</definedName>
    <definedName name="Residual_difference" localSheetId="4">#REF!</definedName>
    <definedName name="Residual_difference" localSheetId="1">#REF!</definedName>
    <definedName name="Residual_difference">#REF!</definedName>
    <definedName name="ReturnHere" localSheetId="1">#REF!</definedName>
    <definedName name="ReturnHere">#REF!</definedName>
    <definedName name="REV_TRANS_RANGE" localSheetId="4">#REF!</definedName>
    <definedName name="REV_TRANS_RANGE" localSheetId="1">#REF!</definedName>
    <definedName name="REV_TRANS_RANGE">#REF!</definedName>
    <definedName name="Revenue" localSheetId="1">[14]Scoping!$G$33</definedName>
    <definedName name="Revenue">[15]Scoping!$G$33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 localSheetId="4">#REF!</definedName>
    <definedName name="RFP003C" localSheetId="1">#REF!</definedName>
    <definedName name="RFP003C">#REF!</definedName>
    <definedName name="RFP003D" localSheetId="4">#REF!</definedName>
    <definedName name="RFP003D" localSheetId="1">#REF!</definedName>
    <definedName name="RFP003D">#REF!</definedName>
    <definedName name="RFP003E" localSheetId="4">#REF!</definedName>
    <definedName name="RFP003E" localSheetId="1">#REF!</definedName>
    <definedName name="RFP003E">#REF!</definedName>
    <definedName name="RFP003F" localSheetId="4">#REF!</definedName>
    <definedName name="RFP003F" localSheetId="1">#REF!</definedName>
    <definedName name="RFP003F">#REF!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4">#REF!</definedName>
    <definedName name="rom" localSheetId="1">#REF!</definedName>
    <definedName name="rom">#REF!</definedName>
    <definedName name="romsp" localSheetId="4">#REF!</definedName>
    <definedName name="romsp" localSheetId="1">#REF!</definedName>
    <definedName name="romsp">#REF!</definedName>
    <definedName name="rong1" localSheetId="4">#REF!</definedName>
    <definedName name="rong1" localSheetId="1">#REF!</definedName>
    <definedName name="rong1">#REF!</definedName>
    <definedName name="rong2" localSheetId="4">#REF!</definedName>
    <definedName name="rong2" localSheetId="1">#REF!</definedName>
    <definedName name="rong2">#REF!</definedName>
    <definedName name="rong3" localSheetId="4">#REF!</definedName>
    <definedName name="rong3" localSheetId="1">#REF!</definedName>
    <definedName name="rong3">#REF!</definedName>
    <definedName name="rong4" localSheetId="4">#REF!</definedName>
    <definedName name="rong4" localSheetId="1">#REF!</definedName>
    <definedName name="rong4">#REF!</definedName>
    <definedName name="rong5" localSheetId="4">#REF!</definedName>
    <definedName name="rong5" localSheetId="1">#REF!</definedName>
    <definedName name="rong5">#REF!</definedName>
    <definedName name="rong6" localSheetId="4">#REF!</definedName>
    <definedName name="rong6" localSheetId="1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 localSheetId="4">{"'Eng (page2)'!$A$1:$D$52"}</definedName>
    <definedName name="rrrr" localSheetId="1">{"'Eng (page2)'!$A$1:$D$52"}</definedName>
    <definedName name="rrrr">{"'Eng (page2)'!$A$1:$D$52"}</definedName>
    <definedName name="rrrrr" localSheetId="3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4">#REF!</definedName>
    <definedName name="RYOHOKU" localSheetId="1">#REF!</definedName>
    <definedName name="RYOHOKU">#REF!</definedName>
    <definedName name="s" localSheetId="3">'[16]Audit samp(604010)'!#REF!</definedName>
    <definedName name="s" localSheetId="4">{"'Model'!$A$1:$N$53"}</definedName>
    <definedName name="s" localSheetId="1">{"'Model'!$A$1:$N$53"}</definedName>
    <definedName name="s">{"'Model'!$A$1:$N$53"}</definedName>
    <definedName name="s." localSheetId="4">#REF!</definedName>
    <definedName name="s." localSheetId="1">#REF!</definedName>
    <definedName name="s.">#REF!</definedName>
    <definedName name="S_Adjust" localSheetId="3">[70]Lead!#REF!</definedName>
    <definedName name="S_Adjust" localSheetId="1">[71]Lead!#REF!</definedName>
    <definedName name="S_Adjust">[71]Lead!#REF!</definedName>
    <definedName name="S_Adjust_Data">[20]Lead!$I$1:$I$858</definedName>
    <definedName name="S_Adjust_GT" localSheetId="3">[70]Lead!#REF!</definedName>
    <definedName name="S_Adjust_GT" localSheetId="1">[71]Lead!#REF!</definedName>
    <definedName name="S_Adjust_GT">[71]Lead!#REF!</definedName>
    <definedName name="S_AJE_Tot" localSheetId="3">[70]Lead!#REF!</definedName>
    <definedName name="S_AJE_Tot" localSheetId="1">[71]Lead!#REF!</definedName>
    <definedName name="S_AJE_Tot">[71]Lead!#REF!</definedName>
    <definedName name="S_AJE_Tot_Data">[20]Lead!$H$1:$H$858</definedName>
    <definedName name="S_AJE_Tot_GT" localSheetId="3">[70]Lead!#REF!</definedName>
    <definedName name="S_AJE_Tot_GT" localSheetId="1">[71]Lead!#REF!</definedName>
    <definedName name="S_AJE_Tot_GT">[71]Lead!#REF!</definedName>
    <definedName name="S_CompNum" localSheetId="3">[70]Lead!#REF!</definedName>
    <definedName name="S_CompNum" localSheetId="1">[71]Lead!#REF!</definedName>
    <definedName name="S_CompNum">[71]Lead!#REF!</definedName>
    <definedName name="S_CY_Beg" localSheetId="3">[70]Lead!#REF!</definedName>
    <definedName name="S_CY_Beg" localSheetId="1">[71]Lead!#REF!</definedName>
    <definedName name="S_CY_Beg">[71]Lead!#REF!</definedName>
    <definedName name="S_CY_Beg_Data">[20]Lead!$F$1:$F$858</definedName>
    <definedName name="S_CY_Beg_GT" localSheetId="3">[70]Lead!#REF!</definedName>
    <definedName name="S_CY_Beg_GT" localSheetId="1">[71]Lead!#REF!</definedName>
    <definedName name="S_CY_Beg_GT">[71]Lead!#REF!</definedName>
    <definedName name="S_CY_End" localSheetId="3">[70]Lead!#REF!</definedName>
    <definedName name="S_CY_End" localSheetId="1">[71]Lead!#REF!</definedName>
    <definedName name="S_CY_End">[71]Lead!#REF!</definedName>
    <definedName name="S_CY_End_Data">[20]Lead!$L$1:$L$858</definedName>
    <definedName name="S_CY_End_GT" localSheetId="3">[70]Lead!#REF!</definedName>
    <definedName name="S_CY_End_GT" localSheetId="1">[71]Lead!#REF!</definedName>
    <definedName name="S_CY_End_GT">[71]Lead!#REF!</definedName>
    <definedName name="S_Diff_Amt" localSheetId="3">[70]Lead!#REF!</definedName>
    <definedName name="S_Diff_Amt" localSheetId="1">[71]Lead!#REF!</definedName>
    <definedName name="S_Diff_Amt">[71]Lead!#REF!</definedName>
    <definedName name="S_Diff_Pct" localSheetId="3">[70]Lead!#REF!</definedName>
    <definedName name="S_Diff_Pct" localSheetId="1">[71]Lead!#REF!</definedName>
    <definedName name="S_Diff_Pct">[71]Lead!#REF!</definedName>
    <definedName name="S_GrpNum" localSheetId="3">[70]Lead!#REF!</definedName>
    <definedName name="S_GrpNum" localSheetId="1">[71]Lead!#REF!</definedName>
    <definedName name="S_GrpNum">[71]Lead!#REF!</definedName>
    <definedName name="S_KeyValue" localSheetId="3">[70]Lead!#REF!</definedName>
    <definedName name="S_KeyValue" localSheetId="1">[71]Lead!#REF!</definedName>
    <definedName name="S_KeyValue">[71]Lead!#REF!</definedName>
    <definedName name="S_PY_End" localSheetId="3">[70]Lead!#REF!</definedName>
    <definedName name="S_PY_End" localSheetId="1">[71]Lead!#REF!</definedName>
    <definedName name="S_PY_End">[71]Lead!#REF!</definedName>
    <definedName name="S_PY_End_Data">[20]Lead!$N$1:$N$858</definedName>
    <definedName name="S_PY_End_GT" localSheetId="3">[70]Lead!#REF!</definedName>
    <definedName name="S_PY_End_GT" localSheetId="1">[71]Lead!#REF!</definedName>
    <definedName name="S_PY_End_GT">[71]Lead!#REF!</definedName>
    <definedName name="S_RJE_Tot" localSheetId="3">[70]Lead!#REF!</definedName>
    <definedName name="S_RJE_Tot" localSheetId="1">[71]Lead!#REF!</definedName>
    <definedName name="S_RJE_Tot">[71]Lead!#REF!</definedName>
    <definedName name="S_RJE_Tot_Data">[20]Lead!$J$1:$J$858</definedName>
    <definedName name="S_RJE_Tot_GT" localSheetId="3">[70]Lead!#REF!</definedName>
    <definedName name="S_RJE_Tot_GT" localSheetId="1">[71]Lead!#REF!</definedName>
    <definedName name="S_RJE_Tot_GT">[71]Lead!#REF!</definedName>
    <definedName name="S_UMBR_1" localSheetId="4">#REF!</definedName>
    <definedName name="S_UMBR_1" localSheetId="1">#REF!</definedName>
    <definedName name="S_UMBR_1">#REF!</definedName>
    <definedName name="sA" localSheetId="4">{"'Eng (page2)'!$A$1:$D$52"}</definedName>
    <definedName name="sA" localSheetId="1">{"'Eng (page2)'!$A$1:$D$52"}</definedName>
    <definedName name="sA">{"'Eng (page2)'!$A$1:$D$52"}</definedName>
    <definedName name="sadfasdf" localSheetId="3" hidden="1">#REF!</definedName>
    <definedName name="sadfasdf" localSheetId="4" hidden="1">#REF!</definedName>
    <definedName name="sadfasdf" localSheetId="1" hidden="1">#REF!</definedName>
    <definedName name="sadfasdf" hidden="1">#REF!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4">#REF!</definedName>
    <definedName name="Sagawa" localSheetId="1">#REF!</definedName>
    <definedName name="Sagawa">#REF!</definedName>
    <definedName name="sakf" localSheetId="4">#REF!</definedName>
    <definedName name="sakf" localSheetId="1">#REF!</definedName>
    <definedName name="sakf">#REF!</definedName>
    <definedName name="sal_table">[42]Table!$I$4:$K$9</definedName>
    <definedName name="Salary" localSheetId="1">#REF!</definedName>
    <definedName name="Salary">#REF!</definedName>
    <definedName name="SALES" localSheetId="4">#REF!</definedName>
    <definedName name="SALES" localSheetId="1">#REF!</definedName>
    <definedName name="SALES">#REF!</definedName>
    <definedName name="SALESPLAN" localSheetId="4">#REF!</definedName>
    <definedName name="SALESPLAN" localSheetId="1">#REF!</definedName>
    <definedName name="SALESPLAN">#REF!</definedName>
    <definedName name="SALESPROJ" localSheetId="4">#REF!</definedName>
    <definedName name="SALESPROJ" localSheetId="1">#REF!</definedName>
    <definedName name="SALESPROJ">#REF!</definedName>
    <definedName name="SALESUM07" localSheetId="4">#REF!</definedName>
    <definedName name="SALESUM07" localSheetId="1">#REF!</definedName>
    <definedName name="SALESUM07">#REF!</definedName>
    <definedName name="SALV_21" localSheetId="4">#REF!</definedName>
    <definedName name="SALV_21" localSheetId="1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4">'[16]Audit samp(604010)'!#REF!</definedName>
    <definedName name="Samp_TM_Exp_Diff" localSheetId="1">'[16]Audit samp(604010)'!#REF!</definedName>
    <definedName name="Samp_TM_Exp_Diff">'[16]Audit samp(604010)'!#REF!</definedName>
    <definedName name="san" localSheetId="4">#REF!</definedName>
    <definedName name="san" localSheetId="1">#REF!</definedName>
    <definedName name="san">#REF!</definedName>
    <definedName name="SANPHAM" localSheetId="4">#REF!</definedName>
    <definedName name="SANPHAM" localSheetId="1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4">#REF!</definedName>
    <definedName name="SCH" localSheetId="1">#REF!</definedName>
    <definedName name="SCH">#REF!</definedName>
    <definedName name="sd" localSheetId="4">#REF!</definedName>
    <definedName name="sd" localSheetId="1">#REF!</definedName>
    <definedName name="sd">#REF!</definedName>
    <definedName name="sdfg" localSheetId="3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4">#REF!</definedName>
    <definedName name="SDMONG" localSheetId="1">#REF!</definedName>
    <definedName name="SDMONG">#REF!</definedName>
    <definedName name="se" localSheetId="4">#REF!</definedName>
    <definedName name="se" localSheetId="1">#REF!</definedName>
    <definedName name="se">#REF!</definedName>
    <definedName name="së_giao_th_ng" localSheetId="4">#REF!</definedName>
    <definedName name="së_giao_th_ng" localSheetId="1">#REF!</definedName>
    <definedName name="së_giao_th_ng">#REF!</definedName>
    <definedName name="së_n_ng_nghiÖp_v__pt_n_ng_th_n" localSheetId="4">#REF!</definedName>
    <definedName name="së_n_ng_nghiÖp_v__pt_n_ng_th_n" localSheetId="1">#REF!</definedName>
    <definedName name="së_n_ng_nghiÖp_v__pt_n_ng_th_n">#REF!</definedName>
    <definedName name="së_thuû_s_n" localSheetId="4">#REF!</definedName>
    <definedName name="së_thuû_s_n" localSheetId="1">#REF!</definedName>
    <definedName name="së_thuû_s_n">#REF!</definedName>
    <definedName name="së_x_y_dùng" localSheetId="4">#REF!</definedName>
    <definedName name="së_x_y_dùng" localSheetId="1">#REF!</definedName>
    <definedName name="së_x_y_dùng">#REF!</definedName>
    <definedName name="secsplit">"Chart 3"</definedName>
    <definedName name="Seite1" localSheetId="4">#REF!</definedName>
    <definedName name="Seite1" localSheetId="1">#REF!</definedName>
    <definedName name="Seite1">#REF!</definedName>
    <definedName name="Seite2" localSheetId="4">#REF!</definedName>
    <definedName name="Seite2" localSheetId="1">#REF!</definedName>
    <definedName name="Seite2">#REF!</definedName>
    <definedName name="Seite3" localSheetId="4">#REF!</definedName>
    <definedName name="Seite3" localSheetId="1">#REF!</definedName>
    <definedName name="Seite3">#REF!</definedName>
    <definedName name="sell" localSheetId="4">{"'Eng (page2)'!$A$1:$D$52"}</definedName>
    <definedName name="sell" localSheetId="1">{"'Eng (page2)'!$A$1:$D$52"}</definedName>
    <definedName name="sell">{"'Eng (page2)'!$A$1:$D$52"}</definedName>
    <definedName name="SEOB" localSheetId="4">#REF!</definedName>
    <definedName name="SEOB" localSheetId="1">#REF!</definedName>
    <definedName name="SEOB">#REF!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4">#REF!</definedName>
    <definedName name="SEVEN" localSheetId="1">#REF!</definedName>
    <definedName name="SEVEN">#REF!</definedName>
    <definedName name="sfdf" localSheetId="4">#REF!</definedName>
    <definedName name="sfdf" localSheetId="1">#REF!</definedName>
    <definedName name="sfdf">#REF!</definedName>
    <definedName name="SGD" localSheetId="1">#REF!</definedName>
    <definedName name="SGD">#REF!</definedName>
    <definedName name="sgv" localSheetId="4">#REF!</definedName>
    <definedName name="sgv" localSheetId="1">#REF!</definedName>
    <definedName name="sgv">#REF!</definedName>
    <definedName name="Sheet1" localSheetId="4">#REF!</definedName>
    <definedName name="Sheet1" localSheetId="1">#REF!</definedName>
    <definedName name="Sheet1">#REF!</definedName>
    <definedName name="ship" localSheetId="4">#REF!</definedName>
    <definedName name="ship" localSheetId="1">#REF!</definedName>
    <definedName name="ship">#REF!</definedName>
    <definedName name="SHOKYAKU97">'[72]#REF'!$A$6:$H$145</definedName>
    <definedName name="shop2" localSheetId="4">#REF!</definedName>
    <definedName name="shop2" localSheetId="1">#REF!</definedName>
    <definedName name="shop2">#REF!</definedName>
    <definedName name="Shortterm" localSheetId="4">#REF!</definedName>
    <definedName name="Shortterm" localSheetId="1">#REF!</definedName>
    <definedName name="Shortterm">#REF!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4">#REF!</definedName>
    <definedName name="SIX" localSheetId="1">#REF!</definedName>
    <definedName name="SIX">#REF!</definedName>
    <definedName name="Sixty_From" localSheetId="4">#REF!</definedName>
    <definedName name="Sixty_From" localSheetId="1">#REF!</definedName>
    <definedName name="Sixty_From">#REF!</definedName>
    <definedName name="Sixty_To" localSheetId="4">#REF!</definedName>
    <definedName name="Sixty_To" localSheetId="1">#REF!</definedName>
    <definedName name="Sixty_To">#REF!</definedName>
    <definedName name="SIZE" localSheetId="4">#REF!</definedName>
    <definedName name="SIZE" localSheetId="1">#REF!</definedName>
    <definedName name="SIZE">#REF!</definedName>
    <definedName name="SL.CC" localSheetId="4">#REF!</definedName>
    <definedName name="SL.CC" localSheetId="1">#REF!</definedName>
    <definedName name="SL.CC">#REF!</definedName>
    <definedName name="SL_CRD" localSheetId="4">#REF!</definedName>
    <definedName name="SL_CRD" localSheetId="1">#REF!</definedName>
    <definedName name="SL_CRD">#REF!</definedName>
    <definedName name="SL_CRS" localSheetId="4">#REF!</definedName>
    <definedName name="SL_CRS" localSheetId="1">#REF!</definedName>
    <definedName name="SL_CRS">#REF!</definedName>
    <definedName name="SL_CS" localSheetId="4">#REF!</definedName>
    <definedName name="SL_CS" localSheetId="1">#REF!</definedName>
    <definedName name="SL_CS">#REF!</definedName>
    <definedName name="SL_DD" localSheetId="4">#REF!</definedName>
    <definedName name="SL_DD" localSheetId="1">#REF!</definedName>
    <definedName name="SL_DD">#REF!</definedName>
    <definedName name="slg" localSheetId="4">#REF!</definedName>
    <definedName name="slg" localSheetId="1">#REF!</definedName>
    <definedName name="slg">#REF!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4">#REF!</definedName>
    <definedName name="sn" localSheetId="1">#REF!</definedName>
    <definedName name="sn">#REF!</definedName>
    <definedName name="sóachua" localSheetId="4">#REF!</definedName>
    <definedName name="sóachua" localSheetId="1">#REF!</definedName>
    <definedName name="sóachua">#REF!</definedName>
    <definedName name="SOB" localSheetId="4">#REF!</definedName>
    <definedName name="SOB" localSheetId="1">#REF!</definedName>
    <definedName name="SOB">#REF!</definedName>
    <definedName name="soc3p" localSheetId="4">#REF!</definedName>
    <definedName name="soc3p" localSheetId="1">#REF!</definedName>
    <definedName name="soc3p">#REF!</definedName>
    <definedName name="software" localSheetId="4">{"'Eng (page2)'!$A$1:$D$52"}</definedName>
    <definedName name="software" localSheetId="1">{"'Eng (page2)'!$A$1:$D$52"}</definedName>
    <definedName name="software">{"'Eng (page2)'!$A$1:$D$52"}</definedName>
    <definedName name="Soi" localSheetId="4">#REF!</definedName>
    <definedName name="Soi" localSheetId="1">#REF!</definedName>
    <definedName name="Soi">#REF!</definedName>
    <definedName name="SoilType" localSheetId="4">#REF!</definedName>
    <definedName name="SoilType" localSheetId="1">#REF!</definedName>
    <definedName name="SoilType">#REF!</definedName>
    <definedName name="son" localSheetId="4">#REF!</definedName>
    <definedName name="son" localSheetId="1">#REF!</definedName>
    <definedName name="son">#REF!</definedName>
    <definedName name="SORT" localSheetId="4">#REF!</definedName>
    <definedName name="SORT" localSheetId="1">#REF!</definedName>
    <definedName name="SORT">#REF!</definedName>
    <definedName name="SORT_BER" localSheetId="4">#REF!</definedName>
    <definedName name="SORT_BER" localSheetId="1">#REF!</definedName>
    <definedName name="SORT_BER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4">#REF!</definedName>
    <definedName name="Spec" localSheetId="1">#REF!</definedName>
    <definedName name="Spec">#REF!</definedName>
    <definedName name="SpecialPrice" localSheetId="3" hidden="1">#REF!</definedName>
    <definedName name="SpecialPrice" localSheetId="4" hidden="1">#REF!</definedName>
    <definedName name="SpecialPrice" localSheetId="1" hidden="1">#REF!</definedName>
    <definedName name="SpecialPrice" hidden="1">#REF!</definedName>
    <definedName name="SPECSUMMARY" localSheetId="4">#REF!</definedName>
    <definedName name="SPECSUMMARY" localSheetId="1">#REF!</definedName>
    <definedName name="SPECSUMMARY">#REF!</definedName>
    <definedName name="SPNAM">"QPRINT"</definedName>
    <definedName name="SPNMB">"1"</definedName>
    <definedName name="SPTIM">"095955"</definedName>
    <definedName name="SROM" localSheetId="4">#REF!</definedName>
    <definedName name="SROM" localSheetId="1">#REF!</definedName>
    <definedName name="SROM">#REF!</definedName>
    <definedName name="ss" localSheetId="4">{"'Eng (page2)'!$A$1:$D$52"}</definedName>
    <definedName name="ss" localSheetId="1">{"'Eng (page2)'!$A$1:$D$52"}</definedName>
    <definedName name="ss">{"'Eng (page2)'!$A$1:$D$52"}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3">#REF!</definedName>
    <definedName name="sss" localSheetId="4">{"'Eng (page2)'!$A$1:$D$52"}</definedName>
    <definedName name="sss" localSheetId="1">{"'Eng (page2)'!$A$1:$D$52"}</definedName>
    <definedName name="sss">{"'Eng (page2)'!$A$1:$D$52"}</definedName>
    <definedName name="ST" localSheetId="4">#REF!</definedName>
    <definedName name="ST" localSheetId="1">#REF!</definedName>
    <definedName name="ST">#REF!</definedName>
    <definedName name="sta">0.1</definedName>
    <definedName name="stamp" localSheetId="4">{"'Eng (page2)'!$A$1:$D$52"}</definedName>
    <definedName name="stamp" localSheetId="1">{"'Eng (page2)'!$A$1:$D$52"}</definedName>
    <definedName name="stamp">{"'Eng (page2)'!$A$1:$D$52"}</definedName>
    <definedName name="Start_1" localSheetId="4">#REF!</definedName>
    <definedName name="Start_1" localSheetId="1">#REF!</definedName>
    <definedName name="Start_1">#REF!</definedName>
    <definedName name="Start_10" localSheetId="4">#REF!</definedName>
    <definedName name="Start_10" localSheetId="1">#REF!</definedName>
    <definedName name="Start_10">#REF!</definedName>
    <definedName name="Start_11" localSheetId="4">#REF!</definedName>
    <definedName name="Start_11" localSheetId="1">#REF!</definedName>
    <definedName name="Start_11">#REF!</definedName>
    <definedName name="Start_12" localSheetId="4">#REF!</definedName>
    <definedName name="Start_12" localSheetId="1">#REF!</definedName>
    <definedName name="Start_12">#REF!</definedName>
    <definedName name="Start_13" localSheetId="4">#REF!</definedName>
    <definedName name="Start_13" localSheetId="1">#REF!</definedName>
    <definedName name="Start_13">#REF!</definedName>
    <definedName name="Start_2" localSheetId="4">#REF!</definedName>
    <definedName name="Start_2" localSheetId="1">#REF!</definedName>
    <definedName name="Start_2">#REF!</definedName>
    <definedName name="Start_3" localSheetId="4">#REF!</definedName>
    <definedName name="Start_3" localSheetId="1">#REF!</definedName>
    <definedName name="Start_3">#REF!</definedName>
    <definedName name="Start_4" localSheetId="4">#REF!</definedName>
    <definedName name="Start_4" localSheetId="1">#REF!</definedName>
    <definedName name="Start_4">#REF!</definedName>
    <definedName name="Start_5" localSheetId="4">#REF!</definedName>
    <definedName name="Start_5" localSheetId="1">#REF!</definedName>
    <definedName name="Start_5">#REF!</definedName>
    <definedName name="Start_6" localSheetId="4">#REF!</definedName>
    <definedName name="Start_6" localSheetId="1">#REF!</definedName>
    <definedName name="Start_6">#REF!</definedName>
    <definedName name="Start_7" localSheetId="4">#REF!</definedName>
    <definedName name="Start_7" localSheetId="1">#REF!</definedName>
    <definedName name="Start_7">#REF!</definedName>
    <definedName name="Start_8" localSheetId="4">#REF!</definedName>
    <definedName name="Start_8" localSheetId="1">#REF!</definedName>
    <definedName name="Start_8">#REF!</definedName>
    <definedName name="Start_9" localSheetId="4">#REF!</definedName>
    <definedName name="Start_9" localSheetId="1">#REF!</definedName>
    <definedName name="Start_9">#REF!</definedName>
    <definedName name="StartRange" localSheetId="3">'[48]23150023 &amp; 26910000'!#REF!</definedName>
    <definedName name="StartRange" localSheetId="1">'[49]23150023 &amp; 26910000'!#REF!</definedName>
    <definedName name="StartRange">'[49]23150023 &amp; 26910000'!#REF!</definedName>
    <definedName name="StartRange00" localSheetId="1">#REF!</definedName>
    <definedName name="StartRange00">#REF!</definedName>
    <definedName name="STATE">"*SAVED"</definedName>
    <definedName name="Strat_1_Def" localSheetId="4">'[16]Audit samp(604010)'!#REF!</definedName>
    <definedName name="Strat_1_Def" localSheetId="1">'[16]Audit samp(604010)'!#REF!</definedName>
    <definedName name="Strat_1_Def">'[16]Audit samp(604010)'!#REF!</definedName>
    <definedName name="Strat_1_It" localSheetId="4">'[16]Audit samp(604010)'!#REF!</definedName>
    <definedName name="Strat_1_It" localSheetId="1">'[16]Audit samp(604010)'!#REF!</definedName>
    <definedName name="Strat_1_It">'[16]Audit samp(604010)'!#REF!</definedName>
    <definedName name="Strat_1_T" localSheetId="4">'[16]Audit samp(604010)'!#REF!</definedName>
    <definedName name="Strat_1_T" localSheetId="1">'[16]Audit samp(604010)'!#REF!</definedName>
    <definedName name="Strat_1_T">'[16]Audit samp(604010)'!#REF!</definedName>
    <definedName name="Strat_2_Def" localSheetId="4">'[16]Audit samp(604010)'!#REF!</definedName>
    <definedName name="Strat_2_Def" localSheetId="1">'[16]Audit samp(604010)'!#REF!</definedName>
    <definedName name="Strat_2_Def">'[16]Audit samp(604010)'!#REF!</definedName>
    <definedName name="Strat_2_It" localSheetId="4">'[16]Audit samp(604010)'!#REF!</definedName>
    <definedName name="Strat_2_It" localSheetId="1">'[16]Audit samp(604010)'!#REF!</definedName>
    <definedName name="Strat_2_It">'[16]Audit samp(604010)'!#REF!</definedName>
    <definedName name="Strat_2_T" localSheetId="4">'[16]Audit samp(604010)'!#REF!</definedName>
    <definedName name="Strat_2_T" localSheetId="1">'[16]Audit samp(604010)'!#REF!</definedName>
    <definedName name="Strat_2_T">'[16]Audit samp(604010)'!#REF!</definedName>
    <definedName name="Strat_Def" localSheetId="4">'[16]Audit samp(604010)'!#REF!</definedName>
    <definedName name="Strat_Def" localSheetId="1">'[16]Audit samp(604010)'!#REF!</definedName>
    <definedName name="Strat_Def">'[16]Audit samp(604010)'!#REF!</definedName>
    <definedName name="Strat_T_It" localSheetId="4">'[16]Audit samp(604010)'!#REF!</definedName>
    <definedName name="Strat_T_It" localSheetId="1">'[16]Audit samp(604010)'!#REF!</definedName>
    <definedName name="Strat_T_It">'[16]Audit samp(604010)'!#REF!</definedName>
    <definedName name="Strat_T_T" localSheetId="4">'[16]Audit samp(604010)'!#REF!</definedName>
    <definedName name="Strat_T_T" localSheetId="1">'[16]Audit samp(604010)'!#REF!</definedName>
    <definedName name="Strat_T_T">'[16]Audit samp(604010)'!#REF!</definedName>
    <definedName name="SubVAS" localSheetId="4">#REF!</definedName>
    <definedName name="SubVAS" localSheetId="1">#REF!</definedName>
    <definedName name="SubVAS">#REF!</definedName>
    <definedName name="SUMMARY" localSheetId="4">#REF!</definedName>
    <definedName name="SUMMARY" localSheetId="1">#REF!</definedName>
    <definedName name="SUMMARY">#REF!</definedName>
    <definedName name="SUMME" localSheetId="4">#REF!</definedName>
    <definedName name="SUMME" localSheetId="1">#REF!</definedName>
    <definedName name="SUMME">#REF!</definedName>
    <definedName name="summovement_Query" localSheetId="1">#REF!</definedName>
    <definedName name="summovement_Query">#REF!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[42]Active!$U$3</definedName>
    <definedName name="t101p" localSheetId="4">#REF!</definedName>
    <definedName name="t101p" localSheetId="1">#REF!</definedName>
    <definedName name="t101p">#REF!</definedName>
    <definedName name="t103p" localSheetId="4">#REF!</definedName>
    <definedName name="t103p" localSheetId="1">#REF!</definedName>
    <definedName name="t103p">#REF!</definedName>
    <definedName name="t10nc1p" localSheetId="4">#REF!</definedName>
    <definedName name="t10nc1p" localSheetId="1">#REF!</definedName>
    <definedName name="t10nc1p">#REF!</definedName>
    <definedName name="t10vl1p" localSheetId="4">#REF!</definedName>
    <definedName name="t10vl1p" localSheetId="1">#REF!</definedName>
    <definedName name="t10vl1p">#REF!</definedName>
    <definedName name="t121p" localSheetId="4">#REF!</definedName>
    <definedName name="t121p" localSheetId="1">#REF!</definedName>
    <definedName name="t121p">#REF!</definedName>
    <definedName name="t123p" localSheetId="4">#REF!</definedName>
    <definedName name="t123p" localSheetId="1">#REF!</definedName>
    <definedName name="t123p">#REF!</definedName>
    <definedName name="t141p" localSheetId="4">#REF!</definedName>
    <definedName name="t141p" localSheetId="1">#REF!</definedName>
    <definedName name="t141p">#REF!</definedName>
    <definedName name="t143p" localSheetId="4">#REF!</definedName>
    <definedName name="t143p" localSheetId="1">#REF!</definedName>
    <definedName name="t143p">#REF!</definedName>
    <definedName name="t14nc3p" localSheetId="4">#REF!</definedName>
    <definedName name="t14nc3p" localSheetId="1">#REF!</definedName>
    <definedName name="t14nc3p">#REF!</definedName>
    <definedName name="t14vl3p" localSheetId="4">#REF!</definedName>
    <definedName name="t14vl3p" localSheetId="1">#REF!</definedName>
    <definedName name="t14vl3p">#REF!</definedName>
    <definedName name="T510_" localSheetId="1">#REF!</definedName>
    <definedName name="T510_">#REF!</definedName>
    <definedName name="T511_" localSheetId="1">#REF!</definedName>
    <definedName name="T511_">#REF!</definedName>
    <definedName name="T512_" localSheetId="1">#REF!</definedName>
    <definedName name="T512_">#REF!</definedName>
    <definedName name="T513_" localSheetId="1">#REF!</definedName>
    <definedName name="T513_">#REF!</definedName>
    <definedName name="T514_" localSheetId="1">#REF!</definedName>
    <definedName name="T514_">#REF!</definedName>
    <definedName name="T515_" localSheetId="1">#REF!</definedName>
    <definedName name="T515_">#REF!</definedName>
    <definedName name="T516_" localSheetId="1">#REF!</definedName>
    <definedName name="T516_">#REF!</definedName>
    <definedName name="T517_" localSheetId="1">#REF!</definedName>
    <definedName name="T517_">#REF!</definedName>
    <definedName name="TABLE">'[72]#REF'!$A$1:$B$642</definedName>
    <definedName name="table05" localSheetId="1">#REF!</definedName>
    <definedName name="table05">#REF!</definedName>
    <definedName name="Table1" localSheetId="4">#REF!</definedName>
    <definedName name="Table1" localSheetId="1">#REF!</definedName>
    <definedName name="Table1">#REF!</definedName>
    <definedName name="TableName">"Dummy"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4">#REF!</definedName>
    <definedName name="tadao" localSheetId="1">#REF!</definedName>
    <definedName name="tadao">#REF!</definedName>
    <definedName name="Tæng_Cty_c__khÝ_NL_v__má" localSheetId="4">#REF!</definedName>
    <definedName name="Tæng_Cty_c__khÝ_NL_v__má" localSheetId="1">#REF!</definedName>
    <definedName name="Tæng_Cty_c__khÝ_NL_v__má">#REF!</definedName>
    <definedName name="tam" localSheetId="4">#REF!</definedName>
    <definedName name="tam" localSheetId="1">#REF!</definedName>
    <definedName name="tam">#REF!</definedName>
    <definedName name="TAMTINH" localSheetId="4">#REF!</definedName>
    <definedName name="TAMTINH" localSheetId="1">#REF!</definedName>
    <definedName name="TAMTINH">#REF!</definedName>
    <definedName name="Targettesting">'[31]Two Step Revenue Testing Master'!$E$47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1">[14]Scoping!$G$32</definedName>
    <definedName name="Taxes">[15]Scoping!$G$32</definedName>
    <definedName name="TaxTV">10%</definedName>
    <definedName name="TaxXL">5%</definedName>
    <definedName name="TB" localSheetId="4">#REF!</definedName>
    <definedName name="TB" localSheetId="1">#REF!</definedName>
    <definedName name="TB">#REF!</definedName>
    <definedName name="TBA" localSheetId="4">#REF!</definedName>
    <definedName name="TBA" localSheetId="1">#REF!</definedName>
    <definedName name="TBA">#REF!</definedName>
    <definedName name="tbal" localSheetId="4">#REF!</definedName>
    <definedName name="tbal" localSheetId="1">#REF!</definedName>
    <definedName name="tbal">#REF!</definedName>
    <definedName name="tbl_ProdInfo" localSheetId="3" hidden="1">#REF!</definedName>
    <definedName name="tbl_ProdInfo" localSheetId="4" hidden="1">#REF!</definedName>
    <definedName name="tbl_ProdInfo" localSheetId="1" hidden="1">#REF!</definedName>
    <definedName name="tbl_ProdInfo" hidden="1">#REF!</definedName>
    <definedName name="tbtram" localSheetId="4">#REF!</definedName>
    <definedName name="tbtram" localSheetId="1">#REF!</definedName>
    <definedName name="tbtram">#REF!</definedName>
    <definedName name="TC" localSheetId="4">#REF!</definedName>
    <definedName name="TC" localSheetId="1">#REF!</definedName>
    <definedName name="TC">#REF!</definedName>
    <definedName name="TC_NHANH1" localSheetId="4">#REF!</definedName>
    <definedName name="TC_NHANH1" localSheetId="1">#REF!</definedName>
    <definedName name="TC_NHANH1">#REF!</definedName>
    <definedName name="TCol">20</definedName>
    <definedName name="td1p" localSheetId="4">#REF!</definedName>
    <definedName name="td1p" localSheetId="1">#REF!</definedName>
    <definedName name="td1p">#REF!</definedName>
    <definedName name="td3p" localSheetId="4">#REF!</definedName>
    <definedName name="td3p" localSheetId="1">#REF!</definedName>
    <definedName name="td3p">#REF!</definedName>
    <definedName name="TDC" localSheetId="4">#REF!</definedName>
    <definedName name="TDC" localSheetId="1">#REF!</definedName>
    <definedName name="TDC">#REF!</definedName>
    <definedName name="tdnc1p" localSheetId="4">#REF!</definedName>
    <definedName name="tdnc1p" localSheetId="1">#REF!</definedName>
    <definedName name="tdnc1p">#REF!</definedName>
    <definedName name="tdo" localSheetId="4">#REF!</definedName>
    <definedName name="tdo" localSheetId="1">#REF!</definedName>
    <definedName name="tdo">#REF!</definedName>
    <definedName name="tdtr2cnc" localSheetId="4">#REF!</definedName>
    <definedName name="tdtr2cnc" localSheetId="1">#REF!</definedName>
    <definedName name="tdtr2cnc">#REF!</definedName>
    <definedName name="tdtr2cvl" localSheetId="4">#REF!</definedName>
    <definedName name="tdtr2cvl" localSheetId="1">#REF!</definedName>
    <definedName name="tdtr2cvl">#REF!</definedName>
    <definedName name="tdvl1p" localSheetId="4">#REF!</definedName>
    <definedName name="tdvl1p" localSheetId="1">#REF!</definedName>
    <definedName name="tdvl1p">#REF!</definedName>
    <definedName name="teawsd" localSheetId="3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4">#REF!</definedName>
    <definedName name="TEG" localSheetId="1">#REF!</definedName>
    <definedName name="TEG">#REF!</definedName>
    <definedName name="tem" localSheetId="3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4">#REF!</definedName>
    <definedName name="Template_Analytic" localSheetId="1">#REF!</definedName>
    <definedName name="Template_Analytic">#REF!</definedName>
    <definedName name="tenck" localSheetId="4">#REF!</definedName>
    <definedName name="tenck" localSheetId="1">#REF!</definedName>
    <definedName name="tenck">#REF!</definedName>
    <definedName name="Termination">[58]Assumption!$A$2</definedName>
    <definedName name="Termination0">[45]Assumption!$A$2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10" localSheetId="4">#REF!</definedName>
    <definedName name="TEST10" localSheetId="1">#REF!</definedName>
    <definedName name="TEST10">#REF!</definedName>
    <definedName name="TEST11" localSheetId="4">#REF!</definedName>
    <definedName name="TEST11" localSheetId="1">#REF!</definedName>
    <definedName name="TEST11">#REF!</definedName>
    <definedName name="TEST12" localSheetId="4">#REF!</definedName>
    <definedName name="TEST12" localSheetId="1">#REF!</definedName>
    <definedName name="TEST12">#REF!</definedName>
    <definedName name="TEST13" localSheetId="4">#REF!</definedName>
    <definedName name="TEST13" localSheetId="1">#REF!</definedName>
    <definedName name="TEST13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4">#REF!</definedName>
    <definedName name="TEST7" localSheetId="1">#REF!</definedName>
    <definedName name="TEST7">#REF!</definedName>
    <definedName name="TEST8" localSheetId="4">#REF!</definedName>
    <definedName name="TEST8" localSheetId="1">#REF!</definedName>
    <definedName name="TEST8">#REF!</definedName>
    <definedName name="TEST9" localSheetId="4">#REF!</definedName>
    <definedName name="TEST9" localSheetId="1">#REF!</definedName>
    <definedName name="TEST9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ext" localSheetId="4">#REF!,#REF!,#REF!,#REF!,#REF!</definedName>
    <definedName name="text" localSheetId="1">#REF!,#REF!,#REF!,#REF!,#REF!</definedName>
    <definedName name="text">#REF!,#REF!,#REF!,#REF!,#REF!</definedName>
    <definedName name="TextRefCopy1" localSheetId="1">#REF!</definedName>
    <definedName name="TextRefCopy1">#REF!</definedName>
    <definedName name="TextRefCopy12" localSheetId="4">#REF!</definedName>
    <definedName name="TextRefCopy12" localSheetId="1">#REF!</definedName>
    <definedName name="TextRefCopy12">#REF!</definedName>
    <definedName name="TextRefCopy13" localSheetId="3">'[73]Defer Dec. 2002'!#REF!</definedName>
    <definedName name="TextRefCopy13" localSheetId="4">'[74]Defer Dec. 2002'!#REF!</definedName>
    <definedName name="TextRefCopy13" localSheetId="1">'[74]Defer Dec. 2002'!#REF!</definedName>
    <definedName name="TextRefCopy13">'[74]Defer Dec. 2002'!#REF!</definedName>
    <definedName name="TextRefCopy14" localSheetId="3">'[73]Defer Dec. 2002'!#REF!</definedName>
    <definedName name="TextRefCopy14" localSheetId="4">'[74]Defer Dec. 2002'!#REF!</definedName>
    <definedName name="TextRefCopy14" localSheetId="1">'[74]Defer Dec. 2002'!#REF!</definedName>
    <definedName name="TextRefCopy14">'[74]Defer Dec. 2002'!#REF!</definedName>
    <definedName name="TextRefCopy15">[20]Cobalt!$F$38</definedName>
    <definedName name="TextRefCopy17">[20]Cobalt!$I$32</definedName>
    <definedName name="TextRefCopy18">[20]Cobalt!$D$58</definedName>
    <definedName name="TextRefCopy19">[20]Cobalt!$E$58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5" localSheetId="3">'[73]Defer Dec. 2002'!#REF!</definedName>
    <definedName name="TextRefCopy5" localSheetId="4">'[74]Defer Dec. 2002'!#REF!</definedName>
    <definedName name="TextRefCopy5" localSheetId="1">'[74]Defer Dec. 2002'!#REF!</definedName>
    <definedName name="TextRefCopy5">'[74]Defer Dec. 2002'!#REF!</definedName>
    <definedName name="TextRefCopy6" localSheetId="3">'[73]Defer Dec. 2002'!#REF!</definedName>
    <definedName name="TextRefCopy6" localSheetId="4">'[74]Defer Dec. 2002'!#REF!</definedName>
    <definedName name="TextRefCopy6" localSheetId="1">'[74]Defer Dec. 2002'!#REF!</definedName>
    <definedName name="TextRefCopy6">'[74]Defer Dec. 2002'!#REF!</definedName>
    <definedName name="TextRefCopyRangeCount">20</definedName>
    <definedName name="TF" localSheetId="1">#REF!</definedName>
    <definedName name="TF">#REF!</definedName>
    <definedName name="TG" localSheetId="4">#REF!</definedName>
    <definedName name="TG" localSheetId="1">#REF!</definedName>
    <definedName name="TG">#REF!</definedName>
    <definedName name="th" localSheetId="3" hidden="1">{#N/A,#N/A,FALSE,"17MAY";#N/A,#N/A,FALSE,"24MAY"}</definedName>
    <definedName name="th" hidden="1">{#N/A,#N/A,FALSE,"17MAY";#N/A,#N/A,FALSE,"24MAY"}</definedName>
    <definedName name="Thailand__Only" localSheetId="4">#REF!</definedName>
    <definedName name="Thailand__Only" localSheetId="1">#REF!</definedName>
    <definedName name="Thailand__Only">#REF!</definedName>
    <definedName name="thanakorn" localSheetId="3" hidden="1">{"'Eng (page2)'!$A$1:$D$52"}</definedName>
    <definedName name="thanakorn" localSheetId="4">{"'Eng (page2)'!$A$1:$D$52"}</definedName>
    <definedName name="thanakorn" localSheetId="1">{"'Eng (page2)'!$A$1:$D$52"}</definedName>
    <definedName name="thanakorn">{"'Eng (page2)'!$A$1:$D$52"}</definedName>
    <definedName name="thang" localSheetId="4">#REF!</definedName>
    <definedName name="thang" localSheetId="1">#REF!</definedName>
    <definedName name="thang">#REF!</definedName>
    <definedName name="thanh" localSheetId="4">#REF!</definedName>
    <definedName name="thanh" localSheetId="1">#REF!</definedName>
    <definedName name="thanh">#REF!</definedName>
    <definedName name="Thanh_toaùn_tieàn_mua_vaät_tö_laép_ñaât_heä_thoáng_laïnh_cho_Ct_Hoaø_Bình__Pmt_material__for_air_system_to_Hoa_Binh_Co." localSheetId="4">#REF!</definedName>
    <definedName name="Thanh_toaùn_tieàn_mua_vaät_tö_laép_ñaât_heä_thoáng_laïnh_cho_Ct_Hoaø_Bình__Pmt_material__for_air_system_to_Hoa_Binh_Co." localSheetId="1">#REF!</definedName>
    <definedName name="Thanh_toaùn_tieàn_mua_vaät_tö_laép_ñaât_heä_thoáng_laïnh_cho_Ct_Hoaø_Bình__Pmt_material__for_air_system_to_Hoa_Binh_Co.">#REF!</definedName>
    <definedName name="thanhtien" localSheetId="4">#REF!</definedName>
    <definedName name="thanhtien" localSheetId="1">#REF!</definedName>
    <definedName name="thanhtien">#REF!</definedName>
    <definedName name="THE.CC" localSheetId="4">#REF!</definedName>
    <definedName name="THE.CC" localSheetId="1">#REF!</definedName>
    <definedName name="THE.CC">#REF!</definedName>
    <definedName name="thepban" localSheetId="4">#REF!</definedName>
    <definedName name="thepban" localSheetId="1">#REF!</definedName>
    <definedName name="thepban">#REF!</definedName>
    <definedName name="thepto" localSheetId="4">#REF!</definedName>
    <definedName name="thepto" localSheetId="1">#REF!</definedName>
    <definedName name="thepto">#REF!</definedName>
    <definedName name="thetichck" localSheetId="4">#REF!</definedName>
    <definedName name="thetichck" localSheetId="1">#REF!</definedName>
    <definedName name="thetichck">#REF!</definedName>
    <definedName name="THGO1pnc" localSheetId="4">#REF!</definedName>
    <definedName name="THGO1pnc" localSheetId="1">#REF!</definedName>
    <definedName name="THGO1pnc">#REF!</definedName>
    <definedName name="thht" localSheetId="4">#REF!</definedName>
    <definedName name="thht" localSheetId="1">#REF!</definedName>
    <definedName name="thht">#REF!</definedName>
    <definedName name="THI" localSheetId="4">#REF!</definedName>
    <definedName name="THI" localSheetId="1">#REF!</definedName>
    <definedName name="THI">#REF!</definedName>
    <definedName name="Thirty_From" localSheetId="4">#REF!</definedName>
    <definedName name="Thirty_From" localSheetId="1">#REF!</definedName>
    <definedName name="Thirty_From">#REF!</definedName>
    <definedName name="Thirty_To" localSheetId="4">#REF!</definedName>
    <definedName name="Thirty_To" localSheetId="1">#REF!</definedName>
    <definedName name="Thirty_To">#REF!</definedName>
    <definedName name="thirtydays_Total">#N/A</definedName>
    <definedName name="This1" localSheetId="1">#REF!</definedName>
    <definedName name="This1">#REF!</definedName>
    <definedName name="thkp3" localSheetId="4">#REF!</definedName>
    <definedName name="thkp3" localSheetId="1">#REF!</definedName>
    <definedName name="thkp3">#REF!</definedName>
    <definedName name="THREE" localSheetId="4">#REF!</definedName>
    <definedName name="THREE" localSheetId="1">#REF!</definedName>
    <definedName name="THREE">#REF!</definedName>
    <definedName name="Threshold" localSheetId="4">#REF!</definedName>
    <definedName name="Threshold" localSheetId="1">#REF!</definedName>
    <definedName name="Threshold">#REF!</definedName>
    <definedName name="thtich1" localSheetId="4">#REF!</definedName>
    <definedName name="thtich1" localSheetId="1">#REF!</definedName>
    <definedName name="thtich1">#REF!</definedName>
    <definedName name="thtich2" localSheetId="4">#REF!</definedName>
    <definedName name="thtich2" localSheetId="1">#REF!</definedName>
    <definedName name="thtich2">#REF!</definedName>
    <definedName name="thtich3" localSheetId="4">#REF!</definedName>
    <definedName name="thtich3" localSheetId="1">#REF!</definedName>
    <definedName name="thtich3">#REF!</definedName>
    <definedName name="thtich4" localSheetId="4">#REF!</definedName>
    <definedName name="thtich4" localSheetId="1">#REF!</definedName>
    <definedName name="thtich4">#REF!</definedName>
    <definedName name="thtich5" localSheetId="4">#REF!</definedName>
    <definedName name="thtich5" localSheetId="1">#REF!</definedName>
    <definedName name="thtich5">#REF!</definedName>
    <definedName name="thtich6" localSheetId="4">#REF!</definedName>
    <definedName name="thtich6" localSheetId="1">#REF!</definedName>
    <definedName name="thtich6">#REF!</definedName>
    <definedName name="thtt" localSheetId="4">#REF!</definedName>
    <definedName name="thtt" localSheetId="1">#REF!</definedName>
    <definedName name="thtt">#REF!</definedName>
    <definedName name="THU_MAKH" localSheetId="4">#REF!</definedName>
    <definedName name="THU_MAKH" localSheetId="1">#REF!</definedName>
    <definedName name="THU_MAKH">#REF!</definedName>
    <definedName name="THU_ST" localSheetId="4">#REF!</definedName>
    <definedName name="THU_ST" localSheetId="1">#REF!</definedName>
    <definedName name="THU_ST">#REF!</definedName>
    <definedName name="thue" localSheetId="4">#REF!</definedName>
    <definedName name="thue" localSheetId="1">#REF!</definedName>
    <definedName name="thue">#REF!</definedName>
    <definedName name="thunhap4" localSheetId="4">#REF!</definedName>
    <definedName name="thunhap4" localSheetId="1">#REF!</definedName>
    <definedName name="thunhap4">#REF!</definedName>
    <definedName name="Tien" localSheetId="4">#REF!</definedName>
    <definedName name="Tien" localSheetId="1">#REF!</definedName>
    <definedName name="Tien">#REF!</definedName>
    <definedName name="TIENLUONG" localSheetId="4">#REF!</definedName>
    <definedName name="TIENLUONG" localSheetId="1">#REF!</definedName>
    <definedName name="TIENLUONG">#REF!</definedName>
    <definedName name="TIEU_HAO_VAT_TU_DZ0.4KV" localSheetId="4">#REF!</definedName>
    <definedName name="TIEU_HAO_VAT_TU_DZ0.4KV" localSheetId="1">#REF!</definedName>
    <definedName name="TIEU_HAO_VAT_TU_DZ0.4KV">#REF!</definedName>
    <definedName name="TIEU_HAO_VAT_TU_DZ22KV" localSheetId="4">#REF!</definedName>
    <definedName name="TIEU_HAO_VAT_TU_DZ22KV" localSheetId="1">#REF!</definedName>
    <definedName name="TIEU_HAO_VAT_TU_DZ22KV">#REF!</definedName>
    <definedName name="TIEU_HAO_VAT_TU_TBA" localSheetId="4">#REF!</definedName>
    <definedName name="TIEU_HAO_VAT_TU_TBA" localSheetId="1">#REF!</definedName>
    <definedName name="TIEU_HAO_VAT_TU_TBA">#REF!</definedName>
    <definedName name="Tim_lan_xuat_hien" localSheetId="4">#REF!</definedName>
    <definedName name="Tim_lan_xuat_hien" localSheetId="1">#REF!</definedName>
    <definedName name="Tim_lan_xuat_hien">#REF!</definedName>
    <definedName name="tim_xuat_hien" localSheetId="4">#REF!</definedName>
    <definedName name="tim_xuat_hien" localSheetId="1">#REF!</definedName>
    <definedName name="tim_xuat_hien">#REF!</definedName>
    <definedName name="TITAN" localSheetId="4">#REF!</definedName>
    <definedName name="TITAN" localSheetId="1">#REF!</definedName>
    <definedName name="TITAN">#REF!</definedName>
    <definedName name="TK" localSheetId="4">#REF!</definedName>
    <definedName name="TK" localSheetId="1">#REF!</definedName>
    <definedName name="TK">#REF!</definedName>
    <definedName name="TKCO" localSheetId="4">#REF!</definedName>
    <definedName name="TKCO" localSheetId="1">#REF!</definedName>
    <definedName name="TKCO">#REF!</definedName>
    <definedName name="tkk" localSheetId="3" hidden="1">{#N/A,#N/A,FALSE,"17MAY";#N/A,#N/A,FALSE,"24MAY"}</definedName>
    <definedName name="tkk" hidden="1">{#N/A,#N/A,FALSE,"17MAY";#N/A,#N/A,FALSE,"24MAY"}</definedName>
    <definedName name="TKL_SUMME" localSheetId="4">#REF!</definedName>
    <definedName name="TKL_SUMME" localSheetId="1">#REF!</definedName>
    <definedName name="TKL_SUMME">#REF!</definedName>
    <definedName name="TKNO" localSheetId="4">#REF!</definedName>
    <definedName name="TKNO" localSheetId="1">#REF!</definedName>
    <definedName name="TKNO">#REF!</definedName>
    <definedName name="TKP" localSheetId="4">#REF!</definedName>
    <definedName name="TKP" localSheetId="1">#REF!</definedName>
    <definedName name="TKP">#REF!</definedName>
    <definedName name="TL" localSheetId="1">#REF!</definedName>
    <definedName name="TL">#REF!</definedName>
    <definedName name="TLAC120" localSheetId="4">#REF!</definedName>
    <definedName name="TLAC120" localSheetId="1">#REF!</definedName>
    <definedName name="TLAC120">#REF!</definedName>
    <definedName name="TLAC35" localSheetId="4">#REF!</definedName>
    <definedName name="TLAC35" localSheetId="1">#REF!</definedName>
    <definedName name="TLAC35">#REF!</definedName>
    <definedName name="TLAC50" localSheetId="4">#REF!</definedName>
    <definedName name="TLAC50" localSheetId="1">#REF!</definedName>
    <definedName name="TLAC50">#REF!</definedName>
    <definedName name="TLAC70" localSheetId="4">#REF!</definedName>
    <definedName name="TLAC70" localSheetId="1">#REF!</definedName>
    <definedName name="TLAC70">#REF!</definedName>
    <definedName name="TLAC95" localSheetId="4">#REF!</definedName>
    <definedName name="TLAC95" localSheetId="1">#REF!</definedName>
    <definedName name="TLAC95">#REF!</definedName>
    <definedName name="Tle" localSheetId="4">#REF!</definedName>
    <definedName name="Tle" localSheetId="1">#REF!</definedName>
    <definedName name="Tle">#REF!</definedName>
    <definedName name="tloi" localSheetId="4">#REF!</definedName>
    <definedName name="tloi" localSheetId="1">#REF!</definedName>
    <definedName name="tloi">#REF!</definedName>
    <definedName name="tluong" localSheetId="4">#REF!</definedName>
    <definedName name="tluong" localSheetId="1">#REF!</definedName>
    <definedName name="tluong">#REF!</definedName>
    <definedName name="to">#N/A</definedName>
    <definedName name="TOÂNG" localSheetId="4">#REF!</definedName>
    <definedName name="TOÂNG" localSheetId="1">#REF!</definedName>
    <definedName name="TOÂNG">#REF!</definedName>
    <definedName name="Today" localSheetId="4">#REF!</definedName>
    <definedName name="Today" localSheetId="1">#REF!</definedName>
    <definedName name="Today">#REF!</definedName>
    <definedName name="ToHere" localSheetId="1">#REF!</definedName>
    <definedName name="ToHere">#REF!</definedName>
    <definedName name="tome" localSheetId="4">#REF!</definedName>
    <definedName name="tome" localSheetId="1">#REF!</definedName>
    <definedName name="tome">#REF!</definedName>
    <definedName name="ton" localSheetId="4">#REF!</definedName>
    <definedName name="ton" localSheetId="1">#REF!</definedName>
    <definedName name="ton">#REF!</definedName>
    <definedName name="Ton_nhap9" localSheetId="4">#REF!</definedName>
    <definedName name="Ton_nhap9" localSheetId="1">#REF!</definedName>
    <definedName name="Ton_nhap9">#REF!</definedName>
    <definedName name="TONG" localSheetId="4">#REF!</definedName>
    <definedName name="TONG" localSheetId="1">#REF!</definedName>
    <definedName name="TONG">#REF!</definedName>
    <definedName name="TONG_GIA_TRI_CONG_TRINH" localSheetId="4">#REF!</definedName>
    <definedName name="TONG_GIA_TRI_CONG_TRINH" localSheetId="1">#REF!</definedName>
    <definedName name="TONG_GIA_TRI_CONG_TRINH">#REF!</definedName>
    <definedName name="TONG_HOP_THI_NGHIEM_DZ0.4KV" localSheetId="4">#REF!</definedName>
    <definedName name="TONG_HOP_THI_NGHIEM_DZ0.4KV" localSheetId="1">#REF!</definedName>
    <definedName name="TONG_HOP_THI_NGHIEM_DZ0.4KV">#REF!</definedName>
    <definedName name="TONG_KE_TBA" localSheetId="4">#REF!</definedName>
    <definedName name="TONG_KE_TBA" localSheetId="1">#REF!</definedName>
    <definedName name="TONG_KE_TBA">#REF!</definedName>
    <definedName name="tongbt" localSheetId="4">#REF!</definedName>
    <definedName name="tongbt" localSheetId="1">#REF!</definedName>
    <definedName name="tongbt">#REF!</definedName>
    <definedName name="tongcong" localSheetId="4">#REF!</definedName>
    <definedName name="tongcong" localSheetId="1">#REF!</definedName>
    <definedName name="tongcong">#REF!</definedName>
    <definedName name="tongdientich" localSheetId="4">#REF!</definedName>
    <definedName name="tongdientich" localSheetId="1">#REF!</definedName>
    <definedName name="tongdientich">#REF!</definedName>
    <definedName name="TONGHOP" localSheetId="4">#REF!</definedName>
    <definedName name="TONGHOP" localSheetId="1">#REF!</definedName>
    <definedName name="TONGHOP">#REF!</definedName>
    <definedName name="tongthep" localSheetId="4">#REF!</definedName>
    <definedName name="tongthep" localSheetId="1">#REF!</definedName>
    <definedName name="tongthep">#REF!</definedName>
    <definedName name="tongthetich" localSheetId="4">#REF!</definedName>
    <definedName name="tongthetich" localSheetId="1">#REF!</definedName>
    <definedName name="tongthetich">#REF!</definedName>
    <definedName name="TOOLINGCHARGEH6B" localSheetId="4">#REF!</definedName>
    <definedName name="TOOLINGCHARGEH6B" localSheetId="1">#REF!</definedName>
    <definedName name="TOOLINGCHARGEH6B">#REF!</definedName>
    <definedName name="TOP" localSheetId="4">#REF!</definedName>
    <definedName name="TOP" localSheetId="1">#REF!</definedName>
    <definedName name="TOP">#REF!</definedName>
    <definedName name="TOR" localSheetId="4">#REF!</definedName>
    <definedName name="TOR" localSheetId="1">#REF!</definedName>
    <definedName name="TOR">#REF!</definedName>
    <definedName name="total">[47]근로영수증!$BD$19</definedName>
    <definedName name="total_C">#N/A</definedName>
    <definedName name="TOTALS" localSheetId="4">#REF!</definedName>
    <definedName name="TOTALS" localSheetId="1">#REF!</definedName>
    <definedName name="TOTALS">#REF!</definedName>
    <definedName name="TotalSalary">[42]Summary!$E$9</definedName>
    <definedName name="TOTPG">"12"</definedName>
    <definedName name="TPLRP" localSheetId="4">#REF!</definedName>
    <definedName name="TPLRP" localSheetId="1">#REF!</definedName>
    <definedName name="TPLRP">#REF!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3">{"'Sheet1'!$L$16"}</definedName>
    <definedName name="TQ" localSheetId="4" hidden="1">{"'Sheet1'!$L$16"}</definedName>
    <definedName name="TQ" localSheetId="1">{"'Sheet1'!$L$16"}</definedName>
    <definedName name="TQ">{"'Sheet1'!$L$16"}</definedName>
    <definedName name="Tra_DM_su_dung" localSheetId="4">#REF!</definedName>
    <definedName name="Tra_DM_su_dung" localSheetId="1">#REF!</definedName>
    <definedName name="Tra_DM_su_dung">#REF!</definedName>
    <definedName name="Tra_don_gia_KS" localSheetId="4">#REF!</definedName>
    <definedName name="Tra_don_gia_KS" localSheetId="1">#REF!</definedName>
    <definedName name="Tra_don_gia_KS">#REF!</definedName>
    <definedName name="Tra_DTCT" localSheetId="4">#REF!</definedName>
    <definedName name="Tra_DTCT" localSheetId="1">#REF!</definedName>
    <definedName name="Tra_DTCT">#REF!</definedName>
    <definedName name="Tra_tim_hang_mucPT_trung" localSheetId="4">#REF!</definedName>
    <definedName name="Tra_tim_hang_mucPT_trung" localSheetId="1">#REF!</definedName>
    <definedName name="Tra_tim_hang_mucPT_trung">#REF!</definedName>
    <definedName name="Tra_TL" localSheetId="4">#REF!</definedName>
    <definedName name="Tra_TL" localSheetId="1">#REF!</definedName>
    <definedName name="Tra_TL">#REF!</definedName>
    <definedName name="Tra_ty_le2" localSheetId="4">#REF!</definedName>
    <definedName name="Tra_ty_le2" localSheetId="1">#REF!</definedName>
    <definedName name="Tra_ty_le2">#REF!</definedName>
    <definedName name="Tra_ty_le3" localSheetId="4">#REF!</definedName>
    <definedName name="Tra_ty_le3" localSheetId="1">#REF!</definedName>
    <definedName name="Tra_ty_le3">#REF!</definedName>
    <definedName name="Tra_ty_le4" localSheetId="4">#REF!</definedName>
    <definedName name="Tra_ty_le4" localSheetId="1">#REF!</definedName>
    <definedName name="Tra_ty_le4">#REF!</definedName>
    <definedName name="Tra_ty_le5" localSheetId="4">#REF!</definedName>
    <definedName name="Tra_ty_le5" localSheetId="1">#REF!</definedName>
    <definedName name="Tra_ty_le5">#REF!</definedName>
    <definedName name="TRA_VAT_LIEU" localSheetId="4">#REF!</definedName>
    <definedName name="TRA_VAT_LIEU" localSheetId="1">#REF!</definedName>
    <definedName name="TRA_VAT_LIEU">#REF!</definedName>
    <definedName name="TRA_VL" localSheetId="4">#REF!</definedName>
    <definedName name="TRA_VL" localSheetId="1">#REF!</definedName>
    <definedName name="TRA_VL">#REF!</definedName>
    <definedName name="TRADE2" localSheetId="4">#REF!</definedName>
    <definedName name="TRADE2" localSheetId="1">#REF!</definedName>
    <definedName name="TRADE2">#REF!</definedName>
    <definedName name="TRAN">#N/A</definedName>
    <definedName name="TRANS" localSheetId="4">#REF!</definedName>
    <definedName name="TRANS" localSheetId="1">#REF!</definedName>
    <definedName name="TRANS">#REF!</definedName>
    <definedName name="TRAVL" localSheetId="4">#REF!</definedName>
    <definedName name="TRAVL" localSheetId="1">#REF!</definedName>
    <definedName name="TRAVL">#REF!</definedName>
    <definedName name="TraxExtract" localSheetId="1">#REF!</definedName>
    <definedName name="TraxExtract">#REF!</definedName>
    <definedName name="tre4r564t" localSheetId="4">{"'Eng (page2)'!$A$1:$D$52"}</definedName>
    <definedName name="tre4r564t" localSheetId="1">{"'Eng (page2)'!$A$1:$D$52"}</definedName>
    <definedName name="tre4r564t">{"'Eng (page2)'!$A$1:$D$52"}</definedName>
    <definedName name="TRIP" localSheetId="4">#REF!</definedName>
    <definedName name="TRIP" localSheetId="1">#REF!</definedName>
    <definedName name="TRIP">#REF!</definedName>
    <definedName name="TRIPROM" localSheetId="4">#REF!</definedName>
    <definedName name="TRIPROM" localSheetId="1">#REF!</definedName>
    <definedName name="TRIPROM">#REF!</definedName>
    <definedName name="TRNH">#N/A</definedName>
    <definedName name="TROM" localSheetId="4">#REF!</definedName>
    <definedName name="TROM" localSheetId="1">#REF!</definedName>
    <definedName name="TROM">#REF!</definedName>
    <definedName name="Trong_thang" localSheetId="4">#REF!</definedName>
    <definedName name="Trong_thang" localSheetId="1">#REF!</definedName>
    <definedName name="Trong_thang">#REF!</definedName>
    <definedName name="TRR" localSheetId="4">#REF!</definedName>
    <definedName name="TRR" localSheetId="1">#REF!</definedName>
    <definedName name="TRR">#REF!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4">#REF!</definedName>
    <definedName name="TS" localSheetId="1">#REF!</definedName>
    <definedName name="TS">#REF!</definedName>
    <definedName name="TT.CC" localSheetId="4">#REF!</definedName>
    <definedName name="TT.CC" localSheetId="1">#REF!</definedName>
    <definedName name="TT.CC">#REF!</definedName>
    <definedName name="TT_1P" localSheetId="4">#REF!</definedName>
    <definedName name="TT_1P" localSheetId="1">#REF!</definedName>
    <definedName name="TT_1P">#REF!</definedName>
    <definedName name="TT_3p" localSheetId="4">#REF!</definedName>
    <definedName name="TT_3p" localSheetId="1">#REF!</definedName>
    <definedName name="TT_3p">#REF!</definedName>
    <definedName name="ttam" localSheetId="4">#REF!</definedName>
    <definedName name="ttam" localSheetId="1">#REF!</definedName>
    <definedName name="ttam">#REF!</definedName>
    <definedName name="ttao" localSheetId="4">#REF!</definedName>
    <definedName name="ttao" localSheetId="1">#REF!</definedName>
    <definedName name="ttao">#REF!</definedName>
    <definedName name="ttbt" localSheetId="4">#REF!</definedName>
    <definedName name="ttbt" localSheetId="1">#REF!</definedName>
    <definedName name="ttbt">#REF!</definedName>
    <definedName name="TTDesiredLevelOfEvidenceItems" localSheetId="3">'[59]Global Data'!$B$92:$B$95</definedName>
    <definedName name="TTDesiredLevelOfEvidenceItems" localSheetId="1">'[60]Global Data'!$B$92:$B$95</definedName>
    <definedName name="TTDesiredLevelOfEvidenceItems">'[63]Global Data'!$B$92:$B$95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4">#REF!</definedName>
    <definedName name="ttetet" localSheetId="1">#REF!</definedName>
    <definedName name="ttetet">#REF!</definedName>
    <definedName name="tthi" localSheetId="4">#REF!</definedName>
    <definedName name="tthi" localSheetId="1">#REF!</definedName>
    <definedName name="tthi">#REF!</definedName>
    <definedName name="ttronmk" localSheetId="4">#REF!</definedName>
    <definedName name="ttronmk" localSheetId="1">#REF!</definedName>
    <definedName name="ttronmk">#REF!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3" hidden="1">{"'Model'!$A$1:$N$53"}</definedName>
    <definedName name="tun" localSheetId="4" hidden="1">{"'Model'!$A$1:$N$53"}</definedName>
    <definedName name="tun" localSheetId="1">{"'Model'!$A$1:$N$53"}</definedName>
    <definedName name="tun">{"'Model'!$A$1:$N$53"}</definedName>
    <definedName name="tung" localSheetId="4">#REF!</definedName>
    <definedName name="tung" localSheetId="1">#REF!</definedName>
    <definedName name="tung">#REF!</definedName>
    <definedName name="TUT" localSheetId="4">#REF!</definedName>
    <definedName name="TUT" localSheetId="1">#REF!</definedName>
    <definedName name="TUT">#REF!</definedName>
    <definedName name="TUTK" localSheetId="4">#REF!</definedName>
    <definedName name="TUTK" localSheetId="1">#REF!</definedName>
    <definedName name="TUTK">#REF!</definedName>
    <definedName name="tv75nc" localSheetId="4">#REF!</definedName>
    <definedName name="tv75nc" localSheetId="1">#REF!</definedName>
    <definedName name="tv75nc">#REF!</definedName>
    <definedName name="tv75vl" localSheetId="4">#REF!</definedName>
    <definedName name="tv75vl" localSheetId="1">#REF!</definedName>
    <definedName name="tv75vl">#REF!</definedName>
    <definedName name="TVinh" localSheetId="4">#REF!</definedName>
    <definedName name="TVinh" localSheetId="1">#REF!</definedName>
    <definedName name="TVinh">#REF!</definedName>
    <definedName name="tvl" localSheetId="4">#REF!</definedName>
    <definedName name="tvl" localSheetId="1">#REF!</definedName>
    <definedName name="tvl">#REF!</definedName>
    <definedName name="TW" localSheetId="1">#REF!</definedName>
    <definedName name="TW">#REF!</definedName>
    <definedName name="TWO" localSheetId="4">#REF!</definedName>
    <definedName name="TWO" localSheetId="1">#REF!</definedName>
    <definedName name="TWO">#REF!</definedName>
    <definedName name="Twostep">'[31]Two Step Revenue Testing Master'!$C$85</definedName>
    <definedName name="TwoStepMisstatementIdentified" localSheetId="3">'[59]Two Step Revenue Testing Master'!$C$85</definedName>
    <definedName name="TwoStepMisstatementIdentified" localSheetId="1">'[60]Two Step Revenue Testing Master'!$C$85</definedName>
    <definedName name="TwoStepMisstatementIdentified">'[63]Two Step Revenue Testing Master'!$C$85</definedName>
    <definedName name="TwoStepTolerableEstMisstmtCalc" localSheetId="3">'[59]Two Step Revenue Testing Master'!$T$45</definedName>
    <definedName name="TwoStepTolerableEstMisstmtCalc" localSheetId="1">'[60]Two Step Revenue Testing Master'!$T$45</definedName>
    <definedName name="TwoStepTolerableEstMisstmtCalc">'[63]Two Step Revenue Testing Master'!$T$45</definedName>
    <definedName name="tx_table">[42]Table!$Q$4:$R$9</definedName>
    <definedName name="ty_le" localSheetId="4">#REF!</definedName>
    <definedName name="ty_le" localSheetId="1">#REF!</definedName>
    <definedName name="ty_le">#REF!</definedName>
    <definedName name="Ty_Le_1" localSheetId="4">#REF!</definedName>
    <definedName name="Ty_Le_1" localSheetId="1">#REF!</definedName>
    <definedName name="Ty_Le_1">#REF!</definedName>
    <definedName name="ty_le_BTN" localSheetId="4">#REF!</definedName>
    <definedName name="ty_le_BTN" localSheetId="1">#REF!</definedName>
    <definedName name="ty_le_BTN">#REF!</definedName>
    <definedName name="Ty_le1" localSheetId="4">#REF!</definedName>
    <definedName name="Ty_le1" localSheetId="1">#REF!</definedName>
    <definedName name="Ty_le1">#REF!</definedName>
    <definedName name="tyghg" localSheetId="3" hidden="1">{#N/A,#N/A,FALSE,"17MAY";#N/A,#N/A,FALSE,"24MAY"}</definedName>
    <definedName name="tyghg" hidden="1">{#N/A,#N/A,FALSE,"17MAY";#N/A,#N/A,FALSE,"24MAY"}</definedName>
    <definedName name="tygiathuong" localSheetId="4">#REF!</definedName>
    <definedName name="tygiathuong" localSheetId="1">#REF!</definedName>
    <definedName name="tygiathuong">#REF!</definedName>
    <definedName name="type" localSheetId="1">#REF!</definedName>
    <definedName name="type">#REF!</definedName>
    <definedName name="TYT" localSheetId="3">BlankMacro1</definedName>
    <definedName name="TYT" localSheetId="4">BlankMacro1</definedName>
    <definedName name="TYT" localSheetId="1">BlankMacro1</definedName>
    <definedName name="TYT">BlankMacro1</definedName>
    <definedName name="u">#N/A</definedName>
    <definedName name="u_40239" localSheetId="4">#REF!</definedName>
    <definedName name="u_40239" localSheetId="1">#REF!</definedName>
    <definedName name="u_40239">#REF!</definedName>
    <definedName name="u_pang" localSheetId="4">#REF!</definedName>
    <definedName name="u_pang" localSheetId="1">#REF!</definedName>
    <definedName name="u_pang">#REF!</definedName>
    <definedName name="ub" localSheetId="4">#REF!</definedName>
    <definedName name="ub" localSheetId="1">#REF!</definedName>
    <definedName name="ub">#REF!</definedName>
    <definedName name="uebergabe1" localSheetId="4">#REF!</definedName>
    <definedName name="uebergabe1" localSheetId="1">#REF!</definedName>
    <definedName name="uebergabe1">#REF!</definedName>
    <definedName name="uiii">[64]BS!$B$2:$B$706</definedName>
    <definedName name="uiy" localSheetId="4">#REF!</definedName>
    <definedName name="uiy" localSheetId="1">#REF!</definedName>
    <definedName name="uiy">#REF!</definedName>
    <definedName name="ujj" localSheetId="4">{"'Eng (page2)'!$A$1:$D$52"}</definedName>
    <definedName name="ujj" localSheetId="1">{"'Eng (page2)'!$A$1:$D$52"}</definedName>
    <definedName name="ujj">{"'Eng (page2)'!$A$1:$D$52"}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3">BlankMacro1</definedName>
    <definedName name="unitt" localSheetId="4">BlankMacro1</definedName>
    <definedName name="unitt" localSheetId="1">BlankMacro1</definedName>
    <definedName name="unitt">BlankMacro1</definedName>
    <definedName name="UNITWEIGHT" localSheetId="4">#REF!</definedName>
    <definedName name="UNITWEIGHT" localSheetId="1">#REF!</definedName>
    <definedName name="UNITWEIGHT">#REF!</definedName>
    <definedName name="Unsettle_CCBVSouth_PC" localSheetId="4">#REF!</definedName>
    <definedName name="Unsettle_CCBVSouth_PC" localSheetId="1">#REF!</definedName>
    <definedName name="Unsettle_CCBVSouth_PC">#REF!</definedName>
    <definedName name="Untitled" localSheetId="1">#REF!</definedName>
    <definedName name="Untitled">#REF!</definedName>
    <definedName name="Uor" localSheetId="4">{"'Eng (page2)'!$A$1:$D$52"}</definedName>
    <definedName name="Uor" localSheetId="1">{"'Eng (page2)'!$A$1:$D$52"}</definedName>
    <definedName name="Uor">{"'Eng (page2)'!$A$1:$D$52"}</definedName>
    <definedName name="usd" localSheetId="4">#REF!</definedName>
    <definedName name="usd" localSheetId="1">#REF!</definedName>
    <definedName name="usd">#REF!</definedName>
    <definedName name="USDAT">"BXG320C"</definedName>
    <definedName name="USNAM">"RESHMAS"</definedName>
    <definedName name="UT" localSheetId="4">#REF!</definedName>
    <definedName name="UT" localSheetId="1">#REF!</definedName>
    <definedName name="UT">#REF!</definedName>
    <definedName name="uu" localSheetId="4">{"'Eng (page2)'!$A$1:$D$52"}</definedName>
    <definedName name="uu" localSheetId="1">{"'Eng (page2)'!$A$1:$D$52"}</definedName>
    <definedName name="uu">{"'Eng (page2)'!$A$1:$D$52"}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4">{"'Eng (page2)'!$A$1:$D$52"}</definedName>
    <definedName name="V" localSheetId="1">{"'Eng (page2)'!$A$1:$D$52"}</definedName>
    <definedName name="V">{"'Eng (page2)'!$A$1:$D$52"}</definedName>
    <definedName name="VAÄT_LIEÄU">"nhandongia"</definedName>
    <definedName name="ValDate">[42]Summary!$E$15</definedName>
    <definedName name="VALID01234" localSheetId="4">#REF!,#REF!</definedName>
    <definedName name="VALID01234" localSheetId="1">#REF!,#REF!</definedName>
    <definedName name="VALID01234">#REF!,#REF!</definedName>
    <definedName name="ValidBooks">[68]BSLA!$A$2:$A$102</definedName>
    <definedName name="value">3</definedName>
    <definedName name="Value0" localSheetId="4">#REF!</definedName>
    <definedName name="Value0" localSheetId="1">#REF!</definedName>
    <definedName name="Value0">#REF!</definedName>
    <definedName name="Value1" localSheetId="4">#REF!</definedName>
    <definedName name="Value1" localSheetId="1">#REF!</definedName>
    <definedName name="Value1">#REF!</definedName>
    <definedName name="Value10" localSheetId="4">#REF!</definedName>
    <definedName name="Value10" localSheetId="1">#REF!</definedName>
    <definedName name="Value10">#REF!</definedName>
    <definedName name="Value11" localSheetId="4">#REF!</definedName>
    <definedName name="Value11" localSheetId="1">#REF!</definedName>
    <definedName name="Value11">#REF!</definedName>
    <definedName name="Value12" localSheetId="4">#REF!</definedName>
    <definedName name="Value12" localSheetId="1">#REF!</definedName>
    <definedName name="Value12">#REF!</definedName>
    <definedName name="Value13" localSheetId="4">#REF!</definedName>
    <definedName name="Value13" localSheetId="1">#REF!</definedName>
    <definedName name="Value13">#REF!</definedName>
    <definedName name="Value14" localSheetId="4">#REF!</definedName>
    <definedName name="Value14" localSheetId="1">#REF!</definedName>
    <definedName name="Value14">#REF!</definedName>
    <definedName name="Value15" localSheetId="4">#REF!</definedName>
    <definedName name="Value15" localSheetId="1">#REF!</definedName>
    <definedName name="Value15">#REF!</definedName>
    <definedName name="Value16" localSheetId="4">#REF!</definedName>
    <definedName name="Value16" localSheetId="1">#REF!</definedName>
    <definedName name="Value16">#REF!</definedName>
    <definedName name="Value17" localSheetId="4">#REF!</definedName>
    <definedName name="Value17" localSheetId="1">#REF!</definedName>
    <definedName name="Value17">#REF!</definedName>
    <definedName name="Value18" localSheetId="4">#REF!</definedName>
    <definedName name="Value18" localSheetId="1">#REF!</definedName>
    <definedName name="Value18">#REF!</definedName>
    <definedName name="Value19" localSheetId="4">#REF!</definedName>
    <definedName name="Value19" localSheetId="1">#REF!</definedName>
    <definedName name="Value19">#REF!</definedName>
    <definedName name="Value2" localSheetId="4">#REF!</definedName>
    <definedName name="Value2" localSheetId="1">#REF!</definedName>
    <definedName name="Value2">#REF!</definedName>
    <definedName name="Value20" localSheetId="4">#REF!</definedName>
    <definedName name="Value20" localSheetId="1">#REF!</definedName>
    <definedName name="Value20">#REF!</definedName>
    <definedName name="Value21" localSheetId="4">#REF!</definedName>
    <definedName name="Value21" localSheetId="1">#REF!</definedName>
    <definedName name="Value21">#REF!</definedName>
    <definedName name="Value22" localSheetId="4">#REF!</definedName>
    <definedName name="Value22" localSheetId="1">#REF!</definedName>
    <definedName name="Value22">#REF!</definedName>
    <definedName name="Value23" localSheetId="4">#REF!</definedName>
    <definedName name="Value23" localSheetId="1">#REF!</definedName>
    <definedName name="Value23">#REF!</definedName>
    <definedName name="Value24" localSheetId="4">#REF!</definedName>
    <definedName name="Value24" localSheetId="1">#REF!</definedName>
    <definedName name="Value24">#REF!</definedName>
    <definedName name="Value25" localSheetId="4">#REF!</definedName>
    <definedName name="Value25" localSheetId="1">#REF!</definedName>
    <definedName name="Value25">#REF!</definedName>
    <definedName name="Value26" localSheetId="4">#REF!</definedName>
    <definedName name="Value26" localSheetId="1">#REF!</definedName>
    <definedName name="Value26">#REF!</definedName>
    <definedName name="Value27" localSheetId="4">#REF!</definedName>
    <definedName name="Value27" localSheetId="1">#REF!</definedName>
    <definedName name="Value27">#REF!</definedName>
    <definedName name="Value28" localSheetId="4">#REF!</definedName>
    <definedName name="Value28" localSheetId="1">#REF!</definedName>
    <definedName name="Value28">#REF!</definedName>
    <definedName name="Value29" localSheetId="4">#REF!</definedName>
    <definedName name="Value29" localSheetId="1">#REF!</definedName>
    <definedName name="Value29">#REF!</definedName>
    <definedName name="Value3" localSheetId="4">#REF!</definedName>
    <definedName name="Value3" localSheetId="1">#REF!</definedName>
    <definedName name="Value3">#REF!</definedName>
    <definedName name="Value30" localSheetId="4">#REF!</definedName>
    <definedName name="Value30" localSheetId="1">#REF!</definedName>
    <definedName name="Value30">#REF!</definedName>
    <definedName name="Value31" localSheetId="4">#REF!</definedName>
    <definedName name="Value31" localSheetId="1">#REF!</definedName>
    <definedName name="Value31">#REF!</definedName>
    <definedName name="Value32" localSheetId="4">#REF!</definedName>
    <definedName name="Value32" localSheetId="1">#REF!</definedName>
    <definedName name="Value32">#REF!</definedName>
    <definedName name="Value33" localSheetId="4">#REF!</definedName>
    <definedName name="Value33" localSheetId="1">#REF!</definedName>
    <definedName name="Value33">#REF!</definedName>
    <definedName name="Value34" localSheetId="4">#REF!</definedName>
    <definedName name="Value34" localSheetId="1">#REF!</definedName>
    <definedName name="Value34">#REF!</definedName>
    <definedName name="Value35" localSheetId="4">#REF!</definedName>
    <definedName name="Value35" localSheetId="1">#REF!</definedName>
    <definedName name="Value35">#REF!</definedName>
    <definedName name="Value36" localSheetId="4">#REF!</definedName>
    <definedName name="Value36" localSheetId="1">#REF!</definedName>
    <definedName name="Value36">#REF!</definedName>
    <definedName name="Value37" localSheetId="4">#REF!</definedName>
    <definedName name="Value37" localSheetId="1">#REF!</definedName>
    <definedName name="Value37">#REF!</definedName>
    <definedName name="Value38" localSheetId="4">#REF!</definedName>
    <definedName name="Value38" localSheetId="1">#REF!</definedName>
    <definedName name="Value38">#REF!</definedName>
    <definedName name="Value39" localSheetId="4">#REF!</definedName>
    <definedName name="Value39" localSheetId="1">#REF!</definedName>
    <definedName name="Value39">#REF!</definedName>
    <definedName name="Value4" localSheetId="4">#REF!</definedName>
    <definedName name="Value4" localSheetId="1">#REF!</definedName>
    <definedName name="Value4">#REF!</definedName>
    <definedName name="Value40" localSheetId="4">#REF!</definedName>
    <definedName name="Value40" localSheetId="1">#REF!</definedName>
    <definedName name="Value40">#REF!</definedName>
    <definedName name="Value41" localSheetId="4">#REF!</definedName>
    <definedName name="Value41" localSheetId="1">#REF!</definedName>
    <definedName name="Value41">#REF!</definedName>
    <definedName name="Value42" localSheetId="4">#REF!</definedName>
    <definedName name="Value42" localSheetId="1">#REF!</definedName>
    <definedName name="Value42">#REF!</definedName>
    <definedName name="Value43" localSheetId="4">#REF!</definedName>
    <definedName name="Value43" localSheetId="1">#REF!</definedName>
    <definedName name="Value43">#REF!</definedName>
    <definedName name="Value44" localSheetId="4">#REF!</definedName>
    <definedName name="Value44" localSheetId="1">#REF!</definedName>
    <definedName name="Value44">#REF!</definedName>
    <definedName name="Value45" localSheetId="4">#REF!</definedName>
    <definedName name="Value45" localSheetId="1">#REF!</definedName>
    <definedName name="Value45">#REF!</definedName>
    <definedName name="Value46" localSheetId="4">#REF!</definedName>
    <definedName name="Value46" localSheetId="1">#REF!</definedName>
    <definedName name="Value46">#REF!</definedName>
    <definedName name="Value47" localSheetId="4">#REF!</definedName>
    <definedName name="Value47" localSheetId="1">#REF!</definedName>
    <definedName name="Value47">#REF!</definedName>
    <definedName name="Value48" localSheetId="4">#REF!</definedName>
    <definedName name="Value48" localSheetId="1">#REF!</definedName>
    <definedName name="Value48">#REF!</definedName>
    <definedName name="Value49" localSheetId="4">#REF!</definedName>
    <definedName name="Value49" localSheetId="1">#REF!</definedName>
    <definedName name="Value49">#REF!</definedName>
    <definedName name="Value5" localSheetId="4">#REF!</definedName>
    <definedName name="Value5" localSheetId="1">#REF!</definedName>
    <definedName name="Value5">#REF!</definedName>
    <definedName name="Value50" localSheetId="4">#REF!</definedName>
    <definedName name="Value50" localSheetId="1">#REF!</definedName>
    <definedName name="Value50">#REF!</definedName>
    <definedName name="Value51" localSheetId="4">#REF!</definedName>
    <definedName name="Value51" localSheetId="1">#REF!</definedName>
    <definedName name="Value51">#REF!</definedName>
    <definedName name="Value52" localSheetId="4">#REF!</definedName>
    <definedName name="Value52" localSheetId="1">#REF!</definedName>
    <definedName name="Value52">#REF!</definedName>
    <definedName name="Value53" localSheetId="4">#REF!</definedName>
    <definedName name="Value53" localSheetId="1">#REF!</definedName>
    <definedName name="Value53">#REF!</definedName>
    <definedName name="Value54" localSheetId="4">#REF!</definedName>
    <definedName name="Value54" localSheetId="1">#REF!</definedName>
    <definedName name="Value54">#REF!</definedName>
    <definedName name="Value55" localSheetId="4">#REF!</definedName>
    <definedName name="Value55" localSheetId="1">#REF!</definedName>
    <definedName name="Value55">#REF!</definedName>
    <definedName name="Value6" localSheetId="4">#REF!</definedName>
    <definedName name="Value6" localSheetId="1">#REF!</definedName>
    <definedName name="Value6">#REF!</definedName>
    <definedName name="Value7" localSheetId="4">#REF!</definedName>
    <definedName name="Value7" localSheetId="1">#REF!</definedName>
    <definedName name="Value7">#REF!</definedName>
    <definedName name="Value8" localSheetId="4">#REF!</definedName>
    <definedName name="Value8" localSheetId="1">#REF!</definedName>
    <definedName name="Value8">#REF!</definedName>
    <definedName name="Value9" localSheetId="4">#REF!</definedName>
    <definedName name="Value9" localSheetId="1">#REF!</definedName>
    <definedName name="Value9">#REF!</definedName>
    <definedName name="van" localSheetId="4">#REF!</definedName>
    <definedName name="van" localSheetId="1">#REF!</definedName>
    <definedName name="van">#REF!</definedName>
    <definedName name="VAN_CHUYEN_DUONG_DAI_DZ0.4KV" localSheetId="4">#REF!</definedName>
    <definedName name="VAN_CHUYEN_DUONG_DAI_DZ0.4KV" localSheetId="1">#REF!</definedName>
    <definedName name="VAN_CHUYEN_DUONG_DAI_DZ0.4KV">#REF!</definedName>
    <definedName name="VAN_CHUYEN_DUONG_DAI_DZ22KV" localSheetId="4">#REF!</definedName>
    <definedName name="VAN_CHUYEN_DUONG_DAI_DZ22KV" localSheetId="1">#REF!</definedName>
    <definedName name="VAN_CHUYEN_DUONG_DAI_DZ22KV">#REF!</definedName>
    <definedName name="VAN_CHUYEN_VAT_TU_CHUNG" localSheetId="4">#REF!</definedName>
    <definedName name="VAN_CHUYEN_VAT_TU_CHUNG" localSheetId="1">#REF!</definedName>
    <definedName name="VAN_CHUYEN_VAT_TU_CHUNG">#REF!</definedName>
    <definedName name="VAN_TRUNG_CHUYEN_VAT_TU_CHUNG" localSheetId="4">#REF!</definedName>
    <definedName name="VAN_TRUNG_CHUYEN_VAT_TU_CHUNG" localSheetId="1">#REF!</definedName>
    <definedName name="VAN_TRUNG_CHUYEN_VAT_TU_CHUNG">#REF!</definedName>
    <definedName name="vana" localSheetId="4">#REF!</definedName>
    <definedName name="vana" localSheetId="1">#REF!</definedName>
    <definedName name="vana">#REF!</definedName>
    <definedName name="VAR_charge" localSheetId="4">'[19]Tariff&amp;Common Input'!#REF!</definedName>
    <definedName name="VAR_charge" localSheetId="1">'[19]Tariff&amp;Common Input'!#REF!</definedName>
    <definedName name="VAR_charge">'[19]Tariff&amp;Common Input'!#REF!</definedName>
    <definedName name="VARIINST" localSheetId="4">#REF!</definedName>
    <definedName name="VARIINST" localSheetId="1">#REF!</definedName>
    <definedName name="VARIINST">#REF!</definedName>
    <definedName name="VARIPURC" localSheetId="4">#REF!</definedName>
    <definedName name="VARIPURC" localSheetId="1">#REF!</definedName>
    <definedName name="VARIPURC">#REF!</definedName>
    <definedName name="VAS" localSheetId="4">#REF!</definedName>
    <definedName name="VAS" localSheetId="1">#REF!</definedName>
    <definedName name="VAS">#REF!</definedName>
    <definedName name="VASSUBVAS" localSheetId="4">#REF!</definedName>
    <definedName name="VASSUBVAS" localSheetId="1">#REF!</definedName>
    <definedName name="VASSUBVAS">#REF!</definedName>
    <definedName name="VAT">[75]Tariff!$I$22</definedName>
    <definedName name="VAT_LIEU_DEN_CHAN_CONG_TRINH" localSheetId="4">#REF!</definedName>
    <definedName name="VAT_LIEU_DEN_CHAN_CONG_TRINH" localSheetId="1">#REF!</definedName>
    <definedName name="VAT_LIEU_DEN_CHAN_CONG_TRINH">#REF!</definedName>
    <definedName name="vbtchongnuocm300" localSheetId="4">#REF!</definedName>
    <definedName name="vbtchongnuocm300" localSheetId="1">#REF!</definedName>
    <definedName name="vbtchongnuocm300">#REF!</definedName>
    <definedName name="vbtm150" localSheetId="4">#REF!</definedName>
    <definedName name="vbtm150" localSheetId="1">#REF!</definedName>
    <definedName name="vbtm150">#REF!</definedName>
    <definedName name="vbtm300" localSheetId="4">#REF!</definedName>
    <definedName name="vbtm300" localSheetId="1">#REF!</definedName>
    <definedName name="vbtm300">#REF!</definedName>
    <definedName name="vbtm400" localSheetId="4">#REF!</definedName>
    <definedName name="vbtm400" localSheetId="1">#REF!</definedName>
    <definedName name="vbtm400">#REF!</definedName>
    <definedName name="vccot" localSheetId="4">#REF!</definedName>
    <definedName name="vccot" localSheetId="1">#REF!</definedName>
    <definedName name="vccot">#REF!</definedName>
    <definedName name="VCHT" localSheetId="4">#REF!</definedName>
    <definedName name="VCHT" localSheetId="1">#REF!</definedName>
    <definedName name="VCHT">#REF!</definedName>
    <definedName name="vctb" localSheetId="4">#REF!</definedName>
    <definedName name="vctb" localSheetId="1">#REF!</definedName>
    <definedName name="vctb">#REF!</definedName>
    <definedName name="vd3p" localSheetId="4">#REF!</definedName>
    <definedName name="vd3p" localSheetId="1">#REF!</definedName>
    <definedName name="vd3p">#REF!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4">#REF!</definedName>
    <definedName name="vifo" localSheetId="1">#REF!</definedName>
    <definedName name="vifo">#REF!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4">#REF!</definedName>
    <definedName name="vkcauthang" localSheetId="1">#REF!</definedName>
    <definedName name="vkcauthang">#REF!</definedName>
    <definedName name="vksan" localSheetId="4">#REF!</definedName>
    <definedName name="vksan" localSheetId="1">#REF!</definedName>
    <definedName name="vksan">#REF!</definedName>
    <definedName name="vl" localSheetId="4">#REF!</definedName>
    <definedName name="vl" localSheetId="1">#REF!</definedName>
    <definedName name="vl">#REF!</definedName>
    <definedName name="vl1p" localSheetId="4">#REF!</definedName>
    <definedName name="vl1p" localSheetId="1">#REF!</definedName>
    <definedName name="vl1p">#REF!</definedName>
    <definedName name="vl3p" localSheetId="4">#REF!</definedName>
    <definedName name="vl3p" localSheetId="1">#REF!</definedName>
    <definedName name="vl3p">#REF!</definedName>
    <definedName name="Vlcap0.7" localSheetId="4">#REF!</definedName>
    <definedName name="Vlcap0.7" localSheetId="1">#REF!</definedName>
    <definedName name="Vlcap0.7">#REF!</definedName>
    <definedName name="VLcap1" localSheetId="4">#REF!</definedName>
    <definedName name="VLcap1" localSheetId="1">#REF!</definedName>
    <definedName name="VLcap1">#REF!</definedName>
    <definedName name="vldn400" localSheetId="4">#REF!</definedName>
    <definedName name="vldn400" localSheetId="1">#REF!</definedName>
    <definedName name="vldn400">#REF!</definedName>
    <definedName name="vldn600" localSheetId="4">#REF!</definedName>
    <definedName name="vldn600" localSheetId="1">#REF!</definedName>
    <definedName name="vldn600">#REF!</definedName>
    <definedName name="VLDP" localSheetId="4">#REF!</definedName>
    <definedName name="VLDP" localSheetId="1">#REF!</definedName>
    <definedName name="VLDP">#REF!</definedName>
    <definedName name="VLIEU" localSheetId="4">#REF!</definedName>
    <definedName name="VLIEU" localSheetId="1">#REF!</definedName>
    <definedName name="VLIEU">#REF!</definedName>
    <definedName name="VLM" localSheetId="4">#REF!</definedName>
    <definedName name="VLM" localSheetId="1">#REF!</definedName>
    <definedName name="VLM">#REF!</definedName>
    <definedName name="Vlookup">[76]Vlookup!$A$1:$C$5442</definedName>
    <definedName name="vltram" localSheetId="4">#REF!</definedName>
    <definedName name="vltram" localSheetId="1">#REF!</definedName>
    <definedName name="vltram">#REF!</definedName>
    <definedName name="voi" localSheetId="4">#REF!</definedName>
    <definedName name="voi" localSheetId="1">#REF!</definedName>
    <definedName name="voi">#REF!</definedName>
    <definedName name="vr3p" localSheetId="4">#REF!</definedName>
    <definedName name="vr3p" localSheetId="1">#REF!</definedName>
    <definedName name="vr3p">#REF!</definedName>
    <definedName name="VTu" localSheetId="4">#REF!</definedName>
    <definedName name="VTu" localSheetId="1">#REF!</definedName>
    <definedName name="VTu">#REF!</definedName>
    <definedName name="VTVUA" localSheetId="4">#REF!</definedName>
    <definedName name="VTVUA" localSheetId="1">#REF!</definedName>
    <definedName name="VTVUA">#REF!</definedName>
    <definedName name="Vu" localSheetId="4">#REF!</definedName>
    <definedName name="Vu" localSheetId="1">#REF!</definedName>
    <definedName name="Vu">#REF!</definedName>
    <definedName name="Vu_" localSheetId="4">#REF!</definedName>
    <definedName name="Vu_" localSheetId="1">#REF!</definedName>
    <definedName name="Vu_">#REF!</definedName>
    <definedName name="W" localSheetId="4">#REF!</definedName>
    <definedName name="W" localSheetId="1">#REF!</definedName>
    <definedName name="W">#REF!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4">{"'Eng (page2)'!$A$1:$D$52"}</definedName>
    <definedName name="weee" localSheetId="1">{"'Eng (page2)'!$A$1:$D$52"}</definedName>
    <definedName name="weee">{"'Eng (page2)'!$A$1:$D$52"}</definedName>
    <definedName name="wertyuiop" localSheetId="3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4">#REF!</definedName>
    <definedName name="WH" localSheetId="1">#REF!</definedName>
    <definedName name="WH">#REF!</definedName>
    <definedName name="whd" localSheetId="1">#REF!</definedName>
    <definedName name="whd">#REF!</definedName>
    <definedName name="WIRE1">5</definedName>
    <definedName name="wl" localSheetId="4">#REF!</definedName>
    <definedName name="wl" localSheetId="1">#REF!</definedName>
    <definedName name="wl">#REF!</definedName>
    <definedName name="wn" localSheetId="3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{#N/A,#N/A,FALSE,"Sheet2"}</definedName>
    <definedName name="wrn.1." localSheetId="4" hidden="1">{#N/A,#N/A,FALSE,"Sheet2"}</definedName>
    <definedName name="wrn.1." localSheetId="1" hidden="1">{#N/A,#N/A,FALSE,"Sheet2"}</definedName>
    <definedName name="wrn.1." hidden="1">{#N/A,#N/A,FALSE,"Sheet2"}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1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1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4">#REF!</definedName>
    <definedName name="Ws" localSheetId="1">#REF!</definedName>
    <definedName name="Ws">#REF!</definedName>
    <definedName name="Wss" localSheetId="4">#REF!</definedName>
    <definedName name="Wss" localSheetId="1">#REF!</definedName>
    <definedName name="Wss">#REF!</definedName>
    <definedName name="Wst" localSheetId="4">#REF!</definedName>
    <definedName name="Wst" localSheetId="1">#REF!</definedName>
    <definedName name="Wst">#REF!</definedName>
    <definedName name="WT">#N/A</definedName>
    <definedName name="WW">#N/A</definedName>
    <definedName name="WW7848d948b31a418d9c0096b9be498a01_7651" localSheetId="3" hidden="1">'[77]KBank Tranche B,SP'!#REF!</definedName>
    <definedName name="WW7848d948b31a418d9c0096b9be498a01_7651" localSheetId="4" hidden="1">'[77]KBank Tranche B,SP'!#REF!</definedName>
    <definedName name="WW7848d948b31a418d9c0096b9be498a01_7651" localSheetId="1" hidden="1">'[77]KBank Tranche B,SP'!#REF!</definedName>
    <definedName name="WW7848d948b31a418d9c0096b9be498a01_7651" hidden="1">'[77]KBank Tranche B,SP'!#REF!</definedName>
    <definedName name="WW79ae9333df12442585e79fa05faf6ec5_634321524552500000" localSheetId="3" hidden="1">'[78]608020'!#REF!</definedName>
    <definedName name="WW79ae9333df12442585e79fa05faf6ec5_634321524552500000" localSheetId="4" hidden="1">'[78]608020'!#REF!</definedName>
    <definedName name="WW79ae9333df12442585e79fa05faf6ec5_634321524552500000" localSheetId="1" hidden="1">'[78]608020'!#REF!</definedName>
    <definedName name="WW79ae9333df12442585e79fa05faf6ec5_634321524552500000" hidden="1">'[78]608020'!#REF!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[42]Table!$M$4:$O$9</definedName>
    <definedName name="X" localSheetId="4">#REF!</definedName>
    <definedName name="X" localSheetId="1">#REF!</definedName>
    <definedName name="X">#REF!</definedName>
    <definedName name="x1pind" localSheetId="4">#REF!</definedName>
    <definedName name="x1pind" localSheetId="1">#REF!</definedName>
    <definedName name="x1pind">#REF!</definedName>
    <definedName name="x1ping" localSheetId="4">#REF!</definedName>
    <definedName name="x1ping" localSheetId="1">#REF!</definedName>
    <definedName name="x1ping">#REF!</definedName>
    <definedName name="x1pint" localSheetId="4">#REF!</definedName>
    <definedName name="x1pint" localSheetId="1">#REF!</definedName>
    <definedName name="x1pint">#REF!</definedName>
    <definedName name="XCCT">0.5</definedName>
    <definedName name="XCT" localSheetId="4">#REF!</definedName>
    <definedName name="XCT" localSheetId="1">#REF!</definedName>
    <definedName name="XCT">#REF!</definedName>
    <definedName name="xfco" localSheetId="4">#REF!</definedName>
    <definedName name="xfco" localSheetId="1">#REF!</definedName>
    <definedName name="xfco">#REF!</definedName>
    <definedName name="xfco3p" localSheetId="4">#REF!</definedName>
    <definedName name="xfco3p" localSheetId="1">#REF!</definedName>
    <definedName name="xfco3p">#REF!</definedName>
    <definedName name="xfcotnc" localSheetId="4">#REF!</definedName>
    <definedName name="xfcotnc" localSheetId="1">#REF!</definedName>
    <definedName name="xfcotnc">#REF!</definedName>
    <definedName name="xfcotvl" localSheetId="4">#REF!</definedName>
    <definedName name="xfcotvl" localSheetId="1">#REF!</definedName>
    <definedName name="xfcotvl">#REF!</definedName>
    <definedName name="xh" localSheetId="4">#REF!</definedName>
    <definedName name="xh" localSheetId="1">#REF!</definedName>
    <definedName name="xh">#REF!</definedName>
    <definedName name="xhn" localSheetId="4">#REF!</definedName>
    <definedName name="xhn" localSheetId="1">#REF!</definedName>
    <definedName name="xhn">#REF!</definedName>
    <definedName name="XHT" localSheetId="4">#REF!</definedName>
    <definedName name="XHT" localSheetId="1">#REF!</definedName>
    <definedName name="XHT">#REF!</definedName>
    <definedName name="xig" localSheetId="4">#REF!</definedName>
    <definedName name="xig" localSheetId="1">#REF!</definedName>
    <definedName name="xig">#REF!</definedName>
    <definedName name="xig1" localSheetId="4">#REF!</definedName>
    <definedName name="xig1" localSheetId="1">#REF!</definedName>
    <definedName name="xig1">#REF!</definedName>
    <definedName name="xig1p" localSheetId="4">#REF!</definedName>
    <definedName name="xig1p" localSheetId="1">#REF!</definedName>
    <definedName name="xig1p">#REF!</definedName>
    <definedName name="xig3p" localSheetId="4">#REF!</definedName>
    <definedName name="xig3p" localSheetId="1">#REF!</definedName>
    <definedName name="xig3p">#REF!</definedName>
    <definedName name="xignc3p" localSheetId="4">#REF!</definedName>
    <definedName name="xignc3p" localSheetId="1">#REF!</definedName>
    <definedName name="xignc3p">#REF!</definedName>
    <definedName name="xigvl3p" localSheetId="4">#REF!</definedName>
    <definedName name="xigvl3p" localSheetId="1">#REF!</definedName>
    <definedName name="xigvl3p">#REF!</definedName>
    <definedName name="xin" localSheetId="4">#REF!</definedName>
    <definedName name="xin" localSheetId="1">#REF!</definedName>
    <definedName name="xin">#REF!</definedName>
    <definedName name="xin190" localSheetId="4">#REF!</definedName>
    <definedName name="xin190" localSheetId="1">#REF!</definedName>
    <definedName name="xin190">#REF!</definedName>
    <definedName name="xin1903p" localSheetId="4">#REF!</definedName>
    <definedName name="xin1903p" localSheetId="1">#REF!</definedName>
    <definedName name="xin1903p">#REF!</definedName>
    <definedName name="xin2903p" localSheetId="4">#REF!</definedName>
    <definedName name="xin2903p" localSheetId="1">#REF!</definedName>
    <definedName name="xin2903p">#REF!</definedName>
    <definedName name="xin290nc3p" localSheetId="4">#REF!</definedName>
    <definedName name="xin290nc3p" localSheetId="1">#REF!</definedName>
    <definedName name="xin290nc3p">#REF!</definedName>
    <definedName name="xin290vl3p" localSheetId="4">#REF!</definedName>
    <definedName name="xin290vl3p" localSheetId="1">#REF!</definedName>
    <definedName name="xin290vl3p">#REF!</definedName>
    <definedName name="xin3p" localSheetId="4">#REF!</definedName>
    <definedName name="xin3p" localSheetId="1">#REF!</definedName>
    <definedName name="xin3p">#REF!</definedName>
    <definedName name="xind" localSheetId="4">#REF!</definedName>
    <definedName name="xind" localSheetId="1">#REF!</definedName>
    <definedName name="xind">#REF!</definedName>
    <definedName name="xind1p" localSheetId="4">#REF!</definedName>
    <definedName name="xind1p" localSheetId="1">#REF!</definedName>
    <definedName name="xind1p">#REF!</definedName>
    <definedName name="xind3p" localSheetId="4">#REF!</definedName>
    <definedName name="xind3p" localSheetId="1">#REF!</definedName>
    <definedName name="xind3p">#REF!</definedName>
    <definedName name="xindnc1p" localSheetId="4">#REF!</definedName>
    <definedName name="xindnc1p" localSheetId="1">#REF!</definedName>
    <definedName name="xindnc1p">#REF!</definedName>
    <definedName name="xindvl1p" localSheetId="4">#REF!</definedName>
    <definedName name="xindvl1p" localSheetId="1">#REF!</definedName>
    <definedName name="xindvl1p">#REF!</definedName>
    <definedName name="xing1p" localSheetId="4">#REF!</definedName>
    <definedName name="xing1p" localSheetId="1">#REF!</definedName>
    <definedName name="xing1p">#REF!</definedName>
    <definedName name="xingnc1p" localSheetId="4">#REF!</definedName>
    <definedName name="xingnc1p" localSheetId="1">#REF!</definedName>
    <definedName name="xingnc1p">#REF!</definedName>
    <definedName name="xingvl1p" localSheetId="4">#REF!</definedName>
    <definedName name="xingvl1p" localSheetId="1">#REF!</definedName>
    <definedName name="xingvl1p">#REF!</definedName>
    <definedName name="xinnc3p" localSheetId="4">#REF!</definedName>
    <definedName name="xinnc3p" localSheetId="1">#REF!</definedName>
    <definedName name="xinnc3p">#REF!</definedName>
    <definedName name="xint1p" localSheetId="4">#REF!</definedName>
    <definedName name="xint1p" localSheetId="1">#REF!</definedName>
    <definedName name="xint1p">#REF!</definedName>
    <definedName name="xinvl3p" localSheetId="4">#REF!</definedName>
    <definedName name="xinvl3p" localSheetId="1">#REF!</definedName>
    <definedName name="xinvl3p">#REF!</definedName>
    <definedName name="xit" localSheetId="4">#REF!</definedName>
    <definedName name="xit" localSheetId="1">#REF!</definedName>
    <definedName name="xit">#REF!</definedName>
    <definedName name="xit1" localSheetId="4">#REF!</definedName>
    <definedName name="xit1" localSheetId="1">#REF!</definedName>
    <definedName name="xit1">#REF!</definedName>
    <definedName name="xit1p" localSheetId="4">#REF!</definedName>
    <definedName name="xit1p" localSheetId="1">#REF!</definedName>
    <definedName name="xit1p">#REF!</definedName>
    <definedName name="xit2nc3p" localSheetId="4">#REF!</definedName>
    <definedName name="xit2nc3p" localSheetId="1">#REF!</definedName>
    <definedName name="xit2nc3p">#REF!</definedName>
    <definedName name="xit2vl3p" localSheetId="4">#REF!</definedName>
    <definedName name="xit2vl3p" localSheetId="1">#REF!</definedName>
    <definedName name="xit2vl3p">#REF!</definedName>
    <definedName name="xit3p" localSheetId="4">#REF!</definedName>
    <definedName name="xit3p" localSheetId="1">#REF!</definedName>
    <definedName name="xit3p">#REF!</definedName>
    <definedName name="xitnc3p" localSheetId="4">#REF!</definedName>
    <definedName name="xitnc3p" localSheetId="1">#REF!</definedName>
    <definedName name="xitnc3p">#REF!</definedName>
    <definedName name="xitvl3p" localSheetId="4">#REF!</definedName>
    <definedName name="xitvl3p" localSheetId="1">#REF!</definedName>
    <definedName name="xitvl3p">#REF!</definedName>
    <definedName name="xl" localSheetId="4">#REF!</definedName>
    <definedName name="xl" localSheetId="1">#REF!</definedName>
    <definedName name="xl">#REF!</definedName>
    <definedName name="xlc" localSheetId="4">#REF!</definedName>
    <definedName name="xlc" localSheetId="1">#REF!</definedName>
    <definedName name="xlc">#REF!</definedName>
    <definedName name="xlk" localSheetId="4">#REF!</definedName>
    <definedName name="xlk" localSheetId="1">#REF!</definedName>
    <definedName name="xlk">#REF!</definedName>
    <definedName name="xls1" localSheetId="3" hidden="1">{#N/A,#N/A,FALSE,"17MAY";#N/A,#N/A,FALSE,"24MAY"}</definedName>
    <definedName name="xls1" hidden="1">{#N/A,#N/A,FALSE,"17MAY";#N/A,#N/A,FALSE,"24MAY"}</definedName>
    <definedName name="xmcax" localSheetId="4">#REF!</definedName>
    <definedName name="xmcax" localSheetId="1">#REF!</definedName>
    <definedName name="xmcax">#REF!</definedName>
    <definedName name="xmp40" localSheetId="4">#REF!</definedName>
    <definedName name="xmp40" localSheetId="1">#REF!</definedName>
    <definedName name="xmp40">#REF!</definedName>
    <definedName name="xn" localSheetId="4">#REF!</definedName>
    <definedName name="xn" localSheetId="1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1">#REF!</definedName>
    <definedName name="XS">#REF!</definedName>
    <definedName name="XUAØTT" localSheetId="4">#REF!</definedName>
    <definedName name="XUAØTT" localSheetId="1">#REF!</definedName>
    <definedName name="XUAØTT">#REF!</definedName>
    <definedName name="XUATL" localSheetId="4">#REF!</definedName>
    <definedName name="XUATL" localSheetId="1">#REF!</definedName>
    <definedName name="XUATL">#REF!</definedName>
    <definedName name="XUATL2" localSheetId="4">#REF!</definedName>
    <definedName name="XUATL2" localSheetId="1">#REF!</definedName>
    <definedName name="XUATL2">#REF!</definedName>
    <definedName name="xuatlon" localSheetId="4">#REF!</definedName>
    <definedName name="xuatlon" localSheetId="1">#REF!</definedName>
    <definedName name="xuatlon">#REF!</definedName>
    <definedName name="XUATT" localSheetId="4">#REF!</definedName>
    <definedName name="XUATT" localSheetId="1">#REF!</definedName>
    <definedName name="XUATT">#REF!</definedName>
    <definedName name="XX" localSheetId="4">#REF!</definedName>
    <definedName name="XX" localSheetId="1">#REF!</definedName>
    <definedName name="XX">#REF!</definedName>
    <definedName name="xxx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1">'[79]10'!#REF!</definedName>
    <definedName name="XXX">'[79]10'!#REF!</definedName>
    <definedName name="y" localSheetId="3">#N/A</definedName>
    <definedName name="Y" localSheetId="4">BlankMacro1</definedName>
    <definedName name="Y" localSheetId="1">BlankMacro1</definedName>
    <definedName name="Y">BlankMacro1</definedName>
    <definedName name="Year" localSheetId="4">#REF!</definedName>
    <definedName name="Year" localSheetId="1">#REF!</definedName>
    <definedName name="Year">#REF!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4">#REF!</definedName>
    <definedName name="yen" localSheetId="1">#REF!</definedName>
    <definedName name="yen">#REF!</definedName>
    <definedName name="yenrate" localSheetId="4">#REF!</definedName>
    <definedName name="yenrate" localSheetId="1">#REF!</definedName>
    <definedName name="yenrate">#REF!</definedName>
    <definedName name="yertdf" localSheetId="3" hidden="1">{#N/A,#N/A,FALSE,"17MAY";#N/A,#N/A,FALSE,"24MAY"}</definedName>
    <definedName name="yertdf" hidden="1">{#N/A,#N/A,FALSE,"17MAY";#N/A,#N/A,FALSE,"24MAY"}</definedName>
    <definedName name="YesNoNa" localSheetId="1">[14]Scoping!$G$2:$G$5</definedName>
    <definedName name="YesNoNa">[15]Scoping!$G$2:$G$5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4">#REF!</definedName>
    <definedName name="YTDCR" localSheetId="1">#REF!</definedName>
    <definedName name="YTDCR">#REF!</definedName>
    <definedName name="YTDDR" localSheetId="4">#REF!</definedName>
    <definedName name="YTDDR" localSheetId="1">#REF!</definedName>
    <definedName name="YTDDR">#REF!</definedName>
    <definedName name="ytj" localSheetId="4">#REF!</definedName>
    <definedName name="ytj" localSheetId="1">#REF!</definedName>
    <definedName name="ytj">#REF!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4">#REF!</definedName>
    <definedName name="Z" localSheetId="1">#REF!</definedName>
    <definedName name="Z">#REF!</definedName>
    <definedName name="Z___Hang_muc_1" localSheetId="4">#REF!</definedName>
    <definedName name="Z___Hang_muc_1" localSheetId="1">#REF!</definedName>
    <definedName name="Z___Hang_muc_1">#REF!</definedName>
    <definedName name="z___Hang_muc_2" localSheetId="4">#REF!</definedName>
    <definedName name="z___Hang_muc_2" localSheetId="1">#REF!</definedName>
    <definedName name="z___Hang_muc_2">#REF!</definedName>
    <definedName name="z___Hang_muc_3" localSheetId="4">#REF!</definedName>
    <definedName name="z___Hang_muc_3" localSheetId="1">#REF!</definedName>
    <definedName name="z___Hang_muc_3">#REF!</definedName>
    <definedName name="z___Hang_muc_4" localSheetId="4">#REF!</definedName>
    <definedName name="z___Hang_muc_4" localSheetId="1">#REF!</definedName>
    <definedName name="z___Hang_muc_4">#REF!</definedName>
    <definedName name="z___Hang_muc_5" localSheetId="4">#REF!</definedName>
    <definedName name="z___Hang_muc_5" localSheetId="1">#REF!</definedName>
    <definedName name="z___Hang_muc_5">#REF!</definedName>
    <definedName name="Zip" localSheetId="4">#REF!</definedName>
    <definedName name="Zip" localSheetId="1">#REF!</definedName>
    <definedName name="Zip">#REF!</definedName>
    <definedName name="zl" localSheetId="4">#REF!</definedName>
    <definedName name="zl" localSheetId="1">#REF!</definedName>
    <definedName name="zl">#REF!</definedName>
    <definedName name="Zw" localSheetId="4">#REF!</definedName>
    <definedName name="Zw" localSheetId="1">#REF!</definedName>
    <definedName name="Zw">#REF!</definedName>
    <definedName name="ZYX" localSheetId="4">#REF!</definedName>
    <definedName name="ZYX" localSheetId="1">#REF!</definedName>
    <definedName name="ZYX">#REF!</definedName>
    <definedName name="zz" localSheetId="4">{"'Eng (page2)'!$A$1:$D$52"}</definedName>
    <definedName name="zz" localSheetId="1">{"'Eng (page2)'!$A$1:$D$52"}</definedName>
    <definedName name="zz">{"'Eng (page2)'!$A$1:$D$52"}</definedName>
    <definedName name="ZZZ" localSheetId="4">#REF!</definedName>
    <definedName name="ZZZ" localSheetId="1">#REF!</definedName>
    <definedName name="ZZZ">#REF!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3" hidden="1">#REF!</definedName>
    <definedName name="เงิน" localSheetId="1" hidden="1">#REF!</definedName>
    <definedName name="เงิน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4">#REF!</definedName>
    <definedName name="แ2" localSheetId="1">#REF!</definedName>
    <definedName name="แ2">#REF!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4">'[80]Raw Material'!#REF!</definedName>
    <definedName name="โ4305" localSheetId="1">'[80]Raw Material'!#REF!</definedName>
    <definedName name="โ4305">'[80]Raw Material'!#REF!</definedName>
    <definedName name="กดแล" localSheetId="3" hidden="1">#REF!</definedName>
    <definedName name="กดแล" localSheetId="1" hidden="1">#REF!</definedName>
    <definedName name="กดแล" hidden="1">#REF!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4">{"'Eng (page2)'!$A$1:$D$52"}</definedName>
    <definedName name="ฟ" localSheetId="1">{"'Eng (page2)'!$A$1:$D$52"}</definedName>
    <definedName name="ฟ">{"'Eng (page2)'!$A$1:$D$52"}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3" hidden="1">{"'Model'!$A$1:$N$53"}</definedName>
    <definedName name="ร" localSheetId="4" hidden="1">{"'Model'!$A$1:$N$53"}</definedName>
    <definedName name="ร" localSheetId="1">{"'Model'!$A$1:$N$53"}</definedName>
    <definedName name="ร">{"'Model'!$A$1:$N$53"}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" localSheetId="3" hidden="1">#REF!</definedName>
    <definedName name="วส" localSheetId="1" hidden="1">#REF!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4">#REF!</definedName>
    <definedName name="สินทรัพย์" localSheetId="1">#REF!</definedName>
    <definedName name="สินทรัพย์">#REF!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[47]근로영수증!$BY$27</definedName>
    <definedName name="결정근로">[47]근로영수증!$BH$27</definedName>
    <definedName name="결정세액">[47]퇴직영수증!$L$24</definedName>
    <definedName name="결정주민">[47]근로영수증!$BT$27</definedName>
    <definedName name="경로우대">[47]근로영수증!$R$27</definedName>
    <definedName name="경로우대수">[47]근로영수증!$O$27</definedName>
    <definedName name="계">[47]퇴직영수증!$P$14</definedName>
    <definedName name="교육비">[47]근로영수증!$R$37</definedName>
    <definedName name="그랴">[81]퇴직영수증!$G$9:$H$11,[81]퇴직영수증!$L$9,[81]퇴직영수증!$L$10,[81]퇴직영수증!$L$11,[81]퇴직영수증!$P$9,[81]퇴직영수증!$P$11,[81]퇴직영수증!$P$12,[81]퇴직영수증!$G$15:$M$16,[81]퇴직영수증!$K$14:$M$14,[81]퇴직영수증!$F$19:$I$19,[81]퇴직영수증!$L$19:$N$19,[81]퇴직영수증!$O$19:$Q$19,[81]퇴직영수증!$H$21:$H$24,[81]퇴직영수증!$L$21:$L$24,[81]퇴직영수증!$G$27:$L$29,[81]퇴직영수증!$O$24,[81]퇴직영수증!$O$26,[81]퇴직영수증!$O$27,[81]퇴직영수증!$N$29,[81]퇴직영수증!$N$14:$Q$17,[81]퇴직영수증!$K$17:$M$17</definedName>
    <definedName name="근로">[82]근로영수증!$R$24</definedName>
    <definedName name="근로산출세액">[47]근로영수증!$AN$28</definedName>
    <definedName name="근로성명">[47]근로영수증!$M$12</definedName>
    <definedName name="근로소득">[47]근로영수증!$R$21</definedName>
    <definedName name="근로소득공제">[47]근로영수증!$R$22</definedName>
    <definedName name="근로소득금액">[47]근로영수증!$R$23</definedName>
    <definedName name="근로소득세액">[47]근로영수증!$AN$29</definedName>
    <definedName name="근로입사">[47]근로영수증!$BS$10</definedName>
    <definedName name="근로주소">[47]근로영수증!$M$13</definedName>
    <definedName name="근로퇴사">[47]근로영수증!$BS$11</definedName>
    <definedName name="근속연수">[47]퇴직영수증!$Q$19</definedName>
    <definedName name="근속월수">[47]퇴직영수증!$I$19</definedName>
    <definedName name="금액">"사용자입력(금액)"</definedName>
    <definedName name="급여계">[47]근로영수증!$AH$19</definedName>
    <definedName name="기부금">[47]근로영수증!$R$41</definedName>
    <definedName name="기타비과세">[47]근로영수증!$BV$17</definedName>
    <definedName name="날짜">"사용자입력(날짜)"</definedName>
    <definedName name="낫널">"Not Null 오류체크 유의사항"</definedName>
    <definedName name="대표자">[47]근로영수증!$AI$10</definedName>
    <definedName name="대표자1">[47]근로영수증!$BH$40</definedName>
    <definedName name="대표자명">[47]퇴직영수증!$P$9</definedName>
    <definedName name="대표자명1">[47]퇴직영수증!$O$27</definedName>
    <definedName name="ㅁ" localSheetId="3">[83]퇴직영수증!#REF!</definedName>
    <definedName name="ㅁ" localSheetId="1">[84]퇴직영수증!#REF!</definedName>
    <definedName name="ㅁ">[84]퇴직영수증!#REF!</definedName>
    <definedName name="명예퇴직소득">[47]퇴직영수증!$L$14</definedName>
    <definedName name="명예퇴직수당">[47]퇴직영수증!$L$17</definedName>
    <definedName name="문자">"사용자입력(문자열)"</definedName>
    <definedName name="문자열">"사용자입력(문자열)"</definedName>
    <definedName name="미수수익" localSheetId="3" hidden="1">{"'보고양식'!$A$58:$K$111"}</definedName>
    <definedName name="미수수익" localSheetId="4">{"'보고양식'!$A$58:$K$111"}</definedName>
    <definedName name="미수수익" localSheetId="1">{"'보고양식'!$A$58:$K$111"}</definedName>
    <definedName name="미수수익">{"'보고양식'!$A$58:$K$111"}</definedName>
    <definedName name="박명배퇴직" localSheetId="1">#REF!</definedName>
    <definedName name="박명배퇴직">#REF!</definedName>
    <definedName name="박재홍" localSheetId="3">[81]퇴직영수증!#REF!</definedName>
    <definedName name="박재홍" localSheetId="1">[85]퇴직영수증!#REF!</definedName>
    <definedName name="박재홍">[85]퇴직영수증!#REF!</definedName>
    <definedName name="박정희">[86]근로영수증!$BY$27</definedName>
    <definedName name="박지다" localSheetId="1">#REF!</definedName>
    <definedName name="박지다">#REF!</definedName>
    <definedName name="발행자보고용">[47]퇴직영수증!$I$7</definedName>
    <definedName name="발행자보관용" localSheetId="3">[47]퇴직영수증!#REF!</definedName>
    <definedName name="발행자보관용" localSheetId="1">[87]퇴직영수증!#REF!</definedName>
    <definedName name="발행자보관용">[87]퇴직영수증!#REF!</definedName>
    <definedName name="배우자">[47]근로영수증!$R$25</definedName>
    <definedName name="백분율">"사용자입력(백분율)"</definedName>
    <definedName name="법인등록번호">[47]퇴직영수증!$G$10</definedName>
    <definedName name="법인명">[47]퇴직영수증!$L$9</definedName>
    <definedName name="법인명1">[47]퇴직영수증!$O$26</definedName>
    <definedName name="법인주소">[47]근로영수증!$AI$11</definedName>
    <definedName name="보험료">[47]근로영수증!$R$33</definedName>
    <definedName name="본인">[47]근로영수증!$R$24</definedName>
    <definedName name="부녀자">[47]근로영수증!$R$29</definedName>
    <definedName name="부녀자수">[47]근로영수증!$O$29</definedName>
    <definedName name="부서명" localSheetId="1">#REF!</definedName>
    <definedName name="부서명">#REF!</definedName>
    <definedName name="부서코드" localSheetId="1">#REF!</definedName>
    <definedName name="부서코드">#REF!</definedName>
    <definedName name="부서코트변환" localSheetId="1">#REF!</definedName>
    <definedName name="부서코트변환">#REF!</definedName>
    <definedName name="부양가족">[47]근로영수증!$R$26</definedName>
    <definedName name="부양가족수">[47]근로영수증!$O$26</definedName>
    <definedName name="부양자내역">[47]근로영수증!$BS$2</definedName>
    <definedName name="비과세계">[47]근로영수증!$BV$18</definedName>
    <definedName name="사업번호">[47]근로영수증!$BB$10</definedName>
    <definedName name="사업자등록번호">[47]퇴직영수증!$G$9</definedName>
    <definedName name="산출세액">[47]퇴직영수증!$L$22</definedName>
    <definedName name="상여계">[47]근로영수증!$AP$19</definedName>
    <definedName name="상호">[47]근로영수증!$M$10</definedName>
    <definedName name="상호1">[47]근로영수증!$BH$38</definedName>
    <definedName name="성명">[47]퇴직영수증!$G$11</definedName>
    <definedName name="세금계">[47]퇴직영수증!$L$27</definedName>
    <definedName name="세무서">[47]근로영수증!$AX$43</definedName>
    <definedName name="세무서명">[47]퇴직영수증!$N$29</definedName>
    <definedName name="세액계">[47]근로영수증!$AN$43</definedName>
    <definedName name="세액공제">[47]퇴직영수증!$L$23</definedName>
    <definedName name="소득세">[47]퇴직영수증!$G$27</definedName>
    <definedName name="소득세계">[47]퇴직영수증!$G$29</definedName>
    <definedName name="소수공제추가공제">[47]근로영수증!$R$31</definedName>
    <definedName name="소재지">[47]퇴직영수증!$L$10</definedName>
    <definedName name="숫자">"사용자입력(숫자)"</definedName>
    <definedName name="신용카드">[47]근로영수증!$AN$25</definedName>
    <definedName name="ㅇㅇㅇㅇㅇ" localSheetId="1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1">#REF!</definedName>
    <definedName name="엄ㅁㅁㅁ">#REF!</definedName>
    <definedName name="연금소득금액">[47]근로영수증!$AN$22</definedName>
    <definedName name="연월일">[47]퇴직영수증!$O$24</definedName>
    <definedName name="연평균과세표준">[47]퇴직영수증!$H$24</definedName>
    <definedName name="연평균산출세액">[47]퇴직영수증!$L$21</definedName>
    <definedName name="외국납부세액">[47]근로영수증!$AN$35</definedName>
    <definedName name="의료비">[47]근로영수증!$R$35</definedName>
    <definedName name="이소영" localSheetId="3" hidden="1">#REF!</definedName>
    <definedName name="이소영" localSheetId="1" hidden="1">#REF!</definedName>
    <definedName name="이소영" hidden="1">#REF!</definedName>
    <definedName name="이종근">[82]근로영수증!$R$27</definedName>
    <definedName name="인정계">[47]근로영수증!$AW$19</definedName>
    <definedName name="입사년월일">[47]퇴직영수증!$F$19</definedName>
    <definedName name="입사일">[47]퇴직영수증!$P$11</definedName>
    <definedName name="자녀양육비">[47]근로영수증!$R$30</definedName>
    <definedName name="자녀양육수">[47]근로영수증!$O$30</definedName>
    <definedName name="장애자">[47]근로영수증!$R$28</definedName>
    <definedName name="장애자수">[47]근로영수증!$O$28</definedName>
    <definedName name="저축세액">[47]근로영수증!$AN$31</definedName>
    <definedName name="전" localSheetId="4">#REF!</definedName>
    <definedName name="전" localSheetId="1">#REF!</definedName>
    <definedName name="전">#REF!</definedName>
    <definedName name="종계">[47]근로영수증!$BD$17</definedName>
    <definedName name="종급여">[47]근로영수증!$AH$17</definedName>
    <definedName name="종상여">[47]근로영수증!$AP$17</definedName>
    <definedName name="종세금계">[47]근로영수증!$BY$28</definedName>
    <definedName name="종소득세">[47]근로영수증!$BH$28</definedName>
    <definedName name="종인정">[47]근로영수증!$AW$17</definedName>
    <definedName name="종전세금계">[47]퇴직영수증!$L$28</definedName>
    <definedName name="종전소득세">[47]퇴직영수증!$G$28</definedName>
    <definedName name="종전주민세">[47]퇴직영수증!$J$28</definedName>
    <definedName name="종주민세">[47]근로영수증!$BT$28</definedName>
    <definedName name="종합소득과세표준">[47]근로영수증!$AN$27</definedName>
    <definedName name="주민등록번호">[47]퇴직영수증!$L$11</definedName>
    <definedName name="주민번호">[47]근로영수증!$AR$12</definedName>
    <definedName name="주민세">[47]퇴직영수증!$J$27</definedName>
    <definedName name="주민세계">[47]퇴직영수증!$J$29</definedName>
    <definedName name="주소">[47]퇴직영수증!$G$12</definedName>
    <definedName name="주식저축세액">[47]근로영수증!$AN$37</definedName>
    <definedName name="주택사업본부" localSheetId="4">#REF!</definedName>
    <definedName name="주택사업본부" localSheetId="1">#REF!</definedName>
    <definedName name="주택사업본부">#REF!</definedName>
    <definedName name="주택자금">[47]근로영수증!$R$39</definedName>
    <definedName name="주택차입금세액">[47]근로영수증!$AN$33</definedName>
    <definedName name="징수년월일">[47]근로영수증!$BG$34</definedName>
    <definedName name="징수부1" localSheetId="1">#REF!</definedName>
    <definedName name="징수부1">#REF!</definedName>
    <definedName name="차감소득금액">[47]근로영수증!$AN$21</definedName>
    <definedName name="차감징수계">[47]근로영수증!$BY$30</definedName>
    <definedName name="차감징수세금">[47]근로영수증!$BH$30</definedName>
    <definedName name="차감징수주민">[47]근로영수증!$BT$30</definedName>
    <definedName name="철구사업본부" localSheetId="4">#REF!</definedName>
    <definedName name="철구사업본부" localSheetId="1">#REF!</definedName>
    <definedName name="철구사업본부">#REF!</definedName>
    <definedName name="총계">[47]퇴직영수증!$L$29</definedName>
    <definedName name="최영임" localSheetId="1">#REF!</definedName>
    <definedName name="최영임">#REF!</definedName>
    <definedName name="최종월정액급여">[47]근로영수증!$BV$19</definedName>
    <definedName name="최철주" localSheetId="3">[88]퇴직영수증!#REF!</definedName>
    <definedName name="최철주" localSheetId="1">[89]퇴직영수증!#REF!</definedName>
    <definedName name="최철주">[89]퇴직영수증!#REF!</definedName>
    <definedName name="템플리트모듈1" localSheetId="3">BlankMacro1</definedName>
    <definedName name="템플리트모듈1" localSheetId="4">BlankMacro1</definedName>
    <definedName name="템플리트모듈1" localSheetId="1">BlankMacro1</definedName>
    <definedName name="템플리트모듈1">BlankMacro1</definedName>
    <definedName name="템플리트모듈2" localSheetId="3">BlankMacro1</definedName>
    <definedName name="템플리트모듈2" localSheetId="4">BlankMacro1</definedName>
    <definedName name="템플리트모듈2" localSheetId="1">BlankMacro1</definedName>
    <definedName name="템플리트모듈2">BlankMacro1</definedName>
    <definedName name="템플리트모듈3" localSheetId="3">BlankMacro1</definedName>
    <definedName name="템플리트모듈3" localSheetId="4">BlankMacro1</definedName>
    <definedName name="템플리트모듈3" localSheetId="1">BlankMacro1</definedName>
    <definedName name="템플리트모듈3">BlankMacro1</definedName>
    <definedName name="템플리트모듈4" localSheetId="3">BlankMacro1</definedName>
    <definedName name="템플리트모듈4" localSheetId="4">BlankMacro1</definedName>
    <definedName name="템플리트모듈4" localSheetId="1">BlankMacro1</definedName>
    <definedName name="템플리트모듈4">BlankMacro1</definedName>
    <definedName name="템플리트모듈5" localSheetId="3">BlankMacro1</definedName>
    <definedName name="템플리트모듈5" localSheetId="4">BlankMacro1</definedName>
    <definedName name="템플리트모듈5" localSheetId="1">BlankMacro1</definedName>
    <definedName name="템플리트모듈5">BlankMacro1</definedName>
    <definedName name="템플리트모듈6" localSheetId="3">BlankMacro1</definedName>
    <definedName name="템플리트모듈6" localSheetId="4">BlankMacro1</definedName>
    <definedName name="템플리트모듈6" localSheetId="1">BlankMacro1</definedName>
    <definedName name="템플리트모듈6">BlankMacro1</definedName>
    <definedName name="퇴사년월일">[47]퇴직영수증!$H$19</definedName>
    <definedName name="퇴사일">[47]퇴직영수증!$P$12</definedName>
    <definedName name="퇴직" localSheetId="3">[81]퇴직영수증!#REF!</definedName>
    <definedName name="퇴직" localSheetId="1">[85]퇴직영수증!#REF!</definedName>
    <definedName name="퇴직">[85]퇴직영수증!#REF!</definedName>
    <definedName name="퇴직금">[47]퇴직영수증!$P$17</definedName>
    <definedName name="퇴직급여">[47]퇴직영수증!$K$17</definedName>
    <definedName name="퇴직급여계">[47]퇴직영수증!$K$17</definedName>
    <definedName name="퇴직급여액">[47]퇴직영수증!$H$21</definedName>
    <definedName name="퇴직소득">[47]퇴직영수증!$K$14</definedName>
    <definedName name="퇴직소득공제">[47]퇴직영수증!$H$22</definedName>
    <definedName name="퇴직소득과세표준">[47]퇴직영수증!$H$23</definedName>
    <definedName name="퇴직영수증" localSheetId="3">[90]퇴직영수증!#REF!</definedName>
    <definedName name="퇴직영수증" localSheetId="1">[91]퇴직영수증!#REF!</definedName>
    <definedName name="퇴직영수증">[91]퇴직영수증!#REF!</definedName>
    <definedName name="투자조합">[47]근로영수증!$AN$24</definedName>
    <definedName name="팀명" localSheetId="1">#REF!</definedName>
    <definedName name="팀명">#REF!</definedName>
    <definedName name="팀코드" localSheetId="1">#REF!</definedName>
    <definedName name="팀코드">#REF!</definedName>
    <definedName name="평가" localSheetId="3" hidden="1">{"'보고양식'!$A$58:$K$111"}</definedName>
    <definedName name="평가" localSheetId="4">{"'보고양식'!$A$58:$K$111"}</definedName>
    <definedName name="평가" localSheetId="1">{"'보고양식'!$A$58:$K$111"}</definedName>
    <definedName name="평가">{"'보고양식'!$A$58:$K$111"}</definedName>
    <definedName name="표준공제">[47]근로영수증!$R$43</definedName>
    <definedName name="피팅" localSheetId="3">BlankMacro1</definedName>
    <definedName name="피팅" localSheetId="4">BlankMacro1</definedName>
    <definedName name="피팅" localSheetId="1">BlankMacro1</definedName>
    <definedName name="피팅">BlankMacro1</definedName>
    <definedName name="현계">[47]근로영수증!$BD$16</definedName>
    <definedName name="현근로">[47]근로영수증!$AH$16</definedName>
    <definedName name="현상여">[47]근로영수증!$AP$16</definedName>
    <definedName name="현인정">[47]근로영수증!$AW$16</definedName>
    <definedName name="현장기술인력">[47]근로영수증!$AN$23</definedName>
    <definedName name="현징수계">[47]근로영수증!$BY$29</definedName>
    <definedName name="현징수세금">[47]근로영수증!$BH$29</definedName>
    <definedName name="현징수주민">[47]근로영수증!$BT$29</definedName>
    <definedName name="회사번호">[47]근로영수증!$M$11</definedName>
    <definedName name="회사자료">[47]회사내역!$B$4:$I$12</definedName>
    <definedName name="入荷予定３" localSheetId="1">#REF!</definedName>
    <definedName name="入荷予定３">#REF!</definedName>
    <definedName name="全面品質管理" localSheetId="4">#REF!</definedName>
    <definedName name="全面品質管理" localSheetId="1">#REF!</definedName>
    <definedName name="全面品質管理">#REF!</definedName>
    <definedName name="八十二年度預算數編製說明" localSheetId="4">#REF!</definedName>
    <definedName name="八十二年度預算數編製說明" localSheetId="1">#REF!</definedName>
    <definedName name="八十二年度預算數編製說明">#REF!</definedName>
    <definedName name="國際化品質" localSheetId="4">#REF!</definedName>
    <definedName name="國際化品質" localSheetId="1">#REF!</definedName>
    <definedName name="國際化品質">#REF!</definedName>
    <definedName name="廠價H6BA" localSheetId="4">#REF!</definedName>
    <definedName name="廠價H6BA" localSheetId="1">#REF!</definedName>
    <definedName name="廠價H6BA">#REF!</definedName>
    <definedName name="廠價H6BB" localSheetId="4">#REF!</definedName>
    <definedName name="廠價H6BB" localSheetId="1">#REF!</definedName>
    <definedName name="廠價H6BB">#REF!</definedName>
    <definedName name="縮短開發" localSheetId="4">#REF!</definedName>
    <definedName name="縮短開發" localSheetId="1">#REF!</definedName>
    <definedName name="縮短開發">#REF!</definedName>
    <definedName name="縮短開發時間" localSheetId="4">#REF!</definedName>
    <definedName name="縮短開發時間" localSheetId="1">#REF!</definedName>
    <definedName name="縮短開發時間">#REF!</definedName>
    <definedName name="銷售H6BA" localSheetId="4">#REF!</definedName>
    <definedName name="銷售H6BA" localSheetId="1">#REF!</definedName>
    <definedName name="銷售H6BA">#REF!</definedName>
    <definedName name="銷售H6BB" localSheetId="4">#REF!</definedName>
    <definedName name="銷售H6BB" localSheetId="1">#REF!</definedName>
    <definedName name="銷售H6BB">#REF!</definedName>
    <definedName name="銷貨淨額" localSheetId="4">#REF!</definedName>
    <definedName name="銷貨淨額" localSheetId="1">#REF!</definedName>
    <definedName name="銷貨淨額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7" l="1"/>
  <c r="H67" i="7"/>
  <c r="H24" i="10" l="1"/>
  <c r="J24" i="10" s="1"/>
  <c r="L25" i="7" l="1"/>
  <c r="H29" i="7" l="1"/>
  <c r="H18" i="7" l="1"/>
  <c r="H96" i="7" l="1"/>
  <c r="H32" i="7" l="1"/>
  <c r="G180" i="1" l="1"/>
  <c r="G37" i="1" l="1"/>
  <c r="G21" i="1"/>
  <c r="M26" i="9" l="1"/>
  <c r="K26" i="9"/>
  <c r="G26" i="9"/>
  <c r="E26" i="9"/>
  <c r="G217" i="1"/>
  <c r="G211" i="1"/>
  <c r="G138" i="1" l="1"/>
  <c r="I22" i="9" l="1"/>
  <c r="I26" i="9" s="1"/>
  <c r="I90" i="1" l="1"/>
  <c r="I78" i="1"/>
  <c r="G78" i="1"/>
  <c r="L80" i="7" l="1"/>
  <c r="K21" i="1" l="1"/>
  <c r="F26" i="10"/>
  <c r="H26" i="10"/>
  <c r="K180" i="1" l="1"/>
  <c r="K90" i="1"/>
  <c r="K78" i="1"/>
  <c r="K37" i="1"/>
  <c r="K138" i="1"/>
  <c r="I21" i="1" l="1"/>
  <c r="J19" i="7" l="1"/>
  <c r="J31" i="7"/>
  <c r="K203" i="1"/>
  <c r="K175" i="1"/>
  <c r="K182" i="1" s="1"/>
  <c r="K189" i="1" s="1"/>
  <c r="M203" i="1"/>
  <c r="M175" i="1"/>
  <c r="M180" i="1"/>
  <c r="M130" i="1"/>
  <c r="M131" i="1"/>
  <c r="I135" i="1"/>
  <c r="I136" i="1"/>
  <c r="M78" i="1"/>
  <c r="I175" i="1"/>
  <c r="M21" i="1"/>
  <c r="N98" i="7"/>
  <c r="N80" i="7"/>
  <c r="N34" i="7"/>
  <c r="N38" i="7" s="1"/>
  <c r="J98" i="7"/>
  <c r="J80" i="7"/>
  <c r="L22" i="10"/>
  <c r="L23" i="10"/>
  <c r="L24" i="10"/>
  <c r="A3" i="9"/>
  <c r="A3" i="11" s="1"/>
  <c r="A3" i="10" s="1"/>
  <c r="A3" i="7" s="1"/>
  <c r="A56" i="7" s="1"/>
  <c r="A108" i="7" s="1"/>
  <c r="O15" i="11"/>
  <c r="Q15" i="11" s="1"/>
  <c r="U15" i="11" s="1"/>
  <c r="O15" i="9"/>
  <c r="M26" i="11"/>
  <c r="K26" i="11"/>
  <c r="G26" i="11"/>
  <c r="E26" i="11"/>
  <c r="O24" i="11"/>
  <c r="Q24" i="11" s="1"/>
  <c r="U24" i="11" s="1"/>
  <c r="O22" i="11"/>
  <c r="Q22" i="11" s="1"/>
  <c r="U22" i="11" s="1"/>
  <c r="O21" i="11"/>
  <c r="Q21" i="11" s="1"/>
  <c r="U21" i="11" s="1"/>
  <c r="O20" i="11"/>
  <c r="Q20" i="11" s="1"/>
  <c r="U20" i="11" s="1"/>
  <c r="O19" i="11"/>
  <c r="Q19" i="11" s="1"/>
  <c r="U19" i="11" s="1"/>
  <c r="O18" i="11"/>
  <c r="I18" i="11"/>
  <c r="S26" i="11"/>
  <c r="A1" i="11"/>
  <c r="I217" i="1"/>
  <c r="I211" i="1"/>
  <c r="I203" i="1"/>
  <c r="I180" i="1"/>
  <c r="M90" i="1"/>
  <c r="M37" i="1"/>
  <c r="I37" i="1"/>
  <c r="L98" i="7"/>
  <c r="H98" i="7"/>
  <c r="O24" i="9"/>
  <c r="Q24" i="9" s="1"/>
  <c r="U24" i="9" s="1"/>
  <c r="O22" i="9"/>
  <c r="Q22" i="9" s="1"/>
  <c r="U22" i="9" s="1"/>
  <c r="O21" i="9"/>
  <c r="Q21" i="9" s="1"/>
  <c r="U21" i="9" s="1"/>
  <c r="O20" i="9"/>
  <c r="Q20" i="9" s="1"/>
  <c r="U20" i="9" s="1"/>
  <c r="O19" i="9"/>
  <c r="Q19" i="9" s="1"/>
  <c r="U19" i="9" s="1"/>
  <c r="O18" i="9"/>
  <c r="Q18" i="9" s="1"/>
  <c r="U18" i="9" s="1"/>
  <c r="H180" i="1"/>
  <c r="J180" i="1"/>
  <c r="L180" i="1"/>
  <c r="H175" i="1"/>
  <c r="J175" i="1"/>
  <c r="L175" i="1"/>
  <c r="G175" i="1"/>
  <c r="A53" i="10"/>
  <c r="A53" i="7" s="1"/>
  <c r="A105" i="7" s="1"/>
  <c r="A156" i="7" s="1"/>
  <c r="G203" i="1"/>
  <c r="L16" i="10"/>
  <c r="L15" i="10"/>
  <c r="L14" i="10"/>
  <c r="L12" i="10"/>
  <c r="H18" i="10"/>
  <c r="F18" i="10"/>
  <c r="A1" i="7"/>
  <c r="A163" i="1"/>
  <c r="A31" i="9" s="1"/>
  <c r="A1" i="9"/>
  <c r="G141" i="1"/>
  <c r="G90" i="1"/>
  <c r="H80" i="7"/>
  <c r="S26" i="9"/>
  <c r="K141" i="1"/>
  <c r="A224" i="1"/>
  <c r="A109" i="1"/>
  <c r="A58" i="1"/>
  <c r="A112" i="1" s="1"/>
  <c r="A56" i="1"/>
  <c r="A54" i="7" s="1"/>
  <c r="A106" i="7" s="1"/>
  <c r="H182" i="1" l="1"/>
  <c r="O26" i="9"/>
  <c r="Q15" i="9"/>
  <c r="U15" i="9" s="1"/>
  <c r="U26" i="9" s="1"/>
  <c r="L182" i="1"/>
  <c r="J182" i="1"/>
  <c r="G182" i="1"/>
  <c r="L10" i="7"/>
  <c r="K192" i="1"/>
  <c r="K205" i="1" s="1"/>
  <c r="Q26" i="9"/>
  <c r="Q18" i="11"/>
  <c r="U18" i="11" s="1"/>
  <c r="U26" i="11" s="1"/>
  <c r="I26" i="11"/>
  <c r="O26" i="11"/>
  <c r="N114" i="7"/>
  <c r="N118" i="7" s="1"/>
  <c r="L115" i="7" s="1"/>
  <c r="G39" i="1"/>
  <c r="M92" i="1"/>
  <c r="K92" i="1"/>
  <c r="K143" i="1" s="1"/>
  <c r="K39" i="1"/>
  <c r="I39" i="1"/>
  <c r="M39" i="1"/>
  <c r="I92" i="1"/>
  <c r="G92" i="1"/>
  <c r="G143" i="1" s="1"/>
  <c r="M182" i="1"/>
  <c r="M189" i="1" s="1"/>
  <c r="M192" i="1" s="1"/>
  <c r="M205" i="1" s="1"/>
  <c r="M214" i="1" s="1"/>
  <c r="I182" i="1"/>
  <c r="I189" i="1" s="1"/>
  <c r="A110" i="1"/>
  <c r="A164" i="1"/>
  <c r="A31" i="11"/>
  <c r="M138" i="1"/>
  <c r="M141" i="1" s="1"/>
  <c r="I138" i="1"/>
  <c r="I141" i="1" s="1"/>
  <c r="Q26" i="11" l="1"/>
  <c r="G189" i="1"/>
  <c r="M208" i="1"/>
  <c r="J13" i="10"/>
  <c r="J18" i="10" s="1"/>
  <c r="J20" i="10" s="1"/>
  <c r="L34" i="7"/>
  <c r="L38" i="7" s="1"/>
  <c r="L114" i="7" s="1"/>
  <c r="L118" i="7" s="1"/>
  <c r="K208" i="1"/>
  <c r="K211" i="1" s="1"/>
  <c r="I192" i="1"/>
  <c r="I205" i="1" s="1"/>
  <c r="J10" i="7"/>
  <c r="M143" i="1"/>
  <c r="I143" i="1"/>
  <c r="M217" i="1"/>
  <c r="G192" i="1" l="1"/>
  <c r="G205" i="1" s="1"/>
  <c r="M211" i="1"/>
  <c r="L20" i="10"/>
  <c r="L13" i="10"/>
  <c r="L18" i="10" s="1"/>
  <c r="K214" i="1"/>
  <c r="J21" i="10" s="1"/>
  <c r="J26" i="10" s="1"/>
  <c r="J34" i="7"/>
  <c r="J38" i="7" s="1"/>
  <c r="J114" i="7" s="1"/>
  <c r="J118" i="7" s="1"/>
  <c r="H115" i="7" s="1"/>
  <c r="H34" i="7" l="1"/>
  <c r="H38" i="7" s="1"/>
  <c r="H114" i="7" s="1"/>
  <c r="H118" i="7" s="1"/>
  <c r="K217" i="1"/>
  <c r="L21" i="10"/>
  <c r="L26" i="10" s="1"/>
</calcChain>
</file>

<file path=xl/sharedStrings.xml><?xml version="1.0" encoding="utf-8"?>
<sst xmlns="http://schemas.openxmlformats.org/spreadsheetml/2006/main" count="406" uniqueCount="238">
  <si>
    <t>-</t>
  </si>
  <si>
    <t>งบแสดงฐานะการเงิน</t>
  </si>
  <si>
    <t>งบการเงินรวม</t>
  </si>
  <si>
    <t>บาท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</si>
  <si>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</si>
  <si>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</si>
  <si>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</si>
  <si>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</si>
  <si>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</si>
  <si>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</si>
  <si>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</si>
  <si>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</si>
  <si>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</si>
  <si>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</si>
  <si>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</si>
  <si>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</si>
  <si>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</si>
  <si>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</si>
  <si>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</si>
  <si>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</si>
  <si>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</si>
  <si>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</si>
  <si>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</si>
  <si>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</si>
  <si>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</si>
  <si>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</si>
  <si>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</si>
  <si>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</si>
  <si>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</si>
  <si>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</si>
  <si>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</si>
  <si>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</si>
  <si>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</si>
  <si>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</si>
  <si>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</si>
  <si>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</si>
  <si>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</si>
  <si>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</si>
  <si>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</si>
  <si>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</si>
  <si>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</si>
  <si>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</si>
  <si>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</si>
  <si>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</si>
  <si>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</si>
  <si>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</si>
  <si>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</si>
  <si>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</si>
  <si>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</si>
  <si>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</si>
  <si>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- สำรองตามกฎหมาย</t>
  </si>
  <si>
    <t>เบ็ดเสร็จอื่น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</si>
  <si>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</si>
  <si>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</si>
  <si>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</si>
  <si>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</si>
  <si>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</si>
  <si>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</si>
  <si>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</si>
  <si>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</si>
  <si>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</si>
  <si>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</si>
  <si>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 xml:space="preserve">กำไรเบ็ดเสร็จรวมสำหรับปี </t>
  </si>
  <si>
    <t>การเพิ่มหุ้นสามัญ</t>
  </si>
  <si>
    <t>เงินปันผล</t>
  </si>
  <si>
    <t>การเพิ่มเงินลงทุนในบริษัทย่อย</t>
  </si>
  <si>
    <t>การเปลี่ยนแปลง</t>
  </si>
  <si>
    <t>ส่วนได้เสียของบริษัท</t>
  </si>
  <si>
    <t>ในบริษัทย่อย</t>
  </si>
  <si>
    <t>ยอดคงเหลือสิ้นปี วันที่ 31 ธันวาคม พ.ศ. 2558</t>
  </si>
  <si>
    <t>- สำรองตาม</t>
  </si>
  <si>
    <t>กฎหมาย</t>
  </si>
  <si>
    <t>ยอดคงเหลือต้นปี วันที่ 1 มกราคม พ.ศ. 2558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</si>
  <si>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</si>
  <si>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</si>
  <si>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</si>
  <si>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</si>
  <si>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</si>
  <si>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</si>
  <si>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</si>
  <si>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ลูกหนี้การค้าและลูกหนี้อื่น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</si>
  <si>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</si>
  <si>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</si>
  <si>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</si>
  <si>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</si>
  <si>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</si>
  <si>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</si>
  <si>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</si>
  <si>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</si>
  <si>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</si>
  <si>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</si>
  <si>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</si>
  <si>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เงินสดรับจากการเพิ่มทุนในบริษัทย่อย</t>
  </si>
  <si>
    <t>เงินสดสุทธิได้มาจากกิจกรรมจัดหาเงิน</t>
  </si>
  <si>
    <t>ข้อมูลเพิ่มเติม :</t>
  </si>
  <si>
    <t>รายการที่ไม่ใช่เงินสด</t>
  </si>
  <si>
    <t>และสินทรัพย์ไม่มีตัวตน</t>
  </si>
  <si>
    <t>- ภาระผูกพันจากประมาณการรื้อถอนสินทรัพย์</t>
  </si>
  <si>
    <t>สำหรับปี พ.ศ. 2558</t>
  </si>
  <si>
    <t>ภาระผูกพันในการรื้อถอนสินทรัพย์</t>
  </si>
  <si>
    <t xml:space="preserve">กำไร(ขาดทุน)เบ็ดเสร็จอื่นสำหรับปี </t>
  </si>
  <si>
    <t>เงินสดจ่ายเพื่อซื้อที่ดิน อาคารและอุปกรณ์</t>
  </si>
  <si>
    <t>สำรองตามกฎหมาย</t>
  </si>
  <si>
    <t>- เงินปันผลรับ</t>
  </si>
  <si>
    <t>เงินสดรับจากการจำหน่ายเงินลงทุนระยะยาวอื่น</t>
  </si>
  <si>
    <t>เงินปันผลรับ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</si>
  <si>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</si>
  <si>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</si>
  <si>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</si>
  <si>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</si>
  <si>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</si>
  <si>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</si>
  <si>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</si>
  <si>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</si>
  <si>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ผลประโยชน์พนักงาน - สุทธิจากภาษี</t>
  </si>
  <si>
    <t>สินทรัพย์ภาษีเงินได้รอตัดบัญชี - สุทธิ</t>
  </si>
  <si>
    <t>ที่ถึงกำหนดชำระภายในหนึ่งปี - สุทธิ</t>
  </si>
  <si>
    <t>หนี้สินภาษีเงินได้รอตัดบัญชี - สุทธิ</t>
  </si>
  <si>
    <t>กำไรก่อนภาษีเงินได้</t>
  </si>
  <si>
    <t>กำไรสำหรับปี</t>
  </si>
  <si>
    <t>กำไรเบ็ดเสร็จรวมสำหรับปี</t>
  </si>
  <si>
    <t>- สินทรัพย์หมุนเวียนอื่น</t>
  </si>
  <si>
    <t>- สินทรัพย์ไม่หมุนเวียนอื่น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</si>
  <si>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</si>
  <si>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</si>
  <si>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รวมรายได้จากการขายและการให้บริการ</t>
  </si>
  <si>
    <t>รวมต้นทุนขายและการให้บริการ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</si>
  <si>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</si>
  <si>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</si>
  <si>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>พ.ศ. 2558</t>
  </si>
  <si>
    <t>กำไรจากอัตราแลกเปลี่ยน</t>
  </si>
  <si>
    <t>ใหญ่ในบริษัทย่อย</t>
  </si>
  <si>
    <t>- รายได้จากการก่อสร้างภายใต้ข้อตกลงสัมปทาน</t>
  </si>
  <si>
    <t>- ดอกเบี้ยจ่าย</t>
  </si>
  <si>
    <t>เงินกู้ยืมระยะสั้นจากกิจการอื่น</t>
  </si>
  <si>
    <t>เงินลงทุนในการร่วมค้า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</si>
  <si>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</si>
  <si>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</si>
  <si>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การเปลี่ยนแปลงในสินทรัพย์และหนี้สินดำเนินงาน</t>
  </si>
  <si>
    <t>เงินสดรับจากการขายที่ดิน อาคาร และอุปกรณ์</t>
  </si>
  <si>
    <t>- ขาดทุน(กำไร)จากการจำหน่ายเงินลงทุน</t>
  </si>
  <si>
    <t>รายได้(ค่าใช้จ่าย)ภาษีเงินได้</t>
  </si>
  <si>
    <t>กำไร(ขาดทุน)จากอัตราแลกเปลี่ยน</t>
  </si>
  <si>
    <t>เงินฝากธนาคารที่มีข้อจำกัดในการเบิกถอนเกินกว่า 1 ปี</t>
  </si>
  <si>
    <t>เงินให้กู้ยืมระยะสั้นแก่บุคคลหรือกิจการที่เกี่ยวข้องกัน</t>
  </si>
  <si>
    <t>กำไร(ขาดทุน)เบ็ดเสร็จอื่น :</t>
  </si>
  <si>
    <t>- เจ้าหนี้จากการซื้อที่ดิน อาคาร และอุปกรณ์</t>
  </si>
  <si>
    <t>เงินปันผลจ่ายให้แก่ส่วนได้เสียที่ไม่มีอำนาจควบคุม</t>
  </si>
  <si>
    <t>- สินทรัพย์ไม่มีตัวตนตามสัญญาสัมปทาน</t>
  </si>
  <si>
    <t>เงินฝากธนาคารที่มีข้อจำกัดในการเบิกถอนลดลง(เพิ่มขึ้น)</t>
  </si>
  <si>
    <t>เงินสดจ่ายล่วงหน้าเพื่อการร่วมพัฒนาโครงการในต่างประเทศ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</si>
  <si>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</si>
  <si>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</si>
  <si>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</si>
  <si>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ไม่มีอำนาจควบคุม</t>
  </si>
  <si>
    <t>เงินสดจ่ายเพื่อซื้อส่วนได้เสียในบริษัทย่อยจากส่วนได้เสียที่</t>
  </si>
  <si>
    <t>พ.ศ. 2559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</si>
  <si>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</si>
  <si>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t>ยอดคงเหลือต้นปี วันที่ 1 มกราคม พ.ศ. 2559</t>
  </si>
  <si>
    <t>ยอดคงเหลือสิ้นปี วันที่ 31 ธันวาคม พ.ศ. 2559</t>
  </si>
  <si>
    <t>สำหรับปี พ.ศ. 2559</t>
  </si>
  <si>
    <t>ณ วันที่ 31 ธันวาคม พ.ศ. 2559</t>
  </si>
  <si>
    <t>สำหรับปีสิ้นสุดวันที่ 31 ธันวาคม พ.ศ. 2559</t>
  </si>
  <si>
    <t>บริษัท บี.กริม เพาเวอร์ จำกัด (มหาชน)</t>
  </si>
  <si>
    <t>เงินลงทุนระยะสั้น</t>
  </si>
  <si>
    <t>งบการเงินเฉพาะกิจการ</t>
  </si>
  <si>
    <t>หุ้นสามัญ 2,700,000,000 หุ้น มูลค่าที่ตราไว้หุ้นละ 2 บาท</t>
  </si>
  <si>
    <t>(พ.ศ. 2558 หุ้นสามัญ 37,800,000 หุ้น</t>
  </si>
  <si>
    <t>มูลค่าที่ตราไว้หุ้นละ 100 บาท)</t>
  </si>
  <si>
    <t>- หุ้นสามัญ 1,890,000,000 หุ้น ชำระเต็มมูลค่าหุ้นละ 2 บาท</t>
  </si>
  <si>
    <t>หุ้นกู้</t>
  </si>
  <si>
    <t>เงินสดรับจากหุ้นกู้</t>
  </si>
  <si>
    <t>เงินมัดจำค่าซื้อที่ดิน</t>
  </si>
  <si>
    <t>เงินลงทุนในบริษัทร่วม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</si>
  <si>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</si>
  <si>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</si>
  <si>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เงินสดจ่ายเพื่อชำระคืนเงินกู้ยืมระยะยาวจากกิจการที่เกี่ยวข้องกัน</t>
  </si>
  <si>
    <t>ดอกเบี้ยจ่าย</t>
  </si>
  <si>
    <t>14 (ก)</t>
  </si>
  <si>
    <t>14 (ข)</t>
  </si>
  <si>
    <t>ส่วนแบ่งกำไรจากเงินลงทุนในบริษัทร่วมและการร่วมค้า</t>
  </si>
  <si>
    <t>- ส่วนแบ่งกำไรจากเงินลงทุนในบริษัทร่วมและการร่วมค้า</t>
  </si>
  <si>
    <t>เงินสดรับจากการลดทุนของเงินลงทุนในบริษัทร่วม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</si>
  <si>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</si>
  <si>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</si>
  <si>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</si>
  <si>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ของเจ้าของ</t>
  </si>
  <si>
    <t>การเปลี่ยนแปลงในส่วนของเจ้าของ</t>
  </si>
  <si>
    <t>การเปลี่ยนแปลงส่วนได้เสียของบริษัทใหญ่</t>
  </si>
  <si>
    <t>เรียกชำระค่าหุ้นเพิ่มเติม</t>
  </si>
  <si>
    <t>เงินสดจ่ายค่าธรรมเนียมในการจัดหาเงินกู้ยืมและหุ้นกู้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</si>
  <si>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</si>
  <si>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</si>
  <si>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</si>
  <si>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</si>
  <si>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เงินสดจ่ายค่ามัดจำเพื่อซื้อที่ดิน</t>
  </si>
  <si>
    <t>35.6</t>
  </si>
  <si>
    <t>กำไร (ขาดทุน)</t>
  </si>
  <si>
    <t>- ขาดทุน(กำไร)จากการตัดจำหน่ายและขายสินทรัพย์</t>
  </si>
  <si>
    <t xml:space="preserve">เงินสดจ่ายเพื่อเพิ่มเงินลงทุนในการร่วมค้า </t>
  </si>
  <si>
    <t>หนี้สินและส่วนของเจ้าของ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</si>
  <si>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</si>
  <si>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</si>
  <si>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</si>
  <si>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</si>
  <si>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</si>
  <si>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</si>
  <si>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</si>
  <si>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</si>
  <si>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เงินปันผลจ่ายให้แก่ผู้ถือหุ้นของกลุ่มกิจการ</t>
  </si>
  <si>
    <t>36.4 (ฌ)</t>
  </si>
  <si>
    <t>- ตัดจำหน่ายค่าธรรมเนียมในการจัดหาเงินกู้ยืมและหุ้นกู้รอตัดบัญชี</t>
  </si>
  <si>
    <t>อะไหล่และวัสดุสำรองคลัง - สุทธิ</t>
  </si>
  <si>
    <t>- ขาดทุน(กำไร)จากอัตราแลกเปลี่ยนที่ยังไม่เกิดขึ้น</t>
  </si>
  <si>
    <t>เงินสดรับจากเงินให้กู้ยืมระยะสั้นแก่บุคคลหรือกิจการที่เกี่ยวข้องกัน</t>
  </si>
  <si>
    <t>เงินสดจ่ายเพื่อเงินกู้ยืมระยะสั้นแก่บุคคลหรือกิจการที่เกี่ยวข้องกัน</t>
  </si>
  <si>
    <t>เงินสดจ่ายเพื่อเพิ่มเงินลงทุนในบริษัทย่อย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</si>
  <si>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</si>
  <si>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>เงินกู้ยืมระยะยาวจากกิจการที่เกี่ยวข้องกัน</t>
  </si>
  <si>
    <t>- เปลี่ยนสถานะจากเงินลงทุนระยะยาวอื่นเป็นเงินลงทุนในบริษัทย่อย</t>
  </si>
  <si>
    <t>- เจ้าหนี้จากการซื้อเงินลงทุนในบริษัทย่อย</t>
  </si>
  <si>
    <t>เป็นสินทรัพย์ไม่มีตัวตน</t>
  </si>
  <si>
    <t>เงินสดรับจากการจำหน่ายเงินลงทุนในบริษัทร่วม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</si>
  <si>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</si>
  <si>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- หุ้นสามัญ 7,500,000 หุ้น ชำระเต็มมูลค่าหุ้นละ 100 บาท</t>
  </si>
  <si>
    <t>- หุ้นสามัญ 1,000,000 หุ้น ชำระแล้วมูลค่าหุ้นละ 95.64 บาท</t>
  </si>
  <si>
    <t>- หุ้นสามัญ 29,300,000 หุ้น ชำระแล้วมูลค่าหุ้นละ 25 บาท</t>
  </si>
  <si>
    <t>ผลต่างของอัตราแลกเปลี่ยนจากการแปลงค่างบการเงิน</t>
  </si>
  <si>
    <r>
      <t>งบแสดงการเปลี่ยนแปลงส่วนของเจ้าของ</t>
    </r>
    <r>
      <rPr>
        <sz val="11"/>
        <rFont val="Angsana New"/>
        <family val="1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</si>
  <si>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Angsana New"/>
        <family val="1"/>
      </rPr>
      <t xml:space="preserve"> (ต่อ)</t>
    </r>
  </si>
  <si>
    <t>- จ่ายชำระภาระผูกพันผลประโยชน์พนักงาน</t>
  </si>
  <si>
    <t>- ลูกหนี้จากการจำหน่ายเงินลงทุนในบริษัทร่วม</t>
  </si>
  <si>
    <t>- โอนจากเงินจ่ายล่วงหน้าค่าหุ้นเป็นเงินลงทุนในบริษัทย่อย</t>
  </si>
  <si>
    <t>- โอนจากเงินจ่ายล่วงหน้าเพื่อการร่วมพัฒนาโครงการในต่างประเทศ</t>
  </si>
  <si>
    <t>เงินสดจ่ายเพื่อซื้อเงินลงทุนในบริษัทย่อย - สุทธิจากเงินสดที่ได้มา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</si>
  <si>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</si>
  <si>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</si>
  <si>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เงินลงทุนระยะสั้นเพิ่มขึ้น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</si>
</sst>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ngsana New"/>
      <family val="1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1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b/>
      <sz val="11"/>
      <color indexed="10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sz val="13"/>
      <color rgb="FFC00000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8" fillId="0" borderId="0"/>
    <xf numFmtId="0" fontId="1" fillId="0" borderId="0"/>
    <xf numFmtId="0" fontId="13" fillId="0" borderId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165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5" fontId="3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vertical="center"/>
    </xf>
    <xf numFmtId="0" fontId="4" fillId="0" borderId="1" xfId="6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65" fontId="7" fillId="0" borderId="1" xfId="6" applyNumberFormat="1" applyFont="1" applyFill="1" applyBorder="1" applyAlignment="1">
      <alignment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0" xfId="6" quotePrefix="1" applyNumberFormat="1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0" xfId="6" quotePrefix="1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5" fontId="4" fillId="0" borderId="0" xfId="6" applyNumberFormat="1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166" fontId="7" fillId="0" borderId="0" xfId="6" applyNumberFormat="1" applyFont="1" applyFill="1" applyBorder="1" applyAlignment="1">
      <alignment vertical="center"/>
    </xf>
    <xf numFmtId="0" fontId="7" fillId="0" borderId="0" xfId="6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166" fontId="7" fillId="0" borderId="2" xfId="6" applyNumberFormat="1" applyFont="1" applyFill="1" applyBorder="1" applyAlignment="1">
      <alignment vertical="center"/>
    </xf>
    <xf numFmtId="166" fontId="7" fillId="0" borderId="1" xfId="6" applyNumberFormat="1" applyFont="1" applyFill="1" applyBorder="1" applyAlignment="1">
      <alignment vertical="center"/>
    </xf>
    <xf numFmtId="15" fontId="7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horizontal="right" vertical="center"/>
    </xf>
    <xf numFmtId="0" fontId="7" fillId="0" borderId="0" xfId="6" applyFont="1" applyFill="1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0" fontId="14" fillId="0" borderId="1" xfId="4" applyFont="1" applyFill="1" applyBorder="1" applyAlignment="1">
      <alignment horizontal="left" vertical="center"/>
    </xf>
    <xf numFmtId="165" fontId="15" fillId="0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166" fontId="15" fillId="0" borderId="1" xfId="1" applyNumberFormat="1" applyFont="1" applyFill="1" applyBorder="1" applyAlignment="1">
      <alignment horizontal="center" vertical="center"/>
    </xf>
    <xf numFmtId="166" fontId="14" fillId="0" borderId="0" xfId="0" quotePrefix="1" applyNumberFormat="1" applyFont="1" applyFill="1" applyBorder="1" applyAlignment="1">
      <alignment horizontal="right" vertical="center"/>
    </xf>
    <xf numFmtId="166" fontId="15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4" fillId="0" borderId="1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5" fillId="0" borderId="0" xfId="1" applyNumberFormat="1" applyFont="1" applyFill="1" applyBorder="1" applyAlignment="1">
      <alignment horizontal="right" vertical="center"/>
    </xf>
    <xf numFmtId="170" fontId="15" fillId="0" borderId="0" xfId="0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right" vertical="center"/>
    </xf>
    <xf numFmtId="166" fontId="15" fillId="0" borderId="1" xfId="0" applyNumberFormat="1" applyFont="1" applyFill="1" applyBorder="1" applyAlignment="1">
      <alignment horizontal="right" vertical="center"/>
    </xf>
    <xf numFmtId="166" fontId="15" fillId="0" borderId="1" xfId="1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6" fontId="15" fillId="0" borderId="2" xfId="0" applyNumberFormat="1" applyFont="1" applyFill="1" applyBorder="1" applyAlignment="1">
      <alignment horizontal="right" vertical="center"/>
    </xf>
    <xf numFmtId="166" fontId="15" fillId="0" borderId="2" xfId="1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5" fontId="14" fillId="0" borderId="1" xfId="0" applyNumberFormat="1" applyFont="1" applyFill="1" applyBorder="1" applyAlignment="1">
      <alignment vertical="center"/>
    </xf>
    <xf numFmtId="0" fontId="17" fillId="0" borderId="0" xfId="0" applyFont="1" applyFill="1"/>
    <xf numFmtId="165" fontId="1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0" fontId="15" fillId="0" borderId="0" xfId="0" quotePrefix="1" applyFont="1" applyFill="1" applyAlignment="1">
      <alignment vertical="center"/>
    </xf>
    <xf numFmtId="166" fontId="16" fillId="0" borderId="1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66" fontId="15" fillId="0" borderId="2" xfId="0" applyNumberFormat="1" applyFont="1" applyFill="1" applyBorder="1" applyAlignment="1">
      <alignment vertical="center"/>
    </xf>
    <xf numFmtId="165" fontId="15" fillId="0" borderId="0" xfId="0" quotePrefix="1" applyNumberFormat="1" applyFont="1" applyFill="1" applyBorder="1" applyAlignment="1">
      <alignment vertical="center"/>
    </xf>
    <xf numFmtId="9" fontId="15" fillId="0" borderId="0" xfId="9" applyFont="1" applyFill="1" applyAlignment="1">
      <alignment vertical="center"/>
    </xf>
    <xf numFmtId="166" fontId="14" fillId="0" borderId="0" xfId="0" applyNumberFormat="1" applyFont="1" applyFill="1" applyBorder="1" applyAlignment="1">
      <alignment vertical="center"/>
    </xf>
    <xf numFmtId="167" fontId="16" fillId="0" borderId="0" xfId="0" applyNumberFormat="1" applyFont="1" applyFill="1" applyBorder="1" applyAlignment="1">
      <alignment horizontal="right" vertical="center"/>
    </xf>
    <xf numFmtId="165" fontId="15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0" fontId="14" fillId="0" borderId="0" xfId="2" applyFont="1" applyFill="1" applyAlignment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165" fontId="14" fillId="0" borderId="0" xfId="2" applyNumberFormat="1" applyFont="1" applyFill="1" applyAlignment="1">
      <alignment horizontal="center" vertical="center"/>
    </xf>
    <xf numFmtId="165" fontId="14" fillId="0" borderId="0" xfId="2" applyNumberFormat="1" applyFont="1" applyFill="1" applyAlignment="1">
      <alignment horizontal="right" vertical="center"/>
    </xf>
    <xf numFmtId="0" fontId="14" fillId="0" borderId="1" xfId="2" applyFont="1" applyFill="1" applyBorder="1" applyAlignment="1">
      <alignment vertical="center"/>
    </xf>
    <xf numFmtId="165" fontId="14" fillId="0" borderId="1" xfId="2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right" vertical="center"/>
    </xf>
    <xf numFmtId="0" fontId="14" fillId="0" borderId="0" xfId="2" applyFont="1" applyFill="1" applyBorder="1" applyAlignment="1">
      <alignment vertical="center"/>
    </xf>
    <xf numFmtId="165" fontId="18" fillId="0" borderId="0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vertical="center"/>
    </xf>
    <xf numFmtId="165" fontId="18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165" fontId="16" fillId="0" borderId="0" xfId="2" applyNumberFormat="1" applyFont="1" applyFill="1" applyAlignment="1">
      <alignment horizontal="right" vertical="center"/>
    </xf>
    <xf numFmtId="0" fontId="15" fillId="0" borderId="0" xfId="2" applyFont="1" applyFill="1" applyBorder="1" applyAlignment="1">
      <alignment vertical="center"/>
    </xf>
    <xf numFmtId="0" fontId="15" fillId="0" borderId="0" xfId="2" quotePrefix="1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165" fontId="15" fillId="0" borderId="0" xfId="2" applyNumberFormat="1" applyFont="1" applyFill="1" applyBorder="1" applyAlignment="1">
      <alignment horizontal="right" vertical="center"/>
    </xf>
    <xf numFmtId="165" fontId="15" fillId="0" borderId="0" xfId="2" applyNumberFormat="1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right" vertical="center"/>
    </xf>
    <xf numFmtId="0" fontId="15" fillId="0" borderId="0" xfId="3" quotePrefix="1" applyFont="1" applyFill="1" applyAlignment="1">
      <alignment vertical="center"/>
    </xf>
    <xf numFmtId="165" fontId="15" fillId="0" borderId="0" xfId="2" applyNumberFormat="1" applyFont="1" applyFill="1" applyAlignment="1">
      <alignment horizontal="right" vertical="center"/>
    </xf>
    <xf numFmtId="3" fontId="15" fillId="0" borderId="0" xfId="2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165" fontId="16" fillId="0" borderId="1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Alignment="1">
      <alignment vertical="center"/>
    </xf>
    <xf numFmtId="164" fontId="15" fillId="0" borderId="0" xfId="2" applyNumberFormat="1" applyFont="1" applyFill="1" applyAlignment="1">
      <alignment vertical="center"/>
    </xf>
    <xf numFmtId="165" fontId="16" fillId="0" borderId="0" xfId="3" applyNumberFormat="1" applyFont="1" applyFill="1" applyBorder="1" applyAlignment="1">
      <alignment horizontal="right" vertical="center"/>
    </xf>
    <xf numFmtId="170" fontId="16" fillId="0" borderId="0" xfId="2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5" fillId="0" borderId="0" xfId="3" applyFont="1" applyFill="1" applyAlignment="1">
      <alignment vertical="center"/>
    </xf>
    <xf numFmtId="165" fontId="14" fillId="0" borderId="0" xfId="2" applyNumberFormat="1" applyFont="1" applyFill="1" applyBorder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7" fillId="0" borderId="0" xfId="2" applyFont="1" applyFill="1" applyAlignment="1">
      <alignment vertical="center"/>
    </xf>
    <xf numFmtId="169" fontId="17" fillId="0" borderId="0" xfId="1" applyNumberFormat="1" applyFont="1" applyFill="1" applyAlignment="1">
      <alignment vertical="center"/>
    </xf>
    <xf numFmtId="0" fontId="16" fillId="0" borderId="0" xfId="2" applyFont="1" applyFill="1" applyBorder="1" applyAlignment="1">
      <alignment vertical="center"/>
    </xf>
    <xf numFmtId="165" fontId="16" fillId="0" borderId="2" xfId="2" applyNumberFormat="1" applyFont="1" applyFill="1" applyBorder="1" applyAlignment="1">
      <alignment horizontal="right" vertical="center"/>
    </xf>
    <xf numFmtId="165" fontId="19" fillId="0" borderId="0" xfId="2" applyNumberFormat="1" applyFont="1" applyFill="1" applyAlignment="1">
      <alignment vertical="center"/>
    </xf>
    <xf numFmtId="164" fontId="16" fillId="0" borderId="0" xfId="1" applyFont="1" applyFill="1" applyAlignment="1">
      <alignment vertical="center"/>
    </xf>
    <xf numFmtId="49" fontId="15" fillId="0" borderId="0" xfId="2" applyNumberFormat="1" applyFont="1" applyFill="1" applyAlignment="1">
      <alignment horizontal="left" vertical="center"/>
    </xf>
    <xf numFmtId="165" fontId="16" fillId="0" borderId="0" xfId="2" applyNumberFormat="1" applyFont="1" applyFill="1" applyAlignment="1">
      <alignment horizontal="center" vertical="center"/>
    </xf>
    <xf numFmtId="0" fontId="13" fillId="0" borderId="0" xfId="7" applyFill="1"/>
    <xf numFmtId="166" fontId="14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/>
    </xf>
    <xf numFmtId="165" fontId="14" fillId="0" borderId="0" xfId="0" applyNumberFormat="1" applyFont="1" applyFill="1" applyAlignment="1">
      <alignment horizontal="left" vertical="center"/>
    </xf>
    <xf numFmtId="166" fontId="1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justify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left" vertical="center"/>
    </xf>
    <xf numFmtId="15" fontId="3" fillId="0" borderId="0" xfId="0" applyNumberFormat="1" applyFont="1" applyFill="1" applyAlignment="1">
      <alignment horizontal="left" vertical="center"/>
    </xf>
    <xf numFmtId="165" fontId="4" fillId="0" borderId="1" xfId="6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/>
    </xf>
  </cellXfs>
  <cellStyles count="10">
    <cellStyle name="Comma" xfId="1" builtinId="3"/>
    <cellStyle name="Comma 2" xfId="8"/>
    <cellStyle name="Normal" xfId="0" builtinId="0"/>
    <cellStyle name="Normal 10 2 4" xfId="2"/>
    <cellStyle name="Normal 10 2 4 2" xfId="3"/>
    <cellStyle name="Normal 11 4" xfId="5"/>
    <cellStyle name="Normal 2" xfId="7"/>
    <cellStyle name="Normal 6" xfId="6"/>
    <cellStyle name="Normal_Mar12_SPRC FS02-Thai" xfId="4"/>
    <cellStyle name="Percent" xfId="9" builtinId="5"/>
  </cellStyles>
  <dxfs count="0"/>
  <tableStyles count="0" defaultTableStyle="TableStyleMedium2" defaultPivotStyle="PivotStyleLight16"/>
  <colors>
    <mruColors>
      <color rgb="FFFF99FF"/>
      <color rgb="FFFDCBFE"/>
      <color rgb="FFFBCFE5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97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56</xdr:row>
      <xdr:rowOff>142874</xdr:rowOff>
    </xdr:from>
    <xdr:to>
      <xdr:col>14</xdr:col>
      <xdr:colOff>581025</xdr:colOff>
      <xdr:row>57</xdr:row>
      <xdr:rowOff>200025</xdr:rowOff>
    </xdr:to>
    <xdr:sp macro="" textlink="">
      <xdr:nvSpPr>
        <xdr:cNvPr id="4" name="Rectangle 4"/>
        <xdr:cNvSpPr>
          <a:spLocks noChangeArrowheads="1"/>
        </xdr:cNvSpPr>
      </xdr:nvSpPr>
      <xdr:spPr bwMode="auto">
        <a:xfrm>
          <a:off x="2295525" y="12973049"/>
          <a:ext cx="4667250" cy="295276"/>
        </a:xfrm>
        <a:prstGeom prst="rect">
          <a:avLst/>
        </a:prstGeom>
        <a:noFill/>
        <a:ln w="2857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55</xdr:row>
      <xdr:rowOff>142874</xdr:rowOff>
    </xdr:from>
    <xdr:to>
      <xdr:col>14</xdr:col>
      <xdr:colOff>581025</xdr:colOff>
      <xdr:row>56</xdr:row>
      <xdr:rowOff>200025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2295525" y="12734924"/>
          <a:ext cx="4667250" cy="295276"/>
        </a:xfrm>
        <a:prstGeom prst="rect">
          <a:avLst/>
        </a:prstGeom>
        <a:noFill/>
        <a:ln w="28575">
          <a:solidFill>
            <a:srgbClr val="FF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heather/retail/f.%20promos/c.%20uk%20hi-ed%20applecare/FY08%20P10/data/P8'08%20WK%2035%20Edu%20Disc%20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Schedules/Japan/P12%20Balance%20Sheet%20Template-SP%20+TJ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inancial%20Data\&#3591;&#3610;&#3648;&#3604;&#3637;&#3656;&#3618;&#3623;%20Grouping\BPL%20company%20FS%20201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TOSHIBA/P12%20BS%20SCH/indiaGeneral%20Ledger/Bank%20Recon/INDIA%20BankRec%20DV132%20FY08%20P3%20Dec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south%20asia/General%20Ledger/Schedules/FY08/P12'08/P12'08_schedules_liabiliti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ppanun%20pasutharach/AppData/Local/Aura/4.0/Files/105/AF/19e194b0-b104-e311-a3d9-028037ec0200000000000000000000113158/d73e9354-f0cc-445c-b650-ede3f15571e6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rakarn%20korhasuwan/AppData/Local/Aura/5.0/Files/80/AF/a3ed800e-532b-4732-8d60-09ec888e79f3000000000000000000148023/b97bfcb5-bd1f-4471-90c1-a66ee116dd02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FORTIS/FS%202008/BS_%20PL_FORTIS-Sep'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iseschaisilp/Desktop/jharktip/bara/SWAP%20CALCULATION%201168%20YEAR%202003%20NOVEMB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ayprog/carrier/0001/data/&#53748;&#51649;&#50689;&#49688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2000-1/0022/data/&#53748;&#51649;&#50689;&#4968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51076;&#49345;&#55148;/P2000-3/0040/data/&#53748;&#51649;&#50689;&#49688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 t="str">
            <v/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 t="str">
            <v/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6"/>
      <sheetName val="Conso BS BPL"/>
      <sheetName val="Conso PL BPL"/>
      <sheetName val="BPL company FS 2016"/>
    </sheetNames>
    <definedNames>
      <definedName name="book1" refersTo="#REF!"/>
    </definedNames>
    <sheetDataSet>
      <sheetData sheetId="0">
        <row r="13">
          <cell r="J13">
            <v>1068995162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Matching"/>
      <sheetName val="퇴직영수증"/>
      <sheetName val="근로영수증"/>
      <sheetName val="회사내역"/>
      <sheetName val="84ZF6A"/>
      <sheetName val="B3_SUAD"/>
      <sheetName val="P12'08_schedules_liabilities"/>
      <sheetName val="Active"/>
      <sheetName val="Summary"/>
      <sheetName val="Table"/>
      <sheetName val="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</sheetNames>
    <sheetDataSet>
      <sheetData sheetId="0" refreshError="1"/>
      <sheetData sheetId="1" refreshError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4"/>
  <sheetViews>
    <sheetView tabSelected="1" zoomScaleNormal="100" zoomScaleSheetLayoutView="100" workbookViewId="0">
      <selection activeCell="D5" sqref="D5"/>
    </sheetView>
  </sheetViews>
  <sheetFormatPr defaultRowHeight="15" customHeight="1" x14ac:dyDescent="0.25"/>
  <cols>
    <col min="1" max="3" width="1.7109375" style="56" customWidth="1"/>
    <col min="4" max="4" width="38.42578125" style="56" customWidth="1"/>
    <col min="5" max="5" width="7.28515625" style="57" customWidth="1"/>
    <col min="6" max="6" width="0.5703125" style="57" customWidth="1"/>
    <col min="7" max="7" width="12.85546875" style="58" bestFit="1" customWidth="1"/>
    <col min="8" max="8" width="0.5703125" style="58" customWidth="1"/>
    <col min="9" max="9" width="12.7109375" style="58" customWidth="1"/>
    <col min="10" max="10" width="0.5703125" style="58" customWidth="1"/>
    <col min="11" max="11" width="12.5703125" style="59" customWidth="1"/>
    <col min="12" max="12" width="0.5703125" style="58" customWidth="1"/>
    <col min="13" max="13" width="12.7109375" style="58" customWidth="1"/>
    <col min="14" max="220" width="9.140625" style="56"/>
    <col min="221" max="223" width="2.7109375" style="56" customWidth="1"/>
    <col min="224" max="224" width="34.42578125" style="56" customWidth="1"/>
    <col min="225" max="225" width="5.85546875" style="56" customWidth="1"/>
    <col min="226" max="226" width="1.7109375" style="56" customWidth="1"/>
    <col min="227" max="227" width="14.7109375" style="56" customWidth="1"/>
    <col min="228" max="228" width="1.7109375" style="56" customWidth="1"/>
    <col min="229" max="229" width="14.7109375" style="56" customWidth="1"/>
    <col min="230" max="230" width="15" style="56" bestFit="1" customWidth="1"/>
    <col min="231" max="231" width="9.140625" style="56"/>
    <col min="232" max="232" width="10.85546875" style="56" bestFit="1" customWidth="1"/>
    <col min="233" max="233" width="13.85546875" style="56" bestFit="1" customWidth="1"/>
    <col min="234" max="234" width="9.85546875" style="56" bestFit="1" customWidth="1"/>
    <col min="235" max="476" width="9.140625" style="56"/>
    <col min="477" max="479" width="2.7109375" style="56" customWidth="1"/>
    <col min="480" max="480" width="34.42578125" style="56" customWidth="1"/>
    <col min="481" max="481" width="5.85546875" style="56" customWidth="1"/>
    <col min="482" max="482" width="1.7109375" style="56" customWidth="1"/>
    <col min="483" max="483" width="14.7109375" style="56" customWidth="1"/>
    <col min="484" max="484" width="1.7109375" style="56" customWidth="1"/>
    <col min="485" max="485" width="14.7109375" style="56" customWidth="1"/>
    <col min="486" max="486" width="15" style="56" bestFit="1" customWidth="1"/>
    <col min="487" max="487" width="9.140625" style="56"/>
    <col min="488" max="488" width="10.85546875" style="56" bestFit="1" customWidth="1"/>
    <col min="489" max="489" width="13.85546875" style="56" bestFit="1" customWidth="1"/>
    <col min="490" max="490" width="9.85546875" style="56" bestFit="1" customWidth="1"/>
    <col min="491" max="732" width="9.140625" style="56"/>
    <col min="733" max="735" width="2.7109375" style="56" customWidth="1"/>
    <col min="736" max="736" width="34.42578125" style="56" customWidth="1"/>
    <col min="737" max="737" width="5.85546875" style="56" customWidth="1"/>
    <col min="738" max="738" width="1.7109375" style="56" customWidth="1"/>
    <col min="739" max="739" width="14.7109375" style="56" customWidth="1"/>
    <col min="740" max="740" width="1.7109375" style="56" customWidth="1"/>
    <col min="741" max="741" width="14.7109375" style="56" customWidth="1"/>
    <col min="742" max="742" width="15" style="56" bestFit="1" customWidth="1"/>
    <col min="743" max="743" width="9.140625" style="56"/>
    <col min="744" max="744" width="10.85546875" style="56" bestFit="1" customWidth="1"/>
    <col min="745" max="745" width="13.85546875" style="56" bestFit="1" customWidth="1"/>
    <col min="746" max="746" width="9.85546875" style="56" bestFit="1" customWidth="1"/>
    <col min="747" max="988" width="9.140625" style="56"/>
    <col min="989" max="991" width="2.7109375" style="56" customWidth="1"/>
    <col min="992" max="992" width="34.42578125" style="56" customWidth="1"/>
    <col min="993" max="993" width="5.85546875" style="56" customWidth="1"/>
    <col min="994" max="994" width="1.7109375" style="56" customWidth="1"/>
    <col min="995" max="995" width="14.7109375" style="56" customWidth="1"/>
    <col min="996" max="996" width="1.7109375" style="56" customWidth="1"/>
    <col min="997" max="997" width="14.7109375" style="56" customWidth="1"/>
    <col min="998" max="998" width="15" style="56" bestFit="1" customWidth="1"/>
    <col min="999" max="999" width="9.140625" style="56"/>
    <col min="1000" max="1000" width="10.85546875" style="56" bestFit="1" customWidth="1"/>
    <col min="1001" max="1001" width="13.85546875" style="56" bestFit="1" customWidth="1"/>
    <col min="1002" max="1002" width="9.85546875" style="56" bestFit="1" customWidth="1"/>
    <col min="1003" max="1244" width="9.140625" style="56"/>
    <col min="1245" max="1247" width="2.7109375" style="56" customWidth="1"/>
    <col min="1248" max="1248" width="34.42578125" style="56" customWidth="1"/>
    <col min="1249" max="1249" width="5.85546875" style="56" customWidth="1"/>
    <col min="1250" max="1250" width="1.7109375" style="56" customWidth="1"/>
    <col min="1251" max="1251" width="14.7109375" style="56" customWidth="1"/>
    <col min="1252" max="1252" width="1.7109375" style="56" customWidth="1"/>
    <col min="1253" max="1253" width="14.7109375" style="56" customWidth="1"/>
    <col min="1254" max="1254" width="15" style="56" bestFit="1" customWidth="1"/>
    <col min="1255" max="1255" width="9.140625" style="56"/>
    <col min="1256" max="1256" width="10.85546875" style="56" bestFit="1" customWidth="1"/>
    <col min="1257" max="1257" width="13.85546875" style="56" bestFit="1" customWidth="1"/>
    <col min="1258" max="1258" width="9.85546875" style="56" bestFit="1" customWidth="1"/>
    <col min="1259" max="1500" width="9.140625" style="56"/>
    <col min="1501" max="1503" width="2.7109375" style="56" customWidth="1"/>
    <col min="1504" max="1504" width="34.42578125" style="56" customWidth="1"/>
    <col min="1505" max="1505" width="5.85546875" style="56" customWidth="1"/>
    <col min="1506" max="1506" width="1.7109375" style="56" customWidth="1"/>
    <col min="1507" max="1507" width="14.7109375" style="56" customWidth="1"/>
    <col min="1508" max="1508" width="1.7109375" style="56" customWidth="1"/>
    <col min="1509" max="1509" width="14.7109375" style="56" customWidth="1"/>
    <col min="1510" max="1510" width="15" style="56" bestFit="1" customWidth="1"/>
    <col min="1511" max="1511" width="9.140625" style="56"/>
    <col min="1512" max="1512" width="10.85546875" style="56" bestFit="1" customWidth="1"/>
    <col min="1513" max="1513" width="13.85546875" style="56" bestFit="1" customWidth="1"/>
    <col min="1514" max="1514" width="9.85546875" style="56" bestFit="1" customWidth="1"/>
    <col min="1515" max="1756" width="9.140625" style="56"/>
    <col min="1757" max="1759" width="2.7109375" style="56" customWidth="1"/>
    <col min="1760" max="1760" width="34.42578125" style="56" customWidth="1"/>
    <col min="1761" max="1761" width="5.85546875" style="56" customWidth="1"/>
    <col min="1762" max="1762" width="1.7109375" style="56" customWidth="1"/>
    <col min="1763" max="1763" width="14.7109375" style="56" customWidth="1"/>
    <col min="1764" max="1764" width="1.7109375" style="56" customWidth="1"/>
    <col min="1765" max="1765" width="14.7109375" style="56" customWidth="1"/>
    <col min="1766" max="1766" width="15" style="56" bestFit="1" customWidth="1"/>
    <col min="1767" max="1767" width="9.140625" style="56"/>
    <col min="1768" max="1768" width="10.85546875" style="56" bestFit="1" customWidth="1"/>
    <col min="1769" max="1769" width="13.85546875" style="56" bestFit="1" customWidth="1"/>
    <col min="1770" max="1770" width="9.85546875" style="56" bestFit="1" customWidth="1"/>
    <col min="1771" max="2012" width="9.140625" style="56"/>
    <col min="2013" max="2015" width="2.7109375" style="56" customWidth="1"/>
    <col min="2016" max="2016" width="34.42578125" style="56" customWidth="1"/>
    <col min="2017" max="2017" width="5.85546875" style="56" customWidth="1"/>
    <col min="2018" max="2018" width="1.7109375" style="56" customWidth="1"/>
    <col min="2019" max="2019" width="14.7109375" style="56" customWidth="1"/>
    <col min="2020" max="2020" width="1.7109375" style="56" customWidth="1"/>
    <col min="2021" max="2021" width="14.7109375" style="56" customWidth="1"/>
    <col min="2022" max="2022" width="15" style="56" bestFit="1" customWidth="1"/>
    <col min="2023" max="2023" width="9.140625" style="56"/>
    <col min="2024" max="2024" width="10.85546875" style="56" bestFit="1" customWidth="1"/>
    <col min="2025" max="2025" width="13.85546875" style="56" bestFit="1" customWidth="1"/>
    <col min="2026" max="2026" width="9.85546875" style="56" bestFit="1" customWidth="1"/>
    <col min="2027" max="2268" width="9.140625" style="56"/>
    <col min="2269" max="2271" width="2.7109375" style="56" customWidth="1"/>
    <col min="2272" max="2272" width="34.42578125" style="56" customWidth="1"/>
    <col min="2273" max="2273" width="5.85546875" style="56" customWidth="1"/>
    <col min="2274" max="2274" width="1.7109375" style="56" customWidth="1"/>
    <col min="2275" max="2275" width="14.7109375" style="56" customWidth="1"/>
    <col min="2276" max="2276" width="1.7109375" style="56" customWidth="1"/>
    <col min="2277" max="2277" width="14.7109375" style="56" customWidth="1"/>
    <col min="2278" max="2278" width="15" style="56" bestFit="1" customWidth="1"/>
    <col min="2279" max="2279" width="9.140625" style="56"/>
    <col min="2280" max="2280" width="10.85546875" style="56" bestFit="1" customWidth="1"/>
    <col min="2281" max="2281" width="13.85546875" style="56" bestFit="1" customWidth="1"/>
    <col min="2282" max="2282" width="9.85546875" style="56" bestFit="1" customWidth="1"/>
    <col min="2283" max="2524" width="9.140625" style="56"/>
    <col min="2525" max="2527" width="2.7109375" style="56" customWidth="1"/>
    <col min="2528" max="2528" width="34.42578125" style="56" customWidth="1"/>
    <col min="2529" max="2529" width="5.85546875" style="56" customWidth="1"/>
    <col min="2530" max="2530" width="1.7109375" style="56" customWidth="1"/>
    <col min="2531" max="2531" width="14.7109375" style="56" customWidth="1"/>
    <col min="2532" max="2532" width="1.7109375" style="56" customWidth="1"/>
    <col min="2533" max="2533" width="14.7109375" style="56" customWidth="1"/>
    <col min="2534" max="2534" width="15" style="56" bestFit="1" customWidth="1"/>
    <col min="2535" max="2535" width="9.140625" style="56"/>
    <col min="2536" max="2536" width="10.85546875" style="56" bestFit="1" customWidth="1"/>
    <col min="2537" max="2537" width="13.85546875" style="56" bestFit="1" customWidth="1"/>
    <col min="2538" max="2538" width="9.85546875" style="56" bestFit="1" customWidth="1"/>
    <col min="2539" max="2780" width="9.140625" style="56"/>
    <col min="2781" max="2783" width="2.7109375" style="56" customWidth="1"/>
    <col min="2784" max="2784" width="34.42578125" style="56" customWidth="1"/>
    <col min="2785" max="2785" width="5.85546875" style="56" customWidth="1"/>
    <col min="2786" max="2786" width="1.7109375" style="56" customWidth="1"/>
    <col min="2787" max="2787" width="14.7109375" style="56" customWidth="1"/>
    <col min="2788" max="2788" width="1.7109375" style="56" customWidth="1"/>
    <col min="2789" max="2789" width="14.7109375" style="56" customWidth="1"/>
    <col min="2790" max="2790" width="15" style="56" bestFit="1" customWidth="1"/>
    <col min="2791" max="2791" width="9.140625" style="56"/>
    <col min="2792" max="2792" width="10.85546875" style="56" bestFit="1" customWidth="1"/>
    <col min="2793" max="2793" width="13.85546875" style="56" bestFit="1" customWidth="1"/>
    <col min="2794" max="2794" width="9.85546875" style="56" bestFit="1" customWidth="1"/>
    <col min="2795" max="3036" width="9.140625" style="56"/>
    <col min="3037" max="3039" width="2.7109375" style="56" customWidth="1"/>
    <col min="3040" max="3040" width="34.42578125" style="56" customWidth="1"/>
    <col min="3041" max="3041" width="5.85546875" style="56" customWidth="1"/>
    <col min="3042" max="3042" width="1.7109375" style="56" customWidth="1"/>
    <col min="3043" max="3043" width="14.7109375" style="56" customWidth="1"/>
    <col min="3044" max="3044" width="1.7109375" style="56" customWidth="1"/>
    <col min="3045" max="3045" width="14.7109375" style="56" customWidth="1"/>
    <col min="3046" max="3046" width="15" style="56" bestFit="1" customWidth="1"/>
    <col min="3047" max="3047" width="9.140625" style="56"/>
    <col min="3048" max="3048" width="10.85546875" style="56" bestFit="1" customWidth="1"/>
    <col min="3049" max="3049" width="13.85546875" style="56" bestFit="1" customWidth="1"/>
    <col min="3050" max="3050" width="9.85546875" style="56" bestFit="1" customWidth="1"/>
    <col min="3051" max="3292" width="9.140625" style="56"/>
    <col min="3293" max="3295" width="2.7109375" style="56" customWidth="1"/>
    <col min="3296" max="3296" width="34.42578125" style="56" customWidth="1"/>
    <col min="3297" max="3297" width="5.85546875" style="56" customWidth="1"/>
    <col min="3298" max="3298" width="1.7109375" style="56" customWidth="1"/>
    <col min="3299" max="3299" width="14.7109375" style="56" customWidth="1"/>
    <col min="3300" max="3300" width="1.7109375" style="56" customWidth="1"/>
    <col min="3301" max="3301" width="14.7109375" style="56" customWidth="1"/>
    <col min="3302" max="3302" width="15" style="56" bestFit="1" customWidth="1"/>
    <col min="3303" max="3303" width="9.140625" style="56"/>
    <col min="3304" max="3304" width="10.85546875" style="56" bestFit="1" customWidth="1"/>
    <col min="3305" max="3305" width="13.85546875" style="56" bestFit="1" customWidth="1"/>
    <col min="3306" max="3306" width="9.85546875" style="56" bestFit="1" customWidth="1"/>
    <col min="3307" max="3548" width="9.140625" style="56"/>
    <col min="3549" max="3551" width="2.7109375" style="56" customWidth="1"/>
    <col min="3552" max="3552" width="34.42578125" style="56" customWidth="1"/>
    <col min="3553" max="3553" width="5.85546875" style="56" customWidth="1"/>
    <col min="3554" max="3554" width="1.7109375" style="56" customWidth="1"/>
    <col min="3555" max="3555" width="14.7109375" style="56" customWidth="1"/>
    <col min="3556" max="3556" width="1.7109375" style="56" customWidth="1"/>
    <col min="3557" max="3557" width="14.7109375" style="56" customWidth="1"/>
    <col min="3558" max="3558" width="15" style="56" bestFit="1" customWidth="1"/>
    <col min="3559" max="3559" width="9.140625" style="56"/>
    <col min="3560" max="3560" width="10.85546875" style="56" bestFit="1" customWidth="1"/>
    <col min="3561" max="3561" width="13.85546875" style="56" bestFit="1" customWidth="1"/>
    <col min="3562" max="3562" width="9.85546875" style="56" bestFit="1" customWidth="1"/>
    <col min="3563" max="3804" width="9.140625" style="56"/>
    <col min="3805" max="3807" width="2.7109375" style="56" customWidth="1"/>
    <col min="3808" max="3808" width="34.42578125" style="56" customWidth="1"/>
    <col min="3809" max="3809" width="5.85546875" style="56" customWidth="1"/>
    <col min="3810" max="3810" width="1.7109375" style="56" customWidth="1"/>
    <col min="3811" max="3811" width="14.7109375" style="56" customWidth="1"/>
    <col min="3812" max="3812" width="1.7109375" style="56" customWidth="1"/>
    <col min="3813" max="3813" width="14.7109375" style="56" customWidth="1"/>
    <col min="3814" max="3814" width="15" style="56" bestFit="1" customWidth="1"/>
    <col min="3815" max="3815" width="9.140625" style="56"/>
    <col min="3816" max="3816" width="10.85546875" style="56" bestFit="1" customWidth="1"/>
    <col min="3817" max="3817" width="13.85546875" style="56" bestFit="1" customWidth="1"/>
    <col min="3818" max="3818" width="9.85546875" style="56" bestFit="1" customWidth="1"/>
    <col min="3819" max="4060" width="9.140625" style="56"/>
    <col min="4061" max="4063" width="2.7109375" style="56" customWidth="1"/>
    <col min="4064" max="4064" width="34.42578125" style="56" customWidth="1"/>
    <col min="4065" max="4065" width="5.85546875" style="56" customWidth="1"/>
    <col min="4066" max="4066" width="1.7109375" style="56" customWidth="1"/>
    <col min="4067" max="4067" width="14.7109375" style="56" customWidth="1"/>
    <col min="4068" max="4068" width="1.7109375" style="56" customWidth="1"/>
    <col min="4069" max="4069" width="14.7109375" style="56" customWidth="1"/>
    <col min="4070" max="4070" width="15" style="56" bestFit="1" customWidth="1"/>
    <col min="4071" max="4071" width="9.140625" style="56"/>
    <col min="4072" max="4072" width="10.85546875" style="56" bestFit="1" customWidth="1"/>
    <col min="4073" max="4073" width="13.85546875" style="56" bestFit="1" customWidth="1"/>
    <col min="4074" max="4074" width="9.85546875" style="56" bestFit="1" customWidth="1"/>
    <col min="4075" max="4316" width="9.140625" style="56"/>
    <col min="4317" max="4319" width="2.7109375" style="56" customWidth="1"/>
    <col min="4320" max="4320" width="34.42578125" style="56" customWidth="1"/>
    <col min="4321" max="4321" width="5.85546875" style="56" customWidth="1"/>
    <col min="4322" max="4322" width="1.7109375" style="56" customWidth="1"/>
    <col min="4323" max="4323" width="14.7109375" style="56" customWidth="1"/>
    <col min="4324" max="4324" width="1.7109375" style="56" customWidth="1"/>
    <col min="4325" max="4325" width="14.7109375" style="56" customWidth="1"/>
    <col min="4326" max="4326" width="15" style="56" bestFit="1" customWidth="1"/>
    <col min="4327" max="4327" width="9.140625" style="56"/>
    <col min="4328" max="4328" width="10.85546875" style="56" bestFit="1" customWidth="1"/>
    <col min="4329" max="4329" width="13.85546875" style="56" bestFit="1" customWidth="1"/>
    <col min="4330" max="4330" width="9.85546875" style="56" bestFit="1" customWidth="1"/>
    <col min="4331" max="4572" width="9.140625" style="56"/>
    <col min="4573" max="4575" width="2.7109375" style="56" customWidth="1"/>
    <col min="4576" max="4576" width="34.42578125" style="56" customWidth="1"/>
    <col min="4577" max="4577" width="5.85546875" style="56" customWidth="1"/>
    <col min="4578" max="4578" width="1.7109375" style="56" customWidth="1"/>
    <col min="4579" max="4579" width="14.7109375" style="56" customWidth="1"/>
    <col min="4580" max="4580" width="1.7109375" style="56" customWidth="1"/>
    <col min="4581" max="4581" width="14.7109375" style="56" customWidth="1"/>
    <col min="4582" max="4582" width="15" style="56" bestFit="1" customWidth="1"/>
    <col min="4583" max="4583" width="9.140625" style="56"/>
    <col min="4584" max="4584" width="10.85546875" style="56" bestFit="1" customWidth="1"/>
    <col min="4585" max="4585" width="13.85546875" style="56" bestFit="1" customWidth="1"/>
    <col min="4586" max="4586" width="9.85546875" style="56" bestFit="1" customWidth="1"/>
    <col min="4587" max="4828" width="9.140625" style="56"/>
    <col min="4829" max="4831" width="2.7109375" style="56" customWidth="1"/>
    <col min="4832" max="4832" width="34.42578125" style="56" customWidth="1"/>
    <col min="4833" max="4833" width="5.85546875" style="56" customWidth="1"/>
    <col min="4834" max="4834" width="1.7109375" style="56" customWidth="1"/>
    <col min="4835" max="4835" width="14.7109375" style="56" customWidth="1"/>
    <col min="4836" max="4836" width="1.7109375" style="56" customWidth="1"/>
    <col min="4837" max="4837" width="14.7109375" style="56" customWidth="1"/>
    <col min="4838" max="4838" width="15" style="56" bestFit="1" customWidth="1"/>
    <col min="4839" max="4839" width="9.140625" style="56"/>
    <col min="4840" max="4840" width="10.85546875" style="56" bestFit="1" customWidth="1"/>
    <col min="4841" max="4841" width="13.85546875" style="56" bestFit="1" customWidth="1"/>
    <col min="4842" max="4842" width="9.85546875" style="56" bestFit="1" customWidth="1"/>
    <col min="4843" max="5084" width="9.140625" style="56"/>
    <col min="5085" max="5087" width="2.7109375" style="56" customWidth="1"/>
    <col min="5088" max="5088" width="34.42578125" style="56" customWidth="1"/>
    <col min="5089" max="5089" width="5.85546875" style="56" customWidth="1"/>
    <col min="5090" max="5090" width="1.7109375" style="56" customWidth="1"/>
    <col min="5091" max="5091" width="14.7109375" style="56" customWidth="1"/>
    <col min="5092" max="5092" width="1.7109375" style="56" customWidth="1"/>
    <col min="5093" max="5093" width="14.7109375" style="56" customWidth="1"/>
    <col min="5094" max="5094" width="15" style="56" bestFit="1" customWidth="1"/>
    <col min="5095" max="5095" width="9.140625" style="56"/>
    <col min="5096" max="5096" width="10.85546875" style="56" bestFit="1" customWidth="1"/>
    <col min="5097" max="5097" width="13.85546875" style="56" bestFit="1" customWidth="1"/>
    <col min="5098" max="5098" width="9.85546875" style="56" bestFit="1" customWidth="1"/>
    <col min="5099" max="5340" width="9.140625" style="56"/>
    <col min="5341" max="5343" width="2.7109375" style="56" customWidth="1"/>
    <col min="5344" max="5344" width="34.42578125" style="56" customWidth="1"/>
    <col min="5345" max="5345" width="5.85546875" style="56" customWidth="1"/>
    <col min="5346" max="5346" width="1.7109375" style="56" customWidth="1"/>
    <col min="5347" max="5347" width="14.7109375" style="56" customWidth="1"/>
    <col min="5348" max="5348" width="1.7109375" style="56" customWidth="1"/>
    <col min="5349" max="5349" width="14.7109375" style="56" customWidth="1"/>
    <col min="5350" max="5350" width="15" style="56" bestFit="1" customWidth="1"/>
    <col min="5351" max="5351" width="9.140625" style="56"/>
    <col min="5352" max="5352" width="10.85546875" style="56" bestFit="1" customWidth="1"/>
    <col min="5353" max="5353" width="13.85546875" style="56" bestFit="1" customWidth="1"/>
    <col min="5354" max="5354" width="9.85546875" style="56" bestFit="1" customWidth="1"/>
    <col min="5355" max="5596" width="9.140625" style="56"/>
    <col min="5597" max="5599" width="2.7109375" style="56" customWidth="1"/>
    <col min="5600" max="5600" width="34.42578125" style="56" customWidth="1"/>
    <col min="5601" max="5601" width="5.85546875" style="56" customWidth="1"/>
    <col min="5602" max="5602" width="1.7109375" style="56" customWidth="1"/>
    <col min="5603" max="5603" width="14.7109375" style="56" customWidth="1"/>
    <col min="5604" max="5604" width="1.7109375" style="56" customWidth="1"/>
    <col min="5605" max="5605" width="14.7109375" style="56" customWidth="1"/>
    <col min="5606" max="5606" width="15" style="56" bestFit="1" customWidth="1"/>
    <col min="5607" max="5607" width="9.140625" style="56"/>
    <col min="5608" max="5608" width="10.85546875" style="56" bestFit="1" customWidth="1"/>
    <col min="5609" max="5609" width="13.85546875" style="56" bestFit="1" customWidth="1"/>
    <col min="5610" max="5610" width="9.85546875" style="56" bestFit="1" customWidth="1"/>
    <col min="5611" max="5852" width="9.140625" style="56"/>
    <col min="5853" max="5855" width="2.7109375" style="56" customWidth="1"/>
    <col min="5856" max="5856" width="34.42578125" style="56" customWidth="1"/>
    <col min="5857" max="5857" width="5.85546875" style="56" customWidth="1"/>
    <col min="5858" max="5858" width="1.7109375" style="56" customWidth="1"/>
    <col min="5859" max="5859" width="14.7109375" style="56" customWidth="1"/>
    <col min="5860" max="5860" width="1.7109375" style="56" customWidth="1"/>
    <col min="5861" max="5861" width="14.7109375" style="56" customWidth="1"/>
    <col min="5862" max="5862" width="15" style="56" bestFit="1" customWidth="1"/>
    <col min="5863" max="5863" width="9.140625" style="56"/>
    <col min="5864" max="5864" width="10.85546875" style="56" bestFit="1" customWidth="1"/>
    <col min="5865" max="5865" width="13.85546875" style="56" bestFit="1" customWidth="1"/>
    <col min="5866" max="5866" width="9.85546875" style="56" bestFit="1" customWidth="1"/>
    <col min="5867" max="6108" width="9.140625" style="56"/>
    <col min="6109" max="6111" width="2.7109375" style="56" customWidth="1"/>
    <col min="6112" max="6112" width="34.42578125" style="56" customWidth="1"/>
    <col min="6113" max="6113" width="5.85546875" style="56" customWidth="1"/>
    <col min="6114" max="6114" width="1.7109375" style="56" customWidth="1"/>
    <col min="6115" max="6115" width="14.7109375" style="56" customWidth="1"/>
    <col min="6116" max="6116" width="1.7109375" style="56" customWidth="1"/>
    <col min="6117" max="6117" width="14.7109375" style="56" customWidth="1"/>
    <col min="6118" max="6118" width="15" style="56" bestFit="1" customWidth="1"/>
    <col min="6119" max="6119" width="9.140625" style="56"/>
    <col min="6120" max="6120" width="10.85546875" style="56" bestFit="1" customWidth="1"/>
    <col min="6121" max="6121" width="13.85546875" style="56" bestFit="1" customWidth="1"/>
    <col min="6122" max="6122" width="9.85546875" style="56" bestFit="1" customWidth="1"/>
    <col min="6123" max="6364" width="9.140625" style="56"/>
    <col min="6365" max="6367" width="2.7109375" style="56" customWidth="1"/>
    <col min="6368" max="6368" width="34.42578125" style="56" customWidth="1"/>
    <col min="6369" max="6369" width="5.85546875" style="56" customWidth="1"/>
    <col min="6370" max="6370" width="1.7109375" style="56" customWidth="1"/>
    <col min="6371" max="6371" width="14.7109375" style="56" customWidth="1"/>
    <col min="6372" max="6372" width="1.7109375" style="56" customWidth="1"/>
    <col min="6373" max="6373" width="14.7109375" style="56" customWidth="1"/>
    <col min="6374" max="6374" width="15" style="56" bestFit="1" customWidth="1"/>
    <col min="6375" max="6375" width="9.140625" style="56"/>
    <col min="6376" max="6376" width="10.85546875" style="56" bestFit="1" customWidth="1"/>
    <col min="6377" max="6377" width="13.85546875" style="56" bestFit="1" customWidth="1"/>
    <col min="6378" max="6378" width="9.85546875" style="56" bestFit="1" customWidth="1"/>
    <col min="6379" max="6620" width="9.140625" style="56"/>
    <col min="6621" max="6623" width="2.7109375" style="56" customWidth="1"/>
    <col min="6624" max="6624" width="34.42578125" style="56" customWidth="1"/>
    <col min="6625" max="6625" width="5.85546875" style="56" customWidth="1"/>
    <col min="6626" max="6626" width="1.7109375" style="56" customWidth="1"/>
    <col min="6627" max="6627" width="14.7109375" style="56" customWidth="1"/>
    <col min="6628" max="6628" width="1.7109375" style="56" customWidth="1"/>
    <col min="6629" max="6629" width="14.7109375" style="56" customWidth="1"/>
    <col min="6630" max="6630" width="15" style="56" bestFit="1" customWidth="1"/>
    <col min="6631" max="6631" width="9.140625" style="56"/>
    <col min="6632" max="6632" width="10.85546875" style="56" bestFit="1" customWidth="1"/>
    <col min="6633" max="6633" width="13.85546875" style="56" bestFit="1" customWidth="1"/>
    <col min="6634" max="6634" width="9.85546875" style="56" bestFit="1" customWidth="1"/>
    <col min="6635" max="6876" width="9.140625" style="56"/>
    <col min="6877" max="6879" width="2.7109375" style="56" customWidth="1"/>
    <col min="6880" max="6880" width="34.42578125" style="56" customWidth="1"/>
    <col min="6881" max="6881" width="5.85546875" style="56" customWidth="1"/>
    <col min="6882" max="6882" width="1.7109375" style="56" customWidth="1"/>
    <col min="6883" max="6883" width="14.7109375" style="56" customWidth="1"/>
    <col min="6884" max="6884" width="1.7109375" style="56" customWidth="1"/>
    <col min="6885" max="6885" width="14.7109375" style="56" customWidth="1"/>
    <col min="6886" max="6886" width="15" style="56" bestFit="1" customWidth="1"/>
    <col min="6887" max="6887" width="9.140625" style="56"/>
    <col min="6888" max="6888" width="10.85546875" style="56" bestFit="1" customWidth="1"/>
    <col min="6889" max="6889" width="13.85546875" style="56" bestFit="1" customWidth="1"/>
    <col min="6890" max="6890" width="9.85546875" style="56" bestFit="1" customWidth="1"/>
    <col min="6891" max="7132" width="9.140625" style="56"/>
    <col min="7133" max="7135" width="2.7109375" style="56" customWidth="1"/>
    <col min="7136" max="7136" width="34.42578125" style="56" customWidth="1"/>
    <col min="7137" max="7137" width="5.85546875" style="56" customWidth="1"/>
    <col min="7138" max="7138" width="1.7109375" style="56" customWidth="1"/>
    <col min="7139" max="7139" width="14.7109375" style="56" customWidth="1"/>
    <col min="7140" max="7140" width="1.7109375" style="56" customWidth="1"/>
    <col min="7141" max="7141" width="14.7109375" style="56" customWidth="1"/>
    <col min="7142" max="7142" width="15" style="56" bestFit="1" customWidth="1"/>
    <col min="7143" max="7143" width="9.140625" style="56"/>
    <col min="7144" max="7144" width="10.85546875" style="56" bestFit="1" customWidth="1"/>
    <col min="7145" max="7145" width="13.85546875" style="56" bestFit="1" customWidth="1"/>
    <col min="7146" max="7146" width="9.85546875" style="56" bestFit="1" customWidth="1"/>
    <col min="7147" max="7388" width="9.140625" style="56"/>
    <col min="7389" max="7391" width="2.7109375" style="56" customWidth="1"/>
    <col min="7392" max="7392" width="34.42578125" style="56" customWidth="1"/>
    <col min="7393" max="7393" width="5.85546875" style="56" customWidth="1"/>
    <col min="7394" max="7394" width="1.7109375" style="56" customWidth="1"/>
    <col min="7395" max="7395" width="14.7109375" style="56" customWidth="1"/>
    <col min="7396" max="7396" width="1.7109375" style="56" customWidth="1"/>
    <col min="7397" max="7397" width="14.7109375" style="56" customWidth="1"/>
    <col min="7398" max="7398" width="15" style="56" bestFit="1" customWidth="1"/>
    <col min="7399" max="7399" width="9.140625" style="56"/>
    <col min="7400" max="7400" width="10.85546875" style="56" bestFit="1" customWidth="1"/>
    <col min="7401" max="7401" width="13.85546875" style="56" bestFit="1" customWidth="1"/>
    <col min="7402" max="7402" width="9.85546875" style="56" bestFit="1" customWidth="1"/>
    <col min="7403" max="7644" width="9.140625" style="56"/>
    <col min="7645" max="7647" width="2.7109375" style="56" customWidth="1"/>
    <col min="7648" max="7648" width="34.42578125" style="56" customWidth="1"/>
    <col min="7649" max="7649" width="5.85546875" style="56" customWidth="1"/>
    <col min="7650" max="7650" width="1.7109375" style="56" customWidth="1"/>
    <col min="7651" max="7651" width="14.7109375" style="56" customWidth="1"/>
    <col min="7652" max="7652" width="1.7109375" style="56" customWidth="1"/>
    <col min="7653" max="7653" width="14.7109375" style="56" customWidth="1"/>
    <col min="7654" max="7654" width="15" style="56" bestFit="1" customWidth="1"/>
    <col min="7655" max="7655" width="9.140625" style="56"/>
    <col min="7656" max="7656" width="10.85546875" style="56" bestFit="1" customWidth="1"/>
    <col min="7657" max="7657" width="13.85546875" style="56" bestFit="1" customWidth="1"/>
    <col min="7658" max="7658" width="9.85546875" style="56" bestFit="1" customWidth="1"/>
    <col min="7659" max="7900" width="9.140625" style="56"/>
    <col min="7901" max="7903" width="2.7109375" style="56" customWidth="1"/>
    <col min="7904" max="7904" width="34.42578125" style="56" customWidth="1"/>
    <col min="7905" max="7905" width="5.85546875" style="56" customWidth="1"/>
    <col min="7906" max="7906" width="1.7109375" style="56" customWidth="1"/>
    <col min="7907" max="7907" width="14.7109375" style="56" customWidth="1"/>
    <col min="7908" max="7908" width="1.7109375" style="56" customWidth="1"/>
    <col min="7909" max="7909" width="14.7109375" style="56" customWidth="1"/>
    <col min="7910" max="7910" width="15" style="56" bestFit="1" customWidth="1"/>
    <col min="7911" max="7911" width="9.140625" style="56"/>
    <col min="7912" max="7912" width="10.85546875" style="56" bestFit="1" customWidth="1"/>
    <col min="7913" max="7913" width="13.85546875" style="56" bestFit="1" customWidth="1"/>
    <col min="7914" max="7914" width="9.85546875" style="56" bestFit="1" customWidth="1"/>
    <col min="7915" max="8156" width="9.140625" style="56"/>
    <col min="8157" max="8159" width="2.7109375" style="56" customWidth="1"/>
    <col min="8160" max="8160" width="34.42578125" style="56" customWidth="1"/>
    <col min="8161" max="8161" width="5.85546875" style="56" customWidth="1"/>
    <col min="8162" max="8162" width="1.7109375" style="56" customWidth="1"/>
    <col min="8163" max="8163" width="14.7109375" style="56" customWidth="1"/>
    <col min="8164" max="8164" width="1.7109375" style="56" customWidth="1"/>
    <col min="8165" max="8165" width="14.7109375" style="56" customWidth="1"/>
    <col min="8166" max="8166" width="15" style="56" bestFit="1" customWidth="1"/>
    <col min="8167" max="8167" width="9.140625" style="56"/>
    <col min="8168" max="8168" width="10.85546875" style="56" bestFit="1" customWidth="1"/>
    <col min="8169" max="8169" width="13.85546875" style="56" bestFit="1" customWidth="1"/>
    <col min="8170" max="8170" width="9.85546875" style="56" bestFit="1" customWidth="1"/>
    <col min="8171" max="8412" width="9.140625" style="56"/>
    <col min="8413" max="8415" width="2.7109375" style="56" customWidth="1"/>
    <col min="8416" max="8416" width="34.42578125" style="56" customWidth="1"/>
    <col min="8417" max="8417" width="5.85546875" style="56" customWidth="1"/>
    <col min="8418" max="8418" width="1.7109375" style="56" customWidth="1"/>
    <col min="8419" max="8419" width="14.7109375" style="56" customWidth="1"/>
    <col min="8420" max="8420" width="1.7109375" style="56" customWidth="1"/>
    <col min="8421" max="8421" width="14.7109375" style="56" customWidth="1"/>
    <col min="8422" max="8422" width="15" style="56" bestFit="1" customWidth="1"/>
    <col min="8423" max="8423" width="9.140625" style="56"/>
    <col min="8424" max="8424" width="10.85546875" style="56" bestFit="1" customWidth="1"/>
    <col min="8425" max="8425" width="13.85546875" style="56" bestFit="1" customWidth="1"/>
    <col min="8426" max="8426" width="9.85546875" style="56" bestFit="1" customWidth="1"/>
    <col min="8427" max="8668" width="9.140625" style="56"/>
    <col min="8669" max="8671" width="2.7109375" style="56" customWidth="1"/>
    <col min="8672" max="8672" width="34.42578125" style="56" customWidth="1"/>
    <col min="8673" max="8673" width="5.85546875" style="56" customWidth="1"/>
    <col min="8674" max="8674" width="1.7109375" style="56" customWidth="1"/>
    <col min="8675" max="8675" width="14.7109375" style="56" customWidth="1"/>
    <col min="8676" max="8676" width="1.7109375" style="56" customWidth="1"/>
    <col min="8677" max="8677" width="14.7109375" style="56" customWidth="1"/>
    <col min="8678" max="8678" width="15" style="56" bestFit="1" customWidth="1"/>
    <col min="8679" max="8679" width="9.140625" style="56"/>
    <col min="8680" max="8680" width="10.85546875" style="56" bestFit="1" customWidth="1"/>
    <col min="8681" max="8681" width="13.85546875" style="56" bestFit="1" customWidth="1"/>
    <col min="8682" max="8682" width="9.85546875" style="56" bestFit="1" customWidth="1"/>
    <col min="8683" max="8924" width="9.140625" style="56"/>
    <col min="8925" max="8927" width="2.7109375" style="56" customWidth="1"/>
    <col min="8928" max="8928" width="34.42578125" style="56" customWidth="1"/>
    <col min="8929" max="8929" width="5.85546875" style="56" customWidth="1"/>
    <col min="8930" max="8930" width="1.7109375" style="56" customWidth="1"/>
    <col min="8931" max="8931" width="14.7109375" style="56" customWidth="1"/>
    <col min="8932" max="8932" width="1.7109375" style="56" customWidth="1"/>
    <col min="8933" max="8933" width="14.7109375" style="56" customWidth="1"/>
    <col min="8934" max="8934" width="15" style="56" bestFit="1" customWidth="1"/>
    <col min="8935" max="8935" width="9.140625" style="56"/>
    <col min="8936" max="8936" width="10.85546875" style="56" bestFit="1" customWidth="1"/>
    <col min="8937" max="8937" width="13.85546875" style="56" bestFit="1" customWidth="1"/>
    <col min="8938" max="8938" width="9.85546875" style="56" bestFit="1" customWidth="1"/>
    <col min="8939" max="9180" width="9.140625" style="56"/>
    <col min="9181" max="9183" width="2.7109375" style="56" customWidth="1"/>
    <col min="9184" max="9184" width="34.42578125" style="56" customWidth="1"/>
    <col min="9185" max="9185" width="5.85546875" style="56" customWidth="1"/>
    <col min="9186" max="9186" width="1.7109375" style="56" customWidth="1"/>
    <col min="9187" max="9187" width="14.7109375" style="56" customWidth="1"/>
    <col min="9188" max="9188" width="1.7109375" style="56" customWidth="1"/>
    <col min="9189" max="9189" width="14.7109375" style="56" customWidth="1"/>
    <col min="9190" max="9190" width="15" style="56" bestFit="1" customWidth="1"/>
    <col min="9191" max="9191" width="9.140625" style="56"/>
    <col min="9192" max="9192" width="10.85546875" style="56" bestFit="1" customWidth="1"/>
    <col min="9193" max="9193" width="13.85546875" style="56" bestFit="1" customWidth="1"/>
    <col min="9194" max="9194" width="9.85546875" style="56" bestFit="1" customWidth="1"/>
    <col min="9195" max="9436" width="9.140625" style="56"/>
    <col min="9437" max="9439" width="2.7109375" style="56" customWidth="1"/>
    <col min="9440" max="9440" width="34.42578125" style="56" customWidth="1"/>
    <col min="9441" max="9441" width="5.85546875" style="56" customWidth="1"/>
    <col min="9442" max="9442" width="1.7109375" style="56" customWidth="1"/>
    <col min="9443" max="9443" width="14.7109375" style="56" customWidth="1"/>
    <col min="9444" max="9444" width="1.7109375" style="56" customWidth="1"/>
    <col min="9445" max="9445" width="14.7109375" style="56" customWidth="1"/>
    <col min="9446" max="9446" width="15" style="56" bestFit="1" customWidth="1"/>
    <col min="9447" max="9447" width="9.140625" style="56"/>
    <col min="9448" max="9448" width="10.85546875" style="56" bestFit="1" customWidth="1"/>
    <col min="9449" max="9449" width="13.85546875" style="56" bestFit="1" customWidth="1"/>
    <col min="9450" max="9450" width="9.85546875" style="56" bestFit="1" customWidth="1"/>
    <col min="9451" max="9692" width="9.140625" style="56"/>
    <col min="9693" max="9695" width="2.7109375" style="56" customWidth="1"/>
    <col min="9696" max="9696" width="34.42578125" style="56" customWidth="1"/>
    <col min="9697" max="9697" width="5.85546875" style="56" customWidth="1"/>
    <col min="9698" max="9698" width="1.7109375" style="56" customWidth="1"/>
    <col min="9699" max="9699" width="14.7109375" style="56" customWidth="1"/>
    <col min="9700" max="9700" width="1.7109375" style="56" customWidth="1"/>
    <col min="9701" max="9701" width="14.7109375" style="56" customWidth="1"/>
    <col min="9702" max="9702" width="15" style="56" bestFit="1" customWidth="1"/>
    <col min="9703" max="9703" width="9.140625" style="56"/>
    <col min="9704" max="9704" width="10.85546875" style="56" bestFit="1" customWidth="1"/>
    <col min="9705" max="9705" width="13.85546875" style="56" bestFit="1" customWidth="1"/>
    <col min="9706" max="9706" width="9.85546875" style="56" bestFit="1" customWidth="1"/>
    <col min="9707" max="9948" width="9.140625" style="56"/>
    <col min="9949" max="9951" width="2.7109375" style="56" customWidth="1"/>
    <col min="9952" max="9952" width="34.42578125" style="56" customWidth="1"/>
    <col min="9953" max="9953" width="5.85546875" style="56" customWidth="1"/>
    <col min="9954" max="9954" width="1.7109375" style="56" customWidth="1"/>
    <col min="9955" max="9955" width="14.7109375" style="56" customWidth="1"/>
    <col min="9956" max="9956" width="1.7109375" style="56" customWidth="1"/>
    <col min="9957" max="9957" width="14.7109375" style="56" customWidth="1"/>
    <col min="9958" max="9958" width="15" style="56" bestFit="1" customWidth="1"/>
    <col min="9959" max="9959" width="9.140625" style="56"/>
    <col min="9960" max="9960" width="10.85546875" style="56" bestFit="1" customWidth="1"/>
    <col min="9961" max="9961" width="13.85546875" style="56" bestFit="1" customWidth="1"/>
    <col min="9962" max="9962" width="9.85546875" style="56" bestFit="1" customWidth="1"/>
    <col min="9963" max="10204" width="9.140625" style="56"/>
    <col min="10205" max="10207" width="2.7109375" style="56" customWidth="1"/>
    <col min="10208" max="10208" width="34.42578125" style="56" customWidth="1"/>
    <col min="10209" max="10209" width="5.85546875" style="56" customWidth="1"/>
    <col min="10210" max="10210" width="1.7109375" style="56" customWidth="1"/>
    <col min="10211" max="10211" width="14.7109375" style="56" customWidth="1"/>
    <col min="10212" max="10212" width="1.7109375" style="56" customWidth="1"/>
    <col min="10213" max="10213" width="14.7109375" style="56" customWidth="1"/>
    <col min="10214" max="10214" width="15" style="56" bestFit="1" customWidth="1"/>
    <col min="10215" max="10215" width="9.140625" style="56"/>
    <col min="10216" max="10216" width="10.85546875" style="56" bestFit="1" customWidth="1"/>
    <col min="10217" max="10217" width="13.85546875" style="56" bestFit="1" customWidth="1"/>
    <col min="10218" max="10218" width="9.85546875" style="56" bestFit="1" customWidth="1"/>
    <col min="10219" max="10460" width="9.140625" style="56"/>
    <col min="10461" max="10463" width="2.7109375" style="56" customWidth="1"/>
    <col min="10464" max="10464" width="34.42578125" style="56" customWidth="1"/>
    <col min="10465" max="10465" width="5.85546875" style="56" customWidth="1"/>
    <col min="10466" max="10466" width="1.7109375" style="56" customWidth="1"/>
    <col min="10467" max="10467" width="14.7109375" style="56" customWidth="1"/>
    <col min="10468" max="10468" width="1.7109375" style="56" customWidth="1"/>
    <col min="10469" max="10469" width="14.7109375" style="56" customWidth="1"/>
    <col min="10470" max="10470" width="15" style="56" bestFit="1" customWidth="1"/>
    <col min="10471" max="10471" width="9.140625" style="56"/>
    <col min="10472" max="10472" width="10.85546875" style="56" bestFit="1" customWidth="1"/>
    <col min="10473" max="10473" width="13.85546875" style="56" bestFit="1" customWidth="1"/>
    <col min="10474" max="10474" width="9.85546875" style="56" bestFit="1" customWidth="1"/>
    <col min="10475" max="10716" width="9.140625" style="56"/>
    <col min="10717" max="10719" width="2.7109375" style="56" customWidth="1"/>
    <col min="10720" max="10720" width="34.42578125" style="56" customWidth="1"/>
    <col min="10721" max="10721" width="5.85546875" style="56" customWidth="1"/>
    <col min="10722" max="10722" width="1.7109375" style="56" customWidth="1"/>
    <col min="10723" max="10723" width="14.7109375" style="56" customWidth="1"/>
    <col min="10724" max="10724" width="1.7109375" style="56" customWidth="1"/>
    <col min="10725" max="10725" width="14.7109375" style="56" customWidth="1"/>
    <col min="10726" max="10726" width="15" style="56" bestFit="1" customWidth="1"/>
    <col min="10727" max="10727" width="9.140625" style="56"/>
    <col min="10728" max="10728" width="10.85546875" style="56" bestFit="1" customWidth="1"/>
    <col min="10729" max="10729" width="13.85546875" style="56" bestFit="1" customWidth="1"/>
    <col min="10730" max="10730" width="9.85546875" style="56" bestFit="1" customWidth="1"/>
    <col min="10731" max="10972" width="9.140625" style="56"/>
    <col min="10973" max="10975" width="2.7109375" style="56" customWidth="1"/>
    <col min="10976" max="10976" width="34.42578125" style="56" customWidth="1"/>
    <col min="10977" max="10977" width="5.85546875" style="56" customWidth="1"/>
    <col min="10978" max="10978" width="1.7109375" style="56" customWidth="1"/>
    <col min="10979" max="10979" width="14.7109375" style="56" customWidth="1"/>
    <col min="10980" max="10980" width="1.7109375" style="56" customWidth="1"/>
    <col min="10981" max="10981" width="14.7109375" style="56" customWidth="1"/>
    <col min="10982" max="10982" width="15" style="56" bestFit="1" customWidth="1"/>
    <col min="10983" max="10983" width="9.140625" style="56"/>
    <col min="10984" max="10984" width="10.85546875" style="56" bestFit="1" customWidth="1"/>
    <col min="10985" max="10985" width="13.85546875" style="56" bestFit="1" customWidth="1"/>
    <col min="10986" max="10986" width="9.85546875" style="56" bestFit="1" customWidth="1"/>
    <col min="10987" max="11228" width="9.140625" style="56"/>
    <col min="11229" max="11231" width="2.7109375" style="56" customWidth="1"/>
    <col min="11232" max="11232" width="34.42578125" style="56" customWidth="1"/>
    <col min="11233" max="11233" width="5.85546875" style="56" customWidth="1"/>
    <col min="11234" max="11234" width="1.7109375" style="56" customWidth="1"/>
    <col min="11235" max="11235" width="14.7109375" style="56" customWidth="1"/>
    <col min="11236" max="11236" width="1.7109375" style="56" customWidth="1"/>
    <col min="11237" max="11237" width="14.7109375" style="56" customWidth="1"/>
    <col min="11238" max="11238" width="15" style="56" bestFit="1" customWidth="1"/>
    <col min="11239" max="11239" width="9.140625" style="56"/>
    <col min="11240" max="11240" width="10.85546875" style="56" bestFit="1" customWidth="1"/>
    <col min="11241" max="11241" width="13.85546875" style="56" bestFit="1" customWidth="1"/>
    <col min="11242" max="11242" width="9.85546875" style="56" bestFit="1" customWidth="1"/>
    <col min="11243" max="11484" width="9.140625" style="56"/>
    <col min="11485" max="11487" width="2.7109375" style="56" customWidth="1"/>
    <col min="11488" max="11488" width="34.42578125" style="56" customWidth="1"/>
    <col min="11489" max="11489" width="5.85546875" style="56" customWidth="1"/>
    <col min="11490" max="11490" width="1.7109375" style="56" customWidth="1"/>
    <col min="11491" max="11491" width="14.7109375" style="56" customWidth="1"/>
    <col min="11492" max="11492" width="1.7109375" style="56" customWidth="1"/>
    <col min="11493" max="11493" width="14.7109375" style="56" customWidth="1"/>
    <col min="11494" max="11494" width="15" style="56" bestFit="1" customWidth="1"/>
    <col min="11495" max="11495" width="9.140625" style="56"/>
    <col min="11496" max="11496" width="10.85546875" style="56" bestFit="1" customWidth="1"/>
    <col min="11497" max="11497" width="13.85546875" style="56" bestFit="1" customWidth="1"/>
    <col min="11498" max="11498" width="9.85546875" style="56" bestFit="1" customWidth="1"/>
    <col min="11499" max="11740" width="9.140625" style="56"/>
    <col min="11741" max="11743" width="2.7109375" style="56" customWidth="1"/>
    <col min="11744" max="11744" width="34.42578125" style="56" customWidth="1"/>
    <col min="11745" max="11745" width="5.85546875" style="56" customWidth="1"/>
    <col min="11746" max="11746" width="1.7109375" style="56" customWidth="1"/>
    <col min="11747" max="11747" width="14.7109375" style="56" customWidth="1"/>
    <col min="11748" max="11748" width="1.7109375" style="56" customWidth="1"/>
    <col min="11749" max="11749" width="14.7109375" style="56" customWidth="1"/>
    <col min="11750" max="11750" width="15" style="56" bestFit="1" customWidth="1"/>
    <col min="11751" max="11751" width="9.140625" style="56"/>
    <col min="11752" max="11752" width="10.85546875" style="56" bestFit="1" customWidth="1"/>
    <col min="11753" max="11753" width="13.85546875" style="56" bestFit="1" customWidth="1"/>
    <col min="11754" max="11754" width="9.85546875" style="56" bestFit="1" customWidth="1"/>
    <col min="11755" max="11996" width="9.140625" style="56"/>
    <col min="11997" max="11999" width="2.7109375" style="56" customWidth="1"/>
    <col min="12000" max="12000" width="34.42578125" style="56" customWidth="1"/>
    <col min="12001" max="12001" width="5.85546875" style="56" customWidth="1"/>
    <col min="12002" max="12002" width="1.7109375" style="56" customWidth="1"/>
    <col min="12003" max="12003" width="14.7109375" style="56" customWidth="1"/>
    <col min="12004" max="12004" width="1.7109375" style="56" customWidth="1"/>
    <col min="12005" max="12005" width="14.7109375" style="56" customWidth="1"/>
    <col min="12006" max="12006" width="15" style="56" bestFit="1" customWidth="1"/>
    <col min="12007" max="12007" width="9.140625" style="56"/>
    <col min="12008" max="12008" width="10.85546875" style="56" bestFit="1" customWidth="1"/>
    <col min="12009" max="12009" width="13.85546875" style="56" bestFit="1" customWidth="1"/>
    <col min="12010" max="12010" width="9.85546875" style="56" bestFit="1" customWidth="1"/>
    <col min="12011" max="12252" width="9.140625" style="56"/>
    <col min="12253" max="12255" width="2.7109375" style="56" customWidth="1"/>
    <col min="12256" max="12256" width="34.42578125" style="56" customWidth="1"/>
    <col min="12257" max="12257" width="5.85546875" style="56" customWidth="1"/>
    <col min="12258" max="12258" width="1.7109375" style="56" customWidth="1"/>
    <col min="12259" max="12259" width="14.7109375" style="56" customWidth="1"/>
    <col min="12260" max="12260" width="1.7109375" style="56" customWidth="1"/>
    <col min="12261" max="12261" width="14.7109375" style="56" customWidth="1"/>
    <col min="12262" max="12262" width="15" style="56" bestFit="1" customWidth="1"/>
    <col min="12263" max="12263" width="9.140625" style="56"/>
    <col min="12264" max="12264" width="10.85546875" style="56" bestFit="1" customWidth="1"/>
    <col min="12265" max="12265" width="13.85546875" style="56" bestFit="1" customWidth="1"/>
    <col min="12266" max="12266" width="9.85546875" style="56" bestFit="1" customWidth="1"/>
    <col min="12267" max="12508" width="9.140625" style="56"/>
    <col min="12509" max="12511" width="2.7109375" style="56" customWidth="1"/>
    <col min="12512" max="12512" width="34.42578125" style="56" customWidth="1"/>
    <col min="12513" max="12513" width="5.85546875" style="56" customWidth="1"/>
    <col min="12514" max="12514" width="1.7109375" style="56" customWidth="1"/>
    <col min="12515" max="12515" width="14.7109375" style="56" customWidth="1"/>
    <col min="12516" max="12516" width="1.7109375" style="56" customWidth="1"/>
    <col min="12517" max="12517" width="14.7109375" style="56" customWidth="1"/>
    <col min="12518" max="12518" width="15" style="56" bestFit="1" customWidth="1"/>
    <col min="12519" max="12519" width="9.140625" style="56"/>
    <col min="12520" max="12520" width="10.85546875" style="56" bestFit="1" customWidth="1"/>
    <col min="12521" max="12521" width="13.85546875" style="56" bestFit="1" customWidth="1"/>
    <col min="12522" max="12522" width="9.85546875" style="56" bestFit="1" customWidth="1"/>
    <col min="12523" max="12764" width="9.140625" style="56"/>
    <col min="12765" max="12767" width="2.7109375" style="56" customWidth="1"/>
    <col min="12768" max="12768" width="34.42578125" style="56" customWidth="1"/>
    <col min="12769" max="12769" width="5.85546875" style="56" customWidth="1"/>
    <col min="12770" max="12770" width="1.7109375" style="56" customWidth="1"/>
    <col min="12771" max="12771" width="14.7109375" style="56" customWidth="1"/>
    <col min="12772" max="12772" width="1.7109375" style="56" customWidth="1"/>
    <col min="12773" max="12773" width="14.7109375" style="56" customWidth="1"/>
    <col min="12774" max="12774" width="15" style="56" bestFit="1" customWidth="1"/>
    <col min="12775" max="12775" width="9.140625" style="56"/>
    <col min="12776" max="12776" width="10.85546875" style="56" bestFit="1" customWidth="1"/>
    <col min="12777" max="12777" width="13.85546875" style="56" bestFit="1" customWidth="1"/>
    <col min="12778" max="12778" width="9.85546875" style="56" bestFit="1" customWidth="1"/>
    <col min="12779" max="13020" width="9.140625" style="56"/>
    <col min="13021" max="13023" width="2.7109375" style="56" customWidth="1"/>
    <col min="13024" max="13024" width="34.42578125" style="56" customWidth="1"/>
    <col min="13025" max="13025" width="5.85546875" style="56" customWidth="1"/>
    <col min="13026" max="13026" width="1.7109375" style="56" customWidth="1"/>
    <col min="13027" max="13027" width="14.7109375" style="56" customWidth="1"/>
    <col min="13028" max="13028" width="1.7109375" style="56" customWidth="1"/>
    <col min="13029" max="13029" width="14.7109375" style="56" customWidth="1"/>
    <col min="13030" max="13030" width="15" style="56" bestFit="1" customWidth="1"/>
    <col min="13031" max="13031" width="9.140625" style="56"/>
    <col min="13032" max="13032" width="10.85546875" style="56" bestFit="1" customWidth="1"/>
    <col min="13033" max="13033" width="13.85546875" style="56" bestFit="1" customWidth="1"/>
    <col min="13034" max="13034" width="9.85546875" style="56" bestFit="1" customWidth="1"/>
    <col min="13035" max="13276" width="9.140625" style="56"/>
    <col min="13277" max="13279" width="2.7109375" style="56" customWidth="1"/>
    <col min="13280" max="13280" width="34.42578125" style="56" customWidth="1"/>
    <col min="13281" max="13281" width="5.85546875" style="56" customWidth="1"/>
    <col min="13282" max="13282" width="1.7109375" style="56" customWidth="1"/>
    <col min="13283" max="13283" width="14.7109375" style="56" customWidth="1"/>
    <col min="13284" max="13284" width="1.7109375" style="56" customWidth="1"/>
    <col min="13285" max="13285" width="14.7109375" style="56" customWidth="1"/>
    <col min="13286" max="13286" width="15" style="56" bestFit="1" customWidth="1"/>
    <col min="13287" max="13287" width="9.140625" style="56"/>
    <col min="13288" max="13288" width="10.85546875" style="56" bestFit="1" customWidth="1"/>
    <col min="13289" max="13289" width="13.85546875" style="56" bestFit="1" customWidth="1"/>
    <col min="13290" max="13290" width="9.85546875" style="56" bestFit="1" customWidth="1"/>
    <col min="13291" max="13532" width="9.140625" style="56"/>
    <col min="13533" max="13535" width="2.7109375" style="56" customWidth="1"/>
    <col min="13536" max="13536" width="34.42578125" style="56" customWidth="1"/>
    <col min="13537" max="13537" width="5.85546875" style="56" customWidth="1"/>
    <col min="13538" max="13538" width="1.7109375" style="56" customWidth="1"/>
    <col min="13539" max="13539" width="14.7109375" style="56" customWidth="1"/>
    <col min="13540" max="13540" width="1.7109375" style="56" customWidth="1"/>
    <col min="13541" max="13541" width="14.7109375" style="56" customWidth="1"/>
    <col min="13542" max="13542" width="15" style="56" bestFit="1" customWidth="1"/>
    <col min="13543" max="13543" width="9.140625" style="56"/>
    <col min="13544" max="13544" width="10.85546875" style="56" bestFit="1" customWidth="1"/>
    <col min="13545" max="13545" width="13.85546875" style="56" bestFit="1" customWidth="1"/>
    <col min="13546" max="13546" width="9.85546875" style="56" bestFit="1" customWidth="1"/>
    <col min="13547" max="13788" width="9.140625" style="56"/>
    <col min="13789" max="13791" width="2.7109375" style="56" customWidth="1"/>
    <col min="13792" max="13792" width="34.42578125" style="56" customWidth="1"/>
    <col min="13793" max="13793" width="5.85546875" style="56" customWidth="1"/>
    <col min="13794" max="13794" width="1.7109375" style="56" customWidth="1"/>
    <col min="13795" max="13795" width="14.7109375" style="56" customWidth="1"/>
    <col min="13796" max="13796" width="1.7109375" style="56" customWidth="1"/>
    <col min="13797" max="13797" width="14.7109375" style="56" customWidth="1"/>
    <col min="13798" max="13798" width="15" style="56" bestFit="1" customWidth="1"/>
    <col min="13799" max="13799" width="9.140625" style="56"/>
    <col min="13800" max="13800" width="10.85546875" style="56" bestFit="1" customWidth="1"/>
    <col min="13801" max="13801" width="13.85546875" style="56" bestFit="1" customWidth="1"/>
    <col min="13802" max="13802" width="9.85546875" style="56" bestFit="1" customWidth="1"/>
    <col min="13803" max="14044" width="9.140625" style="56"/>
    <col min="14045" max="14047" width="2.7109375" style="56" customWidth="1"/>
    <col min="14048" max="14048" width="34.42578125" style="56" customWidth="1"/>
    <col min="14049" max="14049" width="5.85546875" style="56" customWidth="1"/>
    <col min="14050" max="14050" width="1.7109375" style="56" customWidth="1"/>
    <col min="14051" max="14051" width="14.7109375" style="56" customWidth="1"/>
    <col min="14052" max="14052" width="1.7109375" style="56" customWidth="1"/>
    <col min="14053" max="14053" width="14.7109375" style="56" customWidth="1"/>
    <col min="14054" max="14054" width="15" style="56" bestFit="1" customWidth="1"/>
    <col min="14055" max="14055" width="9.140625" style="56"/>
    <col min="14056" max="14056" width="10.85546875" style="56" bestFit="1" customWidth="1"/>
    <col min="14057" max="14057" width="13.85546875" style="56" bestFit="1" customWidth="1"/>
    <col min="14058" max="14058" width="9.85546875" style="56" bestFit="1" customWidth="1"/>
    <col min="14059" max="14300" width="9.140625" style="56"/>
    <col min="14301" max="14303" width="2.7109375" style="56" customWidth="1"/>
    <col min="14304" max="14304" width="34.42578125" style="56" customWidth="1"/>
    <col min="14305" max="14305" width="5.85546875" style="56" customWidth="1"/>
    <col min="14306" max="14306" width="1.7109375" style="56" customWidth="1"/>
    <col min="14307" max="14307" width="14.7109375" style="56" customWidth="1"/>
    <col min="14308" max="14308" width="1.7109375" style="56" customWidth="1"/>
    <col min="14309" max="14309" width="14.7109375" style="56" customWidth="1"/>
    <col min="14310" max="14310" width="15" style="56" bestFit="1" customWidth="1"/>
    <col min="14311" max="14311" width="9.140625" style="56"/>
    <col min="14312" max="14312" width="10.85546875" style="56" bestFit="1" customWidth="1"/>
    <col min="14313" max="14313" width="13.85546875" style="56" bestFit="1" customWidth="1"/>
    <col min="14314" max="14314" width="9.85546875" style="56" bestFit="1" customWidth="1"/>
    <col min="14315" max="14556" width="9.140625" style="56"/>
    <col min="14557" max="14559" width="2.7109375" style="56" customWidth="1"/>
    <col min="14560" max="14560" width="34.42578125" style="56" customWidth="1"/>
    <col min="14561" max="14561" width="5.85546875" style="56" customWidth="1"/>
    <col min="14562" max="14562" width="1.7109375" style="56" customWidth="1"/>
    <col min="14563" max="14563" width="14.7109375" style="56" customWidth="1"/>
    <col min="14564" max="14564" width="1.7109375" style="56" customWidth="1"/>
    <col min="14565" max="14565" width="14.7109375" style="56" customWidth="1"/>
    <col min="14566" max="14566" width="15" style="56" bestFit="1" customWidth="1"/>
    <col min="14567" max="14567" width="9.140625" style="56"/>
    <col min="14568" max="14568" width="10.85546875" style="56" bestFit="1" customWidth="1"/>
    <col min="14569" max="14569" width="13.85546875" style="56" bestFit="1" customWidth="1"/>
    <col min="14570" max="14570" width="9.85546875" style="56" bestFit="1" customWidth="1"/>
    <col min="14571" max="14812" width="9.140625" style="56"/>
    <col min="14813" max="14815" width="2.7109375" style="56" customWidth="1"/>
    <col min="14816" max="14816" width="34.42578125" style="56" customWidth="1"/>
    <col min="14817" max="14817" width="5.85546875" style="56" customWidth="1"/>
    <col min="14818" max="14818" width="1.7109375" style="56" customWidth="1"/>
    <col min="14819" max="14819" width="14.7109375" style="56" customWidth="1"/>
    <col min="14820" max="14820" width="1.7109375" style="56" customWidth="1"/>
    <col min="14821" max="14821" width="14.7109375" style="56" customWidth="1"/>
    <col min="14822" max="14822" width="15" style="56" bestFit="1" customWidth="1"/>
    <col min="14823" max="14823" width="9.140625" style="56"/>
    <col min="14824" max="14824" width="10.85546875" style="56" bestFit="1" customWidth="1"/>
    <col min="14825" max="14825" width="13.85546875" style="56" bestFit="1" customWidth="1"/>
    <col min="14826" max="14826" width="9.85546875" style="56" bestFit="1" customWidth="1"/>
    <col min="14827" max="15068" width="9.140625" style="56"/>
    <col min="15069" max="15071" width="2.7109375" style="56" customWidth="1"/>
    <col min="15072" max="15072" width="34.42578125" style="56" customWidth="1"/>
    <col min="15073" max="15073" width="5.85546875" style="56" customWidth="1"/>
    <col min="15074" max="15074" width="1.7109375" style="56" customWidth="1"/>
    <col min="15075" max="15075" width="14.7109375" style="56" customWidth="1"/>
    <col min="15076" max="15076" width="1.7109375" style="56" customWidth="1"/>
    <col min="15077" max="15077" width="14.7109375" style="56" customWidth="1"/>
    <col min="15078" max="15078" width="15" style="56" bestFit="1" customWidth="1"/>
    <col min="15079" max="15079" width="9.140625" style="56"/>
    <col min="15080" max="15080" width="10.85546875" style="56" bestFit="1" customWidth="1"/>
    <col min="15081" max="15081" width="13.85546875" style="56" bestFit="1" customWidth="1"/>
    <col min="15082" max="15082" width="9.85546875" style="56" bestFit="1" customWidth="1"/>
    <col min="15083" max="15324" width="9.140625" style="56"/>
    <col min="15325" max="15327" width="2.7109375" style="56" customWidth="1"/>
    <col min="15328" max="15328" width="34.42578125" style="56" customWidth="1"/>
    <col min="15329" max="15329" width="5.85546875" style="56" customWidth="1"/>
    <col min="15330" max="15330" width="1.7109375" style="56" customWidth="1"/>
    <col min="15331" max="15331" width="14.7109375" style="56" customWidth="1"/>
    <col min="15332" max="15332" width="1.7109375" style="56" customWidth="1"/>
    <col min="15333" max="15333" width="14.7109375" style="56" customWidth="1"/>
    <col min="15334" max="15334" width="15" style="56" bestFit="1" customWidth="1"/>
    <col min="15335" max="15335" width="9.140625" style="56"/>
    <col min="15336" max="15336" width="10.85546875" style="56" bestFit="1" customWidth="1"/>
    <col min="15337" max="15337" width="13.85546875" style="56" bestFit="1" customWidth="1"/>
    <col min="15338" max="15338" width="9.85546875" style="56" bestFit="1" customWidth="1"/>
    <col min="15339" max="15580" width="9.140625" style="56"/>
    <col min="15581" max="15583" width="2.7109375" style="56" customWidth="1"/>
    <col min="15584" max="15584" width="34.42578125" style="56" customWidth="1"/>
    <col min="15585" max="15585" width="5.85546875" style="56" customWidth="1"/>
    <col min="15586" max="15586" width="1.7109375" style="56" customWidth="1"/>
    <col min="15587" max="15587" width="14.7109375" style="56" customWidth="1"/>
    <col min="15588" max="15588" width="1.7109375" style="56" customWidth="1"/>
    <col min="15589" max="15589" width="14.7109375" style="56" customWidth="1"/>
    <col min="15590" max="15590" width="15" style="56" bestFit="1" customWidth="1"/>
    <col min="15591" max="15591" width="9.140625" style="56"/>
    <col min="15592" max="15592" width="10.85546875" style="56" bestFit="1" customWidth="1"/>
    <col min="15593" max="15593" width="13.85546875" style="56" bestFit="1" customWidth="1"/>
    <col min="15594" max="15594" width="9.85546875" style="56" bestFit="1" customWidth="1"/>
    <col min="15595" max="15836" width="9.140625" style="56"/>
    <col min="15837" max="15839" width="2.7109375" style="56" customWidth="1"/>
    <col min="15840" max="15840" width="34.42578125" style="56" customWidth="1"/>
    <col min="15841" max="15841" width="5.85546875" style="56" customWidth="1"/>
    <col min="15842" max="15842" width="1.7109375" style="56" customWidth="1"/>
    <col min="15843" max="15843" width="14.7109375" style="56" customWidth="1"/>
    <col min="15844" max="15844" width="1.7109375" style="56" customWidth="1"/>
    <col min="15845" max="15845" width="14.7109375" style="56" customWidth="1"/>
    <col min="15846" max="15846" width="15" style="56" bestFit="1" customWidth="1"/>
    <col min="15847" max="15847" width="9.140625" style="56"/>
    <col min="15848" max="15848" width="10.85546875" style="56" bestFit="1" customWidth="1"/>
    <col min="15849" max="15849" width="13.85546875" style="56" bestFit="1" customWidth="1"/>
    <col min="15850" max="15850" width="9.85546875" style="56" bestFit="1" customWidth="1"/>
    <col min="15851" max="16092" width="9.140625" style="56"/>
    <col min="16093" max="16095" width="2.7109375" style="56" customWidth="1"/>
    <col min="16096" max="16096" width="34.42578125" style="56" customWidth="1"/>
    <col min="16097" max="16097" width="5.85546875" style="56" customWidth="1"/>
    <col min="16098" max="16098" width="1.7109375" style="56" customWidth="1"/>
    <col min="16099" max="16099" width="14.7109375" style="56" customWidth="1"/>
    <col min="16100" max="16100" width="1.7109375" style="56" customWidth="1"/>
    <col min="16101" max="16101" width="14.7109375" style="56" customWidth="1"/>
    <col min="16102" max="16102" width="15" style="56" bestFit="1" customWidth="1"/>
    <col min="16103" max="16103" width="9.140625" style="56"/>
    <col min="16104" max="16104" width="10.85546875" style="56" bestFit="1" customWidth="1"/>
    <col min="16105" max="16105" width="13.85546875" style="56" bestFit="1" customWidth="1"/>
    <col min="16106" max="16106" width="9.85546875" style="56" bestFit="1" customWidth="1"/>
    <col min="16107" max="16384" width="9.140625" style="56"/>
  </cols>
  <sheetData>
    <row r="1" spans="1:13" ht="18.95" customHeight="1" x14ac:dyDescent="0.25">
      <c r="A1" s="55" t="s">
        <v>163</v>
      </c>
    </row>
    <row r="2" spans="1:13" ht="18.95" customHeight="1" x14ac:dyDescent="0.25">
      <c r="A2" s="55" t="s">
        <v>1</v>
      </c>
    </row>
    <row r="3" spans="1:13" ht="18.95" customHeight="1" x14ac:dyDescent="0.25">
      <c r="A3" s="60" t="s">
        <v>161</v>
      </c>
      <c r="B3" s="61"/>
      <c r="C3" s="61"/>
      <c r="D3" s="61"/>
      <c r="E3" s="62"/>
      <c r="F3" s="62"/>
      <c r="G3" s="63"/>
      <c r="H3" s="63"/>
      <c r="I3" s="63"/>
      <c r="J3" s="63"/>
      <c r="K3" s="64"/>
      <c r="L3" s="63"/>
      <c r="M3" s="63"/>
    </row>
    <row r="4" spans="1:13" ht="18.95" customHeight="1" x14ac:dyDescent="0.25"/>
    <row r="5" spans="1:13" ht="18.95" customHeight="1" x14ac:dyDescent="0.25">
      <c r="G5" s="154" t="s">
        <v>2</v>
      </c>
      <c r="H5" s="154"/>
      <c r="I5" s="154"/>
      <c r="J5" s="100"/>
      <c r="K5" s="154" t="s">
        <v>165</v>
      </c>
      <c r="L5" s="154"/>
      <c r="M5" s="154"/>
    </row>
    <row r="6" spans="1:13" ht="18.95" customHeight="1" x14ac:dyDescent="0.25">
      <c r="G6" s="65" t="s">
        <v>156</v>
      </c>
      <c r="H6" s="66"/>
      <c r="I6" s="65" t="s">
        <v>129</v>
      </c>
      <c r="J6" s="66"/>
      <c r="K6" s="65" t="s">
        <v>156</v>
      </c>
      <c r="L6" s="66"/>
      <c r="M6" s="65" t="s">
        <v>129</v>
      </c>
    </row>
    <row r="7" spans="1:13" ht="18.95" customHeight="1" x14ac:dyDescent="0.25">
      <c r="E7" s="150" t="s">
        <v>4</v>
      </c>
      <c r="F7" s="67"/>
      <c r="G7" s="68" t="s">
        <v>3</v>
      </c>
      <c r="H7" s="69"/>
      <c r="I7" s="68" t="s">
        <v>3</v>
      </c>
      <c r="J7" s="69"/>
      <c r="K7" s="70" t="s">
        <v>3</v>
      </c>
      <c r="L7" s="69"/>
      <c r="M7" s="68" t="s">
        <v>3</v>
      </c>
    </row>
    <row r="8" spans="1:13" ht="6" customHeight="1" x14ac:dyDescent="0.25">
      <c r="F8" s="67"/>
      <c r="G8" s="69"/>
      <c r="H8" s="69"/>
      <c r="I8" s="69"/>
      <c r="J8" s="69"/>
      <c r="K8" s="71"/>
      <c r="L8" s="69"/>
      <c r="M8" s="69"/>
    </row>
    <row r="9" spans="1:13" ht="18.95" customHeight="1" x14ac:dyDescent="0.25">
      <c r="A9" s="72" t="s">
        <v>5</v>
      </c>
      <c r="J9" s="66"/>
    </row>
    <row r="10" spans="1:13" ht="6" customHeight="1" x14ac:dyDescent="0.25">
      <c r="A10" s="72"/>
    </row>
    <row r="11" spans="1:13" ht="18.95" customHeight="1" x14ac:dyDescent="0.25">
      <c r="A11" s="72" t="s">
        <v>6</v>
      </c>
    </row>
    <row r="12" spans="1:13" ht="6" customHeight="1" x14ac:dyDescent="0.25">
      <c r="A12" s="72"/>
    </row>
    <row r="13" spans="1:13" ht="18.95" customHeight="1" x14ac:dyDescent="0.25">
      <c r="A13" s="56" t="s">
        <v>7</v>
      </c>
      <c r="E13" s="57">
        <v>7</v>
      </c>
      <c r="G13" s="73">
        <v>8322125151</v>
      </c>
      <c r="H13" s="73"/>
      <c r="I13" s="73">
        <v>5038601828</v>
      </c>
      <c r="J13" s="73"/>
      <c r="K13" s="74">
        <v>1068995162</v>
      </c>
      <c r="L13" s="73"/>
      <c r="M13" s="74">
        <v>724245433</v>
      </c>
    </row>
    <row r="14" spans="1:13" ht="18.95" customHeight="1" x14ac:dyDescent="0.25">
      <c r="A14" s="56" t="s">
        <v>8</v>
      </c>
      <c r="E14" s="57">
        <v>8</v>
      </c>
      <c r="G14" s="73">
        <v>703539144</v>
      </c>
      <c r="H14" s="73"/>
      <c r="I14" s="73">
        <v>412287823</v>
      </c>
      <c r="J14" s="73"/>
      <c r="K14" s="74">
        <v>0</v>
      </c>
      <c r="L14" s="73"/>
      <c r="M14" s="74">
        <v>0</v>
      </c>
    </row>
    <row r="15" spans="1:13" ht="18.95" customHeight="1" x14ac:dyDescent="0.25">
      <c r="A15" s="56" t="s">
        <v>164</v>
      </c>
      <c r="E15" s="57">
        <v>9</v>
      </c>
      <c r="G15" s="73">
        <v>1160514758</v>
      </c>
      <c r="H15" s="73"/>
      <c r="I15" s="73">
        <v>982637282</v>
      </c>
      <c r="J15" s="73"/>
      <c r="K15" s="74">
        <v>300057180</v>
      </c>
      <c r="L15" s="73"/>
      <c r="M15" s="74">
        <v>0</v>
      </c>
    </row>
    <row r="16" spans="1:13" ht="18.95" customHeight="1" x14ac:dyDescent="0.25">
      <c r="A16" s="56" t="s">
        <v>9</v>
      </c>
      <c r="E16" s="57">
        <v>10</v>
      </c>
      <c r="G16" s="73">
        <v>4262304981</v>
      </c>
      <c r="H16" s="73"/>
      <c r="I16" s="73">
        <v>3699772584</v>
      </c>
      <c r="J16" s="73"/>
      <c r="K16" s="74">
        <v>1533621691</v>
      </c>
      <c r="L16" s="73"/>
      <c r="M16" s="74">
        <v>1616688947</v>
      </c>
    </row>
    <row r="17" spans="1:13" ht="18.95" customHeight="1" x14ac:dyDescent="0.25">
      <c r="A17" s="56" t="s">
        <v>144</v>
      </c>
      <c r="E17" s="75">
        <v>35.5</v>
      </c>
      <c r="G17" s="73">
        <v>268000000</v>
      </c>
      <c r="H17" s="73"/>
      <c r="I17" s="73">
        <v>298600000</v>
      </c>
      <c r="J17" s="73"/>
      <c r="K17" s="74">
        <v>5330000000</v>
      </c>
      <c r="L17" s="73"/>
      <c r="M17" s="74">
        <v>1081800000</v>
      </c>
    </row>
    <row r="18" spans="1:13" ht="18.95" customHeight="1" x14ac:dyDescent="0.25">
      <c r="A18" s="56" t="s">
        <v>212</v>
      </c>
      <c r="E18" s="57">
        <v>11</v>
      </c>
      <c r="G18" s="73">
        <v>818663661</v>
      </c>
      <c r="H18" s="73"/>
      <c r="I18" s="73">
        <v>828859497</v>
      </c>
      <c r="J18" s="73"/>
      <c r="K18" s="76">
        <v>0</v>
      </c>
      <c r="L18" s="73"/>
      <c r="M18" s="76">
        <v>0</v>
      </c>
    </row>
    <row r="19" spans="1:13" ht="18.95" customHeight="1" x14ac:dyDescent="0.25">
      <c r="A19" s="56" t="s">
        <v>10</v>
      </c>
      <c r="E19" s="57">
        <v>12</v>
      </c>
      <c r="G19" s="77">
        <v>1079668094</v>
      </c>
      <c r="H19" s="73"/>
      <c r="I19" s="77">
        <v>1101730880</v>
      </c>
      <c r="J19" s="73"/>
      <c r="K19" s="78">
        <v>20517813</v>
      </c>
      <c r="L19" s="73"/>
      <c r="M19" s="78">
        <v>10930241</v>
      </c>
    </row>
    <row r="20" spans="1:13" ht="6" customHeight="1" x14ac:dyDescent="0.25">
      <c r="G20" s="73"/>
      <c r="I20" s="73"/>
      <c r="K20" s="74"/>
      <c r="M20" s="74"/>
    </row>
    <row r="21" spans="1:13" ht="18.95" customHeight="1" x14ac:dyDescent="0.25">
      <c r="A21" s="72" t="s">
        <v>11</v>
      </c>
      <c r="G21" s="77">
        <f>SUM(G13:G19)</f>
        <v>16614815789</v>
      </c>
      <c r="H21" s="73"/>
      <c r="I21" s="77">
        <f>SUM(I13:I19)</f>
        <v>12362489894</v>
      </c>
      <c r="J21" s="73"/>
      <c r="K21" s="78">
        <f>SUM(K13:K19)</f>
        <v>8253191846</v>
      </c>
      <c r="L21" s="73"/>
      <c r="M21" s="78">
        <f>SUM(M13:M19)</f>
        <v>3433664621</v>
      </c>
    </row>
    <row r="22" spans="1:13" ht="18.95" customHeight="1" x14ac:dyDescent="0.25">
      <c r="G22" s="79"/>
      <c r="I22" s="79"/>
      <c r="K22" s="80"/>
      <c r="M22" s="80"/>
    </row>
    <row r="23" spans="1:13" ht="18.95" customHeight="1" x14ac:dyDescent="0.25">
      <c r="A23" s="72" t="s">
        <v>12</v>
      </c>
      <c r="G23" s="79"/>
      <c r="I23" s="79"/>
      <c r="K23" s="80"/>
      <c r="M23" s="80"/>
    </row>
    <row r="24" spans="1:13" ht="6" customHeight="1" x14ac:dyDescent="0.25">
      <c r="A24" s="72"/>
      <c r="G24" s="79"/>
      <c r="I24" s="79"/>
      <c r="K24" s="80"/>
      <c r="M24" s="80"/>
    </row>
    <row r="25" spans="1:13" ht="18.95" customHeight="1" x14ac:dyDescent="0.25">
      <c r="A25" s="56" t="s">
        <v>143</v>
      </c>
      <c r="E25" s="57">
        <v>8</v>
      </c>
      <c r="G25" s="73">
        <v>255797659</v>
      </c>
      <c r="H25" s="73"/>
      <c r="I25" s="73">
        <v>269281599</v>
      </c>
      <c r="J25" s="73"/>
      <c r="K25" s="74">
        <v>0</v>
      </c>
      <c r="L25" s="73"/>
      <c r="M25" s="74">
        <v>0</v>
      </c>
    </row>
    <row r="26" spans="1:13" ht="18.95" customHeight="1" x14ac:dyDescent="0.25">
      <c r="A26" s="56" t="s">
        <v>13</v>
      </c>
      <c r="E26" s="57">
        <v>13</v>
      </c>
      <c r="G26" s="73">
        <v>0</v>
      </c>
      <c r="H26" s="73"/>
      <c r="I26" s="73">
        <v>0</v>
      </c>
      <c r="J26" s="73"/>
      <c r="K26" s="74">
        <v>7159770682</v>
      </c>
      <c r="L26" s="73"/>
      <c r="M26" s="74">
        <v>4492846516</v>
      </c>
    </row>
    <row r="27" spans="1:13" ht="18.95" customHeight="1" x14ac:dyDescent="0.25">
      <c r="A27" s="56" t="s">
        <v>173</v>
      </c>
      <c r="E27" s="102" t="s">
        <v>178</v>
      </c>
      <c r="G27" s="73">
        <v>1504329090</v>
      </c>
      <c r="H27" s="73"/>
      <c r="I27" s="73">
        <v>1581468966</v>
      </c>
      <c r="J27" s="73"/>
      <c r="K27" s="74">
        <v>0</v>
      </c>
      <c r="L27" s="73"/>
      <c r="M27" s="73">
        <v>0</v>
      </c>
    </row>
    <row r="28" spans="1:13" ht="18.95" customHeight="1" x14ac:dyDescent="0.25">
      <c r="A28" s="56" t="s">
        <v>135</v>
      </c>
      <c r="E28" s="102" t="s">
        <v>179</v>
      </c>
      <c r="G28" s="73">
        <v>1049333153</v>
      </c>
      <c r="H28" s="73"/>
      <c r="I28" s="73">
        <v>911940639</v>
      </c>
      <c r="J28" s="73"/>
      <c r="K28" s="74">
        <v>972642900</v>
      </c>
      <c r="L28" s="73"/>
      <c r="M28" s="74">
        <v>932737780</v>
      </c>
    </row>
    <row r="29" spans="1:13" ht="18.95" customHeight="1" x14ac:dyDescent="0.25">
      <c r="A29" s="56" t="s">
        <v>14</v>
      </c>
      <c r="E29" s="57">
        <v>15</v>
      </c>
      <c r="G29" s="73">
        <v>0</v>
      </c>
      <c r="H29" s="73"/>
      <c r="I29" s="73">
        <v>5000000</v>
      </c>
      <c r="J29" s="73"/>
      <c r="K29" s="74">
        <v>0</v>
      </c>
      <c r="L29" s="73"/>
      <c r="M29" s="74">
        <v>0</v>
      </c>
    </row>
    <row r="30" spans="1:13" ht="18.95" customHeight="1" x14ac:dyDescent="0.25">
      <c r="A30" s="56" t="s">
        <v>15</v>
      </c>
      <c r="E30" s="57">
        <v>16</v>
      </c>
      <c r="G30" s="79">
        <v>4902251</v>
      </c>
      <c r="I30" s="79">
        <v>4902251</v>
      </c>
      <c r="K30" s="74">
        <v>0</v>
      </c>
      <c r="M30" s="74">
        <v>0</v>
      </c>
    </row>
    <row r="31" spans="1:13" ht="18.95" customHeight="1" x14ac:dyDescent="0.25">
      <c r="A31" s="56" t="s">
        <v>16</v>
      </c>
      <c r="E31" s="57">
        <v>17</v>
      </c>
      <c r="G31" s="73">
        <v>46993796124</v>
      </c>
      <c r="H31" s="73"/>
      <c r="I31" s="73">
        <v>41778841143</v>
      </c>
      <c r="J31" s="73"/>
      <c r="K31" s="74">
        <v>17780191</v>
      </c>
      <c r="L31" s="73"/>
      <c r="M31" s="74">
        <v>8414443</v>
      </c>
    </row>
    <row r="32" spans="1:13" ht="18.95" customHeight="1" x14ac:dyDescent="0.25">
      <c r="A32" s="56" t="s">
        <v>17</v>
      </c>
      <c r="E32" s="57">
        <v>18</v>
      </c>
      <c r="G32" s="73">
        <v>6601153334</v>
      </c>
      <c r="H32" s="73"/>
      <c r="I32" s="73">
        <v>5078903998</v>
      </c>
      <c r="J32" s="73"/>
      <c r="K32" s="74">
        <v>29189618</v>
      </c>
      <c r="L32" s="73"/>
      <c r="M32" s="74">
        <v>13605309</v>
      </c>
    </row>
    <row r="33" spans="1:13" ht="18.95" customHeight="1" x14ac:dyDescent="0.25">
      <c r="A33" s="56" t="s">
        <v>172</v>
      </c>
      <c r="E33" s="57" t="s">
        <v>210</v>
      </c>
      <c r="G33" s="73">
        <v>2570860000</v>
      </c>
      <c r="H33" s="73"/>
      <c r="I33" s="74">
        <v>0</v>
      </c>
      <c r="J33" s="73"/>
      <c r="K33" s="74">
        <v>0</v>
      </c>
      <c r="L33" s="73"/>
      <c r="M33" s="74">
        <v>0</v>
      </c>
    </row>
    <row r="34" spans="1:13" ht="18.95" customHeight="1" x14ac:dyDescent="0.25">
      <c r="A34" s="56" t="s">
        <v>115</v>
      </c>
      <c r="E34" s="57">
        <v>19</v>
      </c>
      <c r="G34" s="73">
        <v>90676642</v>
      </c>
      <c r="H34" s="73"/>
      <c r="I34" s="73">
        <v>118509807</v>
      </c>
      <c r="J34" s="73"/>
      <c r="K34" s="74">
        <v>926103</v>
      </c>
      <c r="L34" s="73"/>
      <c r="M34" s="74">
        <v>773378</v>
      </c>
    </row>
    <row r="35" spans="1:13" ht="18.95" customHeight="1" x14ac:dyDescent="0.25">
      <c r="A35" s="56" t="s">
        <v>18</v>
      </c>
      <c r="E35" s="57">
        <v>20</v>
      </c>
      <c r="G35" s="77">
        <v>360887838</v>
      </c>
      <c r="H35" s="73"/>
      <c r="I35" s="77">
        <v>681794919</v>
      </c>
      <c r="J35" s="73"/>
      <c r="K35" s="78">
        <v>347861</v>
      </c>
      <c r="L35" s="73"/>
      <c r="M35" s="78">
        <v>4515554</v>
      </c>
    </row>
    <row r="36" spans="1:13" ht="6" customHeight="1" x14ac:dyDescent="0.25">
      <c r="G36" s="73"/>
      <c r="H36" s="73"/>
      <c r="I36" s="73"/>
      <c r="J36" s="73"/>
      <c r="K36" s="74"/>
      <c r="L36" s="73"/>
      <c r="M36" s="74"/>
    </row>
    <row r="37" spans="1:13" ht="18.95" customHeight="1" x14ac:dyDescent="0.25">
      <c r="A37" s="72" t="s">
        <v>20</v>
      </c>
      <c r="G37" s="77">
        <f>SUM(G25:G35)</f>
        <v>59431736091</v>
      </c>
      <c r="H37" s="73"/>
      <c r="I37" s="77">
        <f>SUM(I25:I35)</f>
        <v>50430643322</v>
      </c>
      <c r="J37" s="73"/>
      <c r="K37" s="78">
        <f>SUM(K25:K35)</f>
        <v>8180657355</v>
      </c>
      <c r="L37" s="73"/>
      <c r="M37" s="78">
        <f>SUM(M25:M35)</f>
        <v>5452892980</v>
      </c>
    </row>
    <row r="38" spans="1:13" ht="6" customHeight="1" x14ac:dyDescent="0.25">
      <c r="G38" s="73"/>
      <c r="H38" s="73"/>
      <c r="I38" s="73"/>
      <c r="J38" s="73"/>
      <c r="K38" s="74"/>
      <c r="L38" s="73"/>
      <c r="M38" s="74"/>
    </row>
    <row r="39" spans="1:13" ht="18.95" customHeight="1" thickBot="1" x14ac:dyDescent="0.3">
      <c r="A39" s="72" t="s">
        <v>19</v>
      </c>
      <c r="G39" s="81">
        <f>SUM(G21+G37)</f>
        <v>76046551880</v>
      </c>
      <c r="H39" s="73"/>
      <c r="I39" s="81">
        <f>SUM(I21+I37)</f>
        <v>62793133216</v>
      </c>
      <c r="J39" s="73"/>
      <c r="K39" s="82">
        <f>SUM(K21+K37)</f>
        <v>16433849201</v>
      </c>
      <c r="L39" s="73"/>
      <c r="M39" s="82">
        <f>SUM(M21+M37)</f>
        <v>8886557601</v>
      </c>
    </row>
    <row r="40" spans="1:13" ht="18.95" customHeight="1" thickTop="1" x14ac:dyDescent="0.25">
      <c r="E40" s="56"/>
      <c r="F40" s="56"/>
      <c r="G40" s="83"/>
      <c r="H40" s="83"/>
      <c r="I40" s="83"/>
      <c r="J40" s="83"/>
      <c r="K40" s="84"/>
      <c r="L40" s="83"/>
      <c r="M40" s="83"/>
    </row>
    <row r="41" spans="1:13" ht="18.95" customHeight="1" x14ac:dyDescent="0.25">
      <c r="E41" s="56"/>
      <c r="F41" s="56"/>
      <c r="G41" s="83"/>
      <c r="H41" s="83"/>
      <c r="I41" s="83"/>
      <c r="J41" s="83"/>
      <c r="K41" s="84"/>
      <c r="L41" s="83"/>
      <c r="M41" s="83"/>
    </row>
    <row r="42" spans="1:13" ht="18.95" customHeight="1" x14ac:dyDescent="0.25">
      <c r="E42" s="56"/>
      <c r="F42" s="56"/>
      <c r="G42" s="83"/>
      <c r="H42" s="83"/>
      <c r="I42" s="83"/>
      <c r="J42" s="83"/>
      <c r="K42" s="84"/>
      <c r="L42" s="83"/>
      <c r="M42" s="83"/>
    </row>
    <row r="43" spans="1:13" ht="18.95" customHeight="1" x14ac:dyDescent="0.25">
      <c r="E43" s="56"/>
      <c r="F43" s="56"/>
      <c r="G43" s="83"/>
      <c r="H43" s="83"/>
      <c r="I43" s="83"/>
      <c r="J43" s="83"/>
      <c r="K43" s="84"/>
      <c r="L43" s="83"/>
      <c r="M43" s="83"/>
    </row>
    <row r="44" spans="1:13" ht="18.95" customHeight="1" x14ac:dyDescent="0.25">
      <c r="E44" s="56"/>
      <c r="F44" s="56"/>
      <c r="G44" s="83"/>
      <c r="H44" s="83"/>
      <c r="I44" s="83"/>
      <c r="J44" s="83"/>
      <c r="K44" s="84"/>
      <c r="L44" s="83"/>
      <c r="M44" s="83"/>
    </row>
    <row r="45" spans="1:13" ht="18.95" customHeight="1" x14ac:dyDescent="0.25"/>
    <row r="46" spans="1:13" ht="18.95" customHeight="1" x14ac:dyDescent="0.25"/>
    <row r="47" spans="1:13" ht="18.95" customHeight="1" x14ac:dyDescent="0.25"/>
    <row r="48" spans="1:13" ht="18.95" customHeight="1" x14ac:dyDescent="0.25"/>
    <row r="49" spans="1:13" ht="9" customHeight="1" x14ac:dyDescent="0.25"/>
    <row r="50" spans="1:13" ht="18.95" customHeight="1" x14ac:dyDescent="0.25">
      <c r="A50" s="56" t="s">
        <v>21</v>
      </c>
    </row>
    <row r="51" spans="1:13" ht="18.95" customHeight="1" x14ac:dyDescent="0.25"/>
    <row r="52" spans="1:13" ht="18.95" customHeight="1" x14ac:dyDescent="0.25"/>
    <row r="53" spans="1:13" ht="18.95" customHeight="1" x14ac:dyDescent="0.25"/>
    <row r="54" spans="1:13" ht="8.25" customHeight="1" x14ac:dyDescent="0.25"/>
    <row r="55" spans="1:13" ht="21.95" customHeight="1" x14ac:dyDescent="0.25">
      <c r="A55" s="155" t="s">
        <v>205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</row>
    <row r="56" spans="1:13" ht="18.95" customHeight="1" x14ac:dyDescent="0.25">
      <c r="A56" s="55" t="str">
        <f>A1</f>
        <v>บริษัท บี.กริม เพาเวอร์ จำกัด (มหาชน)</v>
      </c>
    </row>
    <row r="57" spans="1:13" ht="18.95" customHeight="1" x14ac:dyDescent="0.25">
      <c r="A57" s="55" t="s">
        <v>157</v>
      </c>
    </row>
    <row r="58" spans="1:13" ht="18.95" customHeight="1" x14ac:dyDescent="0.25">
      <c r="A58" s="85" t="str">
        <f>A3</f>
        <v>ณ วันที่ 31 ธันวาคม พ.ศ. 2559</v>
      </c>
      <c r="B58" s="61"/>
      <c r="C58" s="61"/>
      <c r="D58" s="61"/>
      <c r="E58" s="62"/>
      <c r="F58" s="62"/>
      <c r="G58" s="63"/>
      <c r="H58" s="63"/>
      <c r="I58" s="63"/>
      <c r="J58" s="63"/>
      <c r="K58" s="64"/>
      <c r="L58" s="63"/>
      <c r="M58" s="63"/>
    </row>
    <row r="59" spans="1:13" ht="18.95" customHeight="1" x14ac:dyDescent="0.25">
      <c r="A59" s="72"/>
    </row>
    <row r="60" spans="1:13" ht="18.95" customHeight="1" x14ac:dyDescent="0.25">
      <c r="A60" s="72"/>
      <c r="G60" s="154" t="s">
        <v>2</v>
      </c>
      <c r="H60" s="154"/>
      <c r="I60" s="154"/>
      <c r="J60" s="100"/>
      <c r="K60" s="154" t="s">
        <v>165</v>
      </c>
      <c r="L60" s="154"/>
      <c r="M60" s="154"/>
    </row>
    <row r="61" spans="1:13" ht="18.95" customHeight="1" x14ac:dyDescent="0.25">
      <c r="A61" s="72"/>
      <c r="G61" s="65" t="s">
        <v>156</v>
      </c>
      <c r="H61" s="66"/>
      <c r="I61" s="65" t="s">
        <v>129</v>
      </c>
      <c r="J61" s="66"/>
      <c r="K61" s="65" t="s">
        <v>156</v>
      </c>
      <c r="L61" s="66"/>
      <c r="M61" s="65" t="s">
        <v>129</v>
      </c>
    </row>
    <row r="62" spans="1:13" ht="18.95" customHeight="1" x14ac:dyDescent="0.25">
      <c r="E62" s="150" t="s">
        <v>4</v>
      </c>
      <c r="F62" s="67"/>
      <c r="G62" s="68" t="s">
        <v>3</v>
      </c>
      <c r="H62" s="69"/>
      <c r="I62" s="68" t="s">
        <v>3</v>
      </c>
      <c r="J62" s="69"/>
      <c r="K62" s="70" t="s">
        <v>3</v>
      </c>
      <c r="L62" s="69"/>
      <c r="M62" s="68" t="s">
        <v>3</v>
      </c>
    </row>
    <row r="63" spans="1:13" ht="6" customHeight="1" x14ac:dyDescent="0.25">
      <c r="F63" s="67"/>
      <c r="G63" s="69"/>
      <c r="H63" s="69"/>
      <c r="I63" s="69"/>
      <c r="J63" s="69"/>
      <c r="K63" s="71"/>
      <c r="L63" s="69"/>
      <c r="M63" s="69"/>
    </row>
    <row r="64" spans="1:13" ht="18.95" customHeight="1" x14ac:dyDescent="0.25">
      <c r="A64" s="72" t="s">
        <v>200</v>
      </c>
    </row>
    <row r="65" spans="1:13" ht="6" customHeight="1" x14ac:dyDescent="0.25">
      <c r="A65" s="72"/>
    </row>
    <row r="66" spans="1:13" ht="18.95" customHeight="1" x14ac:dyDescent="0.4">
      <c r="A66" s="86" t="s">
        <v>22</v>
      </c>
    </row>
    <row r="67" spans="1:13" ht="6" customHeight="1" x14ac:dyDescent="0.25">
      <c r="A67" s="72"/>
    </row>
    <row r="68" spans="1:13" ht="18.95" customHeight="1" x14ac:dyDescent="0.25">
      <c r="A68" s="56" t="s">
        <v>106</v>
      </c>
      <c r="E68" s="57">
        <v>22</v>
      </c>
      <c r="F68" s="56"/>
      <c r="G68" s="73">
        <v>195773690</v>
      </c>
      <c r="H68" s="73"/>
      <c r="I68" s="73">
        <v>88000000</v>
      </c>
      <c r="J68" s="73"/>
      <c r="K68" s="74">
        <v>0</v>
      </c>
      <c r="L68" s="73"/>
      <c r="M68" s="74">
        <v>0</v>
      </c>
    </row>
    <row r="69" spans="1:13" ht="18.75" x14ac:dyDescent="0.25">
      <c r="A69" s="56" t="s">
        <v>23</v>
      </c>
      <c r="E69" s="57">
        <v>21</v>
      </c>
      <c r="F69" s="56"/>
      <c r="G69" s="73">
        <v>3614577600</v>
      </c>
      <c r="H69" s="73"/>
      <c r="I69" s="73">
        <v>5098370730</v>
      </c>
      <c r="J69" s="73"/>
      <c r="K69" s="74">
        <v>192078096</v>
      </c>
      <c r="L69" s="73"/>
      <c r="M69" s="74">
        <v>27572981</v>
      </c>
    </row>
    <row r="70" spans="1:13" ht="18.95" customHeight="1" x14ac:dyDescent="0.25">
      <c r="A70" s="56" t="s">
        <v>134</v>
      </c>
      <c r="G70" s="73">
        <v>40885101</v>
      </c>
      <c r="H70" s="73"/>
      <c r="I70" s="73">
        <v>42282980</v>
      </c>
      <c r="J70" s="73"/>
      <c r="K70" s="74">
        <v>40885101</v>
      </c>
      <c r="L70" s="73"/>
      <c r="M70" s="74">
        <v>42282980</v>
      </c>
    </row>
    <row r="71" spans="1:13" ht="18.95" customHeight="1" x14ac:dyDescent="0.25">
      <c r="A71" s="56" t="s">
        <v>107</v>
      </c>
      <c r="G71" s="73"/>
      <c r="H71" s="73"/>
      <c r="I71" s="73"/>
      <c r="J71" s="73"/>
      <c r="K71" s="74"/>
      <c r="L71" s="73"/>
      <c r="M71" s="74"/>
    </row>
    <row r="72" spans="1:13" ht="18.95" customHeight="1" x14ac:dyDescent="0.25">
      <c r="B72" s="56" t="s">
        <v>116</v>
      </c>
      <c r="E72" s="57">
        <v>22</v>
      </c>
      <c r="G72" s="73">
        <v>2480913811</v>
      </c>
      <c r="H72" s="73"/>
      <c r="I72" s="73">
        <v>1936671074</v>
      </c>
      <c r="J72" s="73"/>
      <c r="K72" s="74">
        <v>556188281</v>
      </c>
      <c r="L72" s="73"/>
      <c r="M72" s="74">
        <v>413766057</v>
      </c>
    </row>
    <row r="73" spans="1:13" ht="18.95" customHeight="1" x14ac:dyDescent="0.25">
      <c r="A73" s="56" t="s">
        <v>174</v>
      </c>
      <c r="G73" s="73"/>
      <c r="H73" s="73"/>
      <c r="I73" s="73"/>
      <c r="J73" s="73"/>
      <c r="K73" s="74"/>
      <c r="L73" s="73"/>
      <c r="M73" s="74"/>
    </row>
    <row r="74" spans="1:13" ht="18.95" customHeight="1" x14ac:dyDescent="0.25">
      <c r="B74" s="56" t="s">
        <v>175</v>
      </c>
      <c r="E74" s="102" t="s">
        <v>196</v>
      </c>
      <c r="G74" s="73">
        <v>462500000</v>
      </c>
      <c r="H74" s="73"/>
      <c r="I74" s="73">
        <v>450000000</v>
      </c>
      <c r="J74" s="73"/>
      <c r="K74" s="74">
        <v>0</v>
      </c>
      <c r="L74" s="73"/>
      <c r="M74" s="74">
        <v>0</v>
      </c>
    </row>
    <row r="75" spans="1:13" ht="18.95" customHeight="1" x14ac:dyDescent="0.25">
      <c r="A75" s="56" t="s">
        <v>24</v>
      </c>
      <c r="G75" s="73">
        <v>54103025</v>
      </c>
      <c r="H75" s="73"/>
      <c r="I75" s="73">
        <v>32494532</v>
      </c>
      <c r="J75" s="73"/>
      <c r="K75" s="74">
        <v>0</v>
      </c>
      <c r="L75" s="73"/>
      <c r="M75" s="74">
        <v>0</v>
      </c>
    </row>
    <row r="76" spans="1:13" ht="18.95" customHeight="1" x14ac:dyDescent="0.25">
      <c r="A76" s="56" t="s">
        <v>25</v>
      </c>
      <c r="G76" s="77">
        <v>227326640</v>
      </c>
      <c r="H76" s="73"/>
      <c r="I76" s="77">
        <v>250803685</v>
      </c>
      <c r="J76" s="73"/>
      <c r="K76" s="78">
        <v>20062827</v>
      </c>
      <c r="L76" s="73"/>
      <c r="M76" s="78">
        <v>84899173</v>
      </c>
    </row>
    <row r="77" spans="1:13" ht="6" customHeight="1" x14ac:dyDescent="0.25">
      <c r="G77" s="73"/>
      <c r="H77" s="73"/>
      <c r="I77" s="73"/>
      <c r="J77" s="73"/>
      <c r="K77" s="74"/>
      <c r="L77" s="73"/>
      <c r="M77" s="74"/>
    </row>
    <row r="78" spans="1:13" ht="18.95" customHeight="1" x14ac:dyDescent="0.25">
      <c r="A78" s="72" t="s">
        <v>26</v>
      </c>
      <c r="G78" s="77">
        <f>SUM(G68:G76)</f>
        <v>7076079867</v>
      </c>
      <c r="H78" s="73"/>
      <c r="I78" s="77">
        <f>SUM(I68:I76)</f>
        <v>7898623001</v>
      </c>
      <c r="J78" s="73"/>
      <c r="K78" s="78">
        <f>SUM(K68:K76)</f>
        <v>809214305</v>
      </c>
      <c r="L78" s="73"/>
      <c r="M78" s="78">
        <f>SUM(M68:M76)</f>
        <v>568521191</v>
      </c>
    </row>
    <row r="79" spans="1:13" ht="18.95" customHeight="1" x14ac:dyDescent="0.25">
      <c r="B79" s="72"/>
      <c r="C79" s="72"/>
      <c r="G79" s="73"/>
      <c r="I79" s="73"/>
      <c r="K79" s="74"/>
      <c r="M79" s="74"/>
    </row>
    <row r="80" spans="1:13" ht="18.95" customHeight="1" x14ac:dyDescent="0.25">
      <c r="A80" s="72" t="s">
        <v>27</v>
      </c>
      <c r="B80" s="72"/>
      <c r="C80" s="72"/>
      <c r="G80" s="73"/>
      <c r="I80" s="73"/>
      <c r="K80" s="74"/>
      <c r="M80" s="74"/>
    </row>
    <row r="81" spans="1:13" ht="6" customHeight="1" x14ac:dyDescent="0.25">
      <c r="A81" s="72"/>
      <c r="B81" s="72"/>
      <c r="C81" s="72"/>
      <c r="G81" s="73"/>
      <c r="I81" s="73"/>
      <c r="K81" s="74"/>
      <c r="M81" s="74"/>
    </row>
    <row r="82" spans="1:13" ht="18.95" customHeight="1" x14ac:dyDescent="0.25">
      <c r="A82" s="56" t="s">
        <v>108</v>
      </c>
      <c r="E82" s="57">
        <v>22</v>
      </c>
      <c r="G82" s="73">
        <v>46998098292</v>
      </c>
      <c r="H82" s="73"/>
      <c r="I82" s="73">
        <v>42617691190</v>
      </c>
      <c r="J82" s="73"/>
      <c r="K82" s="74">
        <v>6146113636</v>
      </c>
      <c r="L82" s="73"/>
      <c r="M82" s="74">
        <v>6603086966</v>
      </c>
    </row>
    <row r="83" spans="1:13" ht="18.95" customHeight="1" x14ac:dyDescent="0.25">
      <c r="A83" s="56" t="s">
        <v>170</v>
      </c>
      <c r="E83" s="57">
        <v>23</v>
      </c>
      <c r="G83" s="73">
        <v>5489078064</v>
      </c>
      <c r="H83" s="73"/>
      <c r="I83" s="74">
        <v>0</v>
      </c>
      <c r="J83" s="73"/>
      <c r="K83" s="74">
        <v>5489078064</v>
      </c>
      <c r="L83" s="73"/>
      <c r="M83" s="74">
        <v>0</v>
      </c>
    </row>
    <row r="84" spans="1:13" ht="18.95" customHeight="1" x14ac:dyDescent="0.25">
      <c r="A84" s="56" t="s">
        <v>218</v>
      </c>
      <c r="E84" s="102" t="s">
        <v>196</v>
      </c>
      <c r="G84" s="73">
        <v>4085000000</v>
      </c>
      <c r="H84" s="73"/>
      <c r="I84" s="73">
        <v>4547500000</v>
      </c>
      <c r="J84" s="73"/>
      <c r="K84" s="74">
        <v>0</v>
      </c>
      <c r="L84" s="73"/>
      <c r="M84" s="74">
        <v>0</v>
      </c>
    </row>
    <row r="85" spans="1:13" ht="18.95" customHeight="1" x14ac:dyDescent="0.25">
      <c r="A85" s="56" t="s">
        <v>117</v>
      </c>
      <c r="E85" s="57">
        <v>19</v>
      </c>
      <c r="G85" s="73">
        <v>75483749</v>
      </c>
      <c r="H85" s="73"/>
      <c r="I85" s="73">
        <v>71853688</v>
      </c>
      <c r="J85" s="73"/>
      <c r="K85" s="74">
        <v>0</v>
      </c>
      <c r="L85" s="73"/>
      <c r="M85" s="74">
        <v>0</v>
      </c>
    </row>
    <row r="86" spans="1:13" ht="18.95" customHeight="1" x14ac:dyDescent="0.25">
      <c r="A86" s="56" t="s">
        <v>99</v>
      </c>
      <c r="G86" s="73">
        <v>226644238</v>
      </c>
      <c r="H86" s="73"/>
      <c r="I86" s="73">
        <v>153583208</v>
      </c>
      <c r="J86" s="73"/>
      <c r="K86" s="74">
        <v>0</v>
      </c>
      <c r="L86" s="73"/>
      <c r="M86" s="74">
        <v>0</v>
      </c>
    </row>
    <row r="87" spans="1:13" ht="18.95" customHeight="1" x14ac:dyDescent="0.25">
      <c r="A87" s="56" t="s">
        <v>28</v>
      </c>
      <c r="E87" s="57">
        <v>24</v>
      </c>
      <c r="G87" s="73">
        <v>156488086</v>
      </c>
      <c r="H87" s="73"/>
      <c r="I87" s="73">
        <v>136104586</v>
      </c>
      <c r="J87" s="73"/>
      <c r="K87" s="74">
        <v>4630517</v>
      </c>
      <c r="L87" s="73"/>
      <c r="M87" s="74">
        <v>3866892</v>
      </c>
    </row>
    <row r="88" spans="1:13" ht="18.95" customHeight="1" x14ac:dyDescent="0.25">
      <c r="A88" s="56" t="s">
        <v>29</v>
      </c>
      <c r="G88" s="77">
        <v>405604801</v>
      </c>
      <c r="H88" s="73"/>
      <c r="I88" s="77">
        <v>277717637</v>
      </c>
      <c r="J88" s="73"/>
      <c r="K88" s="78">
        <v>0</v>
      </c>
      <c r="L88" s="73"/>
      <c r="M88" s="78">
        <v>0</v>
      </c>
    </row>
    <row r="89" spans="1:13" ht="6" customHeight="1" x14ac:dyDescent="0.25">
      <c r="G89" s="73"/>
      <c r="H89" s="73"/>
      <c r="I89" s="73"/>
      <c r="J89" s="73"/>
      <c r="K89" s="74"/>
      <c r="L89" s="73"/>
      <c r="M89" s="74"/>
    </row>
    <row r="90" spans="1:13" ht="18.95" customHeight="1" x14ac:dyDescent="0.25">
      <c r="A90" s="72" t="s">
        <v>30</v>
      </c>
      <c r="G90" s="77">
        <f>SUM(G82:G89)</f>
        <v>57436397230</v>
      </c>
      <c r="H90" s="73"/>
      <c r="I90" s="77">
        <f>SUM(I82:I89)</f>
        <v>47804450309</v>
      </c>
      <c r="J90" s="73"/>
      <c r="K90" s="78">
        <f>SUM(K82:K89)</f>
        <v>11639822217</v>
      </c>
      <c r="L90" s="73"/>
      <c r="M90" s="78">
        <f>SUM(M82:M89)</f>
        <v>6606953858</v>
      </c>
    </row>
    <row r="91" spans="1:13" ht="6" customHeight="1" x14ac:dyDescent="0.25">
      <c r="G91" s="73"/>
      <c r="H91" s="73"/>
      <c r="I91" s="73"/>
      <c r="J91" s="73"/>
      <c r="K91" s="74"/>
      <c r="L91" s="73"/>
      <c r="M91" s="74"/>
    </row>
    <row r="92" spans="1:13" ht="18.95" customHeight="1" x14ac:dyDescent="0.25">
      <c r="A92" s="72" t="s">
        <v>31</v>
      </c>
      <c r="G92" s="77">
        <f>SUM(G78+G90)</f>
        <v>64512477097</v>
      </c>
      <c r="H92" s="73"/>
      <c r="I92" s="77">
        <f>SUM(I78+I90)</f>
        <v>55703073310</v>
      </c>
      <c r="J92" s="73"/>
      <c r="K92" s="78">
        <f>SUM(K78+K90)</f>
        <v>12449036522</v>
      </c>
      <c r="L92" s="73"/>
      <c r="M92" s="78">
        <f>SUM(M78+M90)</f>
        <v>7175475049</v>
      </c>
    </row>
    <row r="93" spans="1:13" ht="18.95" customHeight="1" x14ac:dyDescent="0.25"/>
    <row r="94" spans="1:13" ht="18.95" customHeight="1" x14ac:dyDescent="0.25"/>
    <row r="95" spans="1:13" ht="18.95" customHeight="1" x14ac:dyDescent="0.25"/>
    <row r="96" spans="1:13" ht="18.95" customHeight="1" x14ac:dyDescent="0.25"/>
    <row r="97" spans="1:13" ht="18.95" customHeight="1" x14ac:dyDescent="0.25"/>
    <row r="98" spans="1:13" ht="18.95" customHeight="1" x14ac:dyDescent="0.25"/>
    <row r="99" spans="1:13" ht="18.95" customHeight="1" x14ac:dyDescent="0.25"/>
    <row r="100" spans="1:13" ht="18.95" customHeight="1" x14ac:dyDescent="0.25"/>
    <row r="101" spans="1:13" ht="18.95" customHeight="1" x14ac:dyDescent="0.25"/>
    <row r="102" spans="1:13" ht="18.95" customHeight="1" x14ac:dyDescent="0.25"/>
    <row r="103" spans="1:13" ht="18.75" customHeight="1" x14ac:dyDescent="0.25"/>
    <row r="104" spans="1:13" ht="18.75" customHeight="1" x14ac:dyDescent="0.25"/>
    <row r="105" spans="1:13" ht="18.75" customHeight="1" x14ac:dyDescent="0.25"/>
    <row r="106" spans="1:13" ht="18.95" customHeight="1" x14ac:dyDescent="0.25"/>
    <row r="107" spans="1:13" ht="18.95" customHeight="1" x14ac:dyDescent="0.25"/>
    <row r="108" spans="1:13" ht="18.95" customHeight="1" x14ac:dyDescent="0.25"/>
    <row r="109" spans="1:13" ht="19.5" customHeight="1" x14ac:dyDescent="0.25">
      <c r="A109" s="61" t="str">
        <f>+A55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61"/>
      <c r="C109" s="61"/>
      <c r="D109" s="61"/>
      <c r="E109" s="61"/>
      <c r="F109" s="61"/>
      <c r="G109" s="90"/>
      <c r="H109" s="90"/>
      <c r="I109" s="90"/>
      <c r="J109" s="90"/>
      <c r="K109" s="91"/>
      <c r="L109" s="90"/>
      <c r="M109" s="90"/>
    </row>
    <row r="110" spans="1:13" ht="18.95" customHeight="1" x14ac:dyDescent="0.25">
      <c r="A110" s="55" t="str">
        <f>A56</f>
        <v>บริษัท บี.กริม เพาเวอร์ จำกัด (มหาชน)</v>
      </c>
    </row>
    <row r="111" spans="1:13" ht="18.95" customHeight="1" x14ac:dyDescent="0.25">
      <c r="A111" s="55" t="s">
        <v>157</v>
      </c>
    </row>
    <row r="112" spans="1:13" ht="18.95" customHeight="1" x14ac:dyDescent="0.25">
      <c r="A112" s="85" t="str">
        <f>A58</f>
        <v>ณ วันที่ 31 ธันวาคม พ.ศ. 2559</v>
      </c>
      <c r="B112" s="61"/>
      <c r="C112" s="61"/>
      <c r="D112" s="61"/>
      <c r="E112" s="62"/>
      <c r="F112" s="62"/>
      <c r="G112" s="63"/>
      <c r="H112" s="63"/>
      <c r="I112" s="63"/>
      <c r="J112" s="63"/>
      <c r="K112" s="64"/>
      <c r="L112" s="63"/>
      <c r="M112" s="63"/>
    </row>
    <row r="113" spans="1:13" ht="18.95" customHeight="1" x14ac:dyDescent="0.25">
      <c r="A113" s="72"/>
    </row>
    <row r="114" spans="1:13" ht="18.95" customHeight="1" x14ac:dyDescent="0.25">
      <c r="A114" s="72"/>
      <c r="G114" s="154" t="s">
        <v>2</v>
      </c>
      <c r="H114" s="154"/>
      <c r="I114" s="154"/>
      <c r="J114" s="100"/>
      <c r="K114" s="154" t="s">
        <v>165</v>
      </c>
      <c r="L114" s="154"/>
      <c r="M114" s="154"/>
    </row>
    <row r="115" spans="1:13" ht="18.95" customHeight="1" x14ac:dyDescent="0.25">
      <c r="A115" s="72"/>
      <c r="G115" s="65" t="s">
        <v>156</v>
      </c>
      <c r="H115" s="66"/>
      <c r="I115" s="65" t="s">
        <v>129</v>
      </c>
      <c r="J115" s="66"/>
      <c r="K115" s="65" t="s">
        <v>156</v>
      </c>
      <c r="L115" s="66"/>
      <c r="M115" s="65" t="s">
        <v>129</v>
      </c>
    </row>
    <row r="116" spans="1:13" ht="18.95" customHeight="1" x14ac:dyDescent="0.25">
      <c r="E116" s="150" t="s">
        <v>4</v>
      </c>
      <c r="F116" s="67"/>
      <c r="G116" s="68" t="s">
        <v>3</v>
      </c>
      <c r="H116" s="69"/>
      <c r="I116" s="68" t="s">
        <v>3</v>
      </c>
      <c r="J116" s="69"/>
      <c r="K116" s="70" t="s">
        <v>3</v>
      </c>
      <c r="L116" s="69"/>
      <c r="M116" s="68" t="s">
        <v>3</v>
      </c>
    </row>
    <row r="117" spans="1:13" ht="6" customHeight="1" x14ac:dyDescent="0.25">
      <c r="F117" s="67"/>
      <c r="G117" s="69"/>
      <c r="H117" s="69"/>
      <c r="I117" s="69"/>
      <c r="J117" s="69"/>
      <c r="K117" s="71"/>
      <c r="L117" s="69"/>
      <c r="M117" s="69"/>
    </row>
    <row r="118" spans="1:13" ht="18.95" customHeight="1" x14ac:dyDescent="0.25">
      <c r="A118" s="72" t="s">
        <v>223</v>
      </c>
    </row>
    <row r="119" spans="1:13" ht="6" customHeight="1" x14ac:dyDescent="0.25">
      <c r="A119" s="72"/>
      <c r="G119" s="73"/>
      <c r="I119" s="73"/>
      <c r="K119" s="74"/>
      <c r="M119" s="73"/>
    </row>
    <row r="120" spans="1:13" ht="18.95" customHeight="1" x14ac:dyDescent="0.25">
      <c r="A120" s="72" t="s">
        <v>201</v>
      </c>
      <c r="G120" s="79"/>
      <c r="I120" s="79"/>
      <c r="K120" s="80"/>
      <c r="M120" s="79"/>
    </row>
    <row r="121" spans="1:13" ht="6" customHeight="1" x14ac:dyDescent="0.25">
      <c r="A121" s="72"/>
      <c r="G121" s="79"/>
      <c r="I121" s="79"/>
      <c r="K121" s="80"/>
      <c r="M121" s="79"/>
    </row>
    <row r="122" spans="1:13" ht="18.95" customHeight="1" x14ac:dyDescent="0.25">
      <c r="A122" s="56" t="s">
        <v>32</v>
      </c>
      <c r="G122" s="79"/>
      <c r="I122" s="79"/>
      <c r="K122" s="80"/>
      <c r="M122" s="79"/>
    </row>
    <row r="123" spans="1:13" ht="18.95" customHeight="1" x14ac:dyDescent="0.25">
      <c r="A123" s="87"/>
      <c r="B123" s="56" t="s">
        <v>33</v>
      </c>
      <c r="C123" s="87"/>
      <c r="D123" s="87"/>
      <c r="E123" s="88">
        <v>25</v>
      </c>
      <c r="F123" s="88"/>
      <c r="G123" s="73"/>
      <c r="H123" s="66"/>
      <c r="I123" s="73"/>
      <c r="J123" s="66"/>
      <c r="K123" s="74"/>
      <c r="L123" s="66"/>
      <c r="M123" s="73"/>
    </row>
    <row r="124" spans="1:13" ht="18.95" customHeight="1" x14ac:dyDescent="0.25">
      <c r="A124" s="87"/>
      <c r="C124" s="87" t="s">
        <v>166</v>
      </c>
      <c r="D124" s="87"/>
      <c r="E124" s="88"/>
      <c r="F124" s="88"/>
      <c r="G124" s="73"/>
      <c r="H124" s="66"/>
      <c r="I124" s="73"/>
      <c r="J124" s="66"/>
      <c r="K124" s="74"/>
      <c r="L124" s="66"/>
      <c r="M124" s="73"/>
    </row>
    <row r="125" spans="1:13" ht="18.95" customHeight="1" x14ac:dyDescent="0.25">
      <c r="A125" s="87"/>
      <c r="C125" s="92"/>
      <c r="D125" s="87" t="s">
        <v>167</v>
      </c>
      <c r="E125" s="88"/>
      <c r="F125" s="88"/>
      <c r="G125" s="73"/>
      <c r="H125" s="66"/>
      <c r="I125" s="73"/>
      <c r="J125" s="66"/>
      <c r="K125" s="74"/>
      <c r="L125" s="66"/>
      <c r="M125" s="73"/>
    </row>
    <row r="126" spans="1:13" ht="18.95" customHeight="1" thickBot="1" x14ac:dyDescent="0.3">
      <c r="A126" s="87"/>
      <c r="D126" s="87" t="s">
        <v>168</v>
      </c>
      <c r="E126" s="88"/>
      <c r="F126" s="88"/>
      <c r="G126" s="81">
        <v>5400000000</v>
      </c>
      <c r="H126" s="66"/>
      <c r="I126" s="81">
        <v>3780000000</v>
      </c>
      <c r="J126" s="66"/>
      <c r="K126" s="81">
        <v>5400000000</v>
      </c>
      <c r="L126" s="66"/>
      <c r="M126" s="82">
        <v>3780000000</v>
      </c>
    </row>
    <row r="127" spans="1:13" ht="6" customHeight="1" thickTop="1" x14ac:dyDescent="0.25">
      <c r="A127" s="87"/>
      <c r="C127" s="92"/>
      <c r="E127" s="88"/>
      <c r="F127" s="88"/>
      <c r="G127" s="73"/>
      <c r="H127" s="66"/>
      <c r="I127" s="73"/>
      <c r="J127" s="66"/>
      <c r="K127" s="74"/>
      <c r="L127" s="66"/>
      <c r="M127" s="74"/>
    </row>
    <row r="128" spans="1:13" ht="18.95" customHeight="1" x14ac:dyDescent="0.25">
      <c r="A128" s="87"/>
      <c r="B128" s="56" t="s">
        <v>34</v>
      </c>
      <c r="C128" s="87"/>
      <c r="D128" s="87"/>
      <c r="E128" s="88"/>
      <c r="F128" s="88"/>
      <c r="G128" s="73"/>
      <c r="H128" s="66"/>
      <c r="I128" s="73"/>
      <c r="J128" s="66"/>
      <c r="K128" s="74"/>
      <c r="L128" s="66"/>
      <c r="M128" s="74"/>
    </row>
    <row r="129" spans="1:13" ht="18.95" customHeight="1" x14ac:dyDescent="0.25">
      <c r="A129" s="87"/>
      <c r="C129" s="98" t="s">
        <v>169</v>
      </c>
      <c r="D129" s="87"/>
      <c r="E129" s="88"/>
      <c r="F129" s="88"/>
      <c r="G129" s="73">
        <v>3780000000</v>
      </c>
      <c r="H129" s="66"/>
      <c r="I129" s="73">
        <v>0</v>
      </c>
      <c r="J129" s="66"/>
      <c r="K129" s="73">
        <v>3780000000</v>
      </c>
      <c r="L129" s="66"/>
      <c r="M129" s="74">
        <v>0</v>
      </c>
    </row>
    <row r="130" spans="1:13" ht="18.95" customHeight="1" x14ac:dyDescent="0.25">
      <c r="C130" s="92" t="s">
        <v>224</v>
      </c>
      <c r="G130" s="73">
        <v>0</v>
      </c>
      <c r="H130" s="73"/>
      <c r="I130" s="73">
        <v>750000000</v>
      </c>
      <c r="J130" s="73"/>
      <c r="K130" s="80">
        <v>0</v>
      </c>
      <c r="L130" s="73"/>
      <c r="M130" s="80">
        <f>7500000*100</f>
        <v>750000000</v>
      </c>
    </row>
    <row r="131" spans="1:13" ht="18.95" customHeight="1" x14ac:dyDescent="0.25">
      <c r="C131" s="92" t="s">
        <v>225</v>
      </c>
      <c r="G131" s="73">
        <v>0</v>
      </c>
      <c r="H131" s="73"/>
      <c r="I131" s="73">
        <v>95640000</v>
      </c>
      <c r="J131" s="73"/>
      <c r="K131" s="80">
        <v>0</v>
      </c>
      <c r="L131" s="73"/>
      <c r="M131" s="80">
        <f>1000000*95.64</f>
        <v>95640000</v>
      </c>
    </row>
    <row r="132" spans="1:13" ht="18.95" customHeight="1" x14ac:dyDescent="0.25">
      <c r="C132" s="92" t="s">
        <v>226</v>
      </c>
      <c r="G132" s="73">
        <v>0</v>
      </c>
      <c r="H132" s="73"/>
      <c r="I132" s="73">
        <v>732500000</v>
      </c>
      <c r="J132" s="73"/>
      <c r="K132" s="74">
        <v>0</v>
      </c>
      <c r="L132" s="73"/>
      <c r="M132" s="74">
        <v>732500000</v>
      </c>
    </row>
    <row r="133" spans="1:13" ht="18.95" customHeight="1" x14ac:dyDescent="0.25">
      <c r="A133" s="56" t="s">
        <v>35</v>
      </c>
      <c r="G133" s="73"/>
      <c r="H133" s="73"/>
      <c r="I133" s="73"/>
      <c r="J133" s="73"/>
      <c r="K133" s="74"/>
      <c r="L133" s="73"/>
      <c r="M133" s="74"/>
    </row>
    <row r="134" spans="1:13" ht="18.95" customHeight="1" x14ac:dyDescent="0.25">
      <c r="B134" s="56" t="s">
        <v>36</v>
      </c>
      <c r="E134" s="57">
        <v>26</v>
      </c>
      <c r="G134" s="73">
        <v>137796590</v>
      </c>
      <c r="H134" s="73"/>
      <c r="I134" s="73">
        <v>112411384</v>
      </c>
      <c r="J134" s="73"/>
      <c r="K134" s="74">
        <v>137796590</v>
      </c>
      <c r="L134" s="73"/>
      <c r="M134" s="74">
        <v>112411384</v>
      </c>
    </row>
    <row r="135" spans="1:13" ht="18.95" customHeight="1" x14ac:dyDescent="0.25">
      <c r="B135" s="56" t="s">
        <v>37</v>
      </c>
      <c r="G135" s="73">
        <v>2057853799</v>
      </c>
      <c r="H135" s="73"/>
      <c r="I135" s="73">
        <f>1146932908-8109752</f>
        <v>1138823156</v>
      </c>
      <c r="J135" s="73"/>
      <c r="K135" s="74">
        <v>67016089</v>
      </c>
      <c r="L135" s="73"/>
      <c r="M135" s="74">
        <v>20531168</v>
      </c>
    </row>
    <row r="136" spans="1:13" ht="18.95" customHeight="1" x14ac:dyDescent="0.25">
      <c r="A136" s="56" t="s">
        <v>183</v>
      </c>
      <c r="G136" s="77">
        <v>-75488059</v>
      </c>
      <c r="H136" s="73"/>
      <c r="I136" s="77">
        <f>-93221252+8109752</f>
        <v>-85111500</v>
      </c>
      <c r="J136" s="73"/>
      <c r="K136" s="93">
        <v>0</v>
      </c>
      <c r="L136" s="73"/>
      <c r="M136" s="93">
        <v>0</v>
      </c>
    </row>
    <row r="137" spans="1:13" ht="6" customHeight="1" x14ac:dyDescent="0.25">
      <c r="G137" s="73"/>
      <c r="H137" s="73"/>
      <c r="I137" s="73"/>
      <c r="J137" s="73"/>
      <c r="K137" s="74"/>
      <c r="L137" s="73"/>
      <c r="M137" s="74"/>
    </row>
    <row r="138" spans="1:13" ht="18.95" customHeight="1" x14ac:dyDescent="0.25">
      <c r="A138" s="72" t="s">
        <v>202</v>
      </c>
      <c r="G138" s="73">
        <f>SUM(G129:G136)</f>
        <v>5900162330</v>
      </c>
      <c r="H138" s="73"/>
      <c r="I138" s="73">
        <f>SUM(I130:I136)</f>
        <v>2744263040</v>
      </c>
      <c r="J138" s="73"/>
      <c r="K138" s="74">
        <f>SUM(K129:K136)</f>
        <v>3984812679</v>
      </c>
      <c r="L138" s="73"/>
      <c r="M138" s="74">
        <f>SUM(M130:M136)</f>
        <v>1711082552</v>
      </c>
    </row>
    <row r="139" spans="1:13" ht="18.95" customHeight="1" x14ac:dyDescent="0.25">
      <c r="A139" s="56" t="s">
        <v>38</v>
      </c>
      <c r="G139" s="77">
        <v>5633912453</v>
      </c>
      <c r="H139" s="73"/>
      <c r="I139" s="77">
        <v>4345796866</v>
      </c>
      <c r="J139" s="73"/>
      <c r="K139" s="78">
        <v>0</v>
      </c>
      <c r="L139" s="73"/>
      <c r="M139" s="78">
        <v>0</v>
      </c>
    </row>
    <row r="140" spans="1:13" ht="6" customHeight="1" x14ac:dyDescent="0.25">
      <c r="G140" s="73"/>
      <c r="H140" s="73"/>
      <c r="I140" s="73"/>
      <c r="J140" s="73"/>
      <c r="K140" s="74"/>
      <c r="L140" s="73"/>
      <c r="M140" s="74"/>
    </row>
    <row r="141" spans="1:13" ht="18.95" customHeight="1" x14ac:dyDescent="0.25">
      <c r="A141" s="72" t="s">
        <v>203</v>
      </c>
      <c r="G141" s="77">
        <f>SUM(G138:G139)</f>
        <v>11534074783</v>
      </c>
      <c r="H141" s="73"/>
      <c r="I141" s="77">
        <f>SUM(I138:I139)</f>
        <v>7090059906</v>
      </c>
      <c r="J141" s="73"/>
      <c r="K141" s="78">
        <f>SUM(K138:K139)</f>
        <v>3984812679</v>
      </c>
      <c r="L141" s="73"/>
      <c r="M141" s="78">
        <f>SUM(M138:M139)</f>
        <v>1711082552</v>
      </c>
    </row>
    <row r="142" spans="1:13" ht="6" customHeight="1" x14ac:dyDescent="0.25">
      <c r="A142" s="72"/>
      <c r="G142" s="73"/>
      <c r="H142" s="73"/>
      <c r="I142" s="73"/>
      <c r="J142" s="73"/>
      <c r="K142" s="74"/>
      <c r="L142" s="73"/>
      <c r="M142" s="74"/>
    </row>
    <row r="143" spans="1:13" ht="18.95" customHeight="1" thickBot="1" x14ac:dyDescent="0.3">
      <c r="A143" s="72" t="s">
        <v>204</v>
      </c>
      <c r="F143" s="94"/>
      <c r="G143" s="81">
        <f>G92+G141</f>
        <v>76046551880</v>
      </c>
      <c r="H143" s="73"/>
      <c r="I143" s="81">
        <f>I92+I141</f>
        <v>62793133216</v>
      </c>
      <c r="J143" s="73"/>
      <c r="K143" s="82">
        <f>K92+K141</f>
        <v>16433849201</v>
      </c>
      <c r="L143" s="73"/>
      <c r="M143" s="82">
        <f>M92+M141</f>
        <v>8886557601</v>
      </c>
    </row>
    <row r="144" spans="1:13" ht="18.95" customHeight="1" thickTop="1" x14ac:dyDescent="0.25">
      <c r="G144" s="59"/>
      <c r="I144" s="59"/>
    </row>
    <row r="145" spans="1:13" ht="18.95" customHeight="1" x14ac:dyDescent="0.25"/>
    <row r="146" spans="1:13" ht="18.95" customHeight="1" x14ac:dyDescent="0.25">
      <c r="A146" s="72"/>
      <c r="F146" s="94"/>
      <c r="G146" s="73"/>
      <c r="H146" s="73"/>
      <c r="I146" s="73"/>
      <c r="J146" s="73"/>
      <c r="K146" s="74"/>
      <c r="L146" s="73"/>
      <c r="M146" s="73"/>
    </row>
    <row r="147" spans="1:13" ht="18.95" customHeight="1" x14ac:dyDescent="0.25">
      <c r="A147" s="72"/>
      <c r="F147" s="94"/>
      <c r="G147" s="73"/>
      <c r="I147" s="73"/>
      <c r="K147" s="74"/>
      <c r="M147" s="73"/>
    </row>
    <row r="148" spans="1:13" ht="18.95" customHeight="1" x14ac:dyDescent="0.25">
      <c r="A148" s="72"/>
      <c r="F148" s="94"/>
      <c r="G148" s="73"/>
      <c r="I148" s="73"/>
      <c r="K148" s="74"/>
      <c r="M148" s="73"/>
    </row>
    <row r="149" spans="1:13" ht="18.95" customHeight="1" x14ac:dyDescent="0.25">
      <c r="A149" s="72"/>
      <c r="F149" s="94"/>
      <c r="G149" s="73"/>
      <c r="I149" s="73"/>
      <c r="K149" s="74"/>
      <c r="M149" s="73"/>
    </row>
    <row r="150" spans="1:13" ht="18.95" customHeight="1" x14ac:dyDescent="0.25">
      <c r="A150" s="72"/>
      <c r="F150" s="94"/>
      <c r="G150" s="73"/>
      <c r="I150" s="73"/>
      <c r="K150" s="74"/>
      <c r="M150" s="73"/>
    </row>
    <row r="151" spans="1:13" ht="18.95" customHeight="1" x14ac:dyDescent="0.25">
      <c r="A151" s="72"/>
      <c r="F151" s="94"/>
      <c r="G151" s="73"/>
      <c r="I151" s="73"/>
      <c r="K151" s="74"/>
      <c r="M151" s="73"/>
    </row>
    <row r="152" spans="1:13" ht="18.95" customHeight="1" x14ac:dyDescent="0.25">
      <c r="A152" s="72"/>
      <c r="F152" s="94"/>
      <c r="G152" s="73"/>
      <c r="I152" s="73"/>
      <c r="K152" s="74"/>
      <c r="M152" s="73"/>
    </row>
    <row r="153" spans="1:13" ht="18.95" customHeight="1" x14ac:dyDescent="0.25">
      <c r="A153" s="72"/>
      <c r="F153" s="94"/>
      <c r="G153" s="73"/>
      <c r="I153" s="73"/>
      <c r="K153" s="74"/>
      <c r="M153" s="73"/>
    </row>
    <row r="154" spans="1:13" ht="18.95" customHeight="1" x14ac:dyDescent="0.25">
      <c r="A154" s="72"/>
      <c r="F154" s="94"/>
      <c r="G154" s="73"/>
      <c r="I154" s="73"/>
      <c r="K154" s="74"/>
      <c r="M154" s="73"/>
    </row>
    <row r="155" spans="1:13" ht="18.95" customHeight="1" x14ac:dyDescent="0.25">
      <c r="A155" s="72"/>
      <c r="F155" s="94"/>
      <c r="G155" s="73"/>
      <c r="I155" s="73"/>
      <c r="K155" s="74"/>
      <c r="M155" s="73"/>
    </row>
    <row r="156" spans="1:13" ht="18.95" customHeight="1" x14ac:dyDescent="0.25">
      <c r="A156" s="72"/>
      <c r="F156" s="94"/>
      <c r="G156" s="73"/>
      <c r="I156" s="73"/>
      <c r="K156" s="74"/>
      <c r="M156" s="73"/>
    </row>
    <row r="157" spans="1:13" ht="18.95" customHeight="1" x14ac:dyDescent="0.25">
      <c r="A157" s="72"/>
      <c r="F157" s="94"/>
      <c r="G157" s="73"/>
      <c r="I157" s="73"/>
      <c r="K157" s="74"/>
      <c r="M157" s="73"/>
    </row>
    <row r="158" spans="1:13" ht="18.95" customHeight="1" x14ac:dyDescent="0.25">
      <c r="A158" s="72"/>
      <c r="F158" s="94"/>
      <c r="G158" s="73"/>
      <c r="I158" s="73"/>
      <c r="K158" s="74"/>
      <c r="M158" s="73"/>
    </row>
    <row r="159" spans="1:13" ht="18.95" customHeight="1" x14ac:dyDescent="0.25">
      <c r="A159" s="72"/>
      <c r="F159" s="94"/>
      <c r="G159" s="73"/>
      <c r="I159" s="73"/>
      <c r="K159" s="74"/>
      <c r="M159" s="73"/>
    </row>
    <row r="160" spans="1:13" ht="18.95" customHeight="1" x14ac:dyDescent="0.25">
      <c r="A160" s="72"/>
      <c r="F160" s="94"/>
      <c r="G160" s="73"/>
      <c r="I160" s="73"/>
      <c r="K160" s="74"/>
      <c r="M160" s="73"/>
    </row>
    <row r="161" spans="1:13" ht="18.95" customHeight="1" x14ac:dyDescent="0.25">
      <c r="A161" s="72"/>
      <c r="F161" s="94"/>
      <c r="G161" s="73"/>
      <c r="I161" s="73"/>
      <c r="K161" s="74"/>
      <c r="M161" s="73"/>
    </row>
    <row r="162" spans="1:13" ht="18.95" customHeight="1" x14ac:dyDescent="0.25">
      <c r="A162" s="72"/>
      <c r="F162" s="94"/>
      <c r="G162" s="73"/>
      <c r="I162" s="73"/>
      <c r="K162" s="74"/>
      <c r="M162" s="73"/>
    </row>
    <row r="163" spans="1:13" ht="21.95" customHeight="1" x14ac:dyDescent="0.25">
      <c r="A163" s="61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63" s="61"/>
      <c r="C163" s="61"/>
      <c r="D163" s="61"/>
      <c r="E163" s="61"/>
      <c r="F163" s="61"/>
      <c r="G163" s="90"/>
      <c r="H163" s="90"/>
      <c r="I163" s="90"/>
      <c r="J163" s="90"/>
      <c r="K163" s="91"/>
      <c r="L163" s="90"/>
      <c r="M163" s="90"/>
    </row>
    <row r="164" spans="1:13" ht="18.95" customHeight="1" x14ac:dyDescent="0.25">
      <c r="A164" s="72" t="str">
        <f>A56</f>
        <v>บริษัท บี.กริม เพาเวอร์ จำกัด (มหาชน)</v>
      </c>
    </row>
    <row r="165" spans="1:13" ht="18.95" customHeight="1" x14ac:dyDescent="0.25">
      <c r="A165" s="72" t="s">
        <v>39</v>
      </c>
    </row>
    <row r="166" spans="1:13" ht="18.95" customHeight="1" x14ac:dyDescent="0.25">
      <c r="A166" s="95" t="s">
        <v>162</v>
      </c>
      <c r="B166" s="61"/>
      <c r="C166" s="61"/>
      <c r="D166" s="61"/>
      <c r="E166" s="62"/>
      <c r="F166" s="62"/>
      <c r="G166" s="63"/>
      <c r="H166" s="63"/>
      <c r="I166" s="63"/>
      <c r="J166" s="63"/>
      <c r="K166" s="64"/>
      <c r="L166" s="63"/>
      <c r="M166" s="63"/>
    </row>
    <row r="167" spans="1:13" ht="8.1" customHeight="1" x14ac:dyDescent="0.25"/>
    <row r="168" spans="1:13" ht="18.95" customHeight="1" x14ac:dyDescent="0.25">
      <c r="E168" s="88"/>
      <c r="F168" s="88"/>
      <c r="G168" s="154" t="s">
        <v>2</v>
      </c>
      <c r="H168" s="154"/>
      <c r="I168" s="154"/>
      <c r="J168" s="100"/>
      <c r="K168" s="154" t="s">
        <v>165</v>
      </c>
      <c r="L168" s="154"/>
      <c r="M168" s="154"/>
    </row>
    <row r="169" spans="1:13" ht="18.95" customHeight="1" x14ac:dyDescent="0.25">
      <c r="E169" s="88"/>
      <c r="F169" s="88"/>
      <c r="G169" s="65" t="s">
        <v>156</v>
      </c>
      <c r="H169" s="66"/>
      <c r="I169" s="65" t="s">
        <v>129</v>
      </c>
      <c r="J169" s="66"/>
      <c r="K169" s="65" t="s">
        <v>156</v>
      </c>
      <c r="L169" s="66"/>
      <c r="M169" s="65" t="s">
        <v>129</v>
      </c>
    </row>
    <row r="170" spans="1:13" ht="18.95" customHeight="1" x14ac:dyDescent="0.25">
      <c r="E170" s="150" t="s">
        <v>4</v>
      </c>
      <c r="F170" s="67"/>
      <c r="G170" s="68" t="s">
        <v>3</v>
      </c>
      <c r="H170" s="69"/>
      <c r="I170" s="68" t="s">
        <v>3</v>
      </c>
      <c r="J170" s="69"/>
      <c r="K170" s="70" t="s">
        <v>3</v>
      </c>
      <c r="L170" s="69"/>
      <c r="M170" s="68" t="s">
        <v>3</v>
      </c>
    </row>
    <row r="171" spans="1:13" ht="3.95" customHeight="1" x14ac:dyDescent="0.25">
      <c r="G171" s="79"/>
      <c r="I171" s="79"/>
      <c r="K171" s="80"/>
      <c r="M171" s="79"/>
    </row>
    <row r="172" spans="1:13" ht="18.95" customHeight="1" x14ac:dyDescent="0.25">
      <c r="A172" s="56" t="s">
        <v>40</v>
      </c>
      <c r="E172" s="57">
        <v>27</v>
      </c>
      <c r="G172" s="79">
        <v>27232261728</v>
      </c>
      <c r="I172" s="79">
        <v>22857808464</v>
      </c>
      <c r="K172" s="79">
        <v>322801392</v>
      </c>
      <c r="M172" s="79">
        <v>536720000</v>
      </c>
    </row>
    <row r="173" spans="1:13" ht="18.95" customHeight="1" x14ac:dyDescent="0.25">
      <c r="A173" s="56" t="s">
        <v>127</v>
      </c>
      <c r="G173" s="77">
        <v>514604523</v>
      </c>
      <c r="H173" s="66"/>
      <c r="I173" s="77">
        <v>1085263602</v>
      </c>
      <c r="J173" s="66"/>
      <c r="K173" s="77">
        <v>0</v>
      </c>
      <c r="L173" s="66"/>
      <c r="M173" s="77">
        <v>0</v>
      </c>
    </row>
    <row r="174" spans="1:13" ht="3.95" customHeight="1" x14ac:dyDescent="0.25">
      <c r="G174" s="79"/>
      <c r="I174" s="79"/>
      <c r="K174" s="80"/>
      <c r="M174" s="79"/>
    </row>
    <row r="175" spans="1:13" ht="18.95" customHeight="1" x14ac:dyDescent="0.25">
      <c r="A175" s="72" t="s">
        <v>125</v>
      </c>
      <c r="G175" s="73">
        <f t="shared" ref="G175:M175" si="0">SUM(G172:G173)</f>
        <v>27746866251</v>
      </c>
      <c r="H175" s="73">
        <f t="shared" si="0"/>
        <v>0</v>
      </c>
      <c r="I175" s="73">
        <f>SUM(I172:I173)</f>
        <v>23943072066</v>
      </c>
      <c r="J175" s="73">
        <f t="shared" si="0"/>
        <v>0</v>
      </c>
      <c r="K175" s="73">
        <f t="shared" si="0"/>
        <v>322801392</v>
      </c>
      <c r="L175" s="73">
        <f t="shared" si="0"/>
        <v>0</v>
      </c>
      <c r="M175" s="73">
        <f t="shared" si="0"/>
        <v>536720000</v>
      </c>
    </row>
    <row r="176" spans="1:13" ht="3.95" customHeight="1" x14ac:dyDescent="0.25">
      <c r="G176" s="73"/>
      <c r="H176" s="73"/>
      <c r="I176" s="73"/>
      <c r="J176" s="73"/>
      <c r="K176" s="73"/>
      <c r="L176" s="73"/>
      <c r="M176" s="73"/>
    </row>
    <row r="177" spans="1:13" ht="18.95" customHeight="1" x14ac:dyDescent="0.25">
      <c r="A177" s="56" t="s">
        <v>41</v>
      </c>
      <c r="D177" s="99"/>
      <c r="E177" s="57">
        <v>29</v>
      </c>
      <c r="G177" s="73">
        <v>-21631653132</v>
      </c>
      <c r="I177" s="73">
        <v>-19288029292</v>
      </c>
      <c r="K177" s="73">
        <v>-25098388</v>
      </c>
      <c r="M177" s="73">
        <v>-136319983</v>
      </c>
    </row>
    <row r="178" spans="1:13" ht="18.95" customHeight="1" x14ac:dyDescent="0.25">
      <c r="A178" s="56" t="s">
        <v>128</v>
      </c>
      <c r="D178" s="99"/>
      <c r="G178" s="77">
        <v>-428838139</v>
      </c>
      <c r="H178" s="66"/>
      <c r="I178" s="77">
        <v>-904445190</v>
      </c>
      <c r="J178" s="66"/>
      <c r="K178" s="77">
        <v>0</v>
      </c>
      <c r="L178" s="66"/>
      <c r="M178" s="77">
        <v>0</v>
      </c>
    </row>
    <row r="179" spans="1:13" ht="3.95" customHeight="1" x14ac:dyDescent="0.25">
      <c r="G179" s="79"/>
      <c r="I179" s="79"/>
      <c r="K179" s="80"/>
      <c r="M179" s="79"/>
    </row>
    <row r="180" spans="1:13" ht="18.95" customHeight="1" x14ac:dyDescent="0.25">
      <c r="A180" s="72" t="s">
        <v>126</v>
      </c>
      <c r="G180" s="73">
        <f>SUM(G177:G178)</f>
        <v>-22060491271</v>
      </c>
      <c r="H180" s="73">
        <f t="shared" ref="H180:M180" si="1">SUM(H177:H178)</f>
        <v>0</v>
      </c>
      <c r="I180" s="73">
        <f t="shared" si="1"/>
        <v>-20192474482</v>
      </c>
      <c r="J180" s="73">
        <f t="shared" si="1"/>
        <v>0</v>
      </c>
      <c r="K180" s="73">
        <f>SUM(K177:K178)</f>
        <v>-25098388</v>
      </c>
      <c r="L180" s="73">
        <f t="shared" si="1"/>
        <v>0</v>
      </c>
      <c r="M180" s="73">
        <f t="shared" si="1"/>
        <v>-136319983</v>
      </c>
    </row>
    <row r="181" spans="1:13" ht="6" customHeight="1" x14ac:dyDescent="0.25">
      <c r="G181" s="79"/>
      <c r="I181" s="79"/>
      <c r="K181" s="79"/>
      <c r="M181" s="79"/>
    </row>
    <row r="182" spans="1:13" ht="18.95" customHeight="1" x14ac:dyDescent="0.25">
      <c r="A182" s="72" t="s">
        <v>42</v>
      </c>
      <c r="G182" s="79">
        <f t="shared" ref="G182:M182" si="2">G175+G180</f>
        <v>5686374980</v>
      </c>
      <c r="H182" s="79">
        <f t="shared" si="2"/>
        <v>0</v>
      </c>
      <c r="I182" s="79">
        <f t="shared" si="2"/>
        <v>3750597584</v>
      </c>
      <c r="J182" s="79">
        <f t="shared" si="2"/>
        <v>0</v>
      </c>
      <c r="K182" s="79">
        <f>K175+K180</f>
        <v>297703004</v>
      </c>
      <c r="L182" s="79">
        <f t="shared" si="2"/>
        <v>0</v>
      </c>
      <c r="M182" s="79">
        <f t="shared" si="2"/>
        <v>400400017</v>
      </c>
    </row>
    <row r="183" spans="1:13" ht="18.95" customHeight="1" x14ac:dyDescent="0.25">
      <c r="A183" s="56" t="s">
        <v>43</v>
      </c>
      <c r="E183" s="57">
        <v>28</v>
      </c>
      <c r="G183" s="79">
        <v>171724716</v>
      </c>
      <c r="I183" s="79">
        <v>249432408</v>
      </c>
      <c r="K183" s="79">
        <v>743968092</v>
      </c>
      <c r="M183" s="79">
        <v>784624558</v>
      </c>
    </row>
    <row r="184" spans="1:13" ht="18.95" customHeight="1" x14ac:dyDescent="0.25">
      <c r="A184" s="56" t="s">
        <v>44</v>
      </c>
      <c r="E184" s="57">
        <v>29</v>
      </c>
      <c r="G184" s="73">
        <v>-1099954481</v>
      </c>
      <c r="H184" s="73"/>
      <c r="I184" s="73">
        <v>-954249097</v>
      </c>
      <c r="J184" s="73"/>
      <c r="K184" s="73">
        <v>-98660955</v>
      </c>
      <c r="L184" s="73"/>
      <c r="M184" s="73">
        <v>-85407335</v>
      </c>
    </row>
    <row r="185" spans="1:13" ht="18.95" customHeight="1" x14ac:dyDescent="0.25">
      <c r="A185" s="56" t="s">
        <v>142</v>
      </c>
      <c r="G185" s="73">
        <v>85254817</v>
      </c>
      <c r="H185" s="73"/>
      <c r="I185" s="73">
        <v>-1516976</v>
      </c>
      <c r="J185" s="73"/>
      <c r="K185" s="73">
        <v>-5403569</v>
      </c>
      <c r="L185" s="73"/>
      <c r="M185" s="73">
        <v>52752938</v>
      </c>
    </row>
    <row r="186" spans="1:13" ht="18.95" customHeight="1" x14ac:dyDescent="0.25">
      <c r="A186" s="56" t="s">
        <v>45</v>
      </c>
      <c r="E186" s="57">
        <v>30</v>
      </c>
      <c r="G186" s="73">
        <v>-2563406928</v>
      </c>
      <c r="H186" s="73"/>
      <c r="I186" s="73">
        <v>-2789330897</v>
      </c>
      <c r="J186" s="73"/>
      <c r="K186" s="73">
        <v>-430055170</v>
      </c>
      <c r="L186" s="73"/>
      <c r="M186" s="73">
        <v>-281282206</v>
      </c>
    </row>
    <row r="187" spans="1:13" ht="18.95" customHeight="1" x14ac:dyDescent="0.25">
      <c r="A187" s="56" t="s">
        <v>180</v>
      </c>
      <c r="E187" s="57">
        <v>14</v>
      </c>
      <c r="G187" s="77">
        <v>261017401</v>
      </c>
      <c r="H187" s="73"/>
      <c r="I187" s="77">
        <v>63997551</v>
      </c>
      <c r="J187" s="73"/>
      <c r="K187" s="77">
        <v>0</v>
      </c>
      <c r="L187" s="73"/>
      <c r="M187" s="77">
        <v>0</v>
      </c>
    </row>
    <row r="188" spans="1:13" ht="3.95" customHeight="1" x14ac:dyDescent="0.25">
      <c r="G188" s="73"/>
      <c r="I188" s="73"/>
      <c r="K188" s="74"/>
      <c r="M188" s="74"/>
    </row>
    <row r="189" spans="1:13" ht="18.95" customHeight="1" x14ac:dyDescent="0.25">
      <c r="A189" s="72" t="s">
        <v>118</v>
      </c>
      <c r="G189" s="73">
        <f>SUM(G182:G187)</f>
        <v>2541010505</v>
      </c>
      <c r="I189" s="73">
        <f>SUM(I182:I187)</f>
        <v>318930573</v>
      </c>
      <c r="K189" s="74">
        <f>SUM(K182:K187)</f>
        <v>507551402</v>
      </c>
      <c r="M189" s="74">
        <f>SUM(M182:M187)</f>
        <v>871087972</v>
      </c>
    </row>
    <row r="190" spans="1:13" ht="18.95" customHeight="1" x14ac:dyDescent="0.25">
      <c r="A190" s="56" t="s">
        <v>141</v>
      </c>
      <c r="E190" s="57">
        <v>31</v>
      </c>
      <c r="G190" s="77">
        <v>-225141263</v>
      </c>
      <c r="I190" s="77">
        <v>28370314</v>
      </c>
      <c r="K190" s="77">
        <v>152725</v>
      </c>
      <c r="M190" s="77">
        <v>-10938158</v>
      </c>
    </row>
    <row r="191" spans="1:13" ht="3.95" customHeight="1" x14ac:dyDescent="0.25">
      <c r="B191" s="72"/>
      <c r="C191" s="72"/>
      <c r="G191" s="79"/>
      <c r="I191" s="79"/>
      <c r="K191" s="80"/>
      <c r="M191" s="80"/>
    </row>
    <row r="192" spans="1:13" ht="18.95" customHeight="1" x14ac:dyDescent="0.25">
      <c r="A192" s="72" t="s">
        <v>119</v>
      </c>
      <c r="G192" s="73">
        <f>SUM(G189:G190)</f>
        <v>2315869242</v>
      </c>
      <c r="H192" s="66"/>
      <c r="I192" s="73">
        <f>SUM(I189:I190)</f>
        <v>347300887</v>
      </c>
      <c r="J192" s="66"/>
      <c r="K192" s="73">
        <f>SUM(K189:K190)</f>
        <v>507704127</v>
      </c>
      <c r="L192" s="66"/>
      <c r="M192" s="73">
        <f>SUM(M189:M190)</f>
        <v>860149814</v>
      </c>
    </row>
    <row r="193" spans="1:13" ht="8.1" customHeight="1" x14ac:dyDescent="0.25">
      <c r="F193" s="56"/>
      <c r="G193" s="83"/>
      <c r="H193" s="83"/>
      <c r="I193" s="83"/>
      <c r="J193" s="83"/>
      <c r="K193" s="83"/>
      <c r="L193" s="83"/>
      <c r="M193" s="83"/>
    </row>
    <row r="194" spans="1:13" ht="18.95" customHeight="1" x14ac:dyDescent="0.25">
      <c r="A194" s="72" t="s">
        <v>145</v>
      </c>
      <c r="B194" s="72"/>
      <c r="C194" s="72"/>
      <c r="D194" s="72"/>
      <c r="E194" s="96"/>
      <c r="F194" s="56"/>
      <c r="G194" s="83"/>
      <c r="H194" s="83"/>
      <c r="I194" s="83"/>
      <c r="J194" s="83"/>
      <c r="K194" s="83"/>
      <c r="L194" s="83"/>
      <c r="M194" s="83"/>
    </row>
    <row r="195" spans="1:13" ht="18.95" customHeight="1" x14ac:dyDescent="0.25">
      <c r="A195" s="56" t="s">
        <v>109</v>
      </c>
      <c r="E195" s="96"/>
      <c r="F195" s="56"/>
      <c r="G195" s="83"/>
      <c r="H195" s="83"/>
      <c r="I195" s="83"/>
      <c r="J195" s="83"/>
      <c r="K195" s="83"/>
      <c r="L195" s="83"/>
      <c r="M195" s="83"/>
    </row>
    <row r="196" spans="1:13" ht="18.95" customHeight="1" x14ac:dyDescent="0.25">
      <c r="B196" s="56" t="s">
        <v>110</v>
      </c>
      <c r="E196" s="96"/>
      <c r="F196" s="56"/>
      <c r="G196" s="83"/>
      <c r="H196" s="83"/>
      <c r="I196" s="83"/>
      <c r="J196" s="83"/>
      <c r="K196" s="83"/>
      <c r="L196" s="83"/>
      <c r="M196" s="83"/>
    </row>
    <row r="197" spans="1:13" ht="18.95" customHeight="1" x14ac:dyDescent="0.25">
      <c r="C197" s="56" t="s">
        <v>113</v>
      </c>
      <c r="E197" s="96"/>
      <c r="F197" s="56"/>
      <c r="G197" s="83"/>
      <c r="H197" s="83"/>
      <c r="I197" s="83"/>
      <c r="J197" s="83"/>
      <c r="K197" s="83"/>
      <c r="L197" s="83"/>
      <c r="M197" s="83"/>
    </row>
    <row r="198" spans="1:13" ht="18.95" customHeight="1" x14ac:dyDescent="0.25">
      <c r="A198" s="72"/>
      <c r="B198" s="72"/>
      <c r="C198" s="72"/>
      <c r="D198" s="56" t="s">
        <v>114</v>
      </c>
      <c r="E198" s="96"/>
      <c r="F198" s="56"/>
      <c r="G198" s="83">
        <v>0</v>
      </c>
      <c r="H198" s="83"/>
      <c r="I198" s="83">
        <v>-12918983</v>
      </c>
      <c r="J198" s="83"/>
      <c r="K198" s="83">
        <v>0</v>
      </c>
      <c r="L198" s="83"/>
      <c r="M198" s="83">
        <v>-1314208</v>
      </c>
    </row>
    <row r="199" spans="1:13" ht="18.95" customHeight="1" x14ac:dyDescent="0.25">
      <c r="A199" s="56" t="s">
        <v>111</v>
      </c>
      <c r="C199" s="72"/>
      <c r="D199" s="72"/>
      <c r="E199" s="96"/>
      <c r="F199" s="56"/>
      <c r="G199" s="83"/>
      <c r="H199" s="83"/>
      <c r="I199" s="83"/>
      <c r="J199" s="83"/>
      <c r="K199" s="83"/>
      <c r="L199" s="83"/>
      <c r="M199" s="83"/>
    </row>
    <row r="200" spans="1:13" ht="18.95" customHeight="1" x14ac:dyDescent="0.25">
      <c r="B200" s="56" t="s">
        <v>112</v>
      </c>
      <c r="C200" s="72"/>
      <c r="D200" s="72"/>
      <c r="E200" s="96"/>
      <c r="F200" s="56"/>
      <c r="G200" s="83"/>
      <c r="H200" s="83"/>
      <c r="I200" s="83"/>
      <c r="J200" s="83"/>
      <c r="K200" s="83"/>
      <c r="L200" s="83"/>
      <c r="M200" s="83"/>
    </row>
    <row r="201" spans="1:13" ht="18.95" customHeight="1" x14ac:dyDescent="0.25">
      <c r="C201" s="56" t="s">
        <v>227</v>
      </c>
      <c r="G201" s="77">
        <v>5035547</v>
      </c>
      <c r="H201" s="66"/>
      <c r="I201" s="77">
        <v>27935570</v>
      </c>
      <c r="J201" s="66"/>
      <c r="K201" s="77">
        <v>0</v>
      </c>
      <c r="L201" s="66"/>
      <c r="M201" s="77">
        <v>0</v>
      </c>
    </row>
    <row r="202" spans="1:13" ht="3.95" customHeight="1" x14ac:dyDescent="0.25">
      <c r="A202" s="72"/>
      <c r="G202" s="73"/>
      <c r="I202" s="73"/>
      <c r="K202" s="73"/>
      <c r="M202" s="73"/>
    </row>
    <row r="203" spans="1:13" ht="18.95" customHeight="1" x14ac:dyDescent="0.25">
      <c r="A203" s="153" t="s">
        <v>100</v>
      </c>
      <c r="B203" s="153"/>
      <c r="C203" s="153"/>
      <c r="D203" s="153"/>
      <c r="G203" s="77">
        <f>SUM(G194:G201)</f>
        <v>5035547</v>
      </c>
      <c r="I203" s="77">
        <f>SUM(I194:I201)</f>
        <v>15016587</v>
      </c>
      <c r="K203" s="77">
        <f>SUM(K194:K201)</f>
        <v>0</v>
      </c>
      <c r="M203" s="77">
        <f>SUM(M194:M201)</f>
        <v>-1314208</v>
      </c>
    </row>
    <row r="204" spans="1:13" ht="3.95" customHeight="1" x14ac:dyDescent="0.25">
      <c r="A204" s="72"/>
      <c r="G204" s="73"/>
      <c r="I204" s="73"/>
      <c r="K204" s="73"/>
      <c r="M204" s="73"/>
    </row>
    <row r="205" spans="1:13" ht="18.95" customHeight="1" thickBot="1" x14ac:dyDescent="0.3">
      <c r="A205" s="72" t="s">
        <v>120</v>
      </c>
      <c r="B205" s="72"/>
      <c r="G205" s="81">
        <f>SUM(G203,G192)</f>
        <v>2320904789</v>
      </c>
      <c r="I205" s="81">
        <f>SUM(I203,I192)</f>
        <v>362317474</v>
      </c>
      <c r="K205" s="81">
        <f>SUM(K203,K192)</f>
        <v>507704127</v>
      </c>
      <c r="M205" s="81">
        <f>SUM(M203,M192)</f>
        <v>858835606</v>
      </c>
    </row>
    <row r="206" spans="1:13" ht="15.95" customHeight="1" thickTop="1" x14ac:dyDescent="0.25">
      <c r="A206" s="72"/>
      <c r="G206" s="73"/>
      <c r="I206" s="73"/>
      <c r="K206" s="74"/>
      <c r="M206" s="74"/>
    </row>
    <row r="207" spans="1:13" ht="18.95" customHeight="1" x14ac:dyDescent="0.25">
      <c r="A207" s="89" t="s">
        <v>191</v>
      </c>
      <c r="B207" s="87"/>
      <c r="C207" s="87"/>
      <c r="D207" s="87"/>
      <c r="E207" s="88"/>
      <c r="F207" s="88"/>
      <c r="G207" s="73"/>
      <c r="H207" s="66"/>
      <c r="I207" s="73"/>
      <c r="J207" s="66"/>
      <c r="K207" s="74"/>
      <c r="L207" s="66"/>
      <c r="M207" s="74"/>
    </row>
    <row r="208" spans="1:13" ht="18.95" customHeight="1" x14ac:dyDescent="0.25">
      <c r="A208" s="87"/>
      <c r="B208" s="87" t="s">
        <v>206</v>
      </c>
      <c r="C208" s="87"/>
      <c r="D208" s="87"/>
      <c r="E208" s="88"/>
      <c r="F208" s="88"/>
      <c r="G208" s="73">
        <v>1380249849</v>
      </c>
      <c r="H208" s="66"/>
      <c r="I208" s="73">
        <v>36261456</v>
      </c>
      <c r="J208" s="66"/>
      <c r="K208" s="83">
        <f>K192</f>
        <v>507704127</v>
      </c>
      <c r="L208" s="66"/>
      <c r="M208" s="83">
        <f>M192</f>
        <v>860149814</v>
      </c>
    </row>
    <row r="209" spans="1:13" ht="18.95" customHeight="1" x14ac:dyDescent="0.25">
      <c r="A209" s="87"/>
      <c r="B209" s="87" t="s">
        <v>46</v>
      </c>
      <c r="C209" s="87"/>
      <c r="D209" s="87"/>
      <c r="E209" s="88"/>
      <c r="F209" s="88"/>
      <c r="G209" s="77">
        <v>935619393</v>
      </c>
      <c r="H209" s="66"/>
      <c r="I209" s="77">
        <v>311039431</v>
      </c>
      <c r="J209" s="66"/>
      <c r="K209" s="77">
        <v>0</v>
      </c>
      <c r="L209" s="66"/>
      <c r="M209" s="77" t="s">
        <v>0</v>
      </c>
    </row>
    <row r="210" spans="1:13" ht="3.95" customHeight="1" x14ac:dyDescent="0.25">
      <c r="A210" s="87"/>
      <c r="B210" s="87"/>
      <c r="C210" s="87"/>
      <c r="D210" s="87"/>
      <c r="E210" s="88"/>
      <c r="F210" s="88"/>
      <c r="G210" s="73"/>
      <c r="H210" s="66"/>
      <c r="I210" s="73"/>
      <c r="J210" s="66"/>
      <c r="K210" s="74"/>
      <c r="L210" s="66"/>
      <c r="M210" s="74"/>
    </row>
    <row r="211" spans="1:13" ht="18.95" customHeight="1" thickBot="1" x14ac:dyDescent="0.3">
      <c r="A211" s="89"/>
      <c r="B211" s="87"/>
      <c r="C211" s="87"/>
      <c r="D211" s="87"/>
      <c r="E211" s="88"/>
      <c r="F211" s="88"/>
      <c r="G211" s="81">
        <f>SUM(G208:G209)</f>
        <v>2315869242</v>
      </c>
      <c r="H211" s="66"/>
      <c r="I211" s="81">
        <f>SUM(I208:I209)</f>
        <v>347300887</v>
      </c>
      <c r="J211" s="66"/>
      <c r="K211" s="82">
        <f>SUM(K208:K209)</f>
        <v>507704127</v>
      </c>
      <c r="L211" s="66"/>
      <c r="M211" s="82">
        <f>SUM(M208:M209)</f>
        <v>860149814</v>
      </c>
    </row>
    <row r="212" spans="1:13" ht="8.1" customHeight="1" thickTop="1" x14ac:dyDescent="0.25">
      <c r="A212" s="72"/>
      <c r="G212" s="79"/>
      <c r="I212" s="79"/>
      <c r="K212" s="80"/>
      <c r="M212" s="80"/>
    </row>
    <row r="213" spans="1:13" ht="18.95" customHeight="1" x14ac:dyDescent="0.25">
      <c r="A213" s="72" t="s">
        <v>192</v>
      </c>
      <c r="G213" s="79"/>
      <c r="I213" s="79"/>
      <c r="K213" s="80"/>
      <c r="M213" s="80"/>
    </row>
    <row r="214" spans="1:13" ht="18.95" customHeight="1" x14ac:dyDescent="0.25">
      <c r="A214" s="72"/>
      <c r="B214" s="87" t="s">
        <v>206</v>
      </c>
      <c r="G214" s="73">
        <v>1385478628</v>
      </c>
      <c r="I214" s="73">
        <v>46031085</v>
      </c>
      <c r="K214" s="83">
        <f>K205</f>
        <v>507704127</v>
      </c>
      <c r="M214" s="83">
        <f>M205</f>
        <v>858835606</v>
      </c>
    </row>
    <row r="215" spans="1:13" ht="18.95" customHeight="1" x14ac:dyDescent="0.25">
      <c r="A215" s="72"/>
      <c r="B215" s="87" t="s">
        <v>46</v>
      </c>
      <c r="G215" s="77">
        <v>935426161</v>
      </c>
      <c r="I215" s="77">
        <v>316286389</v>
      </c>
      <c r="K215" s="77">
        <v>0</v>
      </c>
      <c r="M215" s="77" t="s">
        <v>0</v>
      </c>
    </row>
    <row r="216" spans="1:13" ht="3.95" customHeight="1" x14ac:dyDescent="0.25">
      <c r="A216" s="72"/>
      <c r="G216" s="73"/>
      <c r="I216" s="73"/>
      <c r="K216" s="83"/>
      <c r="M216" s="83"/>
    </row>
    <row r="217" spans="1:13" ht="18.95" customHeight="1" thickBot="1" x14ac:dyDescent="0.3">
      <c r="A217" s="72"/>
      <c r="G217" s="81">
        <f>SUM(G214:G215)</f>
        <v>2320904789</v>
      </c>
      <c r="H217" s="66"/>
      <c r="I217" s="81">
        <f>SUM(I214:I215)</f>
        <v>362317474</v>
      </c>
      <c r="J217" s="66"/>
      <c r="K217" s="97">
        <f>SUM(K214:K215)</f>
        <v>507704127</v>
      </c>
      <c r="L217" s="66"/>
      <c r="M217" s="97">
        <f>SUM(M214:M215)</f>
        <v>858835606</v>
      </c>
    </row>
    <row r="218" spans="1:13" ht="8.1" customHeight="1" thickTop="1" x14ac:dyDescent="0.25">
      <c r="A218" s="72"/>
      <c r="G218" s="73"/>
      <c r="I218" s="73"/>
      <c r="K218" s="83"/>
      <c r="M218" s="83"/>
    </row>
    <row r="219" spans="1:13" ht="18.95" customHeight="1" x14ac:dyDescent="0.25">
      <c r="A219" s="72" t="s">
        <v>193</v>
      </c>
      <c r="G219" s="73"/>
      <c r="I219" s="73"/>
      <c r="K219" s="83"/>
      <c r="M219" s="83"/>
    </row>
    <row r="220" spans="1:13" ht="3.95" customHeight="1" x14ac:dyDescent="0.25">
      <c r="A220" s="72"/>
      <c r="G220" s="73"/>
      <c r="I220" s="73"/>
      <c r="K220" s="74"/>
      <c r="M220" s="74"/>
    </row>
    <row r="221" spans="1:13" ht="18.95" customHeight="1" x14ac:dyDescent="0.25">
      <c r="A221" s="56" t="s">
        <v>194</v>
      </c>
      <c r="E221" s="57">
        <v>32</v>
      </c>
      <c r="G221" s="101">
        <v>0.93</v>
      </c>
      <c r="H221" s="103"/>
      <c r="I221" s="101">
        <v>0.06</v>
      </c>
      <c r="J221" s="103"/>
      <c r="K221" s="101">
        <v>0.34</v>
      </c>
      <c r="L221" s="103"/>
      <c r="M221" s="101">
        <v>1.51</v>
      </c>
    </row>
    <row r="222" spans="1:13" ht="18" customHeight="1" x14ac:dyDescent="0.25">
      <c r="G222" s="73"/>
      <c r="I222" s="73"/>
      <c r="K222" s="74"/>
      <c r="M222" s="73"/>
    </row>
    <row r="223" spans="1:13" ht="18.95" customHeight="1" x14ac:dyDescent="0.25">
      <c r="G223" s="101"/>
      <c r="H223" s="103"/>
      <c r="I223" s="101"/>
      <c r="J223" s="103"/>
      <c r="K223" s="101"/>
      <c r="L223" s="103"/>
      <c r="M223" s="101"/>
    </row>
    <row r="224" spans="1:13" ht="23.25" customHeight="1" x14ac:dyDescent="0.25">
      <c r="A224" s="61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224" s="61"/>
      <c r="C224" s="61"/>
      <c r="D224" s="61"/>
      <c r="E224" s="61"/>
      <c r="F224" s="61"/>
      <c r="G224" s="90"/>
      <c r="H224" s="90"/>
      <c r="I224" s="90"/>
      <c r="J224" s="90"/>
      <c r="K224" s="91"/>
      <c r="L224" s="90"/>
      <c r="M224" s="90"/>
    </row>
  </sheetData>
  <mergeCells count="10">
    <mergeCell ref="A203:D203"/>
    <mergeCell ref="K168:M168"/>
    <mergeCell ref="A55:M55"/>
    <mergeCell ref="K5:M5"/>
    <mergeCell ref="K60:M60"/>
    <mergeCell ref="K114:M114"/>
    <mergeCell ref="G5:I5"/>
    <mergeCell ref="G60:I60"/>
    <mergeCell ref="G114:I114"/>
    <mergeCell ref="G168:I168"/>
  </mergeCells>
  <pageMargins left="0.9" right="0.5" top="0.5" bottom="0.6" header="0.49" footer="0.4"/>
  <pageSetup paperSize="9" scale="85" firstPageNumber="4" orientation="portrait" useFirstPageNumber="1" horizontalDpi="1200" verticalDpi="1200" r:id="rId1"/>
  <headerFooter>
    <oddFooter>&amp;R&amp;"Angsana New,Regular"&amp;13&amp;P</oddFooter>
  </headerFooter>
  <rowBreaks count="3" manualBreakCount="3">
    <brk id="55" max="16383" man="1"/>
    <brk id="109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zoomScale="106" zoomScaleNormal="106" zoomScaleSheetLayoutView="100" workbookViewId="0">
      <selection activeCell="E11" sqref="E11"/>
    </sheetView>
  </sheetViews>
  <sheetFormatPr defaultRowHeight="18.95" customHeight="1" x14ac:dyDescent="0.25"/>
  <cols>
    <col min="1" max="1" width="1.5703125" style="4" customWidth="1"/>
    <col min="2" max="2" width="28.7109375" style="4" customWidth="1"/>
    <col min="3" max="3" width="7" style="4" customWidth="1"/>
    <col min="4" max="4" width="0.5703125" style="4" customWidth="1"/>
    <col min="5" max="5" width="9.7109375" style="13" customWidth="1"/>
    <col min="6" max="6" width="0.5703125" style="13" customWidth="1"/>
    <col min="7" max="7" width="13" style="13" customWidth="1"/>
    <col min="8" max="8" width="0.5703125" style="13" customWidth="1"/>
    <col min="9" max="9" width="10.7109375" style="13" customWidth="1"/>
    <col min="10" max="10" width="0.5703125" style="13" customWidth="1"/>
    <col min="11" max="11" width="11.5703125" style="13" customWidth="1"/>
    <col min="12" max="12" width="0.5703125" style="13" customWidth="1"/>
    <col min="13" max="13" width="13.42578125" style="13" customWidth="1"/>
    <col min="14" max="14" width="0.5703125" style="13" customWidth="1"/>
    <col min="15" max="15" width="11" style="13" customWidth="1"/>
    <col min="16" max="16" width="0.5703125" style="13" customWidth="1"/>
    <col min="17" max="17" width="11" style="13" bestFit="1" customWidth="1"/>
    <col min="18" max="18" width="0.5703125" style="13" customWidth="1"/>
    <col min="19" max="19" width="11" style="13" customWidth="1"/>
    <col min="20" max="20" width="0.5703125" style="13" customWidth="1"/>
    <col min="21" max="21" width="11.140625" style="13" customWidth="1"/>
    <col min="22" max="16384" width="9.140625" style="4"/>
  </cols>
  <sheetData>
    <row r="1" spans="1:21" ht="18.95" customHeight="1" x14ac:dyDescent="0.25">
      <c r="A1" s="24" t="str">
        <f>'TH_4-7'!A1</f>
        <v>บริษัท บี.กริม เพาเวอร์ จำกัด (มหาชน)</v>
      </c>
      <c r="U1" s="25"/>
    </row>
    <row r="2" spans="1:21" ht="18.95" customHeight="1" x14ac:dyDescent="0.25">
      <c r="A2" s="24" t="s">
        <v>184</v>
      </c>
    </row>
    <row r="3" spans="1:21" ht="18.95" customHeight="1" x14ac:dyDescent="0.25">
      <c r="A3" s="26" t="str">
        <f>'TH_4-7'!A166</f>
        <v>สำหรับปีสิ้นสุดวันที่ 31 ธันวาคม พ.ศ. 2559</v>
      </c>
      <c r="B3" s="27"/>
      <c r="C3" s="27"/>
      <c r="D3" s="27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18.95" customHeight="1" x14ac:dyDescent="0.25">
      <c r="A4" s="1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95" customHeight="1" x14ac:dyDescent="0.25">
      <c r="A5" s="1"/>
      <c r="B5" s="2"/>
      <c r="C5" s="2"/>
      <c r="D5" s="2"/>
      <c r="E5" s="156" t="s">
        <v>2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1" ht="18.95" customHeight="1" x14ac:dyDescent="0.25">
      <c r="A6" s="1"/>
      <c r="B6" s="2"/>
      <c r="C6" s="2"/>
      <c r="D6" s="2"/>
      <c r="E6" s="157" t="s">
        <v>207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5"/>
      <c r="S6" s="5"/>
      <c r="T6" s="5"/>
      <c r="U6" s="5"/>
    </row>
    <row r="7" spans="1:21" ht="18.95" customHeight="1" x14ac:dyDescent="0.35">
      <c r="A7" s="1"/>
      <c r="B7" s="2"/>
      <c r="C7" s="2"/>
      <c r="D7" s="2"/>
      <c r="E7" s="5"/>
      <c r="F7" s="5"/>
      <c r="G7" s="5"/>
      <c r="H7" s="5"/>
      <c r="I7" s="5"/>
      <c r="J7" s="5"/>
      <c r="K7" s="158" t="s">
        <v>183</v>
      </c>
      <c r="L7" s="158"/>
      <c r="M7" s="158"/>
      <c r="N7" s="158"/>
      <c r="O7" s="158"/>
      <c r="P7" s="6"/>
      <c r="Q7" s="5"/>
      <c r="R7" s="5"/>
      <c r="S7" s="5"/>
      <c r="T7" s="5"/>
      <c r="U7" s="5"/>
    </row>
    <row r="8" spans="1:21" ht="18.95" customHeight="1" x14ac:dyDescent="0.35">
      <c r="A8" s="1"/>
      <c r="B8" s="2"/>
      <c r="C8" s="2"/>
      <c r="D8" s="2"/>
      <c r="E8" s="5"/>
      <c r="F8" s="5"/>
      <c r="G8" s="5"/>
      <c r="H8" s="5"/>
      <c r="I8" s="5"/>
      <c r="J8" s="5"/>
      <c r="K8" s="7" t="s">
        <v>197</v>
      </c>
      <c r="L8" s="11"/>
      <c r="M8" s="8"/>
      <c r="N8" s="8"/>
      <c r="O8" s="8"/>
      <c r="P8" s="6"/>
      <c r="Q8" s="5"/>
      <c r="R8" s="5"/>
      <c r="S8" s="5"/>
      <c r="T8" s="5"/>
      <c r="U8" s="5"/>
    </row>
    <row r="9" spans="1:21" ht="18.95" customHeight="1" x14ac:dyDescent="0.35">
      <c r="A9" s="1"/>
      <c r="B9" s="2"/>
      <c r="C9" s="2"/>
      <c r="D9" s="2"/>
      <c r="E9" s="5"/>
      <c r="F9" s="5"/>
      <c r="G9" s="5"/>
      <c r="H9" s="5"/>
      <c r="I9" s="5"/>
      <c r="J9" s="5"/>
      <c r="K9" s="21" t="s">
        <v>51</v>
      </c>
      <c r="L9" s="11"/>
      <c r="M9" s="8"/>
      <c r="N9" s="8"/>
      <c r="O9" s="8"/>
      <c r="P9" s="6"/>
      <c r="Q9" s="5"/>
      <c r="R9" s="5"/>
      <c r="S9" s="5"/>
      <c r="T9" s="5"/>
      <c r="U9" s="5"/>
    </row>
    <row r="10" spans="1:21" ht="18.95" customHeight="1" x14ac:dyDescent="0.25">
      <c r="E10" s="11"/>
      <c r="F10" s="11"/>
      <c r="G10" s="156" t="s">
        <v>35</v>
      </c>
      <c r="H10" s="156"/>
      <c r="I10" s="156"/>
      <c r="J10" s="11"/>
      <c r="K10" s="11" t="s">
        <v>52</v>
      </c>
      <c r="L10" s="11"/>
      <c r="M10" s="11" t="s">
        <v>66</v>
      </c>
      <c r="N10" s="11"/>
      <c r="O10" s="11" t="s">
        <v>55</v>
      </c>
      <c r="P10" s="11"/>
      <c r="Q10" s="22" t="s">
        <v>58</v>
      </c>
      <c r="R10" s="11"/>
      <c r="S10" s="11" t="s">
        <v>59</v>
      </c>
      <c r="T10" s="11"/>
      <c r="U10" s="11"/>
    </row>
    <row r="11" spans="1:21" ht="18.95" customHeight="1" x14ac:dyDescent="0.25">
      <c r="E11" s="11" t="s">
        <v>47</v>
      </c>
      <c r="F11" s="11"/>
      <c r="G11" s="11" t="s">
        <v>49</v>
      </c>
      <c r="H11" s="11"/>
      <c r="I11" s="11"/>
      <c r="J11" s="11"/>
      <c r="K11" s="11" t="s">
        <v>53</v>
      </c>
      <c r="L11" s="11"/>
      <c r="M11" s="11" t="s">
        <v>67</v>
      </c>
      <c r="N11" s="11"/>
      <c r="O11" s="11" t="s">
        <v>57</v>
      </c>
      <c r="P11" s="11"/>
      <c r="Q11" s="22" t="s">
        <v>208</v>
      </c>
      <c r="R11" s="11"/>
      <c r="S11" s="11" t="s">
        <v>60</v>
      </c>
      <c r="T11" s="11"/>
      <c r="U11" s="11" t="s">
        <v>58</v>
      </c>
    </row>
    <row r="12" spans="1:21" ht="18.95" customHeight="1" x14ac:dyDescent="0.25">
      <c r="E12" s="10" t="s">
        <v>48</v>
      </c>
      <c r="F12" s="11"/>
      <c r="G12" s="12" t="s">
        <v>50</v>
      </c>
      <c r="H12" s="10"/>
      <c r="I12" s="11" t="s">
        <v>37</v>
      </c>
      <c r="J12" s="11"/>
      <c r="K12" s="11" t="s">
        <v>54</v>
      </c>
      <c r="L12" s="11"/>
      <c r="M12" s="10" t="s">
        <v>131</v>
      </c>
      <c r="N12" s="11"/>
      <c r="O12" s="11" t="s">
        <v>186</v>
      </c>
      <c r="P12" s="11"/>
      <c r="Q12" s="11" t="s">
        <v>56</v>
      </c>
      <c r="R12" s="11"/>
      <c r="S12" s="11" t="s">
        <v>61</v>
      </c>
      <c r="T12" s="11"/>
      <c r="U12" s="11" t="s">
        <v>185</v>
      </c>
    </row>
    <row r="13" spans="1:21" ht="18.95" customHeight="1" x14ac:dyDescent="0.25">
      <c r="C13" s="151" t="s">
        <v>4</v>
      </c>
      <c r="E13" s="9" t="s">
        <v>3</v>
      </c>
      <c r="F13" s="10"/>
      <c r="G13" s="9" t="s">
        <v>3</v>
      </c>
      <c r="H13" s="10"/>
      <c r="I13" s="9" t="s">
        <v>3</v>
      </c>
      <c r="J13" s="11"/>
      <c r="K13" s="9" t="s">
        <v>3</v>
      </c>
      <c r="L13" s="11"/>
      <c r="M13" s="9" t="s">
        <v>3</v>
      </c>
      <c r="N13" s="11"/>
      <c r="O13" s="9" t="s">
        <v>3</v>
      </c>
      <c r="P13" s="10"/>
      <c r="Q13" s="9" t="s">
        <v>3</v>
      </c>
      <c r="R13" s="11"/>
      <c r="S13" s="9" t="s">
        <v>3</v>
      </c>
      <c r="T13" s="11"/>
      <c r="U13" s="9" t="s">
        <v>3</v>
      </c>
    </row>
    <row r="14" spans="1:21" ht="8.1" customHeight="1" x14ac:dyDescent="0.25">
      <c r="C14" s="5"/>
      <c r="E14" s="10"/>
      <c r="F14" s="10"/>
      <c r="G14" s="10"/>
      <c r="H14" s="10"/>
      <c r="I14" s="10"/>
      <c r="J14" s="11"/>
      <c r="K14" s="10"/>
      <c r="L14" s="11"/>
      <c r="M14" s="10"/>
      <c r="N14" s="11"/>
      <c r="O14" s="10"/>
      <c r="P14" s="10"/>
      <c r="Q14" s="10"/>
      <c r="R14" s="11"/>
      <c r="S14" s="10"/>
      <c r="T14" s="11"/>
      <c r="U14" s="10"/>
    </row>
    <row r="15" spans="1:21" ht="18.95" customHeight="1" x14ac:dyDescent="0.25">
      <c r="A15" s="24" t="s">
        <v>158</v>
      </c>
      <c r="B15" s="14"/>
      <c r="E15" s="13">
        <v>1578140000</v>
      </c>
      <c r="G15" s="13">
        <v>112411384</v>
      </c>
      <c r="I15" s="13">
        <v>1138823156</v>
      </c>
      <c r="K15" s="13">
        <v>-6464542</v>
      </c>
      <c r="M15" s="13">
        <v>-78646958</v>
      </c>
      <c r="O15" s="13">
        <f t="shared" ref="O15" si="0">SUM(K15:M15)</f>
        <v>-85111500</v>
      </c>
      <c r="Q15" s="13">
        <f>SUM(E15:I15,O15)</f>
        <v>2744263040</v>
      </c>
      <c r="S15" s="13">
        <v>4345796866</v>
      </c>
      <c r="U15" s="13">
        <f>Q15+S15</f>
        <v>7090059906</v>
      </c>
    </row>
    <row r="16" spans="1:21" ht="18.95" customHeight="1" x14ac:dyDescent="0.25">
      <c r="A16" s="14" t="s">
        <v>187</v>
      </c>
      <c r="B16" s="14"/>
      <c r="U16" s="3"/>
    </row>
    <row r="17" spans="1:21" ht="18.95" customHeight="1" x14ac:dyDescent="0.25">
      <c r="A17" s="14"/>
      <c r="B17" s="24" t="s">
        <v>160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8.95" customHeight="1" x14ac:dyDescent="0.25">
      <c r="A18" s="15" t="s">
        <v>62</v>
      </c>
      <c r="C18" s="20"/>
      <c r="E18" s="16">
        <v>0</v>
      </c>
      <c r="F18" s="16"/>
      <c r="G18" s="16">
        <v>0</v>
      </c>
      <c r="I18" s="3">
        <v>1380249849</v>
      </c>
      <c r="K18" s="3">
        <v>5228779</v>
      </c>
      <c r="M18" s="13">
        <v>0</v>
      </c>
      <c r="O18" s="13">
        <f t="shared" ref="O18:O22" si="1">SUM(K18:M18)</f>
        <v>5228779</v>
      </c>
      <c r="Q18" s="13">
        <f t="shared" ref="Q18:Q22" si="2">SUM(E18:I18,O18)</f>
        <v>1385478628</v>
      </c>
      <c r="S18" s="13">
        <v>935426161</v>
      </c>
      <c r="U18" s="13">
        <f>Q18+S18</f>
        <v>2320904789</v>
      </c>
    </row>
    <row r="19" spans="1:21" ht="18.95" customHeight="1" x14ac:dyDescent="0.25">
      <c r="A19" s="15" t="s">
        <v>189</v>
      </c>
      <c r="C19" s="20">
        <v>25</v>
      </c>
      <c r="E19" s="16">
        <v>2201860000</v>
      </c>
      <c r="F19" s="16"/>
      <c r="G19" s="16">
        <v>0</v>
      </c>
      <c r="I19" s="16">
        <v>0</v>
      </c>
      <c r="J19" s="16"/>
      <c r="K19" s="16">
        <v>0</v>
      </c>
      <c r="L19" s="16"/>
      <c r="M19" s="16">
        <v>0</v>
      </c>
      <c r="N19" s="16"/>
      <c r="O19" s="16">
        <f t="shared" si="1"/>
        <v>0</v>
      </c>
      <c r="P19" s="16"/>
      <c r="Q19" s="16">
        <f t="shared" si="2"/>
        <v>2201860000</v>
      </c>
      <c r="S19" s="13">
        <v>0</v>
      </c>
      <c r="U19" s="13">
        <f t="shared" ref="U19:U24" si="3">Q19+S19</f>
        <v>2201860000</v>
      </c>
    </row>
    <row r="20" spans="1:21" ht="18.95" customHeight="1" x14ac:dyDescent="0.25">
      <c r="A20" s="15" t="s">
        <v>65</v>
      </c>
      <c r="C20" s="20"/>
      <c r="E20" s="16">
        <v>0</v>
      </c>
      <c r="F20" s="16"/>
      <c r="G20" s="16">
        <v>0</v>
      </c>
      <c r="I20" s="16">
        <v>0</v>
      </c>
      <c r="J20" s="16"/>
      <c r="K20" s="16">
        <v>0</v>
      </c>
      <c r="L20" s="16"/>
      <c r="M20" s="16">
        <v>0</v>
      </c>
      <c r="N20" s="16"/>
      <c r="O20" s="16">
        <f t="shared" si="1"/>
        <v>0</v>
      </c>
      <c r="P20" s="16"/>
      <c r="Q20" s="16">
        <f t="shared" si="2"/>
        <v>0</v>
      </c>
      <c r="S20" s="13">
        <v>826865319</v>
      </c>
      <c r="U20" s="13">
        <f>Q20+S20</f>
        <v>826865319</v>
      </c>
    </row>
    <row r="21" spans="1:21" ht="18.95" customHeight="1" x14ac:dyDescent="0.25">
      <c r="A21" s="15" t="s">
        <v>64</v>
      </c>
      <c r="C21" s="20">
        <v>33</v>
      </c>
      <c r="E21" s="16">
        <v>0</v>
      </c>
      <c r="F21" s="16"/>
      <c r="G21" s="16">
        <v>0</v>
      </c>
      <c r="I21" s="16">
        <v>-435834000</v>
      </c>
      <c r="J21" s="16"/>
      <c r="K21" s="16">
        <v>0</v>
      </c>
      <c r="L21" s="16"/>
      <c r="M21" s="16">
        <v>0</v>
      </c>
      <c r="N21" s="16"/>
      <c r="O21" s="16">
        <f t="shared" si="1"/>
        <v>0</v>
      </c>
      <c r="P21" s="16"/>
      <c r="Q21" s="16">
        <f t="shared" si="2"/>
        <v>-435834000</v>
      </c>
      <c r="S21" s="13">
        <v>-469781231</v>
      </c>
      <c r="U21" s="13">
        <f t="shared" si="3"/>
        <v>-905615231</v>
      </c>
    </row>
    <row r="22" spans="1:21" ht="18.95" customHeight="1" x14ac:dyDescent="0.25">
      <c r="A22" s="15" t="s">
        <v>102</v>
      </c>
      <c r="C22" s="20">
        <v>26</v>
      </c>
      <c r="E22" s="16">
        <v>0</v>
      </c>
      <c r="F22" s="16"/>
      <c r="G22" s="16">
        <v>25385206</v>
      </c>
      <c r="I22" s="16">
        <f>-G22</f>
        <v>-25385206</v>
      </c>
      <c r="J22" s="16"/>
      <c r="K22" s="16">
        <v>0</v>
      </c>
      <c r="L22" s="16"/>
      <c r="M22" s="16">
        <v>0</v>
      </c>
      <c r="N22" s="16"/>
      <c r="O22" s="16">
        <f t="shared" si="1"/>
        <v>0</v>
      </c>
      <c r="P22" s="16"/>
      <c r="Q22" s="16">
        <f t="shared" si="2"/>
        <v>0</v>
      </c>
      <c r="S22" s="13">
        <v>0</v>
      </c>
      <c r="U22" s="13">
        <f t="shared" si="3"/>
        <v>0</v>
      </c>
    </row>
    <row r="23" spans="1:21" ht="18.95" customHeight="1" x14ac:dyDescent="0.25">
      <c r="A23" s="15" t="s">
        <v>188</v>
      </c>
      <c r="C23" s="20"/>
      <c r="E23" s="16"/>
      <c r="F23" s="16"/>
      <c r="G23" s="16"/>
      <c r="I23" s="3"/>
      <c r="Q23" s="3"/>
    </row>
    <row r="24" spans="1:21" ht="18.95" customHeight="1" x14ac:dyDescent="0.25">
      <c r="A24" s="15"/>
      <c r="B24" s="4" t="s">
        <v>68</v>
      </c>
      <c r="C24" s="20"/>
      <c r="E24" s="17">
        <v>0</v>
      </c>
      <c r="F24" s="18"/>
      <c r="G24" s="17">
        <v>0</v>
      </c>
      <c r="I24" s="17">
        <v>0</v>
      </c>
      <c r="J24" s="18"/>
      <c r="K24" s="17">
        <v>0</v>
      </c>
      <c r="L24" s="18"/>
      <c r="M24" s="17">
        <v>4394662</v>
      </c>
      <c r="N24" s="18"/>
      <c r="O24" s="17">
        <f>SUM(K24:M24)</f>
        <v>4394662</v>
      </c>
      <c r="P24" s="18"/>
      <c r="Q24" s="17">
        <f>SUM(E24:I24,O24)</f>
        <v>4394662</v>
      </c>
      <c r="R24" s="18"/>
      <c r="S24" s="17">
        <v>-4394662</v>
      </c>
      <c r="T24" s="18"/>
      <c r="U24" s="17">
        <f t="shared" si="3"/>
        <v>0</v>
      </c>
    </row>
    <row r="25" spans="1:21" ht="8.1" customHeight="1" x14ac:dyDescent="0.25">
      <c r="A25" s="15"/>
      <c r="E25" s="18"/>
      <c r="F25" s="18"/>
      <c r="G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18.95" customHeight="1" thickBot="1" x14ac:dyDescent="0.3">
      <c r="A26" s="160" t="s">
        <v>159</v>
      </c>
      <c r="B26" s="160"/>
      <c r="C26" s="160"/>
      <c r="E26" s="19">
        <f>SUM(E15:E25)</f>
        <v>3780000000</v>
      </c>
      <c r="G26" s="19">
        <f>SUM(G15:G25)</f>
        <v>137796590</v>
      </c>
      <c r="I26" s="19">
        <f>SUM(I15:I25)</f>
        <v>2057853799</v>
      </c>
      <c r="K26" s="19">
        <f>SUM(K15:K24)</f>
        <v>-1235763</v>
      </c>
      <c r="M26" s="19">
        <f>SUM(M15:M25)</f>
        <v>-74252296</v>
      </c>
      <c r="O26" s="19">
        <f>SUM(O15:O25)</f>
        <v>-75488059</v>
      </c>
      <c r="P26" s="3"/>
      <c r="Q26" s="19">
        <f>SUM(Q15:Q25)</f>
        <v>5900162330</v>
      </c>
      <c r="S26" s="19">
        <f>SUM(S15:S24)</f>
        <v>5633912453</v>
      </c>
      <c r="U26" s="19">
        <f>SUM(U15:U24)</f>
        <v>11534074783</v>
      </c>
    </row>
    <row r="27" spans="1:21" ht="20.25" customHeight="1" thickTop="1" x14ac:dyDescent="0.25"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20.25" customHeight="1" x14ac:dyDescent="0.25"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20.25" customHeight="1" x14ac:dyDescent="0.25"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9.75" customHeight="1" x14ac:dyDescent="0.25"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21.95" customHeight="1" x14ac:dyDescent="0.25">
      <c r="A31" s="159" t="str">
        <f>'TH_4-7'!A163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</row>
    <row r="32" spans="1:21" s="20" customFormat="1" ht="18.95" customHeight="1" x14ac:dyDescent="0.25">
      <c r="A32" s="4"/>
      <c r="B32" s="4"/>
      <c r="C32" s="4"/>
      <c r="D32" s="4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s="20" customFormat="1" ht="18.95" customHeight="1" x14ac:dyDescent="0.25">
      <c r="A33" s="4"/>
      <c r="B33" s="4"/>
      <c r="C33" s="4"/>
      <c r="D33" s="4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s="20" customFormat="1" ht="18.95" customHeight="1" x14ac:dyDescent="0.25">
      <c r="A34" s="4"/>
      <c r="B34" s="4"/>
      <c r="C34" s="4"/>
      <c r="D34" s="4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s="20" customFormat="1" ht="18.95" customHeight="1" x14ac:dyDescent="0.25">
      <c r="A35" s="4"/>
      <c r="B35" s="4"/>
      <c r="C35" s="4"/>
      <c r="D35" s="4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s="20" customFormat="1" ht="18.95" customHeight="1" x14ac:dyDescent="0.25">
      <c r="A36" s="4"/>
      <c r="B36" s="4"/>
      <c r="C36" s="4"/>
      <c r="D36" s="4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s="20" customFormat="1" ht="18.95" customHeight="1" x14ac:dyDescent="0.25">
      <c r="A37" s="4"/>
      <c r="B37" s="4"/>
      <c r="C37" s="4"/>
      <c r="D37" s="4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9" spans="1:21" s="20" customFormat="1" ht="18.95" customHeight="1" x14ac:dyDescent="0.25">
      <c r="A39" s="4"/>
      <c r="B39" s="4"/>
      <c r="C39" s="4"/>
      <c r="D39" s="4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</sheetData>
  <mergeCells count="6">
    <mergeCell ref="E5:U5"/>
    <mergeCell ref="E6:Q6"/>
    <mergeCell ref="K7:O7"/>
    <mergeCell ref="A31:U31"/>
    <mergeCell ref="A26:C26"/>
    <mergeCell ref="G10:I10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6" zoomScaleNormal="100" zoomScaleSheetLayoutView="100" workbookViewId="0">
      <selection activeCell="C28" sqref="C28"/>
    </sheetView>
  </sheetViews>
  <sheetFormatPr defaultRowHeight="18.95" customHeight="1" x14ac:dyDescent="0.25"/>
  <cols>
    <col min="1" max="1" width="1.5703125" style="4" customWidth="1"/>
    <col min="2" max="2" width="30.140625" style="4" customWidth="1"/>
    <col min="3" max="3" width="7" style="4" customWidth="1"/>
    <col min="4" max="4" width="0.5703125" style="4" customWidth="1"/>
    <col min="5" max="5" width="9.7109375" style="13" customWidth="1"/>
    <col min="6" max="6" width="0.5703125" style="13" customWidth="1"/>
    <col min="7" max="7" width="13" style="13" customWidth="1"/>
    <col min="8" max="8" width="0.5703125" style="13" customWidth="1"/>
    <col min="9" max="9" width="10.42578125" style="13" customWidth="1"/>
    <col min="10" max="10" width="0.5703125" style="13" customWidth="1"/>
    <col min="11" max="11" width="11.5703125" style="13" customWidth="1"/>
    <col min="12" max="12" width="0.5703125" style="13" customWidth="1"/>
    <col min="13" max="13" width="13.42578125" style="13" customWidth="1"/>
    <col min="14" max="14" width="0.5703125" style="13" customWidth="1"/>
    <col min="15" max="15" width="11" style="13" customWidth="1"/>
    <col min="16" max="16" width="0.5703125" style="13" customWidth="1"/>
    <col min="17" max="17" width="11" style="13" bestFit="1" customWidth="1"/>
    <col min="18" max="18" width="0.5703125" style="13" customWidth="1"/>
    <col min="19" max="19" width="10.7109375" style="13" customWidth="1"/>
    <col min="20" max="20" width="0.5703125" style="13" customWidth="1"/>
    <col min="21" max="21" width="10.28515625" style="13" customWidth="1"/>
    <col min="22" max="16384" width="9.140625" style="4"/>
  </cols>
  <sheetData>
    <row r="1" spans="1:21" ht="18.95" customHeight="1" x14ac:dyDescent="0.25">
      <c r="A1" s="24" t="str">
        <f>'TH_4-7'!A1</f>
        <v>บริษัท บี.กริม เพาเวอร์ จำกัด (มหาชน)</v>
      </c>
      <c r="U1" s="25"/>
    </row>
    <row r="2" spans="1:21" ht="18.95" customHeight="1" x14ac:dyDescent="0.25">
      <c r="A2" s="24" t="s">
        <v>228</v>
      </c>
    </row>
    <row r="3" spans="1:21" ht="18.95" customHeight="1" x14ac:dyDescent="0.25">
      <c r="A3" s="26" t="str">
        <f>TH_8!A3</f>
        <v>สำหรับปีสิ้นสุดวันที่ 31 ธันวาคม พ.ศ. 2559</v>
      </c>
      <c r="B3" s="27"/>
      <c r="C3" s="27"/>
      <c r="D3" s="27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18.95" customHeight="1" x14ac:dyDescent="0.25">
      <c r="A4" s="1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95" customHeight="1" x14ac:dyDescent="0.25">
      <c r="A5" s="1"/>
      <c r="B5" s="2"/>
      <c r="C5" s="2"/>
      <c r="D5" s="2"/>
      <c r="E5" s="156" t="s">
        <v>2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1" ht="18.95" customHeight="1" x14ac:dyDescent="0.25">
      <c r="A6" s="1"/>
      <c r="B6" s="2"/>
      <c r="C6" s="2"/>
      <c r="D6" s="2"/>
      <c r="E6" s="157" t="s">
        <v>207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5"/>
      <c r="S6" s="5"/>
      <c r="T6" s="5"/>
      <c r="U6" s="5"/>
    </row>
    <row r="7" spans="1:21" ht="18.95" customHeight="1" x14ac:dyDescent="0.35">
      <c r="A7" s="1"/>
      <c r="B7" s="2"/>
      <c r="C7" s="2"/>
      <c r="D7" s="2"/>
      <c r="E7" s="5"/>
      <c r="F7" s="5"/>
      <c r="G7" s="5"/>
      <c r="H7" s="5"/>
      <c r="I7" s="5"/>
      <c r="J7" s="5"/>
      <c r="K7" s="158" t="s">
        <v>183</v>
      </c>
      <c r="L7" s="158"/>
      <c r="M7" s="158"/>
      <c r="N7" s="158"/>
      <c r="O7" s="158"/>
      <c r="P7" s="6"/>
      <c r="Q7" s="5"/>
      <c r="R7" s="5"/>
      <c r="S7" s="5"/>
      <c r="T7" s="5"/>
      <c r="U7" s="5"/>
    </row>
    <row r="8" spans="1:21" ht="18.95" customHeight="1" x14ac:dyDescent="0.35">
      <c r="A8" s="1"/>
      <c r="B8" s="2"/>
      <c r="C8" s="2"/>
      <c r="D8" s="2"/>
      <c r="E8" s="5"/>
      <c r="F8" s="5"/>
      <c r="G8" s="5"/>
      <c r="H8" s="5"/>
      <c r="I8" s="5"/>
      <c r="J8" s="5"/>
      <c r="K8" s="7" t="s">
        <v>197</v>
      </c>
      <c r="L8" s="11"/>
      <c r="M8" s="8"/>
      <c r="N8" s="8"/>
      <c r="O8" s="8"/>
      <c r="P8" s="6"/>
      <c r="Q8" s="5"/>
      <c r="R8" s="5"/>
      <c r="S8" s="5"/>
      <c r="T8" s="5"/>
      <c r="U8" s="5"/>
    </row>
    <row r="9" spans="1:21" ht="18.95" customHeight="1" x14ac:dyDescent="0.35">
      <c r="A9" s="1"/>
      <c r="B9" s="2"/>
      <c r="C9" s="2"/>
      <c r="D9" s="2"/>
      <c r="E9" s="5"/>
      <c r="F9" s="5"/>
      <c r="G9" s="5"/>
      <c r="H9" s="5"/>
      <c r="I9" s="5"/>
      <c r="J9" s="5"/>
      <c r="K9" s="21" t="s">
        <v>51</v>
      </c>
      <c r="L9" s="11"/>
      <c r="M9" s="8"/>
      <c r="N9" s="8"/>
      <c r="O9" s="8"/>
      <c r="P9" s="6"/>
      <c r="Q9" s="5"/>
      <c r="R9" s="5"/>
      <c r="S9" s="5"/>
      <c r="T9" s="5"/>
      <c r="U9" s="5"/>
    </row>
    <row r="10" spans="1:21" ht="18.95" customHeight="1" x14ac:dyDescent="0.25">
      <c r="E10" s="11"/>
      <c r="F10" s="11"/>
      <c r="G10" s="156" t="s">
        <v>35</v>
      </c>
      <c r="H10" s="156"/>
      <c r="I10" s="156"/>
      <c r="J10" s="11"/>
      <c r="K10" s="11" t="s">
        <v>52</v>
      </c>
      <c r="L10" s="11"/>
      <c r="M10" s="11" t="s">
        <v>66</v>
      </c>
      <c r="N10" s="11"/>
      <c r="O10" s="11" t="s">
        <v>55</v>
      </c>
      <c r="P10" s="11"/>
      <c r="Q10" s="22" t="s">
        <v>58</v>
      </c>
      <c r="R10" s="11"/>
      <c r="S10" s="11" t="s">
        <v>59</v>
      </c>
      <c r="T10" s="11"/>
      <c r="U10" s="11"/>
    </row>
    <row r="11" spans="1:21" ht="18.95" customHeight="1" x14ac:dyDescent="0.25">
      <c r="E11" s="11" t="s">
        <v>47</v>
      </c>
      <c r="F11" s="11"/>
      <c r="G11" s="11" t="s">
        <v>49</v>
      </c>
      <c r="H11" s="11"/>
      <c r="I11" s="11"/>
      <c r="J11" s="11"/>
      <c r="K11" s="11" t="s">
        <v>53</v>
      </c>
      <c r="L11" s="11"/>
      <c r="M11" s="11" t="s">
        <v>67</v>
      </c>
      <c r="N11" s="11"/>
      <c r="O11" s="11" t="s">
        <v>57</v>
      </c>
      <c r="P11" s="11"/>
      <c r="Q11" s="22" t="s">
        <v>208</v>
      </c>
      <c r="R11" s="11"/>
      <c r="S11" s="11" t="s">
        <v>60</v>
      </c>
      <c r="T11" s="11"/>
      <c r="U11" s="11" t="s">
        <v>58</v>
      </c>
    </row>
    <row r="12" spans="1:21" ht="18.95" customHeight="1" x14ac:dyDescent="0.25">
      <c r="E12" s="10" t="s">
        <v>48</v>
      </c>
      <c r="F12" s="11"/>
      <c r="G12" s="12" t="s">
        <v>50</v>
      </c>
      <c r="H12" s="10"/>
      <c r="I12" s="11" t="s">
        <v>37</v>
      </c>
      <c r="J12" s="11"/>
      <c r="K12" s="11" t="s">
        <v>54</v>
      </c>
      <c r="L12" s="11"/>
      <c r="M12" s="10" t="s">
        <v>131</v>
      </c>
      <c r="N12" s="11"/>
      <c r="O12" s="11" t="s">
        <v>186</v>
      </c>
      <c r="P12" s="11"/>
      <c r="Q12" s="11" t="s">
        <v>56</v>
      </c>
      <c r="R12" s="11"/>
      <c r="S12" s="11" t="s">
        <v>61</v>
      </c>
      <c r="T12" s="11"/>
      <c r="U12" s="11" t="s">
        <v>185</v>
      </c>
    </row>
    <row r="13" spans="1:21" ht="18.95" customHeight="1" x14ac:dyDescent="0.25">
      <c r="C13" s="151" t="s">
        <v>4</v>
      </c>
      <c r="E13" s="9" t="s">
        <v>3</v>
      </c>
      <c r="F13" s="10"/>
      <c r="G13" s="9" t="s">
        <v>3</v>
      </c>
      <c r="H13" s="10"/>
      <c r="I13" s="9" t="s">
        <v>3</v>
      </c>
      <c r="J13" s="11"/>
      <c r="K13" s="9" t="s">
        <v>3</v>
      </c>
      <c r="L13" s="11"/>
      <c r="M13" s="9" t="s">
        <v>3</v>
      </c>
      <c r="N13" s="11"/>
      <c r="O13" s="9" t="s">
        <v>3</v>
      </c>
      <c r="P13" s="10"/>
      <c r="Q13" s="9" t="s">
        <v>3</v>
      </c>
      <c r="R13" s="11"/>
      <c r="S13" s="9" t="s">
        <v>3</v>
      </c>
      <c r="T13" s="11"/>
      <c r="U13" s="9" t="s">
        <v>3</v>
      </c>
    </row>
    <row r="14" spans="1:21" ht="8.1" customHeight="1" x14ac:dyDescent="0.25">
      <c r="C14" s="5"/>
      <c r="E14" s="10"/>
      <c r="F14" s="10"/>
      <c r="G14" s="10"/>
      <c r="H14" s="10"/>
      <c r="I14" s="10"/>
      <c r="J14" s="11"/>
      <c r="K14" s="10"/>
      <c r="L14" s="11"/>
      <c r="M14" s="10"/>
      <c r="N14" s="11"/>
      <c r="O14" s="10"/>
      <c r="P14" s="10"/>
      <c r="Q14" s="10"/>
      <c r="R14" s="11"/>
      <c r="S14" s="10"/>
      <c r="T14" s="11"/>
      <c r="U14" s="10"/>
    </row>
    <row r="15" spans="1:21" ht="18.95" customHeight="1" x14ac:dyDescent="0.25">
      <c r="A15" s="24" t="s">
        <v>72</v>
      </c>
      <c r="B15" s="14"/>
      <c r="E15" s="13">
        <v>845640000</v>
      </c>
      <c r="G15" s="13">
        <v>44617084</v>
      </c>
      <c r="I15" s="13">
        <v>2534351752</v>
      </c>
      <c r="K15" s="13">
        <v>-24343923</v>
      </c>
      <c r="M15" s="13">
        <v>-97531667</v>
      </c>
      <c r="O15" s="13">
        <f>SUM(K15:M15)</f>
        <v>-121875590</v>
      </c>
      <c r="Q15" s="13">
        <f>SUM(E15:I15,O15)</f>
        <v>3302733246</v>
      </c>
      <c r="S15" s="13">
        <v>3789096154</v>
      </c>
      <c r="U15" s="13">
        <f>SUM(Q15+S15)</f>
        <v>7091829400</v>
      </c>
    </row>
    <row r="16" spans="1:21" ht="18.95" customHeight="1" x14ac:dyDescent="0.25">
      <c r="A16" s="14" t="s">
        <v>187</v>
      </c>
      <c r="B16" s="14"/>
      <c r="U16" s="3"/>
    </row>
    <row r="17" spans="1:21" ht="18.95" customHeight="1" x14ac:dyDescent="0.25">
      <c r="A17" s="14"/>
      <c r="B17" s="24" t="s">
        <v>98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8.95" customHeight="1" x14ac:dyDescent="0.25">
      <c r="A18" s="15" t="s">
        <v>62</v>
      </c>
      <c r="C18" s="20"/>
      <c r="E18" s="16">
        <v>0</v>
      </c>
      <c r="F18" s="16"/>
      <c r="G18" s="16" t="s">
        <v>0</v>
      </c>
      <c r="I18" s="3">
        <f>36261456-8109752</f>
        <v>28151704</v>
      </c>
      <c r="K18" s="3">
        <v>17879381</v>
      </c>
      <c r="M18" s="13">
        <v>0</v>
      </c>
      <c r="O18" s="13">
        <f t="shared" ref="O18:O22" si="0">SUM(K18:M18)</f>
        <v>17879381</v>
      </c>
      <c r="Q18" s="13">
        <f t="shared" ref="Q18:Q22" si="1">SUM(E18:I18,O18)</f>
        <v>46031085</v>
      </c>
      <c r="S18" s="13">
        <v>316286389</v>
      </c>
      <c r="U18" s="13">
        <f>Q18+S18</f>
        <v>362317474</v>
      </c>
    </row>
    <row r="19" spans="1:21" ht="18.95" customHeight="1" x14ac:dyDescent="0.25">
      <c r="A19" s="15" t="s">
        <v>63</v>
      </c>
      <c r="C19" s="20">
        <v>25</v>
      </c>
      <c r="E19" s="16">
        <v>732500000</v>
      </c>
      <c r="F19" s="16"/>
      <c r="G19" s="16">
        <v>0</v>
      </c>
      <c r="I19" s="16">
        <v>0</v>
      </c>
      <c r="J19" s="16"/>
      <c r="K19" s="16">
        <v>0</v>
      </c>
      <c r="L19" s="16"/>
      <c r="M19" s="16">
        <v>0</v>
      </c>
      <c r="N19" s="16"/>
      <c r="O19" s="16">
        <f t="shared" si="0"/>
        <v>0</v>
      </c>
      <c r="P19" s="16"/>
      <c r="Q19" s="16">
        <f t="shared" si="1"/>
        <v>732500000</v>
      </c>
      <c r="S19" s="13">
        <v>0</v>
      </c>
      <c r="U19" s="13">
        <f t="shared" ref="U19:U24" si="2">Q19+S19</f>
        <v>732500000</v>
      </c>
    </row>
    <row r="20" spans="1:21" ht="18.95" customHeight="1" x14ac:dyDescent="0.25">
      <c r="A20" s="15" t="s">
        <v>65</v>
      </c>
      <c r="C20" s="20"/>
      <c r="E20" s="16">
        <v>0</v>
      </c>
      <c r="F20" s="16"/>
      <c r="G20" s="16">
        <v>0</v>
      </c>
      <c r="I20" s="16">
        <v>0</v>
      </c>
      <c r="J20" s="16"/>
      <c r="K20" s="16">
        <v>0</v>
      </c>
      <c r="L20" s="16"/>
      <c r="M20" s="16">
        <v>0</v>
      </c>
      <c r="N20" s="16"/>
      <c r="O20" s="16">
        <f t="shared" si="0"/>
        <v>0</v>
      </c>
      <c r="P20" s="16"/>
      <c r="Q20" s="16">
        <f t="shared" si="1"/>
        <v>0</v>
      </c>
      <c r="S20" s="13">
        <v>780499592</v>
      </c>
      <c r="U20" s="13">
        <f t="shared" si="2"/>
        <v>780499592</v>
      </c>
    </row>
    <row r="21" spans="1:21" ht="18.95" customHeight="1" x14ac:dyDescent="0.25">
      <c r="A21" s="15" t="s">
        <v>64</v>
      </c>
      <c r="C21" s="20">
        <v>33</v>
      </c>
      <c r="E21" s="16">
        <v>0</v>
      </c>
      <c r="F21" s="16"/>
      <c r="G21" s="16">
        <v>0</v>
      </c>
      <c r="I21" s="16">
        <v>-1355886000</v>
      </c>
      <c r="J21" s="16"/>
      <c r="K21" s="16">
        <v>0</v>
      </c>
      <c r="L21" s="16"/>
      <c r="M21" s="16">
        <v>0</v>
      </c>
      <c r="N21" s="16"/>
      <c r="O21" s="16">
        <f t="shared" si="0"/>
        <v>0</v>
      </c>
      <c r="P21" s="16"/>
      <c r="Q21" s="16">
        <f t="shared" si="1"/>
        <v>-1355886000</v>
      </c>
      <c r="S21" s="13">
        <v>-521200560</v>
      </c>
      <c r="U21" s="13">
        <f t="shared" si="2"/>
        <v>-1877086560</v>
      </c>
    </row>
    <row r="22" spans="1:21" ht="18.95" customHeight="1" x14ac:dyDescent="0.25">
      <c r="A22" s="15" t="s">
        <v>102</v>
      </c>
      <c r="C22" s="20">
        <v>26</v>
      </c>
      <c r="E22" s="16">
        <v>0</v>
      </c>
      <c r="F22" s="16"/>
      <c r="G22" s="16">
        <v>67794300</v>
      </c>
      <c r="I22" s="16">
        <v>-67794300</v>
      </c>
      <c r="J22" s="16"/>
      <c r="K22" s="16">
        <v>0</v>
      </c>
      <c r="L22" s="16"/>
      <c r="M22" s="16">
        <v>0</v>
      </c>
      <c r="N22" s="16"/>
      <c r="O22" s="16">
        <f t="shared" si="0"/>
        <v>0</v>
      </c>
      <c r="P22" s="16"/>
      <c r="Q22" s="16">
        <f t="shared" si="1"/>
        <v>0</v>
      </c>
      <c r="S22" s="13">
        <v>0</v>
      </c>
      <c r="U22" s="13">
        <f t="shared" si="2"/>
        <v>0</v>
      </c>
    </row>
    <row r="23" spans="1:21" ht="18.95" customHeight="1" x14ac:dyDescent="0.25">
      <c r="A23" s="15" t="s">
        <v>188</v>
      </c>
      <c r="C23" s="20"/>
      <c r="E23" s="16"/>
      <c r="F23" s="16"/>
      <c r="G23" s="16"/>
      <c r="I23" s="3"/>
      <c r="Q23" s="3"/>
    </row>
    <row r="24" spans="1:21" ht="18.95" customHeight="1" x14ac:dyDescent="0.25">
      <c r="A24" s="15"/>
      <c r="B24" s="4" t="s">
        <v>68</v>
      </c>
      <c r="C24" s="20"/>
      <c r="E24" s="17">
        <v>0</v>
      </c>
      <c r="F24" s="18"/>
      <c r="G24" s="17">
        <v>0</v>
      </c>
      <c r="I24" s="17">
        <v>0</v>
      </c>
      <c r="J24" s="18"/>
      <c r="K24" s="17">
        <v>0</v>
      </c>
      <c r="L24" s="18"/>
      <c r="M24" s="17">
        <v>18884709</v>
      </c>
      <c r="N24" s="18"/>
      <c r="O24" s="17">
        <f>SUM(K24:M24)</f>
        <v>18884709</v>
      </c>
      <c r="P24" s="18"/>
      <c r="Q24" s="17">
        <f>SUM(E24:I24,O24)</f>
        <v>18884709</v>
      </c>
      <c r="R24" s="18"/>
      <c r="S24" s="17">
        <v>-18884709</v>
      </c>
      <c r="T24" s="18"/>
      <c r="U24" s="17">
        <f t="shared" si="2"/>
        <v>0</v>
      </c>
    </row>
    <row r="25" spans="1:21" ht="8.1" customHeight="1" x14ac:dyDescent="0.25">
      <c r="A25" s="15"/>
      <c r="E25" s="18"/>
      <c r="F25" s="18"/>
      <c r="G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18.95" customHeight="1" thickBot="1" x14ac:dyDescent="0.3">
      <c r="A26" s="160" t="s">
        <v>69</v>
      </c>
      <c r="B26" s="160"/>
      <c r="C26" s="160"/>
      <c r="E26" s="19">
        <f>SUM(E15:E25)</f>
        <v>1578140000</v>
      </c>
      <c r="G26" s="19">
        <f>SUM(G15:G25)</f>
        <v>112411384</v>
      </c>
      <c r="I26" s="19">
        <f>SUM(I15:I25)</f>
        <v>1138823156</v>
      </c>
      <c r="K26" s="19">
        <f>SUM(K15:K24)</f>
        <v>-6464542</v>
      </c>
      <c r="M26" s="19">
        <f>SUM(M15:M25)</f>
        <v>-78646958</v>
      </c>
      <c r="O26" s="19">
        <f>SUM(O15:O25)</f>
        <v>-85111500</v>
      </c>
      <c r="P26" s="3"/>
      <c r="Q26" s="19">
        <f>SUM(Q15:Q25)</f>
        <v>2744263040</v>
      </c>
      <c r="S26" s="19">
        <f>SUM(S15:S24)</f>
        <v>4345796866</v>
      </c>
      <c r="U26" s="19">
        <f>SUM(U15:U24)</f>
        <v>7090059906</v>
      </c>
    </row>
    <row r="27" spans="1:21" ht="20.25" customHeight="1" thickTop="1" x14ac:dyDescent="0.25"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20.25" customHeight="1" x14ac:dyDescent="0.25"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20.25" customHeight="1" x14ac:dyDescent="0.25"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8.25" customHeight="1" x14ac:dyDescent="0.25"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21.95" customHeight="1" x14ac:dyDescent="0.25">
      <c r="A31" s="159" t="str">
        <f>'TH_4-7'!A163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</row>
    <row r="32" spans="1:21" s="20" customFormat="1" ht="18.95" customHeight="1" x14ac:dyDescent="0.25">
      <c r="A32" s="4"/>
      <c r="B32" s="4"/>
      <c r="C32" s="4"/>
      <c r="D32" s="4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s="20" customFormat="1" ht="18.95" customHeight="1" x14ac:dyDescent="0.25">
      <c r="A33" s="4"/>
      <c r="B33" s="4"/>
      <c r="C33" s="4"/>
      <c r="D33" s="4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s="20" customFormat="1" ht="18.95" customHeight="1" x14ac:dyDescent="0.25">
      <c r="A34" s="4"/>
      <c r="B34" s="4"/>
      <c r="C34" s="4"/>
      <c r="D34" s="4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s="20" customFormat="1" ht="18.95" customHeight="1" x14ac:dyDescent="0.25">
      <c r="A35" s="4"/>
      <c r="B35" s="4"/>
      <c r="C35" s="4"/>
      <c r="D35" s="4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s="20" customFormat="1" ht="18.95" customHeight="1" x14ac:dyDescent="0.25">
      <c r="A36" s="4"/>
      <c r="B36" s="4"/>
      <c r="C36" s="4"/>
      <c r="D36" s="4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s="20" customFormat="1" ht="18.95" customHeight="1" x14ac:dyDescent="0.25">
      <c r="A37" s="4"/>
      <c r="B37" s="4"/>
      <c r="C37" s="4"/>
      <c r="D37" s="4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9" spans="1:21" s="20" customFormat="1" ht="18.95" customHeight="1" x14ac:dyDescent="0.25">
      <c r="A39" s="4"/>
      <c r="B39" s="4"/>
      <c r="C39" s="4"/>
      <c r="D39" s="4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</sheetData>
  <mergeCells count="6">
    <mergeCell ref="A31:U31"/>
    <mergeCell ref="E5:U5"/>
    <mergeCell ref="E6:Q6"/>
    <mergeCell ref="K7:O7"/>
    <mergeCell ref="G10:I10"/>
    <mergeCell ref="A26:C26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opLeftCell="G1" zoomScale="120" zoomScaleNormal="120" zoomScaleSheetLayoutView="100" workbookViewId="0">
      <selection activeCell="Q8" sqref="Q8"/>
    </sheetView>
  </sheetViews>
  <sheetFormatPr defaultColWidth="9.140625" defaultRowHeight="15" customHeight="1" x14ac:dyDescent="0.45"/>
  <cols>
    <col min="1" max="2" width="2.7109375" style="149" customWidth="1"/>
    <col min="3" max="3" width="29.5703125" style="149" customWidth="1"/>
    <col min="4" max="4" width="7" style="149" customWidth="1"/>
    <col min="5" max="5" width="0.5703125" style="149" customWidth="1"/>
    <col min="6" max="6" width="10.7109375" style="149" customWidth="1"/>
    <col min="7" max="7" width="0.5703125" style="149" customWidth="1"/>
    <col min="8" max="8" width="10.7109375" style="149" customWidth="1"/>
    <col min="9" max="9" width="0.5703125" style="149" customWidth="1"/>
    <col min="10" max="10" width="10.7109375" style="149" customWidth="1"/>
    <col min="11" max="11" width="0.5703125" style="149" customWidth="1"/>
    <col min="12" max="12" width="10.7109375" style="149" customWidth="1"/>
    <col min="13" max="16384" width="9.140625" style="149"/>
  </cols>
  <sheetData>
    <row r="1" spans="1:12" ht="15" customHeight="1" x14ac:dyDescent="0.45">
      <c r="A1" s="29" t="s">
        <v>163</v>
      </c>
      <c r="B1" s="28"/>
      <c r="C1" s="28"/>
      <c r="D1" s="28"/>
      <c r="E1" s="28"/>
      <c r="F1" s="28"/>
      <c r="G1" s="30"/>
      <c r="H1" s="28"/>
      <c r="I1" s="30"/>
      <c r="J1" s="28"/>
      <c r="K1" s="30"/>
      <c r="L1" s="28"/>
    </row>
    <row r="2" spans="1:12" ht="15" customHeight="1" x14ac:dyDescent="0.45">
      <c r="A2" s="29" t="s">
        <v>229</v>
      </c>
      <c r="B2" s="31"/>
      <c r="C2" s="31"/>
      <c r="D2" s="31"/>
      <c r="E2" s="31"/>
      <c r="F2" s="28"/>
      <c r="G2" s="28"/>
      <c r="H2" s="28"/>
      <c r="I2" s="28"/>
      <c r="J2" s="28"/>
      <c r="K2" s="28"/>
      <c r="L2" s="28"/>
    </row>
    <row r="3" spans="1:12" ht="15" customHeight="1" x14ac:dyDescent="0.45">
      <c r="A3" s="32" t="str">
        <f>TH_9!A3</f>
        <v>สำหรับปีสิ้นสุดวันที่ 31 ธันวาคม พ.ศ. 2559</v>
      </c>
      <c r="B3" s="33"/>
      <c r="C3" s="33"/>
      <c r="D3" s="33"/>
      <c r="E3" s="33"/>
      <c r="F3" s="34"/>
      <c r="G3" s="34"/>
      <c r="H3" s="34"/>
      <c r="I3" s="34"/>
      <c r="J3" s="34"/>
      <c r="K3" s="34"/>
      <c r="L3" s="34"/>
    </row>
    <row r="4" spans="1:12" ht="15" customHeight="1" x14ac:dyDescent="0.45">
      <c r="A4" s="31"/>
      <c r="B4" s="31"/>
      <c r="C4" s="31"/>
      <c r="D4" s="31"/>
      <c r="E4" s="31"/>
      <c r="F4" s="28"/>
      <c r="G4" s="28"/>
      <c r="H4" s="28"/>
      <c r="I4" s="28"/>
      <c r="J4" s="28"/>
      <c r="K4" s="28"/>
      <c r="L4" s="28"/>
    </row>
    <row r="5" spans="1:12" ht="15" customHeight="1" x14ac:dyDescent="0.45">
      <c r="A5" s="31"/>
      <c r="B5" s="31"/>
      <c r="C5" s="31"/>
      <c r="D5" s="31"/>
      <c r="E5" s="31"/>
      <c r="F5" s="161" t="s">
        <v>165</v>
      </c>
      <c r="G5" s="161"/>
      <c r="H5" s="161"/>
      <c r="I5" s="161"/>
      <c r="J5" s="161"/>
      <c r="K5" s="161"/>
      <c r="L5" s="161"/>
    </row>
    <row r="6" spans="1:12" ht="15" customHeight="1" x14ac:dyDescent="0.45">
      <c r="A6" s="31"/>
      <c r="B6" s="31"/>
      <c r="C6" s="31"/>
      <c r="D6" s="31"/>
      <c r="E6" s="31"/>
      <c r="F6" s="37"/>
      <c r="G6" s="35"/>
      <c r="H6" s="162" t="s">
        <v>35</v>
      </c>
      <c r="I6" s="162"/>
      <c r="J6" s="162"/>
      <c r="K6" s="35"/>
      <c r="L6" s="39"/>
    </row>
    <row r="7" spans="1:12" ht="15" customHeight="1" x14ac:dyDescent="0.45">
      <c r="A7" s="31"/>
      <c r="B7" s="31"/>
      <c r="C7" s="31"/>
      <c r="D7" s="31"/>
      <c r="E7" s="31"/>
      <c r="F7" s="35"/>
      <c r="G7" s="36"/>
      <c r="H7" s="52" t="s">
        <v>49</v>
      </c>
      <c r="I7" s="35"/>
      <c r="J7" s="35"/>
      <c r="K7" s="35"/>
      <c r="L7" s="39"/>
    </row>
    <row r="8" spans="1:12" ht="15" customHeight="1" x14ac:dyDescent="0.45">
      <c r="A8" s="31"/>
      <c r="B8" s="31"/>
      <c r="C8" s="31"/>
      <c r="D8" s="31"/>
      <c r="E8" s="31"/>
      <c r="F8" s="37" t="s">
        <v>47</v>
      </c>
      <c r="G8" s="35"/>
      <c r="H8" s="38" t="s">
        <v>70</v>
      </c>
      <c r="I8" s="35"/>
      <c r="J8" s="35"/>
      <c r="K8" s="35"/>
      <c r="L8" s="37" t="s">
        <v>58</v>
      </c>
    </row>
    <row r="9" spans="1:12" ht="15" customHeight="1" x14ac:dyDescent="0.45">
      <c r="A9" s="31"/>
      <c r="B9" s="31"/>
      <c r="C9" s="31"/>
      <c r="D9" s="31"/>
      <c r="E9" s="31"/>
      <c r="F9" s="40" t="s">
        <v>48</v>
      </c>
      <c r="G9" s="35"/>
      <c r="H9" s="38" t="s">
        <v>71</v>
      </c>
      <c r="I9" s="35"/>
      <c r="J9" s="35" t="s">
        <v>37</v>
      </c>
      <c r="K9" s="35"/>
      <c r="L9" s="37" t="s">
        <v>185</v>
      </c>
    </row>
    <row r="10" spans="1:12" ht="15" customHeight="1" x14ac:dyDescent="0.45">
      <c r="A10" s="31"/>
      <c r="B10" s="31"/>
      <c r="C10" s="31"/>
      <c r="D10" s="41" t="s">
        <v>4</v>
      </c>
      <c r="E10" s="31"/>
      <c r="F10" s="41" t="s">
        <v>3</v>
      </c>
      <c r="G10" s="42"/>
      <c r="H10" s="41" t="s">
        <v>3</v>
      </c>
      <c r="I10" s="42"/>
      <c r="J10" s="41" t="s">
        <v>3</v>
      </c>
      <c r="K10" s="42"/>
      <c r="L10" s="41" t="s">
        <v>3</v>
      </c>
    </row>
    <row r="11" spans="1:12" ht="15" customHeight="1" x14ac:dyDescent="0.45">
      <c r="A11" s="31"/>
      <c r="B11" s="31"/>
      <c r="C11" s="31"/>
      <c r="D11" s="31"/>
      <c r="E11" s="31"/>
      <c r="F11" s="42"/>
      <c r="G11" s="42"/>
      <c r="H11" s="42"/>
      <c r="I11" s="42"/>
      <c r="J11" s="42"/>
      <c r="K11" s="42"/>
      <c r="L11" s="42"/>
    </row>
    <row r="12" spans="1:12" ht="15" customHeight="1" x14ac:dyDescent="0.45">
      <c r="A12" s="43" t="s">
        <v>72</v>
      </c>
      <c r="B12" s="48"/>
      <c r="C12" s="31"/>
      <c r="D12" s="31"/>
      <c r="E12" s="31"/>
      <c r="F12" s="44">
        <v>845640000</v>
      </c>
      <c r="G12" s="45"/>
      <c r="H12" s="44">
        <v>44617084</v>
      </c>
      <c r="I12" s="45"/>
      <c r="J12" s="44">
        <v>585375862</v>
      </c>
      <c r="K12" s="45"/>
      <c r="L12" s="44">
        <f>SUM(F12:J12)</f>
        <v>1475632946</v>
      </c>
    </row>
    <row r="13" spans="1:12" ht="15" customHeight="1" x14ac:dyDescent="0.45">
      <c r="A13" s="46" t="s">
        <v>62</v>
      </c>
      <c r="B13" s="48"/>
      <c r="C13" s="31"/>
      <c r="D13" s="53"/>
      <c r="E13" s="31"/>
      <c r="F13" s="45">
        <v>0</v>
      </c>
      <c r="G13" s="45"/>
      <c r="H13" s="45">
        <v>0</v>
      </c>
      <c r="I13" s="45"/>
      <c r="J13" s="45">
        <f>'TH_4-7'!M192+'TH_4-7'!M198</f>
        <v>858835606</v>
      </c>
      <c r="K13" s="45"/>
      <c r="L13" s="45">
        <f t="shared" ref="L13" si="0">SUM(F13:J13)</f>
        <v>858835606</v>
      </c>
    </row>
    <row r="14" spans="1:12" ht="15" customHeight="1" x14ac:dyDescent="0.45">
      <c r="A14" s="51" t="s">
        <v>63</v>
      </c>
      <c r="B14" s="48"/>
      <c r="C14" s="31"/>
      <c r="D14" s="53">
        <v>25</v>
      </c>
      <c r="E14" s="31"/>
      <c r="F14" s="44">
        <v>732500000</v>
      </c>
      <c r="G14" s="45"/>
      <c r="H14" s="44">
        <v>0</v>
      </c>
      <c r="I14" s="45"/>
      <c r="J14" s="44">
        <v>0</v>
      </c>
      <c r="K14" s="45"/>
      <c r="L14" s="44">
        <f>SUM(F14:J14)</f>
        <v>732500000</v>
      </c>
    </row>
    <row r="15" spans="1:12" ht="15" customHeight="1" x14ac:dyDescent="0.45">
      <c r="A15" s="51" t="s">
        <v>64</v>
      </c>
      <c r="B15" s="48"/>
      <c r="C15" s="31"/>
      <c r="D15" s="53">
        <v>33</v>
      </c>
      <c r="E15" s="31"/>
      <c r="F15" s="44">
        <v>0</v>
      </c>
      <c r="G15" s="45"/>
      <c r="H15" s="44">
        <v>0</v>
      </c>
      <c r="I15" s="45"/>
      <c r="J15" s="44">
        <v>-1355886000</v>
      </c>
      <c r="K15" s="45"/>
      <c r="L15" s="44">
        <f>SUM(F15:J15)</f>
        <v>-1355886000</v>
      </c>
    </row>
    <row r="16" spans="1:12" ht="15" customHeight="1" x14ac:dyDescent="0.45">
      <c r="A16" s="51" t="s">
        <v>102</v>
      </c>
      <c r="B16" s="48"/>
      <c r="C16" s="31"/>
      <c r="D16" s="53">
        <v>26</v>
      </c>
      <c r="E16" s="31"/>
      <c r="F16" s="50">
        <v>0</v>
      </c>
      <c r="G16" s="45"/>
      <c r="H16" s="50">
        <v>67794300</v>
      </c>
      <c r="I16" s="45"/>
      <c r="J16" s="50">
        <v>-67794300</v>
      </c>
      <c r="K16" s="45"/>
      <c r="L16" s="50">
        <f>SUM(F16:J16)</f>
        <v>0</v>
      </c>
    </row>
    <row r="17" spans="1:12" ht="8.1" customHeight="1" x14ac:dyDescent="0.45">
      <c r="A17" s="46"/>
      <c r="B17" s="46"/>
      <c r="C17" s="46"/>
      <c r="D17" s="46"/>
      <c r="E17" s="46"/>
      <c r="F17" s="47"/>
      <c r="G17" s="45"/>
      <c r="H17" s="47"/>
      <c r="I17" s="45"/>
      <c r="J17" s="47"/>
      <c r="K17" s="45"/>
      <c r="L17" s="47"/>
    </row>
    <row r="18" spans="1:12" ht="15" customHeight="1" thickBot="1" x14ac:dyDescent="0.5">
      <c r="A18" s="48" t="s">
        <v>69</v>
      </c>
      <c r="B18" s="48"/>
      <c r="C18" s="31"/>
      <c r="D18" s="31"/>
      <c r="E18" s="31"/>
      <c r="F18" s="49">
        <f>SUM(F12:F16)</f>
        <v>1578140000</v>
      </c>
      <c r="G18" s="45"/>
      <c r="H18" s="49">
        <f>SUM(H12:H16)</f>
        <v>112411384</v>
      </c>
      <c r="I18" s="45"/>
      <c r="J18" s="49">
        <f>SUM(J12:J16)</f>
        <v>20531168</v>
      </c>
      <c r="K18" s="45"/>
      <c r="L18" s="49">
        <f>SUM(L12:L16)</f>
        <v>1711082552</v>
      </c>
    </row>
    <row r="19" spans="1:12" ht="15" customHeight="1" thickTop="1" x14ac:dyDescent="0.45">
      <c r="A19" s="46"/>
      <c r="B19" s="46"/>
      <c r="C19" s="46"/>
      <c r="D19" s="46"/>
      <c r="E19" s="46"/>
      <c r="F19" s="45"/>
      <c r="G19" s="46"/>
      <c r="H19" s="45"/>
      <c r="I19" s="46"/>
      <c r="J19" s="46"/>
      <c r="K19" s="46"/>
      <c r="L19" s="54"/>
    </row>
    <row r="20" spans="1:12" ht="15" customHeight="1" x14ac:dyDescent="0.45">
      <c r="A20" s="43" t="s">
        <v>158</v>
      </c>
      <c r="B20" s="48"/>
      <c r="C20" s="31"/>
      <c r="D20" s="31"/>
      <c r="E20" s="31"/>
      <c r="F20" s="44">
        <v>1578140000</v>
      </c>
      <c r="G20" s="45"/>
      <c r="H20" s="44">
        <v>112411384</v>
      </c>
      <c r="I20" s="45"/>
      <c r="J20" s="44">
        <f>J18</f>
        <v>20531168</v>
      </c>
      <c r="K20" s="45"/>
      <c r="L20" s="44">
        <f>SUM(F20:J20)</f>
        <v>1711082552</v>
      </c>
    </row>
    <row r="21" spans="1:12" ht="15" customHeight="1" x14ac:dyDescent="0.45">
      <c r="A21" s="46" t="s">
        <v>62</v>
      </c>
      <c r="B21" s="48"/>
      <c r="C21" s="31"/>
      <c r="D21" s="53"/>
      <c r="E21" s="31"/>
      <c r="F21" s="45">
        <v>0</v>
      </c>
      <c r="G21" s="45"/>
      <c r="H21" s="45">
        <v>0</v>
      </c>
      <c r="I21" s="45"/>
      <c r="J21" s="45">
        <f>'TH_4-7'!K214</f>
        <v>507704127</v>
      </c>
      <c r="K21" s="45"/>
      <c r="L21" s="45">
        <f t="shared" ref="L21" si="1">SUM(F21:J21)</f>
        <v>507704127</v>
      </c>
    </row>
    <row r="22" spans="1:12" ht="15" customHeight="1" x14ac:dyDescent="0.45">
      <c r="A22" s="51" t="s">
        <v>189</v>
      </c>
      <c r="B22" s="48"/>
      <c r="C22" s="31"/>
      <c r="D22" s="53">
        <v>25</v>
      </c>
      <c r="E22" s="31"/>
      <c r="F22" s="44">
        <v>2201860000</v>
      </c>
      <c r="G22" s="45"/>
      <c r="H22" s="44">
        <v>0</v>
      </c>
      <c r="I22" s="45"/>
      <c r="J22" s="44">
        <v>0</v>
      </c>
      <c r="K22" s="45"/>
      <c r="L22" s="44">
        <f>SUM(F22:J22)</f>
        <v>2201860000</v>
      </c>
    </row>
    <row r="23" spans="1:12" ht="15" customHeight="1" x14ac:dyDescent="0.45">
      <c r="A23" s="51" t="s">
        <v>64</v>
      </c>
      <c r="B23" s="48"/>
      <c r="C23" s="31"/>
      <c r="D23" s="53">
        <v>33</v>
      </c>
      <c r="E23" s="31"/>
      <c r="F23" s="44">
        <v>0</v>
      </c>
      <c r="G23" s="45"/>
      <c r="H23" s="44">
        <v>0</v>
      </c>
      <c r="I23" s="45"/>
      <c r="J23" s="44">
        <v>-435834000</v>
      </c>
      <c r="K23" s="45"/>
      <c r="L23" s="44">
        <f>SUM(F23:J23)</f>
        <v>-435834000</v>
      </c>
    </row>
    <row r="24" spans="1:12" ht="15" customHeight="1" x14ac:dyDescent="0.45">
      <c r="A24" s="51" t="s">
        <v>102</v>
      </c>
      <c r="B24" s="48"/>
      <c r="C24" s="31"/>
      <c r="D24" s="53">
        <v>26</v>
      </c>
      <c r="E24" s="31"/>
      <c r="F24" s="50">
        <v>0</v>
      </c>
      <c r="G24" s="45"/>
      <c r="H24" s="50">
        <f>TH_8!G22</f>
        <v>25385206</v>
      </c>
      <c r="I24" s="45"/>
      <c r="J24" s="50">
        <f>-H24</f>
        <v>-25385206</v>
      </c>
      <c r="K24" s="45"/>
      <c r="L24" s="50">
        <f>SUM(F24:J24)</f>
        <v>0</v>
      </c>
    </row>
    <row r="25" spans="1:12" ht="8.1" customHeight="1" x14ac:dyDescent="0.45">
      <c r="A25" s="46"/>
      <c r="B25" s="46"/>
      <c r="C25" s="46"/>
      <c r="D25" s="46"/>
      <c r="E25" s="46"/>
      <c r="F25" s="47"/>
      <c r="G25" s="45"/>
      <c r="H25" s="47"/>
      <c r="I25" s="45"/>
      <c r="J25" s="47"/>
      <c r="K25" s="45"/>
      <c r="L25" s="47"/>
    </row>
    <row r="26" spans="1:12" ht="15" customHeight="1" thickBot="1" x14ac:dyDescent="0.5">
      <c r="A26" s="48" t="s">
        <v>159</v>
      </c>
      <c r="B26" s="48"/>
      <c r="C26" s="31"/>
      <c r="D26" s="31"/>
      <c r="E26" s="31"/>
      <c r="F26" s="49">
        <f>SUM(F20:F24)</f>
        <v>3780000000</v>
      </c>
      <c r="G26" s="45"/>
      <c r="H26" s="49">
        <f>SUM(H20:H24)</f>
        <v>137796590</v>
      </c>
      <c r="I26" s="45"/>
      <c r="J26" s="49">
        <f>SUM(J20:J24)</f>
        <v>67016089</v>
      </c>
      <c r="K26" s="45"/>
      <c r="L26" s="49">
        <f>SUM(L20:L24)</f>
        <v>3984812679</v>
      </c>
    </row>
    <row r="27" spans="1:12" ht="15" customHeight="1" thickTop="1" x14ac:dyDescent="0.45">
      <c r="A27" s="46"/>
      <c r="B27" s="46"/>
      <c r="C27" s="46"/>
      <c r="D27" s="46"/>
      <c r="E27" s="46"/>
      <c r="F27" s="45"/>
      <c r="G27" s="46"/>
      <c r="H27" s="45"/>
      <c r="I27" s="46"/>
      <c r="J27" s="45"/>
      <c r="K27" s="46"/>
      <c r="L27" s="45"/>
    </row>
    <row r="28" spans="1:12" ht="15" customHeight="1" x14ac:dyDescent="0.45">
      <c r="A28" s="46"/>
      <c r="B28" s="46"/>
      <c r="C28" s="46"/>
      <c r="D28" s="46"/>
      <c r="E28" s="46"/>
      <c r="F28" s="45"/>
      <c r="G28" s="46"/>
      <c r="H28" s="45"/>
      <c r="I28" s="46"/>
      <c r="J28" s="46"/>
      <c r="K28" s="46"/>
      <c r="L28" s="45"/>
    </row>
    <row r="29" spans="1:12" ht="15" customHeight="1" x14ac:dyDescent="0.45">
      <c r="A29" s="46"/>
      <c r="B29" s="46"/>
      <c r="C29" s="46"/>
      <c r="D29" s="46"/>
      <c r="E29" s="46"/>
      <c r="F29" s="45"/>
      <c r="G29" s="46"/>
      <c r="H29" s="45"/>
      <c r="I29" s="46"/>
      <c r="J29" s="54"/>
      <c r="K29" s="46"/>
      <c r="L29" s="45"/>
    </row>
    <row r="30" spans="1:12" ht="15" customHeight="1" x14ac:dyDescent="0.45">
      <c r="A30" s="46"/>
      <c r="B30" s="46"/>
      <c r="C30" s="46"/>
      <c r="D30" s="46"/>
      <c r="E30" s="46"/>
      <c r="F30" s="45"/>
      <c r="G30" s="46"/>
      <c r="H30" s="45"/>
      <c r="I30" s="46"/>
      <c r="J30" s="54"/>
      <c r="K30" s="46"/>
      <c r="L30" s="45"/>
    </row>
    <row r="31" spans="1:12" ht="15" customHeight="1" x14ac:dyDescent="0.45">
      <c r="A31" s="46"/>
      <c r="B31" s="46"/>
      <c r="C31" s="46"/>
      <c r="D31" s="46"/>
      <c r="E31" s="46"/>
      <c r="F31" s="45"/>
      <c r="G31" s="46"/>
      <c r="H31" s="45"/>
      <c r="I31" s="46"/>
      <c r="J31" s="46"/>
      <c r="K31" s="46"/>
      <c r="L31" s="45"/>
    </row>
    <row r="32" spans="1:12" ht="15" customHeight="1" x14ac:dyDescent="0.45">
      <c r="A32" s="46"/>
      <c r="B32" s="46"/>
      <c r="C32" s="46"/>
      <c r="D32" s="46"/>
      <c r="E32" s="46"/>
      <c r="F32" s="45"/>
      <c r="G32" s="46"/>
      <c r="H32" s="45"/>
      <c r="I32" s="46"/>
      <c r="J32" s="46"/>
      <c r="K32" s="46"/>
      <c r="L32" s="45"/>
    </row>
    <row r="33" spans="1:12" ht="15" customHeight="1" x14ac:dyDescent="0.45">
      <c r="A33" s="46"/>
      <c r="B33" s="46"/>
      <c r="C33" s="46"/>
      <c r="D33" s="46"/>
      <c r="E33" s="46"/>
      <c r="F33" s="45"/>
      <c r="G33" s="46"/>
      <c r="H33" s="45"/>
      <c r="I33" s="46"/>
      <c r="J33" s="46"/>
      <c r="K33" s="46"/>
      <c r="L33" s="45"/>
    </row>
    <row r="34" spans="1:12" ht="15" customHeight="1" x14ac:dyDescent="0.45">
      <c r="A34" s="46"/>
      <c r="B34" s="46"/>
      <c r="C34" s="46"/>
      <c r="D34" s="46"/>
      <c r="E34" s="46"/>
      <c r="F34" s="45"/>
      <c r="G34" s="46"/>
      <c r="H34" s="45"/>
      <c r="I34" s="46"/>
      <c r="J34" s="46"/>
      <c r="K34" s="46"/>
      <c r="L34" s="45"/>
    </row>
    <row r="35" spans="1:12" ht="15" customHeight="1" x14ac:dyDescent="0.45">
      <c r="A35" s="46"/>
      <c r="B35" s="46"/>
      <c r="C35" s="46"/>
      <c r="D35" s="46"/>
      <c r="E35" s="46"/>
      <c r="F35" s="45"/>
      <c r="G35" s="46"/>
      <c r="H35" s="45"/>
      <c r="I35" s="46"/>
      <c r="J35" s="46"/>
      <c r="K35" s="46"/>
      <c r="L35" s="45"/>
    </row>
    <row r="36" spans="1:12" ht="15" customHeight="1" x14ac:dyDescent="0.45">
      <c r="A36" s="46"/>
      <c r="B36" s="46"/>
      <c r="C36" s="46"/>
      <c r="D36" s="46"/>
      <c r="E36" s="46"/>
      <c r="F36" s="45"/>
      <c r="G36" s="46"/>
      <c r="H36" s="45"/>
      <c r="I36" s="46"/>
      <c r="J36" s="46"/>
      <c r="K36" s="46"/>
      <c r="L36" s="45"/>
    </row>
    <row r="37" spans="1:12" ht="15" customHeight="1" x14ac:dyDescent="0.45">
      <c r="A37" s="46"/>
      <c r="B37" s="46"/>
      <c r="C37" s="46"/>
      <c r="D37" s="46"/>
      <c r="E37" s="46"/>
      <c r="F37" s="45"/>
      <c r="G37" s="46"/>
      <c r="H37" s="45"/>
      <c r="I37" s="46"/>
      <c r="J37" s="46"/>
      <c r="K37" s="46"/>
      <c r="L37" s="45"/>
    </row>
    <row r="38" spans="1:12" ht="15" customHeight="1" x14ac:dyDescent="0.45">
      <c r="A38" s="46"/>
      <c r="B38" s="46"/>
      <c r="C38" s="46"/>
      <c r="D38" s="46"/>
      <c r="E38" s="46"/>
      <c r="F38" s="45"/>
      <c r="G38" s="46"/>
      <c r="H38" s="45"/>
      <c r="I38" s="46"/>
      <c r="J38" s="46"/>
      <c r="K38" s="46"/>
      <c r="L38" s="45"/>
    </row>
    <row r="39" spans="1:12" ht="15" customHeight="1" x14ac:dyDescent="0.45">
      <c r="A39" s="46"/>
      <c r="B39" s="46"/>
      <c r="C39" s="46"/>
      <c r="D39" s="46"/>
      <c r="E39" s="46"/>
      <c r="F39" s="45"/>
      <c r="G39" s="46"/>
      <c r="H39" s="45"/>
      <c r="I39" s="46"/>
      <c r="J39" s="46"/>
      <c r="K39" s="46"/>
      <c r="L39" s="45"/>
    </row>
    <row r="40" spans="1:12" ht="15" customHeight="1" x14ac:dyDescent="0.45">
      <c r="A40" s="46"/>
      <c r="B40" s="46"/>
      <c r="C40" s="46"/>
      <c r="D40" s="46"/>
      <c r="E40" s="46"/>
      <c r="F40" s="45"/>
      <c r="G40" s="46"/>
      <c r="H40" s="45"/>
      <c r="I40" s="46"/>
      <c r="J40" s="46"/>
      <c r="K40" s="46"/>
      <c r="L40" s="45"/>
    </row>
    <row r="41" spans="1:12" ht="15" customHeight="1" x14ac:dyDescent="0.45">
      <c r="A41" s="46"/>
      <c r="B41" s="46"/>
      <c r="C41" s="46"/>
      <c r="D41" s="46"/>
      <c r="E41" s="46"/>
      <c r="F41" s="45"/>
      <c r="G41" s="46"/>
      <c r="H41" s="45"/>
      <c r="I41" s="46"/>
      <c r="J41" s="46"/>
      <c r="K41" s="46"/>
      <c r="L41" s="45"/>
    </row>
    <row r="42" spans="1:12" ht="15" customHeight="1" x14ac:dyDescent="0.45">
      <c r="A42" s="46"/>
      <c r="B42" s="46"/>
      <c r="C42" s="46"/>
      <c r="D42" s="46"/>
      <c r="E42" s="46"/>
      <c r="F42" s="45"/>
      <c r="G42" s="46"/>
      <c r="H42" s="45"/>
      <c r="I42" s="46"/>
      <c r="J42" s="46"/>
      <c r="K42" s="46"/>
      <c r="L42" s="45"/>
    </row>
    <row r="43" spans="1:12" ht="15" customHeight="1" x14ac:dyDescent="0.45">
      <c r="A43" s="46"/>
      <c r="B43" s="46"/>
      <c r="C43" s="46"/>
      <c r="D43" s="46"/>
      <c r="E43" s="46"/>
      <c r="F43" s="45"/>
      <c r="G43" s="46"/>
      <c r="H43" s="45"/>
      <c r="I43" s="46"/>
      <c r="J43" s="46"/>
      <c r="K43" s="46"/>
      <c r="L43" s="45"/>
    </row>
    <row r="44" spans="1:12" ht="15" customHeight="1" x14ac:dyDescent="0.45">
      <c r="A44" s="46"/>
      <c r="B44" s="46"/>
      <c r="C44" s="46"/>
      <c r="D44" s="46"/>
      <c r="E44" s="46"/>
      <c r="F44" s="45"/>
      <c r="G44" s="46"/>
      <c r="H44" s="45"/>
      <c r="I44" s="46"/>
      <c r="J44" s="46"/>
      <c r="K44" s="46"/>
      <c r="L44" s="45"/>
    </row>
    <row r="45" spans="1:12" ht="15" customHeight="1" x14ac:dyDescent="0.45">
      <c r="A45" s="46"/>
      <c r="B45" s="46"/>
      <c r="C45" s="46"/>
      <c r="D45" s="46"/>
      <c r="E45" s="46"/>
      <c r="F45" s="45"/>
      <c r="G45" s="46"/>
      <c r="H45" s="45"/>
      <c r="I45" s="46"/>
      <c r="J45" s="46"/>
      <c r="K45" s="46"/>
      <c r="L45" s="45"/>
    </row>
    <row r="46" spans="1:12" ht="15" customHeight="1" x14ac:dyDescent="0.45">
      <c r="A46" s="46"/>
      <c r="B46" s="46"/>
      <c r="C46" s="46"/>
      <c r="D46" s="46"/>
      <c r="E46" s="46"/>
      <c r="F46" s="45"/>
      <c r="G46" s="46"/>
      <c r="H46" s="45"/>
      <c r="I46" s="46"/>
      <c r="J46" s="46"/>
      <c r="K46" s="46"/>
      <c r="L46" s="45"/>
    </row>
    <row r="47" spans="1:12" ht="15" customHeight="1" x14ac:dyDescent="0.45">
      <c r="A47" s="46"/>
      <c r="B47" s="46"/>
      <c r="C47" s="46"/>
      <c r="D47" s="46"/>
      <c r="E47" s="46"/>
      <c r="F47" s="45"/>
      <c r="G47" s="46"/>
      <c r="H47" s="45"/>
      <c r="I47" s="46"/>
      <c r="J47" s="46"/>
      <c r="K47" s="46"/>
      <c r="L47" s="45"/>
    </row>
    <row r="48" spans="1:12" ht="15" customHeight="1" x14ac:dyDescent="0.45">
      <c r="A48" s="46"/>
      <c r="B48" s="46"/>
      <c r="C48" s="46"/>
      <c r="D48" s="46"/>
      <c r="E48" s="46"/>
      <c r="F48" s="45"/>
      <c r="G48" s="46"/>
      <c r="H48" s="45"/>
      <c r="I48" s="46"/>
      <c r="J48" s="46"/>
      <c r="K48" s="46"/>
      <c r="L48" s="45"/>
    </row>
    <row r="49" spans="1:12" ht="15" customHeight="1" x14ac:dyDescent="0.45">
      <c r="A49" s="46"/>
      <c r="B49" s="46"/>
      <c r="C49" s="46"/>
      <c r="D49" s="46"/>
      <c r="E49" s="46"/>
      <c r="F49" s="45"/>
      <c r="G49" s="46"/>
      <c r="H49" s="45"/>
      <c r="I49" s="46"/>
      <c r="J49" s="46"/>
      <c r="K49" s="46"/>
      <c r="L49" s="45"/>
    </row>
    <row r="50" spans="1:12" ht="15" customHeight="1" x14ac:dyDescent="0.45">
      <c r="A50" s="46"/>
      <c r="B50" s="46"/>
      <c r="C50" s="46"/>
      <c r="D50" s="46"/>
      <c r="E50" s="46"/>
      <c r="F50" s="45"/>
      <c r="G50" s="46"/>
      <c r="H50" s="45"/>
      <c r="I50" s="46"/>
      <c r="J50" s="46"/>
      <c r="K50" s="46"/>
      <c r="L50" s="45"/>
    </row>
    <row r="51" spans="1:12" ht="15" customHeight="1" x14ac:dyDescent="0.45">
      <c r="A51" s="46"/>
      <c r="B51" s="46"/>
      <c r="C51" s="46"/>
      <c r="D51" s="46"/>
      <c r="E51" s="46"/>
      <c r="F51" s="45"/>
      <c r="G51" s="46"/>
      <c r="H51" s="45"/>
      <c r="I51" s="46"/>
      <c r="J51" s="46"/>
      <c r="K51" s="46"/>
      <c r="L51" s="45"/>
    </row>
    <row r="52" spans="1:12" ht="15" customHeight="1" x14ac:dyDescent="0.45">
      <c r="A52" s="46"/>
      <c r="B52" s="46"/>
      <c r="C52" s="46"/>
      <c r="D52" s="46"/>
      <c r="E52" s="46"/>
      <c r="F52" s="45"/>
      <c r="G52" s="46"/>
      <c r="H52" s="45"/>
      <c r="I52" s="46"/>
      <c r="J52" s="46"/>
      <c r="K52" s="46"/>
      <c r="L52" s="45"/>
    </row>
    <row r="53" spans="1:12" ht="20.100000000000001" customHeight="1" x14ac:dyDescent="0.45">
      <c r="A53" s="163" t="str">
        <f>'TH_4-7'!A55:M55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</row>
    <row r="54" spans="1:12" ht="15" customHeight="1" x14ac:dyDescent="0.45">
      <c r="A54" s="31"/>
      <c r="B54" s="31"/>
      <c r="C54" s="31"/>
      <c r="D54" s="31"/>
      <c r="E54" s="31"/>
      <c r="F54" s="28"/>
      <c r="G54" s="28"/>
      <c r="H54" s="30"/>
      <c r="I54" s="28"/>
      <c r="J54" s="28"/>
      <c r="K54" s="28"/>
      <c r="L54" s="28"/>
    </row>
    <row r="55" spans="1:12" ht="15" customHeight="1" x14ac:dyDescent="0.45">
      <c r="A55" s="31"/>
      <c r="B55" s="31"/>
      <c r="C55" s="31"/>
      <c r="D55" s="31"/>
      <c r="E55" s="31"/>
      <c r="F55" s="28"/>
      <c r="G55" s="28"/>
      <c r="H55" s="28"/>
      <c r="I55" s="28"/>
      <c r="J55" s="28"/>
      <c r="K55" s="28"/>
      <c r="L55" s="28"/>
    </row>
    <row r="56" spans="1:12" ht="15" customHeight="1" x14ac:dyDescent="0.45">
      <c r="A56" s="31"/>
      <c r="B56" s="31"/>
      <c r="C56" s="31"/>
      <c r="D56" s="31"/>
      <c r="E56" s="31"/>
      <c r="F56" s="28"/>
      <c r="G56" s="28"/>
      <c r="H56" s="28"/>
      <c r="I56" s="28"/>
      <c r="J56" s="28"/>
      <c r="K56" s="28"/>
      <c r="L56" s="28"/>
    </row>
    <row r="57" spans="1:12" ht="15" customHeight="1" x14ac:dyDescent="0.45">
      <c r="A57" s="31"/>
      <c r="B57" s="31"/>
      <c r="C57" s="31"/>
      <c r="D57" s="31"/>
      <c r="E57" s="31"/>
      <c r="F57" s="28"/>
      <c r="G57" s="28"/>
      <c r="H57" s="28"/>
      <c r="I57" s="28"/>
      <c r="J57" s="28"/>
      <c r="K57" s="28"/>
      <c r="L57" s="28"/>
    </row>
    <row r="58" spans="1:12" ht="15" customHeight="1" x14ac:dyDescent="0.45">
      <c r="A58" s="31"/>
      <c r="B58" s="31"/>
      <c r="C58" s="31"/>
      <c r="D58" s="31"/>
      <c r="E58" s="31"/>
      <c r="F58" s="28"/>
      <c r="G58" s="28"/>
      <c r="H58" s="28"/>
      <c r="I58" s="28"/>
      <c r="J58" s="28"/>
      <c r="K58" s="28"/>
      <c r="L58" s="28"/>
    </row>
    <row r="59" spans="1:12" ht="15" customHeight="1" x14ac:dyDescent="0.45">
      <c r="A59" s="31"/>
      <c r="B59" s="31"/>
      <c r="C59" s="31"/>
      <c r="D59" s="31"/>
      <c r="E59" s="31"/>
      <c r="F59" s="28"/>
      <c r="G59" s="28"/>
      <c r="H59" s="28"/>
      <c r="I59" s="28"/>
      <c r="J59" s="28"/>
      <c r="K59" s="28"/>
      <c r="L59" s="28"/>
    </row>
    <row r="60" spans="1:12" ht="15" customHeight="1" x14ac:dyDescent="0.45">
      <c r="A60" s="31"/>
      <c r="B60" s="31"/>
      <c r="C60" s="31"/>
      <c r="D60" s="31"/>
      <c r="E60" s="31"/>
      <c r="F60" s="28"/>
      <c r="G60" s="28"/>
      <c r="H60" s="28"/>
      <c r="I60" s="28"/>
      <c r="J60" s="28"/>
      <c r="K60" s="28"/>
      <c r="L60" s="28"/>
    </row>
    <row r="61" spans="1:12" ht="15" customHeight="1" x14ac:dyDescent="0.45">
      <c r="A61" s="31"/>
      <c r="B61" s="31"/>
      <c r="C61" s="31"/>
      <c r="D61" s="31"/>
      <c r="E61" s="31"/>
      <c r="F61" s="28"/>
      <c r="G61" s="28"/>
      <c r="H61" s="28"/>
      <c r="I61" s="28"/>
      <c r="J61" s="28"/>
      <c r="K61" s="28"/>
      <c r="L61" s="28"/>
    </row>
    <row r="62" spans="1:12" ht="15" customHeight="1" x14ac:dyDescent="0.45">
      <c r="A62" s="31"/>
      <c r="B62" s="31"/>
      <c r="C62" s="31"/>
      <c r="D62" s="31"/>
      <c r="E62" s="31"/>
      <c r="F62" s="28"/>
      <c r="G62" s="28"/>
      <c r="H62" s="28"/>
      <c r="I62" s="28"/>
      <c r="J62" s="28"/>
      <c r="K62" s="28"/>
      <c r="L62" s="28"/>
    </row>
    <row r="63" spans="1:12" ht="15" customHeight="1" x14ac:dyDescent="0.45">
      <c r="A63" s="31"/>
      <c r="B63" s="31"/>
      <c r="C63" s="31"/>
      <c r="D63" s="31"/>
      <c r="E63" s="31"/>
      <c r="F63" s="28"/>
      <c r="G63" s="28"/>
      <c r="H63" s="28"/>
      <c r="I63" s="28"/>
      <c r="J63" s="28"/>
      <c r="K63" s="28"/>
      <c r="L63" s="28"/>
    </row>
    <row r="64" spans="1:12" ht="15" customHeight="1" x14ac:dyDescent="0.45">
      <c r="A64" s="31"/>
      <c r="B64" s="31"/>
      <c r="C64" s="31"/>
      <c r="D64" s="31"/>
      <c r="E64" s="31"/>
      <c r="F64" s="28"/>
      <c r="G64" s="28"/>
      <c r="H64" s="28"/>
      <c r="I64" s="28"/>
      <c r="J64" s="28"/>
      <c r="K64" s="28"/>
      <c r="L64" s="28"/>
    </row>
    <row r="65" spans="1:12" ht="15" customHeight="1" x14ac:dyDescent="0.45">
      <c r="A65" s="31"/>
      <c r="B65" s="31"/>
      <c r="C65" s="31"/>
      <c r="D65" s="31"/>
      <c r="E65" s="31"/>
      <c r="F65" s="28"/>
      <c r="G65" s="28"/>
      <c r="H65" s="28"/>
      <c r="I65" s="28"/>
      <c r="J65" s="28"/>
      <c r="K65" s="28"/>
      <c r="L65" s="28"/>
    </row>
    <row r="66" spans="1:12" ht="15" customHeight="1" x14ac:dyDescent="0.45">
      <c r="A66" s="31"/>
      <c r="B66" s="31"/>
      <c r="C66" s="31"/>
      <c r="D66" s="31"/>
      <c r="E66" s="31"/>
      <c r="F66" s="28"/>
      <c r="G66" s="28"/>
      <c r="H66" s="28"/>
      <c r="I66" s="28"/>
      <c r="J66" s="28"/>
      <c r="K66" s="28"/>
      <c r="L66" s="28"/>
    </row>
    <row r="67" spans="1:12" ht="15" customHeight="1" x14ac:dyDescent="0.45">
      <c r="A67" s="31"/>
      <c r="B67" s="31"/>
      <c r="C67" s="31"/>
      <c r="D67" s="31"/>
      <c r="E67" s="31"/>
      <c r="F67" s="28"/>
      <c r="G67" s="28"/>
      <c r="H67" s="28"/>
      <c r="I67" s="28"/>
      <c r="J67" s="28"/>
      <c r="K67" s="28"/>
      <c r="L67" s="28"/>
    </row>
    <row r="68" spans="1:12" ht="15" customHeight="1" x14ac:dyDescent="0.45">
      <c r="A68" s="31"/>
      <c r="B68" s="31"/>
      <c r="C68" s="31"/>
      <c r="D68" s="31"/>
      <c r="E68" s="31"/>
      <c r="F68" s="28"/>
      <c r="G68" s="28"/>
      <c r="H68" s="28"/>
      <c r="I68" s="28"/>
      <c r="J68" s="28"/>
      <c r="K68" s="28"/>
      <c r="L68" s="28"/>
    </row>
    <row r="69" spans="1:12" ht="15" customHeight="1" x14ac:dyDescent="0.45">
      <c r="A69" s="31"/>
      <c r="B69" s="31"/>
      <c r="C69" s="31"/>
      <c r="D69" s="31"/>
      <c r="E69" s="31"/>
      <c r="F69" s="28"/>
      <c r="G69" s="28"/>
      <c r="H69" s="28"/>
      <c r="I69" s="28"/>
      <c r="J69" s="28"/>
      <c r="K69" s="28"/>
      <c r="L69" s="28"/>
    </row>
    <row r="70" spans="1:12" ht="15" customHeight="1" x14ac:dyDescent="0.45">
      <c r="A70" s="31"/>
      <c r="B70" s="31"/>
      <c r="C70" s="31"/>
      <c r="D70" s="31"/>
      <c r="E70" s="31"/>
      <c r="F70" s="28"/>
      <c r="G70" s="28"/>
      <c r="H70" s="28"/>
      <c r="I70" s="28"/>
      <c r="J70" s="28"/>
      <c r="K70" s="28"/>
      <c r="L70" s="28"/>
    </row>
    <row r="71" spans="1:12" ht="15" customHeight="1" x14ac:dyDescent="0.45">
      <c r="A71" s="31"/>
      <c r="B71" s="31"/>
      <c r="C71" s="31"/>
      <c r="D71" s="31"/>
      <c r="E71" s="31"/>
      <c r="F71" s="28"/>
      <c r="G71" s="28"/>
      <c r="H71" s="28"/>
      <c r="I71" s="28"/>
      <c r="J71" s="28"/>
      <c r="K71" s="28"/>
      <c r="L71" s="28"/>
    </row>
    <row r="72" spans="1:12" ht="15" customHeight="1" x14ac:dyDescent="0.45">
      <c r="A72" s="31"/>
      <c r="B72" s="31"/>
      <c r="C72" s="31"/>
      <c r="D72" s="31"/>
      <c r="E72" s="31"/>
      <c r="F72" s="28"/>
      <c r="G72" s="28"/>
      <c r="H72" s="28"/>
      <c r="I72" s="28"/>
      <c r="J72" s="28"/>
      <c r="K72" s="28"/>
      <c r="L72" s="28"/>
    </row>
    <row r="73" spans="1:12" ht="15" customHeight="1" x14ac:dyDescent="0.45">
      <c r="A73" s="31"/>
      <c r="B73" s="31"/>
      <c r="C73" s="31"/>
      <c r="D73" s="31"/>
      <c r="E73" s="31"/>
      <c r="F73" s="28"/>
      <c r="G73" s="28"/>
      <c r="H73" s="28"/>
      <c r="I73" s="28"/>
      <c r="J73" s="28"/>
      <c r="K73" s="28"/>
      <c r="L73" s="28"/>
    </row>
    <row r="74" spans="1:12" ht="15" customHeight="1" x14ac:dyDescent="0.45">
      <c r="A74" s="31"/>
      <c r="B74" s="31"/>
      <c r="C74" s="31"/>
      <c r="D74" s="31"/>
      <c r="E74" s="31"/>
      <c r="F74" s="28"/>
      <c r="G74" s="28"/>
      <c r="H74" s="28"/>
      <c r="I74" s="28"/>
      <c r="J74" s="28"/>
      <c r="K74" s="28"/>
      <c r="L74" s="28"/>
    </row>
    <row r="75" spans="1:12" ht="15" customHeight="1" x14ac:dyDescent="0.45">
      <c r="A75" s="31"/>
      <c r="B75" s="31"/>
      <c r="C75" s="31"/>
      <c r="D75" s="31"/>
      <c r="E75" s="31"/>
      <c r="F75" s="28"/>
      <c r="G75" s="28"/>
      <c r="H75" s="28"/>
      <c r="I75" s="28"/>
      <c r="J75" s="28"/>
      <c r="K75" s="28"/>
      <c r="L75" s="28"/>
    </row>
    <row r="76" spans="1:12" ht="15" customHeight="1" x14ac:dyDescent="0.45">
      <c r="A76" s="31"/>
      <c r="B76" s="31"/>
      <c r="C76" s="31"/>
      <c r="D76" s="31"/>
      <c r="E76" s="31"/>
      <c r="F76" s="28"/>
      <c r="G76" s="28"/>
      <c r="H76" s="28"/>
      <c r="I76" s="28"/>
      <c r="J76" s="28"/>
      <c r="K76" s="28"/>
      <c r="L76" s="28"/>
    </row>
    <row r="77" spans="1:12" ht="15" customHeight="1" x14ac:dyDescent="0.45">
      <c r="A77" s="31"/>
      <c r="B77" s="31"/>
      <c r="C77" s="31"/>
      <c r="D77" s="31"/>
      <c r="E77" s="31"/>
      <c r="F77" s="28"/>
      <c r="G77" s="28"/>
      <c r="H77" s="28"/>
      <c r="I77" s="28"/>
      <c r="J77" s="28"/>
      <c r="K77" s="28"/>
      <c r="L77" s="28"/>
    </row>
    <row r="78" spans="1:12" ht="15" customHeight="1" x14ac:dyDescent="0.45">
      <c r="A78" s="31"/>
      <c r="B78" s="31"/>
      <c r="C78" s="31"/>
      <c r="D78" s="31"/>
      <c r="E78" s="31"/>
      <c r="F78" s="28"/>
      <c r="G78" s="28"/>
      <c r="H78" s="28"/>
      <c r="I78" s="28"/>
      <c r="J78" s="28"/>
      <c r="K78" s="28"/>
      <c r="L78" s="28"/>
    </row>
    <row r="79" spans="1:12" ht="15" customHeight="1" x14ac:dyDescent="0.45">
      <c r="A79" s="31"/>
      <c r="B79" s="31"/>
      <c r="C79" s="31"/>
      <c r="D79" s="31"/>
      <c r="E79" s="31"/>
      <c r="F79" s="28"/>
      <c r="G79" s="28"/>
      <c r="H79" s="28"/>
      <c r="I79" s="28"/>
      <c r="J79" s="28"/>
      <c r="K79" s="28"/>
      <c r="L79" s="28"/>
    </row>
    <row r="80" spans="1:12" ht="15" customHeight="1" x14ac:dyDescent="0.45">
      <c r="A80" s="31"/>
      <c r="B80" s="31"/>
      <c r="C80" s="31"/>
      <c r="D80" s="31"/>
      <c r="E80" s="31"/>
      <c r="F80" s="28"/>
      <c r="G80" s="28"/>
      <c r="H80" s="28"/>
      <c r="I80" s="28"/>
      <c r="J80" s="28"/>
      <c r="K80" s="28"/>
      <c r="L80" s="28"/>
    </row>
    <row r="81" spans="1:12" ht="15" customHeight="1" x14ac:dyDescent="0.45">
      <c r="A81" s="31"/>
      <c r="B81" s="31"/>
      <c r="C81" s="31"/>
      <c r="D81" s="31"/>
      <c r="E81" s="31"/>
      <c r="F81" s="28"/>
      <c r="G81" s="28"/>
      <c r="H81" s="28"/>
      <c r="I81" s="28"/>
      <c r="J81" s="28"/>
      <c r="K81" s="28"/>
      <c r="L81" s="28"/>
    </row>
    <row r="82" spans="1:12" ht="15" customHeight="1" x14ac:dyDescent="0.45">
      <c r="A82" s="31"/>
      <c r="B82" s="31"/>
      <c r="C82" s="31"/>
      <c r="D82" s="31"/>
      <c r="E82" s="31"/>
      <c r="F82" s="28"/>
      <c r="G82" s="28"/>
      <c r="H82" s="28"/>
      <c r="I82" s="28"/>
      <c r="J82" s="28"/>
      <c r="K82" s="28"/>
      <c r="L82" s="28"/>
    </row>
    <row r="83" spans="1:12" ht="15" customHeight="1" x14ac:dyDescent="0.45">
      <c r="A83" s="31"/>
      <c r="B83" s="31"/>
      <c r="C83" s="31"/>
      <c r="D83" s="31"/>
      <c r="E83" s="31"/>
      <c r="F83" s="28"/>
      <c r="G83" s="28"/>
      <c r="H83" s="28"/>
      <c r="I83" s="28"/>
      <c r="J83" s="28"/>
      <c r="K83" s="28"/>
      <c r="L83" s="28"/>
    </row>
    <row r="84" spans="1:12" ht="15" customHeight="1" x14ac:dyDescent="0.45">
      <c r="A84" s="31"/>
      <c r="B84" s="31"/>
      <c r="C84" s="31"/>
      <c r="D84" s="31"/>
      <c r="E84" s="31"/>
      <c r="F84" s="28"/>
      <c r="G84" s="28"/>
      <c r="H84" s="28"/>
      <c r="I84" s="28"/>
      <c r="J84" s="28"/>
      <c r="K84" s="28"/>
      <c r="L84" s="28"/>
    </row>
    <row r="85" spans="1:12" ht="15" customHeight="1" x14ac:dyDescent="0.45">
      <c r="A85" s="31"/>
      <c r="B85" s="31"/>
      <c r="C85" s="31"/>
      <c r="D85" s="31"/>
      <c r="E85" s="31"/>
      <c r="F85" s="28"/>
      <c r="G85" s="28"/>
      <c r="H85" s="28"/>
      <c r="I85" s="28"/>
      <c r="J85" s="28"/>
      <c r="K85" s="28"/>
      <c r="L85" s="28"/>
    </row>
    <row r="86" spans="1:12" ht="15" customHeight="1" x14ac:dyDescent="0.45">
      <c r="A86" s="31"/>
      <c r="B86" s="31"/>
      <c r="C86" s="31"/>
      <c r="D86" s="31"/>
      <c r="E86" s="31"/>
      <c r="F86" s="28"/>
      <c r="G86" s="28"/>
      <c r="H86" s="28"/>
      <c r="I86" s="28"/>
      <c r="J86" s="28"/>
      <c r="K86" s="28"/>
      <c r="L86" s="28"/>
    </row>
    <row r="87" spans="1:12" ht="15" customHeight="1" x14ac:dyDescent="0.45">
      <c r="A87" s="31"/>
      <c r="B87" s="31"/>
      <c r="C87" s="31"/>
      <c r="D87" s="31"/>
      <c r="E87" s="31"/>
      <c r="F87" s="28"/>
      <c r="G87" s="28"/>
      <c r="H87" s="28"/>
      <c r="I87" s="28"/>
      <c r="J87" s="28"/>
      <c r="K87" s="28"/>
      <c r="L87" s="28"/>
    </row>
    <row r="88" spans="1:12" ht="15" customHeight="1" x14ac:dyDescent="0.45">
      <c r="A88" s="31"/>
      <c r="B88" s="31"/>
      <c r="C88" s="31"/>
      <c r="D88" s="31"/>
      <c r="E88" s="31"/>
      <c r="F88" s="28"/>
      <c r="G88" s="28"/>
      <c r="H88" s="28"/>
      <c r="I88" s="28"/>
      <c r="J88" s="28"/>
      <c r="K88" s="28"/>
      <c r="L88" s="28"/>
    </row>
    <row r="89" spans="1:12" ht="15" customHeight="1" x14ac:dyDescent="0.45">
      <c r="A89" s="31"/>
      <c r="B89" s="31"/>
      <c r="C89" s="31"/>
      <c r="D89" s="31"/>
      <c r="E89" s="31"/>
      <c r="F89" s="28"/>
      <c r="G89" s="28"/>
      <c r="H89" s="28"/>
      <c r="I89" s="28"/>
      <c r="J89" s="28"/>
      <c r="K89" s="28"/>
      <c r="L89" s="28"/>
    </row>
    <row r="90" spans="1:12" ht="15" customHeight="1" x14ac:dyDescent="0.45">
      <c r="A90" s="31"/>
      <c r="B90" s="31"/>
      <c r="C90" s="31"/>
      <c r="D90" s="31"/>
      <c r="E90" s="31"/>
      <c r="F90" s="28"/>
      <c r="G90" s="28"/>
      <c r="H90" s="28"/>
      <c r="I90" s="28"/>
      <c r="J90" s="28"/>
      <c r="K90" s="28"/>
      <c r="L90" s="28"/>
    </row>
    <row r="91" spans="1:12" ht="15" customHeight="1" x14ac:dyDescent="0.45">
      <c r="A91" s="31"/>
      <c r="B91" s="31"/>
      <c r="C91" s="31"/>
      <c r="D91" s="31"/>
      <c r="E91" s="31"/>
      <c r="F91" s="28"/>
      <c r="G91" s="28"/>
      <c r="H91" s="28"/>
      <c r="I91" s="28"/>
      <c r="J91" s="28"/>
      <c r="K91" s="28"/>
      <c r="L91" s="28"/>
    </row>
    <row r="92" spans="1:12" ht="15" customHeight="1" x14ac:dyDescent="0.45">
      <c r="A92" s="31"/>
      <c r="B92" s="31"/>
      <c r="C92" s="31"/>
      <c r="D92" s="31"/>
      <c r="E92" s="31"/>
      <c r="F92" s="28"/>
      <c r="G92" s="28"/>
      <c r="H92" s="28"/>
      <c r="I92" s="28"/>
      <c r="J92" s="28"/>
      <c r="K92" s="28"/>
      <c r="L92" s="28"/>
    </row>
    <row r="93" spans="1:12" ht="15" customHeight="1" x14ac:dyDescent="0.45">
      <c r="A93" s="31"/>
      <c r="B93" s="31"/>
      <c r="C93" s="31"/>
      <c r="D93" s="31"/>
      <c r="E93" s="31"/>
      <c r="F93" s="28"/>
      <c r="G93" s="28"/>
      <c r="H93" s="28"/>
      <c r="I93" s="28"/>
      <c r="J93" s="28"/>
      <c r="K93" s="28"/>
      <c r="L93" s="28"/>
    </row>
    <row r="94" spans="1:12" ht="15" customHeight="1" x14ac:dyDescent="0.45">
      <c r="A94" s="31"/>
      <c r="B94" s="31"/>
      <c r="C94" s="31"/>
      <c r="D94" s="31"/>
      <c r="E94" s="31"/>
      <c r="F94" s="28"/>
      <c r="G94" s="28"/>
      <c r="H94" s="28"/>
      <c r="I94" s="28"/>
      <c r="J94" s="28"/>
      <c r="K94" s="28"/>
      <c r="L94" s="28"/>
    </row>
    <row r="95" spans="1:12" ht="15" customHeight="1" x14ac:dyDescent="0.45">
      <c r="A95" s="31"/>
      <c r="B95" s="31"/>
      <c r="C95" s="31"/>
      <c r="D95" s="31"/>
      <c r="E95" s="31"/>
      <c r="F95" s="28"/>
      <c r="G95" s="28"/>
      <c r="H95" s="28"/>
      <c r="I95" s="28"/>
      <c r="J95" s="28"/>
      <c r="K95" s="28"/>
      <c r="L95" s="28"/>
    </row>
    <row r="96" spans="1:12" ht="15" customHeight="1" x14ac:dyDescent="0.45">
      <c r="A96" s="31"/>
      <c r="B96" s="31"/>
      <c r="C96" s="31"/>
      <c r="D96" s="31"/>
      <c r="E96" s="31"/>
      <c r="F96" s="28"/>
      <c r="G96" s="28"/>
      <c r="H96" s="28"/>
      <c r="I96" s="28"/>
      <c r="J96" s="28"/>
      <c r="K96" s="28"/>
      <c r="L96" s="28"/>
    </row>
    <row r="97" spans="1:12" ht="15" customHeight="1" x14ac:dyDescent="0.45">
      <c r="A97" s="31"/>
      <c r="B97" s="31"/>
      <c r="C97" s="31"/>
      <c r="D97" s="31"/>
      <c r="E97" s="31"/>
      <c r="F97" s="28"/>
      <c r="G97" s="28"/>
      <c r="H97" s="28"/>
      <c r="I97" s="28"/>
      <c r="J97" s="28"/>
      <c r="K97" s="28"/>
      <c r="L97" s="28"/>
    </row>
    <row r="98" spans="1:12" ht="15" customHeight="1" x14ac:dyDescent="0.45">
      <c r="A98" s="31"/>
      <c r="B98" s="31"/>
      <c r="C98" s="31"/>
      <c r="D98" s="31"/>
      <c r="E98" s="31"/>
      <c r="F98" s="28"/>
      <c r="G98" s="28"/>
      <c r="H98" s="28"/>
      <c r="I98" s="28"/>
      <c r="J98" s="28"/>
      <c r="K98" s="28"/>
      <c r="L98" s="28"/>
    </row>
    <row r="99" spans="1:12" ht="15" customHeight="1" x14ac:dyDescent="0.45">
      <c r="A99" s="31"/>
      <c r="B99" s="31"/>
      <c r="C99" s="31"/>
      <c r="D99" s="31"/>
      <c r="E99" s="31"/>
      <c r="F99" s="28"/>
      <c r="G99" s="28"/>
      <c r="H99" s="28"/>
      <c r="I99" s="28"/>
      <c r="J99" s="28"/>
      <c r="K99" s="28"/>
      <c r="L99" s="28"/>
    </row>
    <row r="100" spans="1:12" ht="15" customHeight="1" x14ac:dyDescent="0.45">
      <c r="A100" s="31"/>
      <c r="B100" s="31"/>
      <c r="C100" s="31"/>
      <c r="D100" s="31"/>
      <c r="E100" s="31"/>
      <c r="F100" s="28"/>
      <c r="G100" s="28"/>
      <c r="H100" s="28"/>
      <c r="I100" s="28"/>
      <c r="J100" s="28"/>
      <c r="K100" s="28"/>
      <c r="L100" s="28"/>
    </row>
    <row r="101" spans="1:12" ht="15" customHeight="1" x14ac:dyDescent="0.45">
      <c r="A101" s="31"/>
      <c r="B101" s="31"/>
      <c r="C101" s="31"/>
      <c r="D101" s="31"/>
      <c r="E101" s="31"/>
      <c r="F101" s="28"/>
      <c r="G101" s="28"/>
      <c r="H101" s="28"/>
      <c r="I101" s="28"/>
      <c r="J101" s="28"/>
      <c r="K101" s="28"/>
      <c r="L101" s="28"/>
    </row>
    <row r="102" spans="1:12" ht="15" customHeight="1" x14ac:dyDescent="0.45">
      <c r="A102" s="31"/>
      <c r="B102" s="31"/>
      <c r="C102" s="31"/>
      <c r="D102" s="31"/>
      <c r="E102" s="31"/>
      <c r="F102" s="28"/>
      <c r="G102" s="28"/>
      <c r="H102" s="28"/>
      <c r="I102" s="28"/>
      <c r="J102" s="28"/>
      <c r="K102" s="28"/>
      <c r="L102" s="28"/>
    </row>
    <row r="103" spans="1:12" ht="15" customHeight="1" x14ac:dyDescent="0.45">
      <c r="A103" s="31"/>
      <c r="B103" s="31"/>
      <c r="C103" s="31"/>
      <c r="D103" s="31"/>
      <c r="E103" s="31"/>
      <c r="F103" s="28"/>
      <c r="G103" s="28"/>
      <c r="H103" s="28"/>
      <c r="I103" s="28"/>
      <c r="J103" s="28"/>
      <c r="K103" s="28"/>
      <c r="L103" s="28"/>
    </row>
    <row r="104" spans="1:12" ht="15" customHeight="1" x14ac:dyDescent="0.45">
      <c r="A104" s="31"/>
      <c r="B104" s="31"/>
      <c r="C104" s="31"/>
      <c r="D104" s="31"/>
      <c r="E104" s="31"/>
      <c r="F104" s="28"/>
      <c r="G104" s="28"/>
      <c r="H104" s="28"/>
      <c r="I104" s="28"/>
      <c r="J104" s="28"/>
      <c r="K104" s="28"/>
      <c r="L104" s="28"/>
    </row>
    <row r="105" spans="1:12" ht="15" customHeight="1" x14ac:dyDescent="0.45">
      <c r="A105" s="31"/>
      <c r="B105" s="31"/>
      <c r="C105" s="31"/>
      <c r="D105" s="31"/>
      <c r="E105" s="31"/>
      <c r="F105" s="28"/>
      <c r="G105" s="28"/>
      <c r="H105" s="28"/>
      <c r="I105" s="28"/>
      <c r="J105" s="28"/>
      <c r="K105" s="28"/>
      <c r="L105" s="28"/>
    </row>
    <row r="106" spans="1:12" ht="15" customHeight="1" x14ac:dyDescent="0.45">
      <c r="A106" s="31"/>
      <c r="B106" s="31"/>
      <c r="C106" s="31"/>
      <c r="D106" s="31"/>
      <c r="E106" s="31"/>
      <c r="F106" s="28"/>
      <c r="G106" s="28"/>
      <c r="H106" s="28"/>
      <c r="I106" s="28"/>
      <c r="J106" s="28"/>
      <c r="K106" s="28"/>
      <c r="L106" s="28"/>
    </row>
    <row r="107" spans="1:12" ht="15" customHeight="1" x14ac:dyDescent="0.45">
      <c r="A107" s="31"/>
      <c r="B107" s="31"/>
      <c r="C107" s="31"/>
      <c r="D107" s="31"/>
      <c r="E107" s="31"/>
      <c r="F107" s="28"/>
      <c r="G107" s="28"/>
      <c r="H107" s="28"/>
      <c r="I107" s="28"/>
      <c r="J107" s="28"/>
      <c r="K107" s="28"/>
      <c r="L107" s="28"/>
    </row>
  </sheetData>
  <mergeCells count="3">
    <mergeCell ref="F5:L5"/>
    <mergeCell ref="H6:J6"/>
    <mergeCell ref="A53:L53"/>
  </mergeCells>
  <pageMargins left="0.98425196850393704" right="0.511811023622047" top="0.511811023622047" bottom="0.59055118110236204" header="0.47244094488188998" footer="0.39370078740157499"/>
  <pageSetup paperSize="9" firstPageNumber="10" orientation="portrait" useFirstPageNumber="1" horizontalDpi="1200" verticalDpi="1200" r:id="rId1"/>
  <headerFooter>
    <oddFooter>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zoomScaleNormal="100" zoomScaleSheetLayoutView="100" workbookViewId="0">
      <selection activeCell="D6" sqref="D6"/>
    </sheetView>
  </sheetViews>
  <sheetFormatPr defaultRowHeight="15" customHeight="1" x14ac:dyDescent="0.25"/>
  <cols>
    <col min="1" max="3" width="1.7109375" style="107" customWidth="1"/>
    <col min="4" max="4" width="12.85546875" style="107" customWidth="1"/>
    <col min="5" max="5" width="30.42578125" style="107" customWidth="1"/>
    <col min="6" max="6" width="6.42578125" style="118" customWidth="1"/>
    <col min="7" max="7" width="0.85546875" style="107" customWidth="1"/>
    <col min="8" max="8" width="12.7109375" style="129" customWidth="1"/>
    <col min="9" max="9" width="0.85546875" style="107" customWidth="1"/>
    <col min="10" max="10" width="12.7109375" style="129" customWidth="1"/>
    <col min="11" max="11" width="0.85546875" style="107" customWidth="1"/>
    <col min="12" max="12" width="12.7109375" style="107" customWidth="1"/>
    <col min="13" max="13" width="0.85546875" style="107" customWidth="1"/>
    <col min="14" max="14" width="11.7109375" style="107" customWidth="1"/>
    <col min="15" max="245" width="9.140625" style="107"/>
    <col min="246" max="247" width="2.7109375" style="107" customWidth="1"/>
    <col min="248" max="248" width="50.140625" style="107" customWidth="1"/>
    <col min="249" max="249" width="6.7109375" style="107" customWidth="1"/>
    <col min="250" max="250" width="1.140625" style="107" customWidth="1"/>
    <col min="251" max="251" width="14.7109375" style="107" customWidth="1"/>
    <col min="252" max="252" width="1.7109375" style="107" customWidth="1"/>
    <col min="253" max="253" width="14.7109375" style="107" customWidth="1"/>
    <col min="254" max="254" width="14.85546875" style="107" customWidth="1"/>
    <col min="255" max="255" width="16.42578125" style="107" bestFit="1" customWidth="1"/>
    <col min="256" max="256" width="14" style="107" bestFit="1" customWidth="1"/>
    <col min="257" max="501" width="9.140625" style="107"/>
    <col min="502" max="503" width="2.7109375" style="107" customWidth="1"/>
    <col min="504" max="504" width="50.140625" style="107" customWidth="1"/>
    <col min="505" max="505" width="6.7109375" style="107" customWidth="1"/>
    <col min="506" max="506" width="1.140625" style="107" customWidth="1"/>
    <col min="507" max="507" width="14.7109375" style="107" customWidth="1"/>
    <col min="508" max="508" width="1.7109375" style="107" customWidth="1"/>
    <col min="509" max="509" width="14.7109375" style="107" customWidth="1"/>
    <col min="510" max="510" width="14.85546875" style="107" customWidth="1"/>
    <col min="511" max="511" width="16.42578125" style="107" bestFit="1" customWidth="1"/>
    <col min="512" max="512" width="14" style="107" bestFit="1" customWidth="1"/>
    <col min="513" max="757" width="9.140625" style="107"/>
    <col min="758" max="759" width="2.7109375" style="107" customWidth="1"/>
    <col min="760" max="760" width="50.140625" style="107" customWidth="1"/>
    <col min="761" max="761" width="6.7109375" style="107" customWidth="1"/>
    <col min="762" max="762" width="1.140625" style="107" customWidth="1"/>
    <col min="763" max="763" width="14.7109375" style="107" customWidth="1"/>
    <col min="764" max="764" width="1.7109375" style="107" customWidth="1"/>
    <col min="765" max="765" width="14.7109375" style="107" customWidth="1"/>
    <col min="766" max="766" width="14.85546875" style="107" customWidth="1"/>
    <col min="767" max="767" width="16.42578125" style="107" bestFit="1" customWidth="1"/>
    <col min="768" max="768" width="14" style="107" bestFit="1" customWidth="1"/>
    <col min="769" max="1013" width="9.140625" style="107"/>
    <col min="1014" max="1015" width="2.7109375" style="107" customWidth="1"/>
    <col min="1016" max="1016" width="50.140625" style="107" customWidth="1"/>
    <col min="1017" max="1017" width="6.7109375" style="107" customWidth="1"/>
    <col min="1018" max="1018" width="1.140625" style="107" customWidth="1"/>
    <col min="1019" max="1019" width="14.7109375" style="107" customWidth="1"/>
    <col min="1020" max="1020" width="1.7109375" style="107" customWidth="1"/>
    <col min="1021" max="1021" width="14.7109375" style="107" customWidth="1"/>
    <col min="1022" max="1022" width="14.85546875" style="107" customWidth="1"/>
    <col min="1023" max="1023" width="16.42578125" style="107" bestFit="1" customWidth="1"/>
    <col min="1024" max="1024" width="14" style="107" bestFit="1" customWidth="1"/>
    <col min="1025" max="1269" width="9.140625" style="107"/>
    <col min="1270" max="1271" width="2.7109375" style="107" customWidth="1"/>
    <col min="1272" max="1272" width="50.140625" style="107" customWidth="1"/>
    <col min="1273" max="1273" width="6.7109375" style="107" customWidth="1"/>
    <col min="1274" max="1274" width="1.140625" style="107" customWidth="1"/>
    <col min="1275" max="1275" width="14.7109375" style="107" customWidth="1"/>
    <col min="1276" max="1276" width="1.7109375" style="107" customWidth="1"/>
    <col min="1277" max="1277" width="14.7109375" style="107" customWidth="1"/>
    <col min="1278" max="1278" width="14.85546875" style="107" customWidth="1"/>
    <col min="1279" max="1279" width="16.42578125" style="107" bestFit="1" customWidth="1"/>
    <col min="1280" max="1280" width="14" style="107" bestFit="1" customWidth="1"/>
    <col min="1281" max="1525" width="9.140625" style="107"/>
    <col min="1526" max="1527" width="2.7109375" style="107" customWidth="1"/>
    <col min="1528" max="1528" width="50.140625" style="107" customWidth="1"/>
    <col min="1529" max="1529" width="6.7109375" style="107" customWidth="1"/>
    <col min="1530" max="1530" width="1.140625" style="107" customWidth="1"/>
    <col min="1531" max="1531" width="14.7109375" style="107" customWidth="1"/>
    <col min="1532" max="1532" width="1.7109375" style="107" customWidth="1"/>
    <col min="1533" max="1533" width="14.7109375" style="107" customWidth="1"/>
    <col min="1534" max="1534" width="14.85546875" style="107" customWidth="1"/>
    <col min="1535" max="1535" width="16.42578125" style="107" bestFit="1" customWidth="1"/>
    <col min="1536" max="1536" width="14" style="107" bestFit="1" customWidth="1"/>
    <col min="1537" max="1781" width="9.140625" style="107"/>
    <col min="1782" max="1783" width="2.7109375" style="107" customWidth="1"/>
    <col min="1784" max="1784" width="50.140625" style="107" customWidth="1"/>
    <col min="1785" max="1785" width="6.7109375" style="107" customWidth="1"/>
    <col min="1786" max="1786" width="1.140625" style="107" customWidth="1"/>
    <col min="1787" max="1787" width="14.7109375" style="107" customWidth="1"/>
    <col min="1788" max="1788" width="1.7109375" style="107" customWidth="1"/>
    <col min="1789" max="1789" width="14.7109375" style="107" customWidth="1"/>
    <col min="1790" max="1790" width="14.85546875" style="107" customWidth="1"/>
    <col min="1791" max="1791" width="16.42578125" style="107" bestFit="1" customWidth="1"/>
    <col min="1792" max="1792" width="14" style="107" bestFit="1" customWidth="1"/>
    <col min="1793" max="2037" width="9.140625" style="107"/>
    <col min="2038" max="2039" width="2.7109375" style="107" customWidth="1"/>
    <col min="2040" max="2040" width="50.140625" style="107" customWidth="1"/>
    <col min="2041" max="2041" width="6.7109375" style="107" customWidth="1"/>
    <col min="2042" max="2042" width="1.140625" style="107" customWidth="1"/>
    <col min="2043" max="2043" width="14.7109375" style="107" customWidth="1"/>
    <col min="2044" max="2044" width="1.7109375" style="107" customWidth="1"/>
    <col min="2045" max="2045" width="14.7109375" style="107" customWidth="1"/>
    <col min="2046" max="2046" width="14.85546875" style="107" customWidth="1"/>
    <col min="2047" max="2047" width="16.42578125" style="107" bestFit="1" customWidth="1"/>
    <col min="2048" max="2048" width="14" style="107" bestFit="1" customWidth="1"/>
    <col min="2049" max="2293" width="9.140625" style="107"/>
    <col min="2294" max="2295" width="2.7109375" style="107" customWidth="1"/>
    <col min="2296" max="2296" width="50.140625" style="107" customWidth="1"/>
    <col min="2297" max="2297" width="6.7109375" style="107" customWidth="1"/>
    <col min="2298" max="2298" width="1.140625" style="107" customWidth="1"/>
    <col min="2299" max="2299" width="14.7109375" style="107" customWidth="1"/>
    <col min="2300" max="2300" width="1.7109375" style="107" customWidth="1"/>
    <col min="2301" max="2301" width="14.7109375" style="107" customWidth="1"/>
    <col min="2302" max="2302" width="14.85546875" style="107" customWidth="1"/>
    <col min="2303" max="2303" width="16.42578125" style="107" bestFit="1" customWidth="1"/>
    <col min="2304" max="2304" width="14" style="107" bestFit="1" customWidth="1"/>
    <col min="2305" max="2549" width="9.140625" style="107"/>
    <col min="2550" max="2551" width="2.7109375" style="107" customWidth="1"/>
    <col min="2552" max="2552" width="50.140625" style="107" customWidth="1"/>
    <col min="2553" max="2553" width="6.7109375" style="107" customWidth="1"/>
    <col min="2554" max="2554" width="1.140625" style="107" customWidth="1"/>
    <col min="2555" max="2555" width="14.7109375" style="107" customWidth="1"/>
    <col min="2556" max="2556" width="1.7109375" style="107" customWidth="1"/>
    <col min="2557" max="2557" width="14.7109375" style="107" customWidth="1"/>
    <col min="2558" max="2558" width="14.85546875" style="107" customWidth="1"/>
    <col min="2559" max="2559" width="16.42578125" style="107" bestFit="1" customWidth="1"/>
    <col min="2560" max="2560" width="14" style="107" bestFit="1" customWidth="1"/>
    <col min="2561" max="2805" width="9.140625" style="107"/>
    <col min="2806" max="2807" width="2.7109375" style="107" customWidth="1"/>
    <col min="2808" max="2808" width="50.140625" style="107" customWidth="1"/>
    <col min="2809" max="2809" width="6.7109375" style="107" customWidth="1"/>
    <col min="2810" max="2810" width="1.140625" style="107" customWidth="1"/>
    <col min="2811" max="2811" width="14.7109375" style="107" customWidth="1"/>
    <col min="2812" max="2812" width="1.7109375" style="107" customWidth="1"/>
    <col min="2813" max="2813" width="14.7109375" style="107" customWidth="1"/>
    <col min="2814" max="2814" width="14.85546875" style="107" customWidth="1"/>
    <col min="2815" max="2815" width="16.42578125" style="107" bestFit="1" customWidth="1"/>
    <col min="2816" max="2816" width="14" style="107" bestFit="1" customWidth="1"/>
    <col min="2817" max="3061" width="9.140625" style="107"/>
    <col min="3062" max="3063" width="2.7109375" style="107" customWidth="1"/>
    <col min="3064" max="3064" width="50.140625" style="107" customWidth="1"/>
    <col min="3065" max="3065" width="6.7109375" style="107" customWidth="1"/>
    <col min="3066" max="3066" width="1.140625" style="107" customWidth="1"/>
    <col min="3067" max="3067" width="14.7109375" style="107" customWidth="1"/>
    <col min="3068" max="3068" width="1.7109375" style="107" customWidth="1"/>
    <col min="3069" max="3069" width="14.7109375" style="107" customWidth="1"/>
    <col min="3070" max="3070" width="14.85546875" style="107" customWidth="1"/>
    <col min="3071" max="3071" width="16.42578125" style="107" bestFit="1" customWidth="1"/>
    <col min="3072" max="3072" width="14" style="107" bestFit="1" customWidth="1"/>
    <col min="3073" max="3317" width="9.140625" style="107"/>
    <col min="3318" max="3319" width="2.7109375" style="107" customWidth="1"/>
    <col min="3320" max="3320" width="50.140625" style="107" customWidth="1"/>
    <col min="3321" max="3321" width="6.7109375" style="107" customWidth="1"/>
    <col min="3322" max="3322" width="1.140625" style="107" customWidth="1"/>
    <col min="3323" max="3323" width="14.7109375" style="107" customWidth="1"/>
    <col min="3324" max="3324" width="1.7109375" style="107" customWidth="1"/>
    <col min="3325" max="3325" width="14.7109375" style="107" customWidth="1"/>
    <col min="3326" max="3326" width="14.85546875" style="107" customWidth="1"/>
    <col min="3327" max="3327" width="16.42578125" style="107" bestFit="1" customWidth="1"/>
    <col min="3328" max="3328" width="14" style="107" bestFit="1" customWidth="1"/>
    <col min="3329" max="3573" width="9.140625" style="107"/>
    <col min="3574" max="3575" width="2.7109375" style="107" customWidth="1"/>
    <col min="3576" max="3576" width="50.140625" style="107" customWidth="1"/>
    <col min="3577" max="3577" width="6.7109375" style="107" customWidth="1"/>
    <col min="3578" max="3578" width="1.140625" style="107" customWidth="1"/>
    <col min="3579" max="3579" width="14.7109375" style="107" customWidth="1"/>
    <col min="3580" max="3580" width="1.7109375" style="107" customWidth="1"/>
    <col min="3581" max="3581" width="14.7109375" style="107" customWidth="1"/>
    <col min="3582" max="3582" width="14.85546875" style="107" customWidth="1"/>
    <col min="3583" max="3583" width="16.42578125" style="107" bestFit="1" customWidth="1"/>
    <col min="3584" max="3584" width="14" style="107" bestFit="1" customWidth="1"/>
    <col min="3585" max="3829" width="9.140625" style="107"/>
    <col min="3830" max="3831" width="2.7109375" style="107" customWidth="1"/>
    <col min="3832" max="3832" width="50.140625" style="107" customWidth="1"/>
    <col min="3833" max="3833" width="6.7109375" style="107" customWidth="1"/>
    <col min="3834" max="3834" width="1.140625" style="107" customWidth="1"/>
    <col min="3835" max="3835" width="14.7109375" style="107" customWidth="1"/>
    <col min="3836" max="3836" width="1.7109375" style="107" customWidth="1"/>
    <col min="3837" max="3837" width="14.7109375" style="107" customWidth="1"/>
    <col min="3838" max="3838" width="14.85546875" style="107" customWidth="1"/>
    <col min="3839" max="3839" width="16.42578125" style="107" bestFit="1" customWidth="1"/>
    <col min="3840" max="3840" width="14" style="107" bestFit="1" customWidth="1"/>
    <col min="3841" max="4085" width="9.140625" style="107"/>
    <col min="4086" max="4087" width="2.7109375" style="107" customWidth="1"/>
    <col min="4088" max="4088" width="50.140625" style="107" customWidth="1"/>
    <col min="4089" max="4089" width="6.7109375" style="107" customWidth="1"/>
    <col min="4090" max="4090" width="1.140625" style="107" customWidth="1"/>
    <col min="4091" max="4091" width="14.7109375" style="107" customWidth="1"/>
    <col min="4092" max="4092" width="1.7109375" style="107" customWidth="1"/>
    <col min="4093" max="4093" width="14.7109375" style="107" customWidth="1"/>
    <col min="4094" max="4094" width="14.85546875" style="107" customWidth="1"/>
    <col min="4095" max="4095" width="16.42578125" style="107" bestFit="1" customWidth="1"/>
    <col min="4096" max="4096" width="14" style="107" bestFit="1" customWidth="1"/>
    <col min="4097" max="4341" width="9.140625" style="107"/>
    <col min="4342" max="4343" width="2.7109375" style="107" customWidth="1"/>
    <col min="4344" max="4344" width="50.140625" style="107" customWidth="1"/>
    <col min="4345" max="4345" width="6.7109375" style="107" customWidth="1"/>
    <col min="4346" max="4346" width="1.140625" style="107" customWidth="1"/>
    <col min="4347" max="4347" width="14.7109375" style="107" customWidth="1"/>
    <col min="4348" max="4348" width="1.7109375" style="107" customWidth="1"/>
    <col min="4349" max="4349" width="14.7109375" style="107" customWidth="1"/>
    <col min="4350" max="4350" width="14.85546875" style="107" customWidth="1"/>
    <col min="4351" max="4351" width="16.42578125" style="107" bestFit="1" customWidth="1"/>
    <col min="4352" max="4352" width="14" style="107" bestFit="1" customWidth="1"/>
    <col min="4353" max="4597" width="9.140625" style="107"/>
    <col min="4598" max="4599" width="2.7109375" style="107" customWidth="1"/>
    <col min="4600" max="4600" width="50.140625" style="107" customWidth="1"/>
    <col min="4601" max="4601" width="6.7109375" style="107" customWidth="1"/>
    <col min="4602" max="4602" width="1.140625" style="107" customWidth="1"/>
    <col min="4603" max="4603" width="14.7109375" style="107" customWidth="1"/>
    <col min="4604" max="4604" width="1.7109375" style="107" customWidth="1"/>
    <col min="4605" max="4605" width="14.7109375" style="107" customWidth="1"/>
    <col min="4606" max="4606" width="14.85546875" style="107" customWidth="1"/>
    <col min="4607" max="4607" width="16.42578125" style="107" bestFit="1" customWidth="1"/>
    <col min="4608" max="4608" width="14" style="107" bestFit="1" customWidth="1"/>
    <col min="4609" max="4853" width="9.140625" style="107"/>
    <col min="4854" max="4855" width="2.7109375" style="107" customWidth="1"/>
    <col min="4856" max="4856" width="50.140625" style="107" customWidth="1"/>
    <col min="4857" max="4857" width="6.7109375" style="107" customWidth="1"/>
    <col min="4858" max="4858" width="1.140625" style="107" customWidth="1"/>
    <col min="4859" max="4859" width="14.7109375" style="107" customWidth="1"/>
    <col min="4860" max="4860" width="1.7109375" style="107" customWidth="1"/>
    <col min="4861" max="4861" width="14.7109375" style="107" customWidth="1"/>
    <col min="4862" max="4862" width="14.85546875" style="107" customWidth="1"/>
    <col min="4863" max="4863" width="16.42578125" style="107" bestFit="1" customWidth="1"/>
    <col min="4864" max="4864" width="14" style="107" bestFit="1" customWidth="1"/>
    <col min="4865" max="5109" width="9.140625" style="107"/>
    <col min="5110" max="5111" width="2.7109375" style="107" customWidth="1"/>
    <col min="5112" max="5112" width="50.140625" style="107" customWidth="1"/>
    <col min="5113" max="5113" width="6.7109375" style="107" customWidth="1"/>
    <col min="5114" max="5114" width="1.140625" style="107" customWidth="1"/>
    <col min="5115" max="5115" width="14.7109375" style="107" customWidth="1"/>
    <col min="5116" max="5116" width="1.7109375" style="107" customWidth="1"/>
    <col min="5117" max="5117" width="14.7109375" style="107" customWidth="1"/>
    <col min="5118" max="5118" width="14.85546875" style="107" customWidth="1"/>
    <col min="5119" max="5119" width="16.42578125" style="107" bestFit="1" customWidth="1"/>
    <col min="5120" max="5120" width="14" style="107" bestFit="1" customWidth="1"/>
    <col min="5121" max="5365" width="9.140625" style="107"/>
    <col min="5366" max="5367" width="2.7109375" style="107" customWidth="1"/>
    <col min="5368" max="5368" width="50.140625" style="107" customWidth="1"/>
    <col min="5369" max="5369" width="6.7109375" style="107" customWidth="1"/>
    <col min="5370" max="5370" width="1.140625" style="107" customWidth="1"/>
    <col min="5371" max="5371" width="14.7109375" style="107" customWidth="1"/>
    <col min="5372" max="5372" width="1.7109375" style="107" customWidth="1"/>
    <col min="5373" max="5373" width="14.7109375" style="107" customWidth="1"/>
    <col min="5374" max="5374" width="14.85546875" style="107" customWidth="1"/>
    <col min="5375" max="5375" width="16.42578125" style="107" bestFit="1" customWidth="1"/>
    <col min="5376" max="5376" width="14" style="107" bestFit="1" customWidth="1"/>
    <col min="5377" max="5621" width="9.140625" style="107"/>
    <col min="5622" max="5623" width="2.7109375" style="107" customWidth="1"/>
    <col min="5624" max="5624" width="50.140625" style="107" customWidth="1"/>
    <col min="5625" max="5625" width="6.7109375" style="107" customWidth="1"/>
    <col min="5626" max="5626" width="1.140625" style="107" customWidth="1"/>
    <col min="5627" max="5627" width="14.7109375" style="107" customWidth="1"/>
    <col min="5628" max="5628" width="1.7109375" style="107" customWidth="1"/>
    <col min="5629" max="5629" width="14.7109375" style="107" customWidth="1"/>
    <col min="5630" max="5630" width="14.85546875" style="107" customWidth="1"/>
    <col min="5631" max="5631" width="16.42578125" style="107" bestFit="1" customWidth="1"/>
    <col min="5632" max="5632" width="14" style="107" bestFit="1" customWidth="1"/>
    <col min="5633" max="5877" width="9.140625" style="107"/>
    <col min="5878" max="5879" width="2.7109375" style="107" customWidth="1"/>
    <col min="5880" max="5880" width="50.140625" style="107" customWidth="1"/>
    <col min="5881" max="5881" width="6.7109375" style="107" customWidth="1"/>
    <col min="5882" max="5882" width="1.140625" style="107" customWidth="1"/>
    <col min="5883" max="5883" width="14.7109375" style="107" customWidth="1"/>
    <col min="5884" max="5884" width="1.7109375" style="107" customWidth="1"/>
    <col min="5885" max="5885" width="14.7109375" style="107" customWidth="1"/>
    <col min="5886" max="5886" width="14.85546875" style="107" customWidth="1"/>
    <col min="5887" max="5887" width="16.42578125" style="107" bestFit="1" customWidth="1"/>
    <col min="5888" max="5888" width="14" style="107" bestFit="1" customWidth="1"/>
    <col min="5889" max="6133" width="9.140625" style="107"/>
    <col min="6134" max="6135" width="2.7109375" style="107" customWidth="1"/>
    <col min="6136" max="6136" width="50.140625" style="107" customWidth="1"/>
    <col min="6137" max="6137" width="6.7109375" style="107" customWidth="1"/>
    <col min="6138" max="6138" width="1.140625" style="107" customWidth="1"/>
    <col min="6139" max="6139" width="14.7109375" style="107" customWidth="1"/>
    <col min="6140" max="6140" width="1.7109375" style="107" customWidth="1"/>
    <col min="6141" max="6141" width="14.7109375" style="107" customWidth="1"/>
    <col min="6142" max="6142" width="14.85546875" style="107" customWidth="1"/>
    <col min="6143" max="6143" width="16.42578125" style="107" bestFit="1" customWidth="1"/>
    <col min="6144" max="6144" width="14" style="107" bestFit="1" customWidth="1"/>
    <col min="6145" max="6389" width="9.140625" style="107"/>
    <col min="6390" max="6391" width="2.7109375" style="107" customWidth="1"/>
    <col min="6392" max="6392" width="50.140625" style="107" customWidth="1"/>
    <col min="6393" max="6393" width="6.7109375" style="107" customWidth="1"/>
    <col min="6394" max="6394" width="1.140625" style="107" customWidth="1"/>
    <col min="6395" max="6395" width="14.7109375" style="107" customWidth="1"/>
    <col min="6396" max="6396" width="1.7109375" style="107" customWidth="1"/>
    <col min="6397" max="6397" width="14.7109375" style="107" customWidth="1"/>
    <col min="6398" max="6398" width="14.85546875" style="107" customWidth="1"/>
    <col min="6399" max="6399" width="16.42578125" style="107" bestFit="1" customWidth="1"/>
    <col min="6400" max="6400" width="14" style="107" bestFit="1" customWidth="1"/>
    <col min="6401" max="6645" width="9.140625" style="107"/>
    <col min="6646" max="6647" width="2.7109375" style="107" customWidth="1"/>
    <col min="6648" max="6648" width="50.140625" style="107" customWidth="1"/>
    <col min="6649" max="6649" width="6.7109375" style="107" customWidth="1"/>
    <col min="6650" max="6650" width="1.140625" style="107" customWidth="1"/>
    <col min="6651" max="6651" width="14.7109375" style="107" customWidth="1"/>
    <col min="6652" max="6652" width="1.7109375" style="107" customWidth="1"/>
    <col min="6653" max="6653" width="14.7109375" style="107" customWidth="1"/>
    <col min="6654" max="6654" width="14.85546875" style="107" customWidth="1"/>
    <col min="6655" max="6655" width="16.42578125" style="107" bestFit="1" customWidth="1"/>
    <col min="6656" max="6656" width="14" style="107" bestFit="1" customWidth="1"/>
    <col min="6657" max="6901" width="9.140625" style="107"/>
    <col min="6902" max="6903" width="2.7109375" style="107" customWidth="1"/>
    <col min="6904" max="6904" width="50.140625" style="107" customWidth="1"/>
    <col min="6905" max="6905" width="6.7109375" style="107" customWidth="1"/>
    <col min="6906" max="6906" width="1.140625" style="107" customWidth="1"/>
    <col min="6907" max="6907" width="14.7109375" style="107" customWidth="1"/>
    <col min="6908" max="6908" width="1.7109375" style="107" customWidth="1"/>
    <col min="6909" max="6909" width="14.7109375" style="107" customWidth="1"/>
    <col min="6910" max="6910" width="14.85546875" style="107" customWidth="1"/>
    <col min="6911" max="6911" width="16.42578125" style="107" bestFit="1" customWidth="1"/>
    <col min="6912" max="6912" width="14" style="107" bestFit="1" customWidth="1"/>
    <col min="6913" max="7157" width="9.140625" style="107"/>
    <col min="7158" max="7159" width="2.7109375" style="107" customWidth="1"/>
    <col min="7160" max="7160" width="50.140625" style="107" customWidth="1"/>
    <col min="7161" max="7161" width="6.7109375" style="107" customWidth="1"/>
    <col min="7162" max="7162" width="1.140625" style="107" customWidth="1"/>
    <col min="7163" max="7163" width="14.7109375" style="107" customWidth="1"/>
    <col min="7164" max="7164" width="1.7109375" style="107" customWidth="1"/>
    <col min="7165" max="7165" width="14.7109375" style="107" customWidth="1"/>
    <col min="7166" max="7166" width="14.85546875" style="107" customWidth="1"/>
    <col min="7167" max="7167" width="16.42578125" style="107" bestFit="1" customWidth="1"/>
    <col min="7168" max="7168" width="14" style="107" bestFit="1" customWidth="1"/>
    <col min="7169" max="7413" width="9.140625" style="107"/>
    <col min="7414" max="7415" width="2.7109375" style="107" customWidth="1"/>
    <col min="7416" max="7416" width="50.140625" style="107" customWidth="1"/>
    <col min="7417" max="7417" width="6.7109375" style="107" customWidth="1"/>
    <col min="7418" max="7418" width="1.140625" style="107" customWidth="1"/>
    <col min="7419" max="7419" width="14.7109375" style="107" customWidth="1"/>
    <col min="7420" max="7420" width="1.7109375" style="107" customWidth="1"/>
    <col min="7421" max="7421" width="14.7109375" style="107" customWidth="1"/>
    <col min="7422" max="7422" width="14.85546875" style="107" customWidth="1"/>
    <col min="7423" max="7423" width="16.42578125" style="107" bestFit="1" customWidth="1"/>
    <col min="7424" max="7424" width="14" style="107" bestFit="1" customWidth="1"/>
    <col min="7425" max="7669" width="9.140625" style="107"/>
    <col min="7670" max="7671" width="2.7109375" style="107" customWidth="1"/>
    <col min="7672" max="7672" width="50.140625" style="107" customWidth="1"/>
    <col min="7673" max="7673" width="6.7109375" style="107" customWidth="1"/>
    <col min="7674" max="7674" width="1.140625" style="107" customWidth="1"/>
    <col min="7675" max="7675" width="14.7109375" style="107" customWidth="1"/>
    <col min="7676" max="7676" width="1.7109375" style="107" customWidth="1"/>
    <col min="7677" max="7677" width="14.7109375" style="107" customWidth="1"/>
    <col min="7678" max="7678" width="14.85546875" style="107" customWidth="1"/>
    <col min="7679" max="7679" width="16.42578125" style="107" bestFit="1" customWidth="1"/>
    <col min="7680" max="7680" width="14" style="107" bestFit="1" customWidth="1"/>
    <col min="7681" max="7925" width="9.140625" style="107"/>
    <col min="7926" max="7927" width="2.7109375" style="107" customWidth="1"/>
    <col min="7928" max="7928" width="50.140625" style="107" customWidth="1"/>
    <col min="7929" max="7929" width="6.7109375" style="107" customWidth="1"/>
    <col min="7930" max="7930" width="1.140625" style="107" customWidth="1"/>
    <col min="7931" max="7931" width="14.7109375" style="107" customWidth="1"/>
    <col min="7932" max="7932" width="1.7109375" style="107" customWidth="1"/>
    <col min="7933" max="7933" width="14.7109375" style="107" customWidth="1"/>
    <col min="7934" max="7934" width="14.85546875" style="107" customWidth="1"/>
    <col min="7935" max="7935" width="16.42578125" style="107" bestFit="1" customWidth="1"/>
    <col min="7936" max="7936" width="14" style="107" bestFit="1" customWidth="1"/>
    <col min="7937" max="8181" width="9.140625" style="107"/>
    <col min="8182" max="8183" width="2.7109375" style="107" customWidth="1"/>
    <col min="8184" max="8184" width="50.140625" style="107" customWidth="1"/>
    <col min="8185" max="8185" width="6.7109375" style="107" customWidth="1"/>
    <col min="8186" max="8186" width="1.140625" style="107" customWidth="1"/>
    <col min="8187" max="8187" width="14.7109375" style="107" customWidth="1"/>
    <col min="8188" max="8188" width="1.7109375" style="107" customWidth="1"/>
    <col min="8189" max="8189" width="14.7109375" style="107" customWidth="1"/>
    <col min="8190" max="8190" width="14.85546875" style="107" customWidth="1"/>
    <col min="8191" max="8191" width="16.42578125" style="107" bestFit="1" customWidth="1"/>
    <col min="8192" max="8192" width="14" style="107" bestFit="1" customWidth="1"/>
    <col min="8193" max="8437" width="9.140625" style="107"/>
    <col min="8438" max="8439" width="2.7109375" style="107" customWidth="1"/>
    <col min="8440" max="8440" width="50.140625" style="107" customWidth="1"/>
    <col min="8441" max="8441" width="6.7109375" style="107" customWidth="1"/>
    <col min="8442" max="8442" width="1.140625" style="107" customWidth="1"/>
    <col min="8443" max="8443" width="14.7109375" style="107" customWidth="1"/>
    <col min="8444" max="8444" width="1.7109375" style="107" customWidth="1"/>
    <col min="8445" max="8445" width="14.7109375" style="107" customWidth="1"/>
    <col min="8446" max="8446" width="14.85546875" style="107" customWidth="1"/>
    <col min="8447" max="8447" width="16.42578125" style="107" bestFit="1" customWidth="1"/>
    <col min="8448" max="8448" width="14" style="107" bestFit="1" customWidth="1"/>
    <col min="8449" max="8693" width="9.140625" style="107"/>
    <col min="8694" max="8695" width="2.7109375" style="107" customWidth="1"/>
    <col min="8696" max="8696" width="50.140625" style="107" customWidth="1"/>
    <col min="8697" max="8697" width="6.7109375" style="107" customWidth="1"/>
    <col min="8698" max="8698" width="1.140625" style="107" customWidth="1"/>
    <col min="8699" max="8699" width="14.7109375" style="107" customWidth="1"/>
    <col min="8700" max="8700" width="1.7109375" style="107" customWidth="1"/>
    <col min="8701" max="8701" width="14.7109375" style="107" customWidth="1"/>
    <col min="8702" max="8702" width="14.85546875" style="107" customWidth="1"/>
    <col min="8703" max="8703" width="16.42578125" style="107" bestFit="1" customWidth="1"/>
    <col min="8704" max="8704" width="14" style="107" bestFit="1" customWidth="1"/>
    <col min="8705" max="8949" width="9.140625" style="107"/>
    <col min="8950" max="8951" width="2.7109375" style="107" customWidth="1"/>
    <col min="8952" max="8952" width="50.140625" style="107" customWidth="1"/>
    <col min="8953" max="8953" width="6.7109375" style="107" customWidth="1"/>
    <col min="8954" max="8954" width="1.140625" style="107" customWidth="1"/>
    <col min="8955" max="8955" width="14.7109375" style="107" customWidth="1"/>
    <col min="8956" max="8956" width="1.7109375" style="107" customWidth="1"/>
    <col min="8957" max="8957" width="14.7109375" style="107" customWidth="1"/>
    <col min="8958" max="8958" width="14.85546875" style="107" customWidth="1"/>
    <col min="8959" max="8959" width="16.42578125" style="107" bestFit="1" customWidth="1"/>
    <col min="8960" max="8960" width="14" style="107" bestFit="1" customWidth="1"/>
    <col min="8961" max="9205" width="9.140625" style="107"/>
    <col min="9206" max="9207" width="2.7109375" style="107" customWidth="1"/>
    <col min="9208" max="9208" width="50.140625" style="107" customWidth="1"/>
    <col min="9209" max="9209" width="6.7109375" style="107" customWidth="1"/>
    <col min="9210" max="9210" width="1.140625" style="107" customWidth="1"/>
    <col min="9211" max="9211" width="14.7109375" style="107" customWidth="1"/>
    <col min="9212" max="9212" width="1.7109375" style="107" customWidth="1"/>
    <col min="9213" max="9213" width="14.7109375" style="107" customWidth="1"/>
    <col min="9214" max="9214" width="14.85546875" style="107" customWidth="1"/>
    <col min="9215" max="9215" width="16.42578125" style="107" bestFit="1" customWidth="1"/>
    <col min="9216" max="9216" width="14" style="107" bestFit="1" customWidth="1"/>
    <col min="9217" max="9461" width="9.140625" style="107"/>
    <col min="9462" max="9463" width="2.7109375" style="107" customWidth="1"/>
    <col min="9464" max="9464" width="50.140625" style="107" customWidth="1"/>
    <col min="9465" max="9465" width="6.7109375" style="107" customWidth="1"/>
    <col min="9466" max="9466" width="1.140625" style="107" customWidth="1"/>
    <col min="9467" max="9467" width="14.7109375" style="107" customWidth="1"/>
    <col min="9468" max="9468" width="1.7109375" style="107" customWidth="1"/>
    <col min="9469" max="9469" width="14.7109375" style="107" customWidth="1"/>
    <col min="9470" max="9470" width="14.85546875" style="107" customWidth="1"/>
    <col min="9471" max="9471" width="16.42578125" style="107" bestFit="1" customWidth="1"/>
    <col min="9472" max="9472" width="14" style="107" bestFit="1" customWidth="1"/>
    <col min="9473" max="9717" width="9.140625" style="107"/>
    <col min="9718" max="9719" width="2.7109375" style="107" customWidth="1"/>
    <col min="9720" max="9720" width="50.140625" style="107" customWidth="1"/>
    <col min="9721" max="9721" width="6.7109375" style="107" customWidth="1"/>
    <col min="9722" max="9722" width="1.140625" style="107" customWidth="1"/>
    <col min="9723" max="9723" width="14.7109375" style="107" customWidth="1"/>
    <col min="9724" max="9724" width="1.7109375" style="107" customWidth="1"/>
    <col min="9725" max="9725" width="14.7109375" style="107" customWidth="1"/>
    <col min="9726" max="9726" width="14.85546875" style="107" customWidth="1"/>
    <col min="9727" max="9727" width="16.42578125" style="107" bestFit="1" customWidth="1"/>
    <col min="9728" max="9728" width="14" style="107" bestFit="1" customWidth="1"/>
    <col min="9729" max="9973" width="9.140625" style="107"/>
    <col min="9974" max="9975" width="2.7109375" style="107" customWidth="1"/>
    <col min="9976" max="9976" width="50.140625" style="107" customWidth="1"/>
    <col min="9977" max="9977" width="6.7109375" style="107" customWidth="1"/>
    <col min="9978" max="9978" width="1.140625" style="107" customWidth="1"/>
    <col min="9979" max="9979" width="14.7109375" style="107" customWidth="1"/>
    <col min="9980" max="9980" width="1.7109375" style="107" customWidth="1"/>
    <col min="9981" max="9981" width="14.7109375" style="107" customWidth="1"/>
    <col min="9982" max="9982" width="14.85546875" style="107" customWidth="1"/>
    <col min="9983" max="9983" width="16.42578125" style="107" bestFit="1" customWidth="1"/>
    <col min="9984" max="9984" width="14" style="107" bestFit="1" customWidth="1"/>
    <col min="9985" max="10229" width="9.140625" style="107"/>
    <col min="10230" max="10231" width="2.7109375" style="107" customWidth="1"/>
    <col min="10232" max="10232" width="50.140625" style="107" customWidth="1"/>
    <col min="10233" max="10233" width="6.7109375" style="107" customWidth="1"/>
    <col min="10234" max="10234" width="1.140625" style="107" customWidth="1"/>
    <col min="10235" max="10235" width="14.7109375" style="107" customWidth="1"/>
    <col min="10236" max="10236" width="1.7109375" style="107" customWidth="1"/>
    <col min="10237" max="10237" width="14.7109375" style="107" customWidth="1"/>
    <col min="10238" max="10238" width="14.85546875" style="107" customWidth="1"/>
    <col min="10239" max="10239" width="16.42578125" style="107" bestFit="1" customWidth="1"/>
    <col min="10240" max="10240" width="14" style="107" bestFit="1" customWidth="1"/>
    <col min="10241" max="10485" width="9.140625" style="107"/>
    <col min="10486" max="10487" width="2.7109375" style="107" customWidth="1"/>
    <col min="10488" max="10488" width="50.140625" style="107" customWidth="1"/>
    <col min="10489" max="10489" width="6.7109375" style="107" customWidth="1"/>
    <col min="10490" max="10490" width="1.140625" style="107" customWidth="1"/>
    <col min="10491" max="10491" width="14.7109375" style="107" customWidth="1"/>
    <col min="10492" max="10492" width="1.7109375" style="107" customWidth="1"/>
    <col min="10493" max="10493" width="14.7109375" style="107" customWidth="1"/>
    <col min="10494" max="10494" width="14.85546875" style="107" customWidth="1"/>
    <col min="10495" max="10495" width="16.42578125" style="107" bestFit="1" customWidth="1"/>
    <col min="10496" max="10496" width="14" style="107" bestFit="1" customWidth="1"/>
    <col min="10497" max="10741" width="9.140625" style="107"/>
    <col min="10742" max="10743" width="2.7109375" style="107" customWidth="1"/>
    <col min="10744" max="10744" width="50.140625" style="107" customWidth="1"/>
    <col min="10745" max="10745" width="6.7109375" style="107" customWidth="1"/>
    <col min="10746" max="10746" width="1.140625" style="107" customWidth="1"/>
    <col min="10747" max="10747" width="14.7109375" style="107" customWidth="1"/>
    <col min="10748" max="10748" width="1.7109375" style="107" customWidth="1"/>
    <col min="10749" max="10749" width="14.7109375" style="107" customWidth="1"/>
    <col min="10750" max="10750" width="14.85546875" style="107" customWidth="1"/>
    <col min="10751" max="10751" width="16.42578125" style="107" bestFit="1" customWidth="1"/>
    <col min="10752" max="10752" width="14" style="107" bestFit="1" customWidth="1"/>
    <col min="10753" max="10997" width="9.140625" style="107"/>
    <col min="10998" max="10999" width="2.7109375" style="107" customWidth="1"/>
    <col min="11000" max="11000" width="50.140625" style="107" customWidth="1"/>
    <col min="11001" max="11001" width="6.7109375" style="107" customWidth="1"/>
    <col min="11002" max="11002" width="1.140625" style="107" customWidth="1"/>
    <col min="11003" max="11003" width="14.7109375" style="107" customWidth="1"/>
    <col min="11004" max="11004" width="1.7109375" style="107" customWidth="1"/>
    <col min="11005" max="11005" width="14.7109375" style="107" customWidth="1"/>
    <col min="11006" max="11006" width="14.85546875" style="107" customWidth="1"/>
    <col min="11007" max="11007" width="16.42578125" style="107" bestFit="1" customWidth="1"/>
    <col min="11008" max="11008" width="14" style="107" bestFit="1" customWidth="1"/>
    <col min="11009" max="11253" width="9.140625" style="107"/>
    <col min="11254" max="11255" width="2.7109375" style="107" customWidth="1"/>
    <col min="11256" max="11256" width="50.140625" style="107" customWidth="1"/>
    <col min="11257" max="11257" width="6.7109375" style="107" customWidth="1"/>
    <col min="11258" max="11258" width="1.140625" style="107" customWidth="1"/>
    <col min="11259" max="11259" width="14.7109375" style="107" customWidth="1"/>
    <col min="11260" max="11260" width="1.7109375" style="107" customWidth="1"/>
    <col min="11261" max="11261" width="14.7109375" style="107" customWidth="1"/>
    <col min="11262" max="11262" width="14.85546875" style="107" customWidth="1"/>
    <col min="11263" max="11263" width="16.42578125" style="107" bestFit="1" customWidth="1"/>
    <col min="11264" max="11264" width="14" style="107" bestFit="1" customWidth="1"/>
    <col min="11265" max="11509" width="9.140625" style="107"/>
    <col min="11510" max="11511" width="2.7109375" style="107" customWidth="1"/>
    <col min="11512" max="11512" width="50.140625" style="107" customWidth="1"/>
    <col min="11513" max="11513" width="6.7109375" style="107" customWidth="1"/>
    <col min="11514" max="11514" width="1.140625" style="107" customWidth="1"/>
    <col min="11515" max="11515" width="14.7109375" style="107" customWidth="1"/>
    <col min="11516" max="11516" width="1.7109375" style="107" customWidth="1"/>
    <col min="11517" max="11517" width="14.7109375" style="107" customWidth="1"/>
    <col min="11518" max="11518" width="14.85546875" style="107" customWidth="1"/>
    <col min="11519" max="11519" width="16.42578125" style="107" bestFit="1" customWidth="1"/>
    <col min="11520" max="11520" width="14" style="107" bestFit="1" customWidth="1"/>
    <col min="11521" max="11765" width="9.140625" style="107"/>
    <col min="11766" max="11767" width="2.7109375" style="107" customWidth="1"/>
    <col min="11768" max="11768" width="50.140625" style="107" customWidth="1"/>
    <col min="11769" max="11769" width="6.7109375" style="107" customWidth="1"/>
    <col min="11770" max="11770" width="1.140625" style="107" customWidth="1"/>
    <col min="11771" max="11771" width="14.7109375" style="107" customWidth="1"/>
    <col min="11772" max="11772" width="1.7109375" style="107" customWidth="1"/>
    <col min="11773" max="11773" width="14.7109375" style="107" customWidth="1"/>
    <col min="11774" max="11774" width="14.85546875" style="107" customWidth="1"/>
    <col min="11775" max="11775" width="16.42578125" style="107" bestFit="1" customWidth="1"/>
    <col min="11776" max="11776" width="14" style="107" bestFit="1" customWidth="1"/>
    <col min="11777" max="12021" width="9.140625" style="107"/>
    <col min="12022" max="12023" width="2.7109375" style="107" customWidth="1"/>
    <col min="12024" max="12024" width="50.140625" style="107" customWidth="1"/>
    <col min="12025" max="12025" width="6.7109375" style="107" customWidth="1"/>
    <col min="12026" max="12026" width="1.140625" style="107" customWidth="1"/>
    <col min="12027" max="12027" width="14.7109375" style="107" customWidth="1"/>
    <col min="12028" max="12028" width="1.7109375" style="107" customWidth="1"/>
    <col min="12029" max="12029" width="14.7109375" style="107" customWidth="1"/>
    <col min="12030" max="12030" width="14.85546875" style="107" customWidth="1"/>
    <col min="12031" max="12031" width="16.42578125" style="107" bestFit="1" customWidth="1"/>
    <col min="12032" max="12032" width="14" style="107" bestFit="1" customWidth="1"/>
    <col min="12033" max="12277" width="9.140625" style="107"/>
    <col min="12278" max="12279" width="2.7109375" style="107" customWidth="1"/>
    <col min="12280" max="12280" width="50.140625" style="107" customWidth="1"/>
    <col min="12281" max="12281" width="6.7109375" style="107" customWidth="1"/>
    <col min="12282" max="12282" width="1.140625" style="107" customWidth="1"/>
    <col min="12283" max="12283" width="14.7109375" style="107" customWidth="1"/>
    <col min="12284" max="12284" width="1.7109375" style="107" customWidth="1"/>
    <col min="12285" max="12285" width="14.7109375" style="107" customWidth="1"/>
    <col min="12286" max="12286" width="14.85546875" style="107" customWidth="1"/>
    <col min="12287" max="12287" width="16.42578125" style="107" bestFit="1" customWidth="1"/>
    <col min="12288" max="12288" width="14" style="107" bestFit="1" customWidth="1"/>
    <col min="12289" max="12533" width="9.140625" style="107"/>
    <col min="12534" max="12535" width="2.7109375" style="107" customWidth="1"/>
    <col min="12536" max="12536" width="50.140625" style="107" customWidth="1"/>
    <col min="12537" max="12537" width="6.7109375" style="107" customWidth="1"/>
    <col min="12538" max="12538" width="1.140625" style="107" customWidth="1"/>
    <col min="12539" max="12539" width="14.7109375" style="107" customWidth="1"/>
    <col min="12540" max="12540" width="1.7109375" style="107" customWidth="1"/>
    <col min="12541" max="12541" width="14.7109375" style="107" customWidth="1"/>
    <col min="12542" max="12542" width="14.85546875" style="107" customWidth="1"/>
    <col min="12543" max="12543" width="16.42578125" style="107" bestFit="1" customWidth="1"/>
    <col min="12544" max="12544" width="14" style="107" bestFit="1" customWidth="1"/>
    <col min="12545" max="12789" width="9.140625" style="107"/>
    <col min="12790" max="12791" width="2.7109375" style="107" customWidth="1"/>
    <col min="12792" max="12792" width="50.140625" style="107" customWidth="1"/>
    <col min="12793" max="12793" width="6.7109375" style="107" customWidth="1"/>
    <col min="12794" max="12794" width="1.140625" style="107" customWidth="1"/>
    <col min="12795" max="12795" width="14.7109375" style="107" customWidth="1"/>
    <col min="12796" max="12796" width="1.7109375" style="107" customWidth="1"/>
    <col min="12797" max="12797" width="14.7109375" style="107" customWidth="1"/>
    <col min="12798" max="12798" width="14.85546875" style="107" customWidth="1"/>
    <col min="12799" max="12799" width="16.42578125" style="107" bestFit="1" customWidth="1"/>
    <col min="12800" max="12800" width="14" style="107" bestFit="1" customWidth="1"/>
    <col min="12801" max="13045" width="9.140625" style="107"/>
    <col min="13046" max="13047" width="2.7109375" style="107" customWidth="1"/>
    <col min="13048" max="13048" width="50.140625" style="107" customWidth="1"/>
    <col min="13049" max="13049" width="6.7109375" style="107" customWidth="1"/>
    <col min="13050" max="13050" width="1.140625" style="107" customWidth="1"/>
    <col min="13051" max="13051" width="14.7109375" style="107" customWidth="1"/>
    <col min="13052" max="13052" width="1.7109375" style="107" customWidth="1"/>
    <col min="13053" max="13053" width="14.7109375" style="107" customWidth="1"/>
    <col min="13054" max="13054" width="14.85546875" style="107" customWidth="1"/>
    <col min="13055" max="13055" width="16.42578125" style="107" bestFit="1" customWidth="1"/>
    <col min="13056" max="13056" width="14" style="107" bestFit="1" customWidth="1"/>
    <col min="13057" max="13301" width="9.140625" style="107"/>
    <col min="13302" max="13303" width="2.7109375" style="107" customWidth="1"/>
    <col min="13304" max="13304" width="50.140625" style="107" customWidth="1"/>
    <col min="13305" max="13305" width="6.7109375" style="107" customWidth="1"/>
    <col min="13306" max="13306" width="1.140625" style="107" customWidth="1"/>
    <col min="13307" max="13307" width="14.7109375" style="107" customWidth="1"/>
    <col min="13308" max="13308" width="1.7109375" style="107" customWidth="1"/>
    <col min="13309" max="13309" width="14.7109375" style="107" customWidth="1"/>
    <col min="13310" max="13310" width="14.85546875" style="107" customWidth="1"/>
    <col min="13311" max="13311" width="16.42578125" style="107" bestFit="1" customWidth="1"/>
    <col min="13312" max="13312" width="14" style="107" bestFit="1" customWidth="1"/>
    <col min="13313" max="13557" width="9.140625" style="107"/>
    <col min="13558" max="13559" width="2.7109375" style="107" customWidth="1"/>
    <col min="13560" max="13560" width="50.140625" style="107" customWidth="1"/>
    <col min="13561" max="13561" width="6.7109375" style="107" customWidth="1"/>
    <col min="13562" max="13562" width="1.140625" style="107" customWidth="1"/>
    <col min="13563" max="13563" width="14.7109375" style="107" customWidth="1"/>
    <col min="13564" max="13564" width="1.7109375" style="107" customWidth="1"/>
    <col min="13565" max="13565" width="14.7109375" style="107" customWidth="1"/>
    <col min="13566" max="13566" width="14.85546875" style="107" customWidth="1"/>
    <col min="13567" max="13567" width="16.42578125" style="107" bestFit="1" customWidth="1"/>
    <col min="13568" max="13568" width="14" style="107" bestFit="1" customWidth="1"/>
    <col min="13569" max="13813" width="9.140625" style="107"/>
    <col min="13814" max="13815" width="2.7109375" style="107" customWidth="1"/>
    <col min="13816" max="13816" width="50.140625" style="107" customWidth="1"/>
    <col min="13817" max="13817" width="6.7109375" style="107" customWidth="1"/>
    <col min="13818" max="13818" width="1.140625" style="107" customWidth="1"/>
    <col min="13819" max="13819" width="14.7109375" style="107" customWidth="1"/>
    <col min="13820" max="13820" width="1.7109375" style="107" customWidth="1"/>
    <col min="13821" max="13821" width="14.7109375" style="107" customWidth="1"/>
    <col min="13822" max="13822" width="14.85546875" style="107" customWidth="1"/>
    <col min="13823" max="13823" width="16.42578125" style="107" bestFit="1" customWidth="1"/>
    <col min="13824" max="13824" width="14" style="107" bestFit="1" customWidth="1"/>
    <col min="13825" max="14069" width="9.140625" style="107"/>
    <col min="14070" max="14071" width="2.7109375" style="107" customWidth="1"/>
    <col min="14072" max="14072" width="50.140625" style="107" customWidth="1"/>
    <col min="14073" max="14073" width="6.7109375" style="107" customWidth="1"/>
    <col min="14074" max="14074" width="1.140625" style="107" customWidth="1"/>
    <col min="14075" max="14075" width="14.7109375" style="107" customWidth="1"/>
    <col min="14076" max="14076" width="1.7109375" style="107" customWidth="1"/>
    <col min="14077" max="14077" width="14.7109375" style="107" customWidth="1"/>
    <col min="14078" max="14078" width="14.85546875" style="107" customWidth="1"/>
    <col min="14079" max="14079" width="16.42578125" style="107" bestFit="1" customWidth="1"/>
    <col min="14080" max="14080" width="14" style="107" bestFit="1" customWidth="1"/>
    <col min="14081" max="14325" width="9.140625" style="107"/>
    <col min="14326" max="14327" width="2.7109375" style="107" customWidth="1"/>
    <col min="14328" max="14328" width="50.140625" style="107" customWidth="1"/>
    <col min="14329" max="14329" width="6.7109375" style="107" customWidth="1"/>
    <col min="14330" max="14330" width="1.140625" style="107" customWidth="1"/>
    <col min="14331" max="14331" width="14.7109375" style="107" customWidth="1"/>
    <col min="14332" max="14332" width="1.7109375" style="107" customWidth="1"/>
    <col min="14333" max="14333" width="14.7109375" style="107" customWidth="1"/>
    <col min="14334" max="14334" width="14.85546875" style="107" customWidth="1"/>
    <col min="14335" max="14335" width="16.42578125" style="107" bestFit="1" customWidth="1"/>
    <col min="14336" max="14336" width="14" style="107" bestFit="1" customWidth="1"/>
    <col min="14337" max="14581" width="9.140625" style="107"/>
    <col min="14582" max="14583" width="2.7109375" style="107" customWidth="1"/>
    <col min="14584" max="14584" width="50.140625" style="107" customWidth="1"/>
    <col min="14585" max="14585" width="6.7109375" style="107" customWidth="1"/>
    <col min="14586" max="14586" width="1.140625" style="107" customWidth="1"/>
    <col min="14587" max="14587" width="14.7109375" style="107" customWidth="1"/>
    <col min="14588" max="14588" width="1.7109375" style="107" customWidth="1"/>
    <col min="14589" max="14589" width="14.7109375" style="107" customWidth="1"/>
    <col min="14590" max="14590" width="14.85546875" style="107" customWidth="1"/>
    <col min="14591" max="14591" width="16.42578125" style="107" bestFit="1" customWidth="1"/>
    <col min="14592" max="14592" width="14" style="107" bestFit="1" customWidth="1"/>
    <col min="14593" max="14837" width="9.140625" style="107"/>
    <col min="14838" max="14839" width="2.7109375" style="107" customWidth="1"/>
    <col min="14840" max="14840" width="50.140625" style="107" customWidth="1"/>
    <col min="14841" max="14841" width="6.7109375" style="107" customWidth="1"/>
    <col min="14842" max="14842" width="1.140625" style="107" customWidth="1"/>
    <col min="14843" max="14843" width="14.7109375" style="107" customWidth="1"/>
    <col min="14844" max="14844" width="1.7109375" style="107" customWidth="1"/>
    <col min="14845" max="14845" width="14.7109375" style="107" customWidth="1"/>
    <col min="14846" max="14846" width="14.85546875" style="107" customWidth="1"/>
    <col min="14847" max="14847" width="16.42578125" style="107" bestFit="1" customWidth="1"/>
    <col min="14848" max="14848" width="14" style="107" bestFit="1" customWidth="1"/>
    <col min="14849" max="15093" width="9.140625" style="107"/>
    <col min="15094" max="15095" width="2.7109375" style="107" customWidth="1"/>
    <col min="15096" max="15096" width="50.140625" style="107" customWidth="1"/>
    <col min="15097" max="15097" width="6.7109375" style="107" customWidth="1"/>
    <col min="15098" max="15098" width="1.140625" style="107" customWidth="1"/>
    <col min="15099" max="15099" width="14.7109375" style="107" customWidth="1"/>
    <col min="15100" max="15100" width="1.7109375" style="107" customWidth="1"/>
    <col min="15101" max="15101" width="14.7109375" style="107" customWidth="1"/>
    <col min="15102" max="15102" width="14.85546875" style="107" customWidth="1"/>
    <col min="15103" max="15103" width="16.42578125" style="107" bestFit="1" customWidth="1"/>
    <col min="15104" max="15104" width="14" style="107" bestFit="1" customWidth="1"/>
    <col min="15105" max="15349" width="9.140625" style="107"/>
    <col min="15350" max="15351" width="2.7109375" style="107" customWidth="1"/>
    <col min="15352" max="15352" width="50.140625" style="107" customWidth="1"/>
    <col min="15353" max="15353" width="6.7109375" style="107" customWidth="1"/>
    <col min="15354" max="15354" width="1.140625" style="107" customWidth="1"/>
    <col min="15355" max="15355" width="14.7109375" style="107" customWidth="1"/>
    <col min="15356" max="15356" width="1.7109375" style="107" customWidth="1"/>
    <col min="15357" max="15357" width="14.7109375" style="107" customWidth="1"/>
    <col min="15358" max="15358" width="14.85546875" style="107" customWidth="1"/>
    <col min="15359" max="15359" width="16.42578125" style="107" bestFit="1" customWidth="1"/>
    <col min="15360" max="15360" width="14" style="107" bestFit="1" customWidth="1"/>
    <col min="15361" max="15605" width="9.140625" style="107"/>
    <col min="15606" max="15607" width="2.7109375" style="107" customWidth="1"/>
    <col min="15608" max="15608" width="50.140625" style="107" customWidth="1"/>
    <col min="15609" max="15609" width="6.7109375" style="107" customWidth="1"/>
    <col min="15610" max="15610" width="1.140625" style="107" customWidth="1"/>
    <col min="15611" max="15611" width="14.7109375" style="107" customWidth="1"/>
    <col min="15612" max="15612" width="1.7109375" style="107" customWidth="1"/>
    <col min="15613" max="15613" width="14.7109375" style="107" customWidth="1"/>
    <col min="15614" max="15614" width="14.85546875" style="107" customWidth="1"/>
    <col min="15615" max="15615" width="16.42578125" style="107" bestFit="1" customWidth="1"/>
    <col min="15616" max="15616" width="14" style="107" bestFit="1" customWidth="1"/>
    <col min="15617" max="15861" width="9.140625" style="107"/>
    <col min="15862" max="15863" width="2.7109375" style="107" customWidth="1"/>
    <col min="15864" max="15864" width="50.140625" style="107" customWidth="1"/>
    <col min="15865" max="15865" width="6.7109375" style="107" customWidth="1"/>
    <col min="15866" max="15866" width="1.140625" style="107" customWidth="1"/>
    <col min="15867" max="15867" width="14.7109375" style="107" customWidth="1"/>
    <col min="15868" max="15868" width="1.7109375" style="107" customWidth="1"/>
    <col min="15869" max="15869" width="14.7109375" style="107" customWidth="1"/>
    <col min="15870" max="15870" width="14.85546875" style="107" customWidth="1"/>
    <col min="15871" max="15871" width="16.42578125" style="107" bestFit="1" customWidth="1"/>
    <col min="15872" max="15872" width="14" style="107" bestFit="1" customWidth="1"/>
    <col min="15873" max="16117" width="9.140625" style="107"/>
    <col min="16118" max="16119" width="2.7109375" style="107" customWidth="1"/>
    <col min="16120" max="16120" width="50.140625" style="107" customWidth="1"/>
    <col min="16121" max="16121" width="6.7109375" style="107" customWidth="1"/>
    <col min="16122" max="16122" width="1.140625" style="107" customWidth="1"/>
    <col min="16123" max="16123" width="14.7109375" style="107" customWidth="1"/>
    <col min="16124" max="16124" width="1.7109375" style="107" customWidth="1"/>
    <col min="16125" max="16125" width="14.7109375" style="107" customWidth="1"/>
    <col min="16126" max="16126" width="14.85546875" style="107" customWidth="1"/>
    <col min="16127" max="16127" width="16.42578125" style="107" bestFit="1" customWidth="1"/>
    <col min="16128" max="16128" width="14" style="107" bestFit="1" customWidth="1"/>
    <col min="16129" max="16384" width="9.140625" style="107"/>
  </cols>
  <sheetData>
    <row r="1" spans="1:14" ht="18.95" customHeight="1" x14ac:dyDescent="0.25">
      <c r="A1" s="72" t="str">
        <f>'TH_4-7'!A1</f>
        <v>บริษัท บี.กริม เพาเวอร์ จำกัด (มหาชน)</v>
      </c>
      <c r="B1" s="104"/>
      <c r="C1" s="104"/>
      <c r="D1" s="104"/>
      <c r="E1" s="104"/>
      <c r="F1" s="105"/>
      <c r="G1" s="104"/>
      <c r="H1" s="106"/>
      <c r="J1" s="106"/>
    </row>
    <row r="2" spans="1:14" ht="18.95" customHeight="1" x14ac:dyDescent="0.25">
      <c r="A2" s="72" t="s">
        <v>73</v>
      </c>
      <c r="B2" s="104"/>
      <c r="C2" s="104"/>
      <c r="D2" s="104"/>
      <c r="E2" s="104"/>
      <c r="F2" s="108"/>
      <c r="G2" s="104"/>
      <c r="H2" s="109"/>
      <c r="J2" s="109"/>
    </row>
    <row r="3" spans="1:14" ht="18.95" customHeight="1" x14ac:dyDescent="0.25">
      <c r="A3" s="95" t="str">
        <f>TH_10!A3</f>
        <v>สำหรับปีสิ้นสุดวันที่ 31 ธันวาคม พ.ศ. 2559</v>
      </c>
      <c r="B3" s="110"/>
      <c r="C3" s="110"/>
      <c r="D3" s="110"/>
      <c r="E3" s="110"/>
      <c r="F3" s="111"/>
      <c r="G3" s="110"/>
      <c r="H3" s="112"/>
      <c r="I3" s="112"/>
      <c r="J3" s="112"/>
      <c r="K3" s="112"/>
      <c r="L3" s="112"/>
      <c r="M3" s="112"/>
      <c r="N3" s="112"/>
    </row>
    <row r="4" spans="1:14" ht="18.95" customHeight="1" x14ac:dyDescent="0.25">
      <c r="A4" s="113"/>
      <c r="B4" s="113"/>
      <c r="C4" s="113"/>
      <c r="D4" s="113"/>
      <c r="E4" s="113"/>
      <c r="F4" s="105"/>
      <c r="G4" s="113"/>
      <c r="H4" s="114"/>
      <c r="I4" s="115"/>
      <c r="J4" s="114"/>
      <c r="K4" s="115"/>
      <c r="L4" s="116"/>
      <c r="M4" s="115"/>
      <c r="N4" s="116"/>
    </row>
    <row r="5" spans="1:14" ht="18.95" customHeight="1" x14ac:dyDescent="0.25">
      <c r="F5" s="57"/>
      <c r="G5" s="57"/>
      <c r="H5" s="154" t="s">
        <v>2</v>
      </c>
      <c r="I5" s="154"/>
      <c r="J5" s="154"/>
      <c r="K5" s="58"/>
      <c r="L5" s="154" t="s">
        <v>165</v>
      </c>
      <c r="M5" s="154"/>
      <c r="N5" s="154"/>
    </row>
    <row r="6" spans="1:14" ht="18.95" customHeight="1" x14ac:dyDescent="0.25">
      <c r="F6" s="57"/>
      <c r="G6" s="57"/>
      <c r="H6" s="65" t="s">
        <v>156</v>
      </c>
      <c r="I6" s="66"/>
      <c r="J6" s="65" t="s">
        <v>129</v>
      </c>
      <c r="K6" s="58"/>
      <c r="L6" s="65" t="s">
        <v>156</v>
      </c>
      <c r="M6" s="66"/>
      <c r="N6" s="65" t="s">
        <v>129</v>
      </c>
    </row>
    <row r="7" spans="1:14" ht="18.95" customHeight="1" x14ac:dyDescent="0.25">
      <c r="A7" s="104"/>
      <c r="B7" s="104"/>
      <c r="C7" s="104"/>
      <c r="D7" s="104"/>
      <c r="E7" s="104"/>
      <c r="F7" s="150" t="s">
        <v>4</v>
      </c>
      <c r="G7" s="67"/>
      <c r="H7" s="68" t="s">
        <v>3</v>
      </c>
      <c r="I7" s="69"/>
      <c r="J7" s="68" t="s">
        <v>3</v>
      </c>
      <c r="K7" s="69"/>
      <c r="L7" s="68" t="s">
        <v>3</v>
      </c>
      <c r="M7" s="69"/>
      <c r="N7" s="68" t="s">
        <v>3</v>
      </c>
    </row>
    <row r="8" spans="1:14" ht="8.1" customHeight="1" x14ac:dyDescent="0.25">
      <c r="A8" s="104"/>
      <c r="B8" s="104"/>
      <c r="C8" s="104"/>
      <c r="D8" s="104"/>
      <c r="E8" s="104"/>
      <c r="F8" s="105"/>
      <c r="G8" s="104"/>
      <c r="H8" s="106"/>
      <c r="J8" s="106"/>
    </row>
    <row r="9" spans="1:14" ht="18.95" customHeight="1" x14ac:dyDescent="0.25">
      <c r="A9" s="104" t="s">
        <v>74</v>
      </c>
      <c r="B9" s="104"/>
      <c r="F9" s="117"/>
      <c r="H9" s="118"/>
      <c r="J9" s="118"/>
      <c r="L9" s="119"/>
      <c r="N9" s="119"/>
    </row>
    <row r="10" spans="1:14" ht="18.95" customHeight="1" x14ac:dyDescent="0.25">
      <c r="A10" s="107" t="s">
        <v>75</v>
      </c>
      <c r="F10" s="120"/>
      <c r="H10" s="121">
        <v>2541010505</v>
      </c>
      <c r="J10" s="121">
        <f>'TH_4-7'!I189</f>
        <v>318930573</v>
      </c>
      <c r="L10" s="121">
        <f>'TH_4-7'!K189</f>
        <v>507551402</v>
      </c>
      <c r="N10" s="121">
        <v>871087972</v>
      </c>
    </row>
    <row r="11" spans="1:14" ht="18.95" customHeight="1" x14ac:dyDescent="0.25">
      <c r="A11" s="107" t="s">
        <v>76</v>
      </c>
      <c r="F11" s="120"/>
      <c r="G11" s="122"/>
      <c r="H11" s="121"/>
      <c r="J11" s="121"/>
      <c r="L11" s="121"/>
      <c r="N11" s="121"/>
    </row>
    <row r="12" spans="1:14" ht="18.95" customHeight="1" x14ac:dyDescent="0.25">
      <c r="B12" s="123" t="s">
        <v>77</v>
      </c>
      <c r="D12" s="124"/>
      <c r="E12" s="124"/>
      <c r="F12" s="120">
        <v>29</v>
      </c>
      <c r="G12" s="125"/>
      <c r="H12" s="121">
        <v>2474764738</v>
      </c>
      <c r="J12" s="121">
        <v>1875671963</v>
      </c>
      <c r="L12" s="76">
        <v>5371873</v>
      </c>
      <c r="N12" s="76">
        <v>2248541</v>
      </c>
    </row>
    <row r="13" spans="1:14" ht="18.95" customHeight="1" x14ac:dyDescent="0.25">
      <c r="B13" s="123" t="s">
        <v>211</v>
      </c>
      <c r="D13" s="124"/>
      <c r="E13" s="124"/>
      <c r="F13" s="120">
        <v>30</v>
      </c>
      <c r="G13" s="125"/>
      <c r="H13" s="121">
        <v>46430955</v>
      </c>
      <c r="J13" s="121">
        <v>29149983</v>
      </c>
      <c r="L13" s="76">
        <v>8393991</v>
      </c>
      <c r="N13" s="76">
        <v>2361272</v>
      </c>
    </row>
    <row r="14" spans="1:14" ht="18.95" customHeight="1" x14ac:dyDescent="0.25">
      <c r="B14" s="123" t="s">
        <v>198</v>
      </c>
      <c r="D14" s="124"/>
      <c r="E14" s="124"/>
      <c r="F14" s="120"/>
      <c r="G14" s="125"/>
      <c r="H14" s="121">
        <v>3122183</v>
      </c>
      <c r="J14" s="121">
        <v>-842706</v>
      </c>
      <c r="L14" s="76">
        <v>0</v>
      </c>
      <c r="N14" s="76">
        <v>0</v>
      </c>
    </row>
    <row r="15" spans="1:14" ht="18.75" customHeight="1" x14ac:dyDescent="0.25">
      <c r="B15" s="92" t="s">
        <v>78</v>
      </c>
      <c r="F15" s="120">
        <v>28</v>
      </c>
      <c r="G15" s="126"/>
      <c r="H15" s="121">
        <v>-77185104</v>
      </c>
      <c r="J15" s="121">
        <v>-131711794</v>
      </c>
      <c r="L15" s="121">
        <v>-87453821</v>
      </c>
      <c r="N15" s="121">
        <v>-81739981</v>
      </c>
    </row>
    <row r="16" spans="1:14" ht="18.95" customHeight="1" x14ac:dyDescent="0.25">
      <c r="B16" s="123" t="s">
        <v>133</v>
      </c>
      <c r="F16" s="120">
        <v>30</v>
      </c>
      <c r="G16" s="126"/>
      <c r="H16" s="121">
        <v>2776295063</v>
      </c>
      <c r="J16" s="121">
        <v>1794817218</v>
      </c>
      <c r="L16" s="121">
        <v>449648733</v>
      </c>
      <c r="N16" s="121">
        <v>269329812</v>
      </c>
    </row>
    <row r="17" spans="1:14" ht="18.95" customHeight="1" x14ac:dyDescent="0.25">
      <c r="B17" s="123" t="s">
        <v>79</v>
      </c>
      <c r="F17" s="120">
        <v>24</v>
      </c>
      <c r="G17" s="126"/>
      <c r="H17" s="121">
        <v>22783500</v>
      </c>
      <c r="J17" s="121">
        <v>20321758</v>
      </c>
      <c r="L17" s="76">
        <v>763625</v>
      </c>
      <c r="N17" s="76">
        <v>754896</v>
      </c>
    </row>
    <row r="18" spans="1:14" ht="18.95" customHeight="1" x14ac:dyDescent="0.25">
      <c r="B18" s="92" t="s">
        <v>181</v>
      </c>
      <c r="C18" s="92"/>
      <c r="D18" s="92"/>
      <c r="E18" s="92"/>
      <c r="F18" s="120">
        <v>14</v>
      </c>
      <c r="G18" s="126"/>
      <c r="H18" s="121">
        <f>-97487076-163530007-318</f>
        <v>-261017401</v>
      </c>
      <c r="J18" s="121">
        <v>-63997551</v>
      </c>
      <c r="L18" s="76">
        <v>0</v>
      </c>
      <c r="N18" s="76">
        <v>0</v>
      </c>
    </row>
    <row r="19" spans="1:14" ht="18.95" customHeight="1" x14ac:dyDescent="0.25">
      <c r="B19" s="123" t="s">
        <v>213</v>
      </c>
      <c r="F19" s="120"/>
      <c r="G19" s="126"/>
      <c r="H19" s="121">
        <v>-225974532</v>
      </c>
      <c r="J19" s="121">
        <f>923467037+1</f>
        <v>923467038</v>
      </c>
      <c r="L19" s="127">
        <v>4186383</v>
      </c>
      <c r="N19" s="127">
        <v>-47243501</v>
      </c>
    </row>
    <row r="20" spans="1:14" ht="18.95" customHeight="1" x14ac:dyDescent="0.25">
      <c r="B20" s="128" t="s">
        <v>140</v>
      </c>
      <c r="H20" s="76">
        <v>0</v>
      </c>
      <c r="J20" s="129">
        <v>-83720292</v>
      </c>
      <c r="L20" s="76">
        <v>0</v>
      </c>
      <c r="N20" s="127">
        <v>1340047</v>
      </c>
    </row>
    <row r="21" spans="1:14" ht="18.95" customHeight="1" x14ac:dyDescent="0.25">
      <c r="B21" s="128" t="s">
        <v>132</v>
      </c>
      <c r="H21" s="129">
        <v>-514604523</v>
      </c>
      <c r="J21" s="129">
        <v>-1085263602</v>
      </c>
      <c r="L21" s="76">
        <v>0</v>
      </c>
      <c r="N21" s="127" t="s">
        <v>0</v>
      </c>
    </row>
    <row r="22" spans="1:14" ht="18.95" customHeight="1" x14ac:dyDescent="0.25">
      <c r="B22" s="123" t="s">
        <v>103</v>
      </c>
      <c r="F22" s="120">
        <v>28</v>
      </c>
      <c r="G22" s="126"/>
      <c r="H22" s="76">
        <v>0</v>
      </c>
      <c r="J22" s="76">
        <v>0</v>
      </c>
      <c r="L22" s="127">
        <v>-656496326</v>
      </c>
      <c r="N22" s="127">
        <v>-702884477</v>
      </c>
    </row>
    <row r="23" spans="1:14" ht="8.1" customHeight="1" x14ac:dyDescent="0.25">
      <c r="B23" s="123"/>
      <c r="D23" s="124"/>
      <c r="E23" s="124"/>
      <c r="F23" s="120"/>
      <c r="G23" s="126"/>
      <c r="H23" s="127"/>
      <c r="I23" s="130"/>
      <c r="J23" s="127"/>
      <c r="K23" s="130"/>
      <c r="L23" s="127"/>
      <c r="M23" s="130"/>
      <c r="N23" s="127"/>
    </row>
    <row r="24" spans="1:14" ht="18.95" customHeight="1" x14ac:dyDescent="0.25">
      <c r="A24" s="107" t="s">
        <v>138</v>
      </c>
      <c r="F24" s="120"/>
      <c r="H24" s="121"/>
      <c r="J24" s="121"/>
    </row>
    <row r="25" spans="1:14" ht="18.95" customHeight="1" x14ac:dyDescent="0.25">
      <c r="B25" s="123" t="s">
        <v>80</v>
      </c>
      <c r="F25" s="120"/>
      <c r="H25" s="121">
        <f>253126331-H69</f>
        <v>163125331</v>
      </c>
      <c r="J25" s="121">
        <v>298331022</v>
      </c>
      <c r="L25" s="121">
        <f>146045559-L69</f>
        <v>56044559</v>
      </c>
      <c r="N25" s="121">
        <v>-530837498</v>
      </c>
    </row>
    <row r="26" spans="1:14" ht="18.95" customHeight="1" x14ac:dyDescent="0.25">
      <c r="B26" s="123" t="s">
        <v>81</v>
      </c>
      <c r="F26" s="120"/>
      <c r="H26" s="121">
        <v>10195505</v>
      </c>
      <c r="J26" s="121">
        <v>-110938732</v>
      </c>
      <c r="L26" s="76">
        <v>0</v>
      </c>
      <c r="N26" s="76">
        <v>0</v>
      </c>
    </row>
    <row r="27" spans="1:14" ht="18.95" customHeight="1" x14ac:dyDescent="0.25">
      <c r="B27" s="123" t="s">
        <v>121</v>
      </c>
      <c r="F27" s="120"/>
      <c r="H27" s="121">
        <v>68280203</v>
      </c>
      <c r="J27" s="121">
        <v>-284644573</v>
      </c>
      <c r="L27" s="121">
        <v>-1933577</v>
      </c>
      <c r="N27" s="121">
        <v>677636</v>
      </c>
    </row>
    <row r="28" spans="1:14" ht="18.95" customHeight="1" x14ac:dyDescent="0.25">
      <c r="B28" s="92" t="s">
        <v>122</v>
      </c>
      <c r="F28" s="120"/>
      <c r="H28" s="121">
        <v>11094481</v>
      </c>
      <c r="J28" s="121">
        <v>29881435</v>
      </c>
      <c r="L28" s="121">
        <v>100000</v>
      </c>
      <c r="N28" s="121">
        <v>-2506542</v>
      </c>
    </row>
    <row r="29" spans="1:14" ht="18.95" customHeight="1" x14ac:dyDescent="0.25">
      <c r="B29" s="123" t="s">
        <v>82</v>
      </c>
      <c r="D29" s="124"/>
      <c r="E29" s="124"/>
      <c r="F29" s="120"/>
      <c r="G29" s="125"/>
      <c r="H29" s="121">
        <f>-255553189-1</f>
        <v>-255553190</v>
      </c>
      <c r="J29" s="121">
        <v>804283332</v>
      </c>
      <c r="L29" s="121">
        <v>919668</v>
      </c>
      <c r="N29" s="121">
        <v>-23097466</v>
      </c>
    </row>
    <row r="30" spans="1:14" ht="18.95" customHeight="1" x14ac:dyDescent="0.25">
      <c r="B30" s="123" t="s">
        <v>83</v>
      </c>
      <c r="F30" s="120"/>
      <c r="G30" s="125"/>
      <c r="H30" s="121">
        <v>-36625110</v>
      </c>
      <c r="J30" s="121">
        <v>103614705</v>
      </c>
      <c r="L30" s="121">
        <v>-61627844</v>
      </c>
      <c r="N30" s="121">
        <v>84418145</v>
      </c>
    </row>
    <row r="31" spans="1:14" ht="18.95" customHeight="1" x14ac:dyDescent="0.25">
      <c r="B31" s="123" t="s">
        <v>230</v>
      </c>
      <c r="F31" s="120">
        <v>24</v>
      </c>
      <c r="G31" s="125"/>
      <c r="H31" s="127">
        <v>-2400000</v>
      </c>
      <c r="I31" s="122"/>
      <c r="J31" s="127">
        <f>-214868-1</f>
        <v>-214869</v>
      </c>
      <c r="K31" s="122"/>
      <c r="L31" s="131">
        <v>0</v>
      </c>
      <c r="M31" s="122"/>
      <c r="N31" s="131">
        <v>0</v>
      </c>
    </row>
    <row r="32" spans="1:14" ht="18.95" customHeight="1" x14ac:dyDescent="0.25">
      <c r="B32" s="123" t="s">
        <v>84</v>
      </c>
      <c r="F32" s="120"/>
      <c r="G32" s="125"/>
      <c r="H32" s="132">
        <f>128706033</f>
        <v>128706033</v>
      </c>
      <c r="J32" s="132">
        <v>-40851149</v>
      </c>
      <c r="L32" s="93">
        <v>0</v>
      </c>
      <c r="N32" s="93">
        <v>0</v>
      </c>
    </row>
    <row r="33" spans="1:14" ht="8.1" customHeight="1" x14ac:dyDescent="0.25">
      <c r="B33" s="123"/>
      <c r="F33" s="120"/>
      <c r="G33" s="125"/>
      <c r="H33" s="127"/>
      <c r="J33" s="127"/>
      <c r="L33" s="127"/>
      <c r="N33" s="127"/>
    </row>
    <row r="34" spans="1:14" ht="18.95" customHeight="1" x14ac:dyDescent="0.25">
      <c r="A34" s="56" t="s">
        <v>123</v>
      </c>
      <c r="B34" s="123"/>
      <c r="F34" s="120"/>
      <c r="G34" s="125"/>
      <c r="H34" s="127">
        <f>SUM(H10:H32)</f>
        <v>6872448637</v>
      </c>
      <c r="J34" s="127">
        <f>SUM(J10:J32)</f>
        <v>4396283759</v>
      </c>
      <c r="L34" s="127">
        <f>SUM(L10:L32)</f>
        <v>225468666</v>
      </c>
      <c r="N34" s="127">
        <f>SUM(N10:N32)</f>
        <v>-156091144</v>
      </c>
    </row>
    <row r="35" spans="1:14" ht="18.95" customHeight="1" x14ac:dyDescent="0.25">
      <c r="A35" s="56"/>
      <c r="B35" s="92" t="s">
        <v>85</v>
      </c>
      <c r="F35" s="120"/>
      <c r="G35" s="125"/>
      <c r="H35" s="127">
        <v>97819813</v>
      </c>
      <c r="J35" s="127">
        <v>172648504</v>
      </c>
      <c r="L35" s="127">
        <v>67851659</v>
      </c>
      <c r="N35" s="127">
        <v>69585903</v>
      </c>
    </row>
    <row r="36" spans="1:14" ht="18.95" customHeight="1" x14ac:dyDescent="0.25">
      <c r="B36" s="123" t="s">
        <v>86</v>
      </c>
      <c r="F36" s="120"/>
      <c r="G36" s="125"/>
      <c r="H36" s="132">
        <v>-198626039</v>
      </c>
      <c r="I36" s="122"/>
      <c r="J36" s="132">
        <v>-99305869</v>
      </c>
      <c r="K36" s="122"/>
      <c r="L36" s="132">
        <v>-7653994</v>
      </c>
      <c r="M36" s="122"/>
      <c r="N36" s="132">
        <v>-17156933</v>
      </c>
    </row>
    <row r="37" spans="1:14" ht="8.1" customHeight="1" x14ac:dyDescent="0.25">
      <c r="C37" s="123"/>
      <c r="F37" s="120"/>
      <c r="G37" s="122"/>
      <c r="H37" s="133"/>
      <c r="J37" s="133"/>
      <c r="L37" s="133"/>
      <c r="N37" s="133"/>
    </row>
    <row r="38" spans="1:14" ht="18.95" customHeight="1" x14ac:dyDescent="0.25">
      <c r="A38" s="107" t="s">
        <v>124</v>
      </c>
      <c r="F38" s="120"/>
      <c r="H38" s="132">
        <f>SUM(H34:H36)</f>
        <v>6771642411</v>
      </c>
      <c r="I38" s="134"/>
      <c r="J38" s="132">
        <f>SUM(J34:J36)</f>
        <v>4469626394</v>
      </c>
      <c r="K38" s="134"/>
      <c r="L38" s="132">
        <f>SUM(L34:L36)</f>
        <v>285666331</v>
      </c>
      <c r="M38" s="134"/>
      <c r="N38" s="132">
        <f>SUM(N34:N36)</f>
        <v>-103662174</v>
      </c>
    </row>
    <row r="39" spans="1:14" ht="18.95" customHeight="1" x14ac:dyDescent="0.25"/>
    <row r="40" spans="1:14" ht="18.95" customHeight="1" x14ac:dyDescent="0.25"/>
    <row r="41" spans="1:14" ht="18.95" customHeight="1" x14ac:dyDescent="0.25"/>
    <row r="42" spans="1:14" ht="18.95" customHeight="1" x14ac:dyDescent="0.25"/>
    <row r="43" spans="1:14" ht="18.95" customHeight="1" x14ac:dyDescent="0.25"/>
    <row r="44" spans="1:14" ht="18.95" customHeight="1" x14ac:dyDescent="0.25"/>
    <row r="45" spans="1:14" ht="18.95" customHeight="1" x14ac:dyDescent="0.25"/>
    <row r="46" spans="1:14" ht="18.95" customHeight="1" x14ac:dyDescent="0.25"/>
    <row r="47" spans="1:14" ht="18.95" customHeight="1" x14ac:dyDescent="0.25"/>
    <row r="48" spans="1:14" ht="18.95" customHeight="1" x14ac:dyDescent="0.25"/>
    <row r="49" spans="1:14" ht="18.95" customHeight="1" x14ac:dyDescent="0.25"/>
    <row r="50" spans="1:14" ht="18.95" customHeight="1" x14ac:dyDescent="0.25"/>
    <row r="51" spans="1:14" ht="18.95" customHeight="1" x14ac:dyDescent="0.25"/>
    <row r="52" spans="1:14" ht="10.5" customHeight="1" x14ac:dyDescent="0.25"/>
    <row r="53" spans="1:14" ht="20.100000000000001" customHeight="1" x14ac:dyDescent="0.25">
      <c r="A53" s="164" t="str">
        <f>TH_10!A53:L53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</row>
    <row r="54" spans="1:14" s="122" customFormat="1" ht="18.95" customHeight="1" x14ac:dyDescent="0.25">
      <c r="A54" s="72" t="str">
        <f>'TH_4-7'!A56</f>
        <v>บริษัท บี.กริม เพาเวอร์ จำกัด (มหาชน)</v>
      </c>
      <c r="B54" s="104"/>
      <c r="C54" s="104"/>
      <c r="D54" s="104"/>
      <c r="E54" s="104"/>
      <c r="F54" s="105"/>
      <c r="G54" s="104"/>
      <c r="H54" s="106"/>
      <c r="I54" s="107"/>
      <c r="J54" s="106"/>
      <c r="K54" s="107"/>
      <c r="L54" s="107"/>
      <c r="M54" s="107"/>
      <c r="N54" s="107"/>
    </row>
    <row r="55" spans="1:14" ht="18.95" customHeight="1" x14ac:dyDescent="0.25">
      <c r="A55" s="72" t="s">
        <v>217</v>
      </c>
      <c r="B55" s="104"/>
      <c r="C55" s="104"/>
      <c r="D55" s="104"/>
      <c r="E55" s="104"/>
      <c r="F55" s="108"/>
      <c r="G55" s="104"/>
      <c r="H55" s="109"/>
      <c r="J55" s="109"/>
    </row>
    <row r="56" spans="1:14" ht="18.95" customHeight="1" x14ac:dyDescent="0.25">
      <c r="A56" s="95" t="str">
        <f>+A3</f>
        <v>สำหรับปีสิ้นสุดวันที่ 31 ธันวาคม พ.ศ. 2559</v>
      </c>
      <c r="B56" s="110"/>
      <c r="C56" s="110"/>
      <c r="D56" s="110"/>
      <c r="E56" s="110"/>
      <c r="F56" s="111"/>
      <c r="G56" s="110"/>
      <c r="H56" s="112"/>
      <c r="I56" s="112"/>
      <c r="J56" s="112"/>
      <c r="K56" s="112"/>
      <c r="L56" s="112"/>
      <c r="M56" s="112"/>
      <c r="N56" s="112"/>
    </row>
    <row r="57" spans="1:14" ht="18.95" customHeight="1" x14ac:dyDescent="0.25">
      <c r="A57" s="113"/>
      <c r="B57" s="113"/>
      <c r="C57" s="113"/>
      <c r="D57" s="113"/>
      <c r="E57" s="113"/>
      <c r="F57" s="105"/>
      <c r="G57" s="113"/>
      <c r="H57" s="114"/>
      <c r="I57" s="115"/>
      <c r="J57" s="114"/>
      <c r="K57" s="115"/>
      <c r="L57" s="116"/>
      <c r="M57" s="115"/>
      <c r="N57" s="116"/>
    </row>
    <row r="58" spans="1:14" ht="18.95" customHeight="1" x14ac:dyDescent="0.25">
      <c r="F58" s="57"/>
      <c r="G58" s="57"/>
      <c r="H58" s="154" t="s">
        <v>2</v>
      </c>
      <c r="I58" s="154"/>
      <c r="J58" s="154"/>
      <c r="K58" s="58"/>
      <c r="L58" s="154" t="s">
        <v>165</v>
      </c>
      <c r="M58" s="154"/>
      <c r="N58" s="154"/>
    </row>
    <row r="59" spans="1:14" ht="18.95" customHeight="1" x14ac:dyDescent="0.25">
      <c r="F59" s="57"/>
      <c r="G59" s="57"/>
      <c r="H59" s="65" t="s">
        <v>156</v>
      </c>
      <c r="I59" s="66"/>
      <c r="J59" s="65" t="s">
        <v>129</v>
      </c>
      <c r="K59" s="58"/>
      <c r="L59" s="65" t="s">
        <v>156</v>
      </c>
      <c r="M59" s="66"/>
      <c r="N59" s="65" t="s">
        <v>129</v>
      </c>
    </row>
    <row r="60" spans="1:14" ht="18.95" customHeight="1" x14ac:dyDescent="0.25">
      <c r="A60" s="104"/>
      <c r="B60" s="104"/>
      <c r="C60" s="104"/>
      <c r="D60" s="104"/>
      <c r="E60" s="104"/>
      <c r="F60" s="150" t="s">
        <v>4</v>
      </c>
      <c r="G60" s="67"/>
      <c r="H60" s="68" t="s">
        <v>3</v>
      </c>
      <c r="I60" s="69"/>
      <c r="J60" s="68" t="s">
        <v>3</v>
      </c>
      <c r="K60" s="69"/>
      <c r="L60" s="68" t="s">
        <v>3</v>
      </c>
      <c r="M60" s="69"/>
      <c r="N60" s="68" t="s">
        <v>3</v>
      </c>
    </row>
    <row r="61" spans="1:14" ht="8.1" customHeight="1" x14ac:dyDescent="0.25">
      <c r="F61" s="120"/>
      <c r="H61" s="133"/>
      <c r="J61" s="133"/>
      <c r="L61" s="133"/>
      <c r="N61" s="133"/>
    </row>
    <row r="62" spans="1:14" ht="18.95" customHeight="1" x14ac:dyDescent="0.25">
      <c r="A62" s="104" t="s">
        <v>87</v>
      </c>
      <c r="B62" s="104"/>
      <c r="F62" s="120"/>
      <c r="H62" s="133"/>
      <c r="J62" s="133"/>
      <c r="L62" s="133"/>
      <c r="N62" s="133"/>
    </row>
    <row r="63" spans="1:14" ht="18.95" customHeight="1" x14ac:dyDescent="0.25">
      <c r="A63" s="107" t="s">
        <v>149</v>
      </c>
      <c r="F63" s="120"/>
      <c r="H63" s="127">
        <v>-261625670</v>
      </c>
      <c r="J63" s="127">
        <v>17181715</v>
      </c>
      <c r="L63" s="76">
        <v>0</v>
      </c>
      <c r="N63" s="76">
        <v>0</v>
      </c>
    </row>
    <row r="64" spans="1:14" ht="18.95" customHeight="1" x14ac:dyDescent="0.25">
      <c r="A64" s="107" t="s">
        <v>237</v>
      </c>
      <c r="F64" s="120"/>
      <c r="H64" s="127">
        <v>-193911514</v>
      </c>
      <c r="J64" s="127">
        <v>-622161637</v>
      </c>
      <c r="L64" s="76">
        <v>-300057180</v>
      </c>
      <c r="N64" s="76">
        <v>0</v>
      </c>
    </row>
    <row r="65" spans="1:14" ht="18.95" customHeight="1" x14ac:dyDescent="0.25">
      <c r="A65" s="107" t="s">
        <v>214</v>
      </c>
      <c r="F65" s="120"/>
      <c r="H65" s="76">
        <v>30600000</v>
      </c>
      <c r="J65" s="76">
        <v>630000000</v>
      </c>
      <c r="L65" s="135">
        <v>748800000</v>
      </c>
      <c r="N65" s="135">
        <v>1299392320</v>
      </c>
    </row>
    <row r="66" spans="1:14" ht="18.95" customHeight="1" x14ac:dyDescent="0.25">
      <c r="A66" s="107" t="s">
        <v>215</v>
      </c>
      <c r="H66" s="76">
        <v>0</v>
      </c>
      <c r="J66" s="129">
        <v>-535000000</v>
      </c>
      <c r="L66" s="135">
        <v>-4997000000</v>
      </c>
      <c r="N66" s="135">
        <v>-1834592320</v>
      </c>
    </row>
    <row r="67" spans="1:14" ht="18.95" customHeight="1" x14ac:dyDescent="0.25">
      <c r="A67" s="107" t="s">
        <v>234</v>
      </c>
      <c r="B67" s="123"/>
      <c r="F67" s="136"/>
      <c r="H67" s="76">
        <f>-10697430</f>
        <v>-10697430</v>
      </c>
      <c r="J67" s="76">
        <v>0</v>
      </c>
      <c r="L67" s="76">
        <v>0</v>
      </c>
      <c r="M67" s="76"/>
      <c r="N67" s="76">
        <v>0</v>
      </c>
    </row>
    <row r="68" spans="1:14" ht="18.95" customHeight="1" x14ac:dyDescent="0.25">
      <c r="A68" s="107" t="s">
        <v>216</v>
      </c>
      <c r="F68" s="120">
        <v>13</v>
      </c>
      <c r="H68" s="76">
        <v>0</v>
      </c>
      <c r="J68" s="76">
        <v>0</v>
      </c>
      <c r="L68" s="135">
        <v>-2517191010</v>
      </c>
      <c r="N68" s="135">
        <v>-1599494194</v>
      </c>
    </row>
    <row r="69" spans="1:14" ht="18.95" customHeight="1" x14ac:dyDescent="0.25">
      <c r="A69" s="107" t="s">
        <v>222</v>
      </c>
      <c r="F69" s="120"/>
      <c r="H69" s="76">
        <v>90001000</v>
      </c>
      <c r="J69" s="76">
        <v>0</v>
      </c>
      <c r="L69" s="76">
        <v>90001000</v>
      </c>
      <c r="N69" s="76">
        <v>0</v>
      </c>
    </row>
    <row r="70" spans="1:14" ht="18.95" customHeight="1" x14ac:dyDescent="0.25">
      <c r="A70" s="107" t="s">
        <v>182</v>
      </c>
      <c r="E70" s="122"/>
      <c r="F70" s="120" t="s">
        <v>178</v>
      </c>
      <c r="G70" s="122"/>
      <c r="H70" s="131">
        <v>134846343</v>
      </c>
      <c r="I70" s="122"/>
      <c r="J70" s="131">
        <v>120460815</v>
      </c>
      <c r="K70" s="122"/>
      <c r="L70" s="76">
        <v>0</v>
      </c>
      <c r="N70" s="76">
        <v>0</v>
      </c>
    </row>
    <row r="71" spans="1:14" ht="18.95" customHeight="1" x14ac:dyDescent="0.25">
      <c r="A71" s="107" t="s">
        <v>199</v>
      </c>
      <c r="E71" s="122"/>
      <c r="F71" s="120" t="s">
        <v>179</v>
      </c>
      <c r="G71" s="122"/>
      <c r="H71" s="127">
        <v>-39905120</v>
      </c>
      <c r="I71" s="122"/>
      <c r="J71" s="127">
        <v>-932737780</v>
      </c>
      <c r="K71" s="122"/>
      <c r="L71" s="135">
        <v>-39905120</v>
      </c>
      <c r="M71" s="122"/>
      <c r="N71" s="135">
        <v>-932737780</v>
      </c>
    </row>
    <row r="72" spans="1:14" ht="18.95" customHeight="1" x14ac:dyDescent="0.25">
      <c r="A72" s="107" t="s">
        <v>104</v>
      </c>
      <c r="F72" s="120"/>
      <c r="H72" s="76">
        <v>0</v>
      </c>
      <c r="J72" s="127">
        <v>4659953</v>
      </c>
      <c r="L72" s="131">
        <v>0</v>
      </c>
      <c r="N72" s="135">
        <v>4659953</v>
      </c>
    </row>
    <row r="73" spans="1:14" ht="18.95" customHeight="1" x14ac:dyDescent="0.25">
      <c r="A73" s="107" t="s">
        <v>101</v>
      </c>
      <c r="F73" s="120"/>
      <c r="H73" s="127">
        <v>-9292815502</v>
      </c>
      <c r="J73" s="127">
        <v>-9901538785</v>
      </c>
      <c r="L73" s="135">
        <v>-10212776</v>
      </c>
      <c r="N73" s="135">
        <v>-7819562</v>
      </c>
    </row>
    <row r="74" spans="1:14" ht="18.95" customHeight="1" x14ac:dyDescent="0.25">
      <c r="A74" s="107" t="s">
        <v>88</v>
      </c>
      <c r="F74" s="120"/>
      <c r="H74" s="127">
        <v>-710135829</v>
      </c>
      <c r="J74" s="127">
        <v>-1156199306</v>
      </c>
      <c r="L74" s="76">
        <v>-18201789</v>
      </c>
      <c r="N74" s="76">
        <v>-8371815</v>
      </c>
    </row>
    <row r="75" spans="1:14" ht="18.95" customHeight="1" x14ac:dyDescent="0.25">
      <c r="A75" s="166" t="s">
        <v>139</v>
      </c>
      <c r="B75" s="166"/>
      <c r="C75" s="166"/>
      <c r="D75" s="166"/>
      <c r="E75" s="166"/>
      <c r="F75" s="120"/>
      <c r="H75" s="121">
        <v>2133112</v>
      </c>
      <c r="J75" s="127">
        <v>1686681</v>
      </c>
      <c r="L75" s="76">
        <v>0</v>
      </c>
      <c r="N75" s="76" t="s">
        <v>0</v>
      </c>
    </row>
    <row r="76" spans="1:14" ht="18.95" customHeight="1" x14ac:dyDescent="0.25">
      <c r="A76" s="107" t="s">
        <v>195</v>
      </c>
      <c r="F76" s="120"/>
      <c r="H76" s="131">
        <v>-2570860000</v>
      </c>
      <c r="J76" s="76">
        <v>0</v>
      </c>
      <c r="L76" s="76">
        <v>0</v>
      </c>
      <c r="N76" s="76">
        <v>0</v>
      </c>
    </row>
    <row r="77" spans="1:14" ht="18.95" customHeight="1" x14ac:dyDescent="0.25">
      <c r="A77" s="107" t="s">
        <v>105</v>
      </c>
      <c r="F77" s="107"/>
      <c r="H77" s="131">
        <v>105823540</v>
      </c>
      <c r="I77" s="122"/>
      <c r="J77" s="131">
        <v>102748634</v>
      </c>
      <c r="K77" s="122"/>
      <c r="L77" s="131">
        <v>656496326</v>
      </c>
      <c r="M77" s="122"/>
      <c r="N77" s="131">
        <v>759884764</v>
      </c>
    </row>
    <row r="78" spans="1:14" ht="18.95" customHeight="1" x14ac:dyDescent="0.25">
      <c r="A78" s="107" t="s">
        <v>150</v>
      </c>
      <c r="F78" s="107"/>
      <c r="H78" s="93">
        <v>-338674412</v>
      </c>
      <c r="J78" s="93">
        <v>-370952948</v>
      </c>
      <c r="L78" s="93">
        <v>-81255478</v>
      </c>
      <c r="N78" s="93">
        <v>-322296720</v>
      </c>
    </row>
    <row r="79" spans="1:14" ht="8.1" customHeight="1" x14ac:dyDescent="0.25">
      <c r="A79" s="104"/>
      <c r="B79" s="104"/>
      <c r="C79" s="104"/>
      <c r="D79" s="104"/>
      <c r="E79" s="104"/>
      <c r="F79" s="120"/>
      <c r="G79" s="104"/>
      <c r="H79" s="133"/>
      <c r="J79" s="133"/>
      <c r="L79" s="133"/>
      <c r="N79" s="133"/>
    </row>
    <row r="80" spans="1:14" ht="18.95" customHeight="1" x14ac:dyDescent="0.25">
      <c r="A80" s="107" t="s">
        <v>89</v>
      </c>
      <c r="F80" s="120"/>
      <c r="H80" s="132">
        <f>SUM(H63:H79)</f>
        <v>-13055221482</v>
      </c>
      <c r="I80" s="134"/>
      <c r="J80" s="132">
        <f>SUM(J63:J79)</f>
        <v>-12641852658</v>
      </c>
      <c r="K80" s="134"/>
      <c r="L80" s="132">
        <f>SUM(L63:L79)</f>
        <v>-6468526027</v>
      </c>
      <c r="M80" s="134"/>
      <c r="N80" s="132">
        <f>SUM(N63:N79)</f>
        <v>-2641375354</v>
      </c>
    </row>
    <row r="81" spans="1:14" ht="18.95" customHeight="1" x14ac:dyDescent="0.25">
      <c r="F81" s="117"/>
      <c r="H81" s="125"/>
      <c r="J81" s="125"/>
      <c r="L81" s="125"/>
      <c r="N81" s="125"/>
    </row>
    <row r="82" spans="1:14" ht="18.95" customHeight="1" x14ac:dyDescent="0.25">
      <c r="A82" s="104" t="s">
        <v>90</v>
      </c>
      <c r="B82" s="104"/>
      <c r="F82" s="124"/>
      <c r="H82" s="118"/>
      <c r="J82" s="118"/>
    </row>
    <row r="83" spans="1:14" ht="18.95" customHeight="1" x14ac:dyDescent="0.25">
      <c r="A83" s="107" t="s">
        <v>235</v>
      </c>
      <c r="B83" s="104"/>
      <c r="F83" s="124"/>
      <c r="H83" s="127">
        <v>534773690</v>
      </c>
      <c r="J83" s="127">
        <v>88000000</v>
      </c>
      <c r="L83" s="76">
        <v>0</v>
      </c>
      <c r="N83" s="76" t="s">
        <v>0</v>
      </c>
    </row>
    <row r="84" spans="1:14" ht="18.95" customHeight="1" x14ac:dyDescent="0.25">
      <c r="A84" s="107" t="s">
        <v>236</v>
      </c>
      <c r="B84" s="104"/>
      <c r="F84" s="124">
        <v>22</v>
      </c>
      <c r="H84" s="127">
        <v>10952370885</v>
      </c>
      <c r="J84" s="127">
        <v>16257702971</v>
      </c>
      <c r="L84" s="127">
        <v>1842100000</v>
      </c>
      <c r="N84" s="127">
        <v>4610608650</v>
      </c>
    </row>
    <row r="85" spans="1:14" ht="18.95" customHeight="1" x14ac:dyDescent="0.25">
      <c r="A85" s="107" t="s">
        <v>171</v>
      </c>
      <c r="B85" s="104"/>
      <c r="F85" s="124">
        <v>23</v>
      </c>
      <c r="H85" s="127">
        <v>5500000000</v>
      </c>
      <c r="J85" s="76">
        <v>0</v>
      </c>
      <c r="L85" s="127">
        <v>5500000000</v>
      </c>
      <c r="N85" s="76">
        <v>0</v>
      </c>
    </row>
    <row r="86" spans="1:14" ht="18.95" customHeight="1" x14ac:dyDescent="0.25">
      <c r="A86" s="107" t="s">
        <v>151</v>
      </c>
      <c r="F86" s="124"/>
      <c r="H86" s="127">
        <v>-427000000</v>
      </c>
      <c r="J86" s="127">
        <v>-3609546369</v>
      </c>
      <c r="L86" s="76">
        <v>0</v>
      </c>
      <c r="N86" s="76">
        <v>0</v>
      </c>
    </row>
    <row r="87" spans="1:14" ht="18.95" customHeight="1" x14ac:dyDescent="0.25">
      <c r="A87" s="107" t="s">
        <v>152</v>
      </c>
      <c r="F87" s="124">
        <v>22</v>
      </c>
      <c r="H87" s="127">
        <v>-5710513714</v>
      </c>
      <c r="J87" s="127">
        <v>-1533677924</v>
      </c>
      <c r="L87" s="127">
        <v>-2159916000</v>
      </c>
      <c r="N87" s="127">
        <v>-417520000</v>
      </c>
    </row>
    <row r="88" spans="1:14" ht="18.95" customHeight="1" x14ac:dyDescent="0.25">
      <c r="A88" s="107" t="s">
        <v>176</v>
      </c>
      <c r="F88" s="124">
        <v>35.6</v>
      </c>
      <c r="H88" s="127">
        <v>-450000000</v>
      </c>
      <c r="J88" s="127">
        <v>-402000000</v>
      </c>
      <c r="L88" s="76">
        <v>0</v>
      </c>
      <c r="N88" s="76">
        <v>0</v>
      </c>
    </row>
    <row r="89" spans="1:14" ht="18.95" customHeight="1" x14ac:dyDescent="0.25">
      <c r="A89" s="107" t="s">
        <v>190</v>
      </c>
      <c r="F89" s="124"/>
      <c r="H89" s="127">
        <v>-43394206</v>
      </c>
      <c r="J89" s="127">
        <v>-240215430</v>
      </c>
      <c r="L89" s="76">
        <v>-11983340</v>
      </c>
      <c r="N89" s="127">
        <v>-9672111</v>
      </c>
    </row>
    <row r="90" spans="1:14" ht="18.95" customHeight="1" x14ac:dyDescent="0.25">
      <c r="A90" s="107" t="s">
        <v>91</v>
      </c>
      <c r="F90" s="124">
        <v>25</v>
      </c>
      <c r="H90" s="127">
        <v>2201860000</v>
      </c>
      <c r="J90" s="127">
        <v>732500000</v>
      </c>
      <c r="L90" s="76">
        <v>2201860000</v>
      </c>
      <c r="N90" s="76">
        <v>732500000</v>
      </c>
    </row>
    <row r="91" spans="1:14" ht="18.95" customHeight="1" x14ac:dyDescent="0.25">
      <c r="A91" s="107" t="s">
        <v>92</v>
      </c>
      <c r="H91" s="129">
        <v>724897355</v>
      </c>
      <c r="J91" s="129">
        <v>777857632</v>
      </c>
      <c r="L91" s="76">
        <v>0</v>
      </c>
      <c r="N91" s="76">
        <v>0</v>
      </c>
    </row>
    <row r="92" spans="1:14" ht="18.95" customHeight="1" x14ac:dyDescent="0.25">
      <c r="A92" s="107" t="s">
        <v>155</v>
      </c>
      <c r="F92" s="124"/>
      <c r="H92" s="127"/>
      <c r="J92" s="127"/>
      <c r="L92" s="76"/>
      <c r="N92" s="76"/>
    </row>
    <row r="93" spans="1:14" s="122" customFormat="1" ht="18.95" customHeight="1" x14ac:dyDescent="0.25">
      <c r="A93" s="107"/>
      <c r="B93" s="107" t="s">
        <v>154</v>
      </c>
      <c r="C93" s="137"/>
      <c r="D93" s="137"/>
      <c r="E93" s="107"/>
      <c r="F93" s="124"/>
      <c r="G93" s="107"/>
      <c r="H93" s="76">
        <v>0</v>
      </c>
      <c r="I93" s="107"/>
      <c r="J93" s="76">
        <v>-160</v>
      </c>
      <c r="K93" s="107"/>
      <c r="L93" s="76">
        <v>0</v>
      </c>
      <c r="M93" s="107"/>
      <c r="N93" s="76">
        <v>0</v>
      </c>
    </row>
    <row r="94" spans="1:14" s="122" customFormat="1" ht="18.95" customHeight="1" x14ac:dyDescent="0.25">
      <c r="A94" s="138" t="s">
        <v>209</v>
      </c>
      <c r="B94" s="138"/>
      <c r="C94" s="138"/>
      <c r="D94" s="140"/>
      <c r="E94" s="107"/>
      <c r="F94" s="118"/>
      <c r="G94" s="107"/>
      <c r="H94" s="129">
        <v>-435834000</v>
      </c>
      <c r="I94" s="107"/>
      <c r="J94" s="129">
        <v>-1355886000</v>
      </c>
      <c r="K94" s="107"/>
      <c r="L94" s="127">
        <v>-435834000</v>
      </c>
      <c r="M94" s="107"/>
      <c r="N94" s="127">
        <v>-1355886000</v>
      </c>
    </row>
    <row r="95" spans="1:14" s="122" customFormat="1" ht="18.95" customHeight="1" x14ac:dyDescent="0.25">
      <c r="A95" s="138" t="s">
        <v>147</v>
      </c>
      <c r="B95" s="138"/>
      <c r="C95" s="138"/>
      <c r="D95" s="140"/>
      <c r="E95" s="107"/>
      <c r="F95" s="118"/>
      <c r="G95" s="107"/>
      <c r="H95" s="129">
        <v>-469781231</v>
      </c>
      <c r="I95" s="107"/>
      <c r="J95" s="129">
        <v>-654201364</v>
      </c>
      <c r="K95" s="107"/>
      <c r="L95" s="76">
        <v>0</v>
      </c>
      <c r="M95" s="107"/>
      <c r="N95" s="76">
        <v>0</v>
      </c>
    </row>
    <row r="96" spans="1:14" s="122" customFormat="1" ht="18.95" customHeight="1" x14ac:dyDescent="0.25">
      <c r="A96" s="152" t="s">
        <v>177</v>
      </c>
      <c r="B96" s="107"/>
      <c r="C96" s="107"/>
      <c r="D96" s="107"/>
      <c r="E96" s="107"/>
      <c r="F96" s="124"/>
      <c r="G96" s="107"/>
      <c r="H96" s="132">
        <f>-2413831247-401055753</f>
        <v>-2814887000</v>
      </c>
      <c r="I96" s="107"/>
      <c r="J96" s="132">
        <v>-2629744372</v>
      </c>
      <c r="K96" s="107"/>
      <c r="L96" s="132">
        <v>-408617235</v>
      </c>
      <c r="M96" s="107"/>
      <c r="N96" s="132">
        <v>-271097990</v>
      </c>
    </row>
    <row r="97" spans="1:14" s="122" customFormat="1" ht="18.95" customHeight="1" x14ac:dyDescent="0.25">
      <c r="A97" s="107"/>
      <c r="B97" s="107"/>
      <c r="C97" s="107"/>
      <c r="D97" s="107"/>
      <c r="E97" s="107"/>
      <c r="F97" s="118"/>
      <c r="G97" s="107"/>
      <c r="H97" s="129"/>
      <c r="I97" s="107"/>
      <c r="J97" s="129"/>
      <c r="K97" s="107"/>
      <c r="L97" s="107"/>
      <c r="M97" s="107"/>
      <c r="N97" s="107"/>
    </row>
    <row r="98" spans="1:14" s="122" customFormat="1" ht="18.95" customHeight="1" x14ac:dyDescent="0.25">
      <c r="A98" s="107" t="s">
        <v>93</v>
      </c>
      <c r="B98" s="107"/>
      <c r="C98" s="107"/>
      <c r="D98" s="107"/>
      <c r="E98" s="107"/>
      <c r="F98" s="120"/>
      <c r="G98" s="107"/>
      <c r="H98" s="132">
        <f>SUM(H83:H96)</f>
        <v>9562491779</v>
      </c>
      <c r="I98" s="134"/>
      <c r="J98" s="132">
        <f>SUM(J83:J96)</f>
        <v>7430788984</v>
      </c>
      <c r="K98" s="134"/>
      <c r="L98" s="132">
        <f>SUM(L83:L96)</f>
        <v>6527609425</v>
      </c>
      <c r="M98" s="134"/>
      <c r="N98" s="132">
        <f>SUM(N83:N96)</f>
        <v>3288932549</v>
      </c>
    </row>
    <row r="99" spans="1:14" s="122" customFormat="1" ht="18.95" customHeight="1" x14ac:dyDescent="0.25">
      <c r="A99" s="107"/>
      <c r="B99" s="107"/>
      <c r="C99" s="137"/>
      <c r="D99" s="137"/>
      <c r="E99" s="107"/>
      <c r="F99" s="124"/>
      <c r="G99" s="107"/>
      <c r="H99" s="76"/>
      <c r="I99" s="107"/>
      <c r="J99" s="76"/>
      <c r="K99" s="107"/>
      <c r="L99" s="76"/>
      <c r="M99" s="107"/>
      <c r="N99" s="76"/>
    </row>
    <row r="100" spans="1:14" s="122" customFormat="1" ht="18.95" customHeight="1" x14ac:dyDescent="0.25">
      <c r="A100" s="107"/>
      <c r="B100" s="107"/>
      <c r="C100" s="137"/>
      <c r="D100" s="137"/>
      <c r="E100" s="107"/>
      <c r="F100" s="124"/>
      <c r="G100" s="107"/>
      <c r="H100" s="76"/>
      <c r="I100" s="107"/>
      <c r="J100" s="76"/>
      <c r="K100" s="107"/>
      <c r="L100" s="76"/>
      <c r="M100" s="107"/>
      <c r="N100" s="76"/>
    </row>
    <row r="101" spans="1:14" s="122" customFormat="1" ht="18.95" customHeight="1" x14ac:dyDescent="0.25">
      <c r="A101" s="107"/>
      <c r="B101" s="107"/>
      <c r="C101" s="137"/>
      <c r="D101" s="137"/>
      <c r="E101" s="107"/>
      <c r="F101" s="124"/>
      <c r="G101" s="107"/>
      <c r="H101" s="76"/>
      <c r="I101" s="107"/>
      <c r="J101" s="76"/>
      <c r="K101" s="107"/>
      <c r="L101" s="76"/>
      <c r="M101" s="107"/>
      <c r="N101" s="76"/>
    </row>
    <row r="102" spans="1:14" s="122" customFormat="1" ht="18.95" customHeight="1" x14ac:dyDescent="0.25">
      <c r="A102" s="107"/>
      <c r="B102" s="107"/>
      <c r="C102" s="137"/>
      <c r="D102" s="137"/>
      <c r="E102" s="107"/>
      <c r="F102" s="124"/>
      <c r="G102" s="107"/>
      <c r="H102" s="76"/>
      <c r="I102" s="107"/>
      <c r="J102" s="76"/>
      <c r="K102" s="107"/>
      <c r="L102" s="76"/>
      <c r="M102" s="107"/>
      <c r="N102" s="76"/>
    </row>
    <row r="103" spans="1:14" s="122" customFormat="1" ht="18.95" customHeight="1" x14ac:dyDescent="0.25">
      <c r="A103" s="107"/>
      <c r="B103" s="107"/>
      <c r="C103" s="137"/>
      <c r="D103" s="137"/>
      <c r="E103" s="107"/>
      <c r="F103" s="124"/>
      <c r="G103" s="107"/>
      <c r="H103" s="76"/>
      <c r="I103" s="107"/>
      <c r="J103" s="76"/>
      <c r="K103" s="107"/>
      <c r="L103" s="76"/>
      <c r="M103" s="107"/>
      <c r="N103" s="76"/>
    </row>
    <row r="104" spans="1:14" s="122" customFormat="1" ht="11.25" customHeight="1" x14ac:dyDescent="0.25">
      <c r="A104" s="107"/>
      <c r="B104" s="107"/>
      <c r="C104" s="137"/>
      <c r="D104" s="137"/>
      <c r="E104" s="107"/>
      <c r="F104" s="124"/>
      <c r="G104" s="107"/>
      <c r="H104" s="76"/>
      <c r="I104" s="107"/>
      <c r="J104" s="76"/>
      <c r="K104" s="107"/>
      <c r="L104" s="76"/>
      <c r="M104" s="107"/>
      <c r="N104" s="76"/>
    </row>
    <row r="105" spans="1:14" ht="18.95" customHeight="1" x14ac:dyDescent="0.25">
      <c r="A105" s="164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</row>
    <row r="106" spans="1:14" ht="18.95" customHeight="1" x14ac:dyDescent="0.25">
      <c r="A106" s="139" t="str">
        <f>A54</f>
        <v>บริษัท บี.กริม เพาเวอร์ จำกัด (มหาชน)</v>
      </c>
      <c r="B106" s="113"/>
      <c r="C106" s="113"/>
      <c r="D106" s="113"/>
      <c r="E106" s="113"/>
      <c r="F106" s="105"/>
      <c r="G106" s="113"/>
      <c r="H106" s="106"/>
      <c r="I106" s="122"/>
      <c r="J106" s="106"/>
      <c r="K106" s="122"/>
      <c r="L106" s="122"/>
      <c r="M106" s="122"/>
      <c r="N106" s="122"/>
    </row>
    <row r="107" spans="1:14" ht="18.95" customHeight="1" x14ac:dyDescent="0.25">
      <c r="A107" s="72" t="s">
        <v>217</v>
      </c>
      <c r="B107" s="104"/>
      <c r="C107" s="104"/>
      <c r="D107" s="104"/>
      <c r="E107" s="104"/>
      <c r="F107" s="108"/>
      <c r="G107" s="104"/>
      <c r="H107" s="109"/>
      <c r="J107" s="109"/>
    </row>
    <row r="108" spans="1:14" ht="18.95" customHeight="1" x14ac:dyDescent="0.25">
      <c r="A108" s="110" t="str">
        <f>A56</f>
        <v>สำหรับปีสิ้นสุดวันที่ 31 ธันวาคม พ.ศ. 2559</v>
      </c>
      <c r="B108" s="110"/>
      <c r="C108" s="110"/>
      <c r="D108" s="110"/>
      <c r="E108" s="110"/>
      <c r="F108" s="111"/>
      <c r="G108" s="110"/>
      <c r="H108" s="112"/>
      <c r="I108" s="112"/>
      <c r="J108" s="112"/>
      <c r="K108" s="112"/>
      <c r="L108" s="112"/>
      <c r="M108" s="112"/>
      <c r="N108" s="112"/>
    </row>
    <row r="109" spans="1:14" ht="18.95" customHeight="1" x14ac:dyDescent="0.25">
      <c r="A109" s="113"/>
      <c r="B109" s="113"/>
      <c r="C109" s="113"/>
      <c r="D109" s="113"/>
      <c r="E109" s="113"/>
      <c r="F109" s="105"/>
      <c r="G109" s="113"/>
      <c r="H109" s="106"/>
      <c r="J109" s="106"/>
    </row>
    <row r="110" spans="1:14" ht="18.95" customHeight="1" x14ac:dyDescent="0.25">
      <c r="A110" s="104"/>
      <c r="B110" s="104"/>
      <c r="C110" s="104"/>
      <c r="D110" s="104"/>
      <c r="E110" s="104"/>
      <c r="F110" s="57"/>
      <c r="G110" s="57"/>
      <c r="H110" s="154" t="s">
        <v>2</v>
      </c>
      <c r="I110" s="154"/>
      <c r="J110" s="154"/>
      <c r="K110" s="58"/>
      <c r="L110" s="154" t="s">
        <v>165</v>
      </c>
      <c r="M110" s="154"/>
      <c r="N110" s="154"/>
    </row>
    <row r="111" spans="1:14" ht="18.95" customHeight="1" x14ac:dyDescent="0.25">
      <c r="A111" s="104"/>
      <c r="B111" s="104"/>
      <c r="C111" s="104"/>
      <c r="D111" s="104"/>
      <c r="E111" s="104"/>
      <c r="F111" s="57"/>
      <c r="G111" s="57"/>
      <c r="H111" s="65" t="s">
        <v>156</v>
      </c>
      <c r="I111" s="66"/>
      <c r="J111" s="65" t="s">
        <v>129</v>
      </c>
      <c r="K111" s="58"/>
      <c r="L111" s="65" t="s">
        <v>156</v>
      </c>
      <c r="M111" s="66"/>
      <c r="N111" s="65" t="s">
        <v>129</v>
      </c>
    </row>
    <row r="112" spans="1:14" ht="18.95" customHeight="1" x14ac:dyDescent="0.25">
      <c r="F112" s="57"/>
      <c r="G112" s="67"/>
      <c r="H112" s="68" t="s">
        <v>3</v>
      </c>
      <c r="I112" s="69"/>
      <c r="J112" s="68" t="s">
        <v>3</v>
      </c>
      <c r="K112" s="69"/>
      <c r="L112" s="68" t="s">
        <v>3</v>
      </c>
      <c r="M112" s="69"/>
      <c r="N112" s="68" t="s">
        <v>3</v>
      </c>
    </row>
    <row r="113" spans="1:14" ht="18.95" customHeight="1" x14ac:dyDescent="0.25"/>
    <row r="114" spans="1:14" ht="18.95" customHeight="1" x14ac:dyDescent="0.25">
      <c r="A114" s="104" t="s">
        <v>153</v>
      </c>
      <c r="B114" s="104"/>
      <c r="F114" s="120"/>
      <c r="H114" s="121">
        <f>SUM(H38+H80+H98)</f>
        <v>3278912708</v>
      </c>
      <c r="J114" s="121">
        <f>SUM(J38+J80+J98)</f>
        <v>-741437280</v>
      </c>
      <c r="L114" s="121">
        <f>SUM(L38+L80+L98)</f>
        <v>344749729</v>
      </c>
      <c r="N114" s="121">
        <f>SUM(N38+N80+N98)</f>
        <v>543895021</v>
      </c>
    </row>
    <row r="115" spans="1:14" ht="18.95" customHeight="1" x14ac:dyDescent="0.25">
      <c r="A115" s="107" t="s">
        <v>136</v>
      </c>
      <c r="F115" s="120"/>
      <c r="H115" s="121">
        <f>J118</f>
        <v>5038601828</v>
      </c>
      <c r="J115" s="121">
        <v>5769156950</v>
      </c>
      <c r="K115" s="122"/>
      <c r="L115" s="127">
        <f>N118</f>
        <v>724245433</v>
      </c>
      <c r="M115" s="122"/>
      <c r="N115" s="127">
        <v>180350412</v>
      </c>
    </row>
    <row r="116" spans="1:14" ht="18.95" customHeight="1" x14ac:dyDescent="0.25">
      <c r="A116" s="107" t="s">
        <v>130</v>
      </c>
      <c r="B116" s="141"/>
      <c r="C116" s="141"/>
      <c r="D116" s="141"/>
      <c r="E116" s="141"/>
      <c r="F116" s="120"/>
      <c r="G116" s="142"/>
      <c r="H116" s="93">
        <v>4610615</v>
      </c>
      <c r="I116" s="143"/>
      <c r="J116" s="93">
        <v>10882158</v>
      </c>
      <c r="K116" s="143"/>
      <c r="L116" s="93">
        <v>0</v>
      </c>
      <c r="M116" s="143"/>
      <c r="N116" s="93">
        <v>0</v>
      </c>
    </row>
    <row r="117" spans="1:14" ht="8.1" customHeight="1" x14ac:dyDescent="0.25"/>
    <row r="118" spans="1:14" ht="18.95" customHeight="1" thickBot="1" x14ac:dyDescent="0.3">
      <c r="A118" s="104" t="s">
        <v>137</v>
      </c>
      <c r="B118" s="104"/>
      <c r="F118" s="120"/>
      <c r="H118" s="144">
        <f>SUM(H114:H116)</f>
        <v>8322125151</v>
      </c>
      <c r="J118" s="144">
        <f>SUM(J114:J116)</f>
        <v>5038601828</v>
      </c>
      <c r="L118" s="144">
        <f>SUM(L114:L116)</f>
        <v>1068995162</v>
      </c>
      <c r="N118" s="144">
        <f>SUM(N114:N116)</f>
        <v>724245433</v>
      </c>
    </row>
    <row r="119" spans="1:14" ht="18.95" customHeight="1" thickTop="1" x14ac:dyDescent="0.25">
      <c r="L119" s="145"/>
    </row>
    <row r="120" spans="1:14" ht="18.95" customHeight="1" x14ac:dyDescent="0.25">
      <c r="F120" s="120"/>
      <c r="H120" s="146"/>
      <c r="I120" s="119"/>
      <c r="J120" s="146"/>
      <c r="K120" s="119"/>
      <c r="L120" s="146"/>
      <c r="M120" s="119"/>
      <c r="N120" s="146"/>
    </row>
    <row r="121" spans="1:14" ht="18.95" customHeight="1" x14ac:dyDescent="0.25">
      <c r="A121" s="104" t="s">
        <v>94</v>
      </c>
      <c r="B121" s="104"/>
      <c r="C121" s="147"/>
      <c r="D121" s="147"/>
      <c r="E121" s="147"/>
      <c r="F121" s="148"/>
      <c r="H121" s="133"/>
      <c r="J121" s="133"/>
      <c r="L121" s="133"/>
      <c r="N121" s="133"/>
    </row>
    <row r="122" spans="1:14" ht="18.95" customHeight="1" x14ac:dyDescent="0.25">
      <c r="A122" s="104"/>
      <c r="B122" s="104"/>
      <c r="C122" s="147"/>
      <c r="D122" s="147"/>
      <c r="E122" s="147"/>
      <c r="F122" s="148"/>
      <c r="H122" s="133"/>
      <c r="J122" s="133"/>
      <c r="L122" s="133"/>
      <c r="N122" s="133"/>
    </row>
    <row r="123" spans="1:14" ht="18.95" customHeight="1" x14ac:dyDescent="0.25">
      <c r="A123" s="107" t="s">
        <v>95</v>
      </c>
      <c r="D123" s="147"/>
      <c r="E123" s="147"/>
      <c r="F123" s="148"/>
      <c r="H123" s="133"/>
      <c r="J123" s="133"/>
    </row>
    <row r="124" spans="1:14" ht="18.95" customHeight="1" x14ac:dyDescent="0.25">
      <c r="B124" s="123" t="s">
        <v>146</v>
      </c>
      <c r="C124" s="147"/>
      <c r="D124" s="147"/>
      <c r="E124" s="147"/>
      <c r="F124" s="148"/>
      <c r="H124" s="121"/>
      <c r="I124" s="121"/>
      <c r="J124" s="121"/>
      <c r="K124" s="121"/>
      <c r="M124" s="121"/>
    </row>
    <row r="125" spans="1:14" ht="18.95" customHeight="1" x14ac:dyDescent="0.25">
      <c r="A125" s="104"/>
      <c r="B125" s="104"/>
      <c r="C125" s="147" t="s">
        <v>96</v>
      </c>
      <c r="H125" s="121">
        <v>335752046</v>
      </c>
      <c r="J125" s="121">
        <v>2098523723.8</v>
      </c>
      <c r="L125" s="76">
        <v>1907365</v>
      </c>
      <c r="M125" s="76">
        <v>0</v>
      </c>
      <c r="N125" s="76">
        <v>0</v>
      </c>
    </row>
    <row r="126" spans="1:14" ht="18.95" customHeight="1" x14ac:dyDescent="0.25">
      <c r="B126" s="123" t="s">
        <v>97</v>
      </c>
      <c r="F126" s="117"/>
      <c r="H126" s="125">
        <v>226644238</v>
      </c>
      <c r="J126" s="125">
        <v>153583208</v>
      </c>
      <c r="L126" s="76">
        <v>0</v>
      </c>
      <c r="M126" s="76">
        <v>0</v>
      </c>
      <c r="N126" s="76">
        <v>0</v>
      </c>
    </row>
    <row r="127" spans="1:14" ht="18.95" customHeight="1" x14ac:dyDescent="0.25">
      <c r="B127" s="123" t="s">
        <v>148</v>
      </c>
      <c r="H127" s="129">
        <v>1893793401</v>
      </c>
      <c r="J127" s="129">
        <v>1170433558</v>
      </c>
      <c r="K127" s="76">
        <v>0</v>
      </c>
      <c r="L127" s="76">
        <v>0</v>
      </c>
      <c r="M127" s="76">
        <v>0</v>
      </c>
      <c r="N127" s="76">
        <v>0</v>
      </c>
    </row>
    <row r="128" spans="1:14" ht="18.95" customHeight="1" x14ac:dyDescent="0.25">
      <c r="B128" s="123" t="s">
        <v>219</v>
      </c>
      <c r="H128" s="129">
        <v>5000000</v>
      </c>
      <c r="J128" s="76">
        <v>0</v>
      </c>
      <c r="L128" s="76">
        <v>0</v>
      </c>
      <c r="N128" s="76">
        <v>0</v>
      </c>
    </row>
    <row r="129" spans="2:14" ht="18.95" customHeight="1" x14ac:dyDescent="0.25">
      <c r="B129" s="123" t="s">
        <v>232</v>
      </c>
      <c r="H129" s="129">
        <v>32500000</v>
      </c>
      <c r="J129" s="76">
        <v>0</v>
      </c>
      <c r="L129" s="129">
        <v>32500000</v>
      </c>
      <c r="N129" s="76">
        <v>0</v>
      </c>
    </row>
    <row r="130" spans="2:14" ht="18.95" customHeight="1" x14ac:dyDescent="0.25">
      <c r="B130" s="123" t="s">
        <v>220</v>
      </c>
      <c r="H130" s="129">
        <v>117233155</v>
      </c>
      <c r="J130" s="76">
        <v>0</v>
      </c>
      <c r="L130" s="129">
        <v>117233155</v>
      </c>
      <c r="N130" s="76">
        <v>0</v>
      </c>
    </row>
    <row r="131" spans="2:14" ht="18.95" customHeight="1" x14ac:dyDescent="0.25">
      <c r="B131" s="123" t="s">
        <v>231</v>
      </c>
      <c r="H131" s="76">
        <v>0</v>
      </c>
      <c r="J131" s="129">
        <v>90001000</v>
      </c>
      <c r="L131" s="76">
        <v>0</v>
      </c>
      <c r="N131" s="129">
        <v>90001000</v>
      </c>
    </row>
    <row r="132" spans="2:14" ht="18.95" customHeight="1" x14ac:dyDescent="0.25">
      <c r="B132" s="123" t="s">
        <v>233</v>
      </c>
    </row>
    <row r="133" spans="2:14" ht="18.95" customHeight="1" x14ac:dyDescent="0.25">
      <c r="C133" s="107" t="s">
        <v>221</v>
      </c>
      <c r="H133" s="76">
        <v>562059915</v>
      </c>
      <c r="J133" s="76">
        <v>0</v>
      </c>
      <c r="L133" s="76">
        <v>0</v>
      </c>
      <c r="N133" s="76">
        <v>0</v>
      </c>
    </row>
    <row r="134" spans="2:14" ht="18.95" customHeight="1" x14ac:dyDescent="0.25"/>
    <row r="135" spans="2:14" ht="18.95" customHeight="1" x14ac:dyDescent="0.25"/>
    <row r="136" spans="2:14" ht="18.95" customHeight="1" x14ac:dyDescent="0.25"/>
    <row r="137" spans="2:14" ht="18.95" customHeight="1" x14ac:dyDescent="0.25"/>
    <row r="138" spans="2:14" ht="18.95" customHeight="1" x14ac:dyDescent="0.25"/>
    <row r="139" spans="2:14" ht="18.95" customHeight="1" x14ac:dyDescent="0.25"/>
    <row r="140" spans="2:14" ht="18.95" customHeight="1" x14ac:dyDescent="0.25"/>
    <row r="141" spans="2:14" ht="18.95" customHeight="1" x14ac:dyDescent="0.25"/>
    <row r="142" spans="2:14" ht="18.95" customHeight="1" x14ac:dyDescent="0.25"/>
    <row r="143" spans="2:14" ht="18.95" customHeight="1" x14ac:dyDescent="0.25"/>
    <row r="144" spans="2:14" ht="18.95" customHeight="1" x14ac:dyDescent="0.25"/>
    <row r="145" spans="1:14" ht="18.95" customHeight="1" x14ac:dyDescent="0.25"/>
    <row r="146" spans="1:14" ht="18.95" customHeight="1" x14ac:dyDescent="0.25"/>
    <row r="147" spans="1:14" ht="18.95" customHeight="1" x14ac:dyDescent="0.25"/>
    <row r="148" spans="1:14" ht="18.95" customHeight="1" x14ac:dyDescent="0.25"/>
    <row r="149" spans="1:14" ht="18.95" customHeight="1" x14ac:dyDescent="0.25"/>
    <row r="150" spans="1:14" ht="18.95" customHeight="1" x14ac:dyDescent="0.25"/>
    <row r="151" spans="1:14" ht="18.95" customHeight="1" x14ac:dyDescent="0.25"/>
    <row r="152" spans="1:14" ht="18.95" customHeight="1" x14ac:dyDescent="0.25"/>
    <row r="153" spans="1:14" ht="18.95" customHeight="1" x14ac:dyDescent="0.25"/>
    <row r="154" spans="1:14" ht="18.95" customHeight="1" x14ac:dyDescent="0.25"/>
    <row r="155" spans="1:14" ht="18.95" customHeight="1" x14ac:dyDescent="0.25"/>
    <row r="156" spans="1:14" ht="20.100000000000001" customHeight="1" x14ac:dyDescent="0.25">
      <c r="A156" s="165" t="str">
        <f>A105</f>
        <v>หมายเหตุประกอบงบการเงินรวมและงบการเงินเฉพาะกิจการเป็นส่วนหนึ่งของงบการเงินนี้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</row>
  </sheetData>
  <mergeCells count="10">
    <mergeCell ref="A53:N53"/>
    <mergeCell ref="A105:N105"/>
    <mergeCell ref="A156:N156"/>
    <mergeCell ref="H5:J5"/>
    <mergeCell ref="L5:N5"/>
    <mergeCell ref="H58:J58"/>
    <mergeCell ref="L58:N58"/>
    <mergeCell ref="H110:J110"/>
    <mergeCell ref="L110:N110"/>
    <mergeCell ref="A75:E75"/>
  </mergeCells>
  <pageMargins left="0.8" right="0.5" top="0.5" bottom="0.6" header="0.49" footer="0.4"/>
  <pageSetup paperSize="9" scale="83" firstPageNumber="11" fitToHeight="2" orientation="portrait" useFirstPageNumber="1" horizontalDpi="1200" verticalDpi="1200" r:id="rId1"/>
  <headerFooter>
    <oddFooter>&amp;R&amp;"Angsana New,Regular"&amp;12&amp;P</oddFooter>
  </headerFooter>
  <rowBreaks count="2" manualBreakCount="2">
    <brk id="53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TH_4-7</vt:lpstr>
      <vt:lpstr>TH_8</vt:lpstr>
      <vt:lpstr>TH_9</vt:lpstr>
      <vt:lpstr>TH_10</vt:lpstr>
      <vt:lpstr>TH_11-13</vt:lpstr>
      <vt:lpstr>TH_8!Print_Area</vt:lpstr>
      <vt:lpstr>TH_9!Print_Area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Chankij Leevorawat</cp:lastModifiedBy>
  <cp:lastPrinted>2017-02-24T07:27:55Z</cp:lastPrinted>
  <dcterms:created xsi:type="dcterms:W3CDTF">2015-11-26T02:26:57Z</dcterms:created>
  <dcterms:modified xsi:type="dcterms:W3CDTF">2017-07-14T08:32:56Z</dcterms:modified>
</cp:coreProperties>
</file>