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kij.l\Documents\SET\SET submission_18Jul'17\FS_Q1'17\"/>
    </mc:Choice>
  </mc:AlternateContent>
  <bookViews>
    <workbookView xWindow="0" yWindow="0" windowWidth="21600" windowHeight="9135" tabRatio="833"/>
  </bookViews>
  <sheets>
    <sheet name="TH_2-4" sheetId="13" r:id="rId1"/>
    <sheet name="TH_5" sheetId="1" r:id="rId2"/>
    <sheet name="TH_6" sheetId="8" r:id="rId3"/>
    <sheet name="TH_7" sheetId="21" r:id="rId4"/>
    <sheet name="TH_8" sheetId="10" r:id="rId5"/>
    <sheet name="TH_9-10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 localSheetId="3">'[1]WORKING TB Q3'!#REF!</definedName>
    <definedName name="\a" localSheetId="5">'[1]WORKING TB Q3'!#REF!</definedName>
    <definedName name="\a">'[1]WORKING TB Q3'!#REF!</definedName>
    <definedName name="\b" localSheetId="0">#REF!</definedName>
    <definedName name="\b" localSheetId="3">#REF!</definedName>
    <definedName name="\b" localSheetId="5">#REF!</definedName>
    <definedName name="\b">#REF!</definedName>
    <definedName name="\c" localSheetId="0">'[1]WORKING TB Q3'!#REF!</definedName>
    <definedName name="\c" localSheetId="2">'[1]WORKING TB Q3'!#REF!</definedName>
    <definedName name="\c" localSheetId="3">'[1]WORKING TB Q3'!#REF!</definedName>
    <definedName name="\c" localSheetId="5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 localSheetId="5">'[1]WORKING TB Q3'!#REF!</definedName>
    <definedName name="\d">'[1]WORKING TB Q3'!#REF!</definedName>
    <definedName name="\e" localSheetId="0">#REF!</definedName>
    <definedName name="\e" localSheetId="3">#REF!</definedName>
    <definedName name="\e" localSheetId="5">#REF!</definedName>
    <definedName name="\e">#REF!</definedName>
    <definedName name="\f" localSheetId="3">#REF!</definedName>
    <definedName name="\f" localSheetId="5">#REF!</definedName>
    <definedName name="\f">#REF!</definedName>
    <definedName name="\g" localSheetId="3">#REF!</definedName>
    <definedName name="\g" localSheetId="5">#REF!</definedName>
    <definedName name="\g">#REF!</definedName>
    <definedName name="\h" localSheetId="3">#REF!</definedName>
    <definedName name="\h" localSheetId="5">#REF!</definedName>
    <definedName name="\h">#REF!</definedName>
    <definedName name="\i" localSheetId="3">#REF!</definedName>
    <definedName name="\i" localSheetId="5">#REF!</definedName>
    <definedName name="\i">#REF!</definedName>
    <definedName name="\j" localSheetId="3">#REF!</definedName>
    <definedName name="\j" localSheetId="5">#REF!</definedName>
    <definedName name="\j">#REF!</definedName>
    <definedName name="\P" localSheetId="3">#REF!</definedName>
    <definedName name="\P" localSheetId="5">#REF!</definedName>
    <definedName name="\P">#REF!</definedName>
    <definedName name="\Q" localSheetId="3">#REF!</definedName>
    <definedName name="\Q" localSheetId="5">#REF!</definedName>
    <definedName name="\Q">#REF!</definedName>
    <definedName name="\R" localSheetId="3">#REF!</definedName>
    <definedName name="\R" localSheetId="5">#REF!</definedName>
    <definedName name="\R">#REF!</definedName>
    <definedName name="\S" localSheetId="3">#REF!</definedName>
    <definedName name="\S" localSheetId="5">#REF!</definedName>
    <definedName name="\S">#REF!</definedName>
    <definedName name="\T" localSheetId="3">#REF!</definedName>
    <definedName name="\T" localSheetId="5">#REF!</definedName>
    <definedName name="\T">#REF!</definedName>
    <definedName name="\U" localSheetId="3">#REF!</definedName>
    <definedName name="\U" localSheetId="5">#REF!</definedName>
    <definedName name="\U">#REF!</definedName>
    <definedName name="\W" localSheetId="3">#REF!</definedName>
    <definedName name="\W" localSheetId="5">#REF!</definedName>
    <definedName name="\W">#REF!</definedName>
    <definedName name="\X" localSheetId="3">#REF!</definedName>
    <definedName name="\X" localSheetId="5">#REF!</definedName>
    <definedName name="\X">#REF!</definedName>
    <definedName name="\xy" localSheetId="3">#REF!</definedName>
    <definedName name="\xy" localSheetId="5">#REF!</definedName>
    <definedName name="\xy">#REF!</definedName>
    <definedName name="\Y" localSheetId="3">#REF!</definedName>
    <definedName name="\Y" localSheetId="5">#REF!</definedName>
    <definedName name="\Y">#REF!</definedName>
    <definedName name="_.Next" localSheetId="3">#REF!</definedName>
    <definedName name="_.Next" localSheetId="5">#REF!</definedName>
    <definedName name="_.Next">#REF!</definedName>
    <definedName name="_____BS1" localSheetId="3">#REF!</definedName>
    <definedName name="_____BS1" localSheetId="5">#REF!</definedName>
    <definedName name="_____BS1">#REF!</definedName>
    <definedName name="_____BS2" localSheetId="3">#REF!</definedName>
    <definedName name="_____BS2" localSheetId="5">#REF!</definedName>
    <definedName name="_____BS2">#REF!</definedName>
    <definedName name="_____GL1" localSheetId="3">#REF!</definedName>
    <definedName name="_____GL1" localSheetId="5">#REF!</definedName>
    <definedName name="_____GL1">#REF!</definedName>
    <definedName name="_____GL2" localSheetId="3">#REF!</definedName>
    <definedName name="_____GL2" localSheetId="5">#REF!</definedName>
    <definedName name="_____GL2">#REF!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 localSheetId="5" hidden="1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#REF!</definedName>
    <definedName name="___BS1" localSheetId="3">#REF!</definedName>
    <definedName name="___BS1" localSheetId="5">#REF!</definedName>
    <definedName name="___BS1">#REF!</definedName>
    <definedName name="___BS2" localSheetId="3">#REF!</definedName>
    <definedName name="___BS2" localSheetId="5">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#REF!</definedName>
    <definedName name="___GL1" localSheetId="3">#REF!</definedName>
    <definedName name="___GL1" localSheetId="5">#REF!</definedName>
    <definedName name="___GL1">#REF!</definedName>
    <definedName name="___GL2" localSheetId="3">#REF!</definedName>
    <definedName name="___GL2" localSheetId="5">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 localSheetId="5" hidden="1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localSheetId="5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localSheetId="5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[2]SUMMARY!#REF!</definedName>
    <definedName name="__123Graph_A" localSheetId="4" hidden="1">[2]SUMMARY!#REF!</definedName>
    <definedName name="__123Graph_A" localSheetId="5" hidden="1">[2]SUMMARY!#REF!</definedName>
    <definedName name="__123Graph_A" hidden="1">[2]SUMMARY!#REF!</definedName>
    <definedName name="__123Graph_B" localSheetId="3" hidden="1">[2]SUMMARY!#REF!</definedName>
    <definedName name="__123Graph_B" localSheetId="4" hidden="1">[2]SUMMARY!#REF!</definedName>
    <definedName name="__123Graph_B" localSheetId="5" hidden="1">[2]SUMMARY!#REF!</definedName>
    <definedName name="__123Graph_B" hidden="1">[2]SUMMARY!#REF!</definedName>
    <definedName name="__123Graph_C" localSheetId="3" hidden="1">[2]SUMMARY!#REF!</definedName>
    <definedName name="__123Graph_C" localSheetId="4" hidden="1">[2]SUMMARY!#REF!</definedName>
    <definedName name="__123Graph_C" localSheetId="5" hidden="1">[2]SUMMARY!#REF!</definedName>
    <definedName name="__123Graph_C" hidden="1">[2]SUMMARY!#REF!</definedName>
    <definedName name="__a45" localSheetId="0">#REF!</definedName>
    <definedName name="__a45" localSheetId="3">#REF!</definedName>
    <definedName name="__a45" localSheetId="5">#REF!</definedName>
    <definedName name="__a45">#REF!</definedName>
    <definedName name="__Apr1">[3]total!$U$6:$U$122</definedName>
    <definedName name="__Aug1">[3]total!$Y$6:$Y$122</definedName>
    <definedName name="__boi1" localSheetId="0">#REF!</definedName>
    <definedName name="__boi1" localSheetId="3">#REF!</definedName>
    <definedName name="__boi1" localSheetId="5">#REF!</definedName>
    <definedName name="__boi1">#REF!</definedName>
    <definedName name="__boi2" localSheetId="3">#REF!</definedName>
    <definedName name="__boi2" localSheetId="5">#REF!</definedName>
    <definedName name="__boi2">#REF!</definedName>
    <definedName name="__BS1" localSheetId="3">#REF!</definedName>
    <definedName name="__BS1" localSheetId="5">#REF!</definedName>
    <definedName name="__BS1">#REF!</definedName>
    <definedName name="__BS2" localSheetId="3">#REF!</definedName>
    <definedName name="__BS2" localSheetId="5">#REF!</definedName>
    <definedName name="__BS2">#REF!</definedName>
    <definedName name="__cao1" localSheetId="3">#REF!</definedName>
    <definedName name="__cao1" localSheetId="5">#REF!</definedName>
    <definedName name="__cao1">#REF!</definedName>
    <definedName name="__cao2" localSheetId="3">#REF!</definedName>
    <definedName name="__cao2" localSheetId="5">#REF!</definedName>
    <definedName name="__cao2">#REF!</definedName>
    <definedName name="__cao3" localSheetId="3">#REF!</definedName>
    <definedName name="__cao3" localSheetId="5">#REF!</definedName>
    <definedName name="__cao3">#REF!</definedName>
    <definedName name="__cao4" localSheetId="3">#REF!</definedName>
    <definedName name="__cao4" localSheetId="5">#REF!</definedName>
    <definedName name="__cao4">#REF!</definedName>
    <definedName name="__cao5" localSheetId="3">#REF!</definedName>
    <definedName name="__cao5" localSheetId="5">#REF!</definedName>
    <definedName name="__cao5">#REF!</definedName>
    <definedName name="__cao6" localSheetId="3">#REF!</definedName>
    <definedName name="__cao6" localSheetId="5">#REF!</definedName>
    <definedName name="__cao6">#REF!</definedName>
    <definedName name="__coc250" localSheetId="3">#REF!</definedName>
    <definedName name="__coc250" localSheetId="5">#REF!</definedName>
    <definedName name="__coc250">#REF!</definedName>
    <definedName name="__coc300" localSheetId="3">#REF!</definedName>
    <definedName name="__coc300" localSheetId="5">#REF!</definedName>
    <definedName name="__coc300">#REF!</definedName>
    <definedName name="__coc350" localSheetId="3">#REF!</definedName>
    <definedName name="__coc350" localSheetId="5">#REF!</definedName>
    <definedName name="__coc350">#REF!</definedName>
    <definedName name="__CON1" localSheetId="3">#REF!</definedName>
    <definedName name="__CON1" localSheetId="5">#REF!</definedName>
    <definedName name="__CON1">#REF!</definedName>
    <definedName name="__CON2" localSheetId="3">#REF!</definedName>
    <definedName name="__CON2" localSheetId="5">#REF!</definedName>
    <definedName name="__CON2">#REF!</definedName>
    <definedName name="__cpd1" localSheetId="3">#REF!</definedName>
    <definedName name="__cpd1" localSheetId="5">#REF!</definedName>
    <definedName name="__cpd1">#REF!</definedName>
    <definedName name="__cpd2" localSheetId="3">#REF!</definedName>
    <definedName name="__cpd2" localSheetId="5">#REF!</definedName>
    <definedName name="__cpd2">#REF!</definedName>
    <definedName name="__dai1" localSheetId="3">#REF!</definedName>
    <definedName name="__dai1" localSheetId="5">#REF!</definedName>
    <definedName name="__dai1">#REF!</definedName>
    <definedName name="__dai2" localSheetId="3">#REF!</definedName>
    <definedName name="__dai2" localSheetId="5">#REF!</definedName>
    <definedName name="__dai2">#REF!</definedName>
    <definedName name="__dai3" localSheetId="3">#REF!</definedName>
    <definedName name="__dai3" localSheetId="5">#REF!</definedName>
    <definedName name="__dai3">#REF!</definedName>
    <definedName name="__dai4" localSheetId="3">#REF!</definedName>
    <definedName name="__dai4" localSheetId="5">#REF!</definedName>
    <definedName name="__dai4">#REF!</definedName>
    <definedName name="__dai5" localSheetId="3">#REF!</definedName>
    <definedName name="__dai5" localSheetId="5">#REF!</definedName>
    <definedName name="__dai5">#REF!</definedName>
    <definedName name="__dai6" localSheetId="3">#REF!</definedName>
    <definedName name="__dai6" localSheetId="5">#REF!</definedName>
    <definedName name="__dai6">#REF!</definedName>
    <definedName name="__dan1" localSheetId="3">#REF!</definedName>
    <definedName name="__dan1" localSheetId="5">#REF!</definedName>
    <definedName name="__dan1">#REF!</definedName>
    <definedName name="__dan2" localSheetId="3">#REF!</definedName>
    <definedName name="__dan2" localSheetId="5">#REF!</definedName>
    <definedName name="__dan2">#REF!</definedName>
    <definedName name="__DAT1" localSheetId="3">#REF!</definedName>
    <definedName name="__DAT1" localSheetId="5">#REF!</definedName>
    <definedName name="__DAT1">#REF!</definedName>
    <definedName name="__DAT10" localSheetId="3">#REF!</definedName>
    <definedName name="__DAT10" localSheetId="5">#REF!</definedName>
    <definedName name="__DAT10">#REF!</definedName>
    <definedName name="__DAT11" localSheetId="3">#REF!</definedName>
    <definedName name="__DAT11" localSheetId="5">#REF!</definedName>
    <definedName name="__DAT11">#REF!</definedName>
    <definedName name="__DAT12" localSheetId="3">#REF!</definedName>
    <definedName name="__DAT12" localSheetId="5">#REF!</definedName>
    <definedName name="__DAT12">#REF!</definedName>
    <definedName name="__DAT13" localSheetId="3">#REF!</definedName>
    <definedName name="__DAT13" localSheetId="5">#REF!</definedName>
    <definedName name="__DAT13">#REF!</definedName>
    <definedName name="__DAT14" localSheetId="3">#REF!</definedName>
    <definedName name="__DAT14" localSheetId="5">#REF!</definedName>
    <definedName name="__DAT14">#REF!</definedName>
    <definedName name="__DAT15" localSheetId="3">#REF!</definedName>
    <definedName name="__DAT15" localSheetId="5">#REF!</definedName>
    <definedName name="__DAT15">#REF!</definedName>
    <definedName name="__DAT16" localSheetId="3">#REF!</definedName>
    <definedName name="__DAT16" localSheetId="5">#REF!</definedName>
    <definedName name="__DAT16">#REF!</definedName>
    <definedName name="__DAT17" localSheetId="3">#REF!</definedName>
    <definedName name="__DAT17" localSheetId="5">#REF!</definedName>
    <definedName name="__DAT17">#REF!</definedName>
    <definedName name="__DAT2" localSheetId="3">#REF!</definedName>
    <definedName name="__DAT2" localSheetId="5">#REF!</definedName>
    <definedName name="__DAT2">#REF!</definedName>
    <definedName name="__DAT3" localSheetId="3">#REF!</definedName>
    <definedName name="__DAT3" localSheetId="5">#REF!</definedName>
    <definedName name="__DAT3">#REF!</definedName>
    <definedName name="__DAT4" localSheetId="3">#REF!</definedName>
    <definedName name="__DAT4" localSheetId="5">#REF!</definedName>
    <definedName name="__DAT4">#REF!</definedName>
    <definedName name="__DAT5" localSheetId="3">#REF!</definedName>
    <definedName name="__DAT5" localSheetId="5">#REF!</definedName>
    <definedName name="__DAT5">#REF!</definedName>
    <definedName name="__DAT6" localSheetId="3">#REF!</definedName>
    <definedName name="__DAT6" localSheetId="5">#REF!</definedName>
    <definedName name="__DAT6">#REF!</definedName>
    <definedName name="__DAT7" localSheetId="3">#REF!</definedName>
    <definedName name="__DAT7" localSheetId="5">#REF!</definedName>
    <definedName name="__DAT7">#REF!</definedName>
    <definedName name="__DAT8" localSheetId="3">#REF!</definedName>
    <definedName name="__DAT8" localSheetId="5">#REF!</definedName>
    <definedName name="__DAT8">#REF!</definedName>
    <definedName name="__DAT9" localSheetId="3">#REF!</definedName>
    <definedName name="__DAT9" localSheetId="5">#REF!</definedName>
    <definedName name="__DAT9">#REF!</definedName>
    <definedName name="__ddn400" localSheetId="3">#REF!</definedName>
    <definedName name="__ddn400" localSheetId="5">#REF!</definedName>
    <definedName name="__ddn400">#REF!</definedName>
    <definedName name="__ddn600" localSheetId="3">#REF!</definedName>
    <definedName name="__ddn600" localSheetId="5">#REF!</definedName>
    <definedName name="__ddn600">#REF!</definedName>
    <definedName name="__Dec1">[3]total!$AC$6:$AC$122</definedName>
    <definedName name="__deo1" localSheetId="0">#REF!</definedName>
    <definedName name="__deo1" localSheetId="3">#REF!</definedName>
    <definedName name="__deo1" localSheetId="5">#REF!</definedName>
    <definedName name="__deo1">#REF!</definedName>
    <definedName name="__deo10" localSheetId="3">#REF!</definedName>
    <definedName name="__deo10" localSheetId="5">#REF!</definedName>
    <definedName name="__deo10">#REF!</definedName>
    <definedName name="__deo2" localSheetId="3">#REF!</definedName>
    <definedName name="__deo2" localSheetId="5">#REF!</definedName>
    <definedName name="__deo2">#REF!</definedName>
    <definedName name="__deo3" localSheetId="3">#REF!</definedName>
    <definedName name="__deo3" localSheetId="5">#REF!</definedName>
    <definedName name="__deo3">#REF!</definedName>
    <definedName name="__deo4" localSheetId="3">#REF!</definedName>
    <definedName name="__deo4" localSheetId="5">#REF!</definedName>
    <definedName name="__deo4">#REF!</definedName>
    <definedName name="__deo5" localSheetId="3">#REF!</definedName>
    <definedName name="__deo5" localSheetId="5">#REF!</definedName>
    <definedName name="__deo5">#REF!</definedName>
    <definedName name="__deo6" localSheetId="3">#REF!</definedName>
    <definedName name="__deo6" localSheetId="5">#REF!</definedName>
    <definedName name="__deo6">#REF!</definedName>
    <definedName name="__deo7" localSheetId="3">#REF!</definedName>
    <definedName name="__deo7" localSheetId="5">#REF!</definedName>
    <definedName name="__deo7">#REF!</definedName>
    <definedName name="__deo8" localSheetId="3">#REF!</definedName>
    <definedName name="__deo8" localSheetId="5">#REF!</definedName>
    <definedName name="__deo8">#REF!</definedName>
    <definedName name="__deo9" localSheetId="3">#REF!</definedName>
    <definedName name="__deo9" localSheetId="5">#REF!</definedName>
    <definedName name="__deo9">#REF!</definedName>
    <definedName name="__E99999" localSheetId="3">#REF!</definedName>
    <definedName name="__E99999" localSheetId="5">#REF!</definedName>
    <definedName name="__E99999">#REF!</definedName>
    <definedName name="__f123" localSheetId="3">#REF!</definedName>
    <definedName name="__f123" localSheetId="5">#REF!</definedName>
    <definedName name="__f123">#REF!</definedName>
    <definedName name="__Feb1">[3]total!$S$6:$S$122</definedName>
    <definedName name="__GIA1" localSheetId="0">#REF!</definedName>
    <definedName name="__GIA1" localSheetId="3">#REF!</definedName>
    <definedName name="__GIA1" localSheetId="5">#REF!</definedName>
    <definedName name="__GIA1">#REF!</definedName>
    <definedName name="__GL1" localSheetId="3">#REF!</definedName>
    <definedName name="__GL1" localSheetId="5">#REF!</definedName>
    <definedName name="__GL1">#REF!</definedName>
    <definedName name="__GL2" localSheetId="3">#REF!</definedName>
    <definedName name="__GL2" localSheetId="5">#REF!</definedName>
    <definedName name="__GL2">#REF!</definedName>
    <definedName name="__gon4" localSheetId="3">#REF!</definedName>
    <definedName name="__gon4" localSheetId="5">#REF!</definedName>
    <definedName name="__gon4">#REF!</definedName>
    <definedName name="__IntlFixup">TRUE</definedName>
    <definedName name="__Jan1">[3]total!$R$6:$R$122</definedName>
    <definedName name="__Jul1">[3]total!$X$6:$X$122</definedName>
    <definedName name="__Jun1">[3]total!$W$6:$W$122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#REF!</definedName>
    <definedName name="__lap1" localSheetId="3">#REF!</definedName>
    <definedName name="__lap1" localSheetId="5">#REF!</definedName>
    <definedName name="__lap1">#REF!</definedName>
    <definedName name="__lap2" localSheetId="3">#REF!</definedName>
    <definedName name="__lap2" localSheetId="5">#REF!</definedName>
    <definedName name="__lap2">#REF!</definedName>
    <definedName name="__MAC12" localSheetId="3">#REF!</definedName>
    <definedName name="__MAC12" localSheetId="5">#REF!</definedName>
    <definedName name="__MAC12">#REF!</definedName>
    <definedName name="__MAC46" localSheetId="3">#REF!</definedName>
    <definedName name="__MAC46" localSheetId="5">#REF!</definedName>
    <definedName name="__MAC46">#REF!</definedName>
    <definedName name="__Mar1">[3]total!$T$6:$T$122</definedName>
    <definedName name="__May1">[3]total!$V$6:$V$122</definedName>
    <definedName name="__nc151" localSheetId="0">#REF!</definedName>
    <definedName name="__nc151" localSheetId="3">#REF!</definedName>
    <definedName name="__nc151" localSheetId="5">#REF!</definedName>
    <definedName name="__nc151">#REF!</definedName>
    <definedName name="__NCL100" localSheetId="3">#REF!</definedName>
    <definedName name="__NCL100" localSheetId="5">#REF!</definedName>
    <definedName name="__NCL100">#REF!</definedName>
    <definedName name="__NCL200" localSheetId="3">#REF!</definedName>
    <definedName name="__NCL200" localSheetId="5">#REF!</definedName>
    <definedName name="__NCL200">#REF!</definedName>
    <definedName name="__NCL250" localSheetId="3">#REF!</definedName>
    <definedName name="__NCL250" localSheetId="5">#REF!</definedName>
    <definedName name="__NCL250">#REF!</definedName>
    <definedName name="__NET2" localSheetId="3">#REF!</definedName>
    <definedName name="__NET2" localSheetId="5">#REF!</definedName>
    <definedName name="__NET2">#REF!</definedName>
    <definedName name="__nin190" localSheetId="3">#REF!</definedName>
    <definedName name="__nin190" localSheetId="5">#REF!</definedName>
    <definedName name="__nin190">#REF!</definedName>
    <definedName name="__Nov1">[3]total!$AB$6:$AB$122</definedName>
    <definedName name="__Oct1">[3]total!$AA$6:$AA$122</definedName>
    <definedName name="__phi10" localSheetId="0">#REF!</definedName>
    <definedName name="__phi10" localSheetId="3">#REF!</definedName>
    <definedName name="__phi10" localSheetId="5">#REF!</definedName>
    <definedName name="__phi10">#REF!</definedName>
    <definedName name="__phi12" localSheetId="3">#REF!</definedName>
    <definedName name="__phi12" localSheetId="5">#REF!</definedName>
    <definedName name="__phi12">#REF!</definedName>
    <definedName name="__phi14" localSheetId="3">#REF!</definedName>
    <definedName name="__phi14" localSheetId="5">#REF!</definedName>
    <definedName name="__phi14">#REF!</definedName>
    <definedName name="__phi16" localSheetId="3">#REF!</definedName>
    <definedName name="__phi16" localSheetId="5">#REF!</definedName>
    <definedName name="__phi16">#REF!</definedName>
    <definedName name="__phi18" localSheetId="3">#REF!</definedName>
    <definedName name="__phi18" localSheetId="5">#REF!</definedName>
    <definedName name="__phi18">#REF!</definedName>
    <definedName name="__phi20" localSheetId="3">#REF!</definedName>
    <definedName name="__phi20" localSheetId="5">#REF!</definedName>
    <definedName name="__phi20">#REF!</definedName>
    <definedName name="__phi22" localSheetId="3">#REF!</definedName>
    <definedName name="__phi22" localSheetId="5">#REF!</definedName>
    <definedName name="__phi22">#REF!</definedName>
    <definedName name="__phi25" localSheetId="3">#REF!</definedName>
    <definedName name="__phi25" localSheetId="5">#REF!</definedName>
    <definedName name="__phi25">#REF!</definedName>
    <definedName name="__phi28" localSheetId="3">#REF!</definedName>
    <definedName name="__phi28" localSheetId="5">#REF!</definedName>
    <definedName name="__phi28">#REF!</definedName>
    <definedName name="__phi6" localSheetId="3">#REF!</definedName>
    <definedName name="__phi6" localSheetId="5">#REF!</definedName>
    <definedName name="__phi6">#REF!</definedName>
    <definedName name="__phi8" localSheetId="3">#REF!</definedName>
    <definedName name="__phi8" localSheetId="5">#REF!</definedName>
    <definedName name="__phi8">#REF!</definedName>
    <definedName name="__pl2">[4]BS!$C$2:$C$575</definedName>
    <definedName name="__PUR1" localSheetId="0">#REF!</definedName>
    <definedName name="__PUR1" localSheetId="3">#REF!</definedName>
    <definedName name="__PUR1" localSheetId="5">#REF!</definedName>
    <definedName name="__PUR1">#REF!</definedName>
    <definedName name="__Sat27" localSheetId="3">#REF!</definedName>
    <definedName name="__Sat27" localSheetId="5">#REF!</definedName>
    <definedName name="__Sat27">#REF!</definedName>
    <definedName name="__Sat6" localSheetId="3">#REF!</definedName>
    <definedName name="__Sat6" localSheetId="5">#REF!</definedName>
    <definedName name="__Sat6">#REF!</definedName>
    <definedName name="__sc1" localSheetId="3">#REF!</definedName>
    <definedName name="__sc1" localSheetId="5">#REF!</definedName>
    <definedName name="__sc1">#REF!</definedName>
    <definedName name="__SC2" localSheetId="3">#REF!</definedName>
    <definedName name="__SC2" localSheetId="5">#REF!</definedName>
    <definedName name="__SC2">#REF!</definedName>
    <definedName name="__sc3" localSheetId="3">#REF!</definedName>
    <definedName name="__sc3" localSheetId="5">#REF!</definedName>
    <definedName name="__sc3">#REF!</definedName>
    <definedName name="__Sep1">[3]total!$Z$6:$Z$122</definedName>
    <definedName name="__slg1" localSheetId="0">#REF!</definedName>
    <definedName name="__slg1" localSheetId="3">#REF!</definedName>
    <definedName name="__slg1" localSheetId="5">#REF!</definedName>
    <definedName name="__slg1">#REF!</definedName>
    <definedName name="__slg2" localSheetId="3">#REF!</definedName>
    <definedName name="__slg2" localSheetId="5">#REF!</definedName>
    <definedName name="__slg2">#REF!</definedName>
    <definedName name="__slg3" localSheetId="3">#REF!</definedName>
    <definedName name="__slg3" localSheetId="5">#REF!</definedName>
    <definedName name="__slg3">#REF!</definedName>
    <definedName name="__slg4" localSheetId="3">#REF!</definedName>
    <definedName name="__slg4" localSheetId="5">#REF!</definedName>
    <definedName name="__slg4">#REF!</definedName>
    <definedName name="__slg5" localSheetId="3">#REF!</definedName>
    <definedName name="__slg5" localSheetId="5">#REF!</definedName>
    <definedName name="__slg5">#REF!</definedName>
    <definedName name="__slg6" localSheetId="3">#REF!</definedName>
    <definedName name="__slg6" localSheetId="5">#REF!</definedName>
    <definedName name="__slg6">#REF!</definedName>
    <definedName name="__SN3" localSheetId="3">#REF!</definedName>
    <definedName name="__SN3" localSheetId="5">#REF!</definedName>
    <definedName name="__SN3">#REF!</definedName>
    <definedName name="__tax1" localSheetId="3">#REF!</definedName>
    <definedName name="__tax1" localSheetId="5">#REF!</definedName>
    <definedName name="__tax1">#REF!</definedName>
    <definedName name="__TB02" localSheetId="3">#REF!</definedName>
    <definedName name="__TB02" localSheetId="5">#REF!</definedName>
    <definedName name="__TB02">#REF!</definedName>
    <definedName name="__tct5" localSheetId="3">#REF!</definedName>
    <definedName name="__tct5" localSheetId="5">#REF!</definedName>
    <definedName name="__tct5">#REF!</definedName>
    <definedName name="__tg427" localSheetId="3">#REF!</definedName>
    <definedName name="__tg427" localSheetId="5">#REF!</definedName>
    <definedName name="__tg427">#REF!</definedName>
    <definedName name="__TH20" localSheetId="3">#REF!</definedName>
    <definedName name="__TH20" localSheetId="5">#REF!</definedName>
    <definedName name="__TH20">#REF!</definedName>
    <definedName name="__TK10" localSheetId="3">#REF!</definedName>
    <definedName name="__TK10" localSheetId="5">#REF!</definedName>
    <definedName name="__TK10">#REF!</definedName>
    <definedName name="__TK11" localSheetId="3">#REF!</definedName>
    <definedName name="__TK11" localSheetId="5">#REF!</definedName>
    <definedName name="__TK11">#REF!</definedName>
    <definedName name="__TK12" localSheetId="3">#REF!</definedName>
    <definedName name="__TK12" localSheetId="5">#REF!</definedName>
    <definedName name="__TK12">#REF!</definedName>
    <definedName name="__TK3" localSheetId="3">#REF!</definedName>
    <definedName name="__TK3" localSheetId="5">#REF!</definedName>
    <definedName name="__TK3">#REF!</definedName>
    <definedName name="__TK4" localSheetId="3">#REF!</definedName>
    <definedName name="__TK4" localSheetId="5">#REF!</definedName>
    <definedName name="__TK4">#REF!</definedName>
    <definedName name="__TK5" localSheetId="3">#REF!</definedName>
    <definedName name="__TK5" localSheetId="5">#REF!</definedName>
    <definedName name="__TK5">#REF!</definedName>
    <definedName name="__TK6" localSheetId="3">#REF!</definedName>
    <definedName name="__TK6" localSheetId="5">#REF!</definedName>
    <definedName name="__TK6">#REF!</definedName>
    <definedName name="__TK7" localSheetId="3">#REF!</definedName>
    <definedName name="__TK7" localSheetId="5">#REF!</definedName>
    <definedName name="__TK7">#REF!</definedName>
    <definedName name="__TK8" localSheetId="3">#REF!</definedName>
    <definedName name="__TK8" localSheetId="5">#REF!</definedName>
    <definedName name="__TK8">#REF!</definedName>
    <definedName name="__TK9" localSheetId="3">#REF!</definedName>
    <definedName name="__TK9" localSheetId="5">#REF!</definedName>
    <definedName name="__TK9">#REF!</definedName>
    <definedName name="__TL1" localSheetId="3">#REF!</definedName>
    <definedName name="__TL1" localSheetId="5">#REF!</definedName>
    <definedName name="__TL1">#REF!</definedName>
    <definedName name="__TL2" localSheetId="3">#REF!</definedName>
    <definedName name="__TL2" localSheetId="5">#REF!</definedName>
    <definedName name="__TL2">#REF!</definedName>
    <definedName name="__TL3" localSheetId="3">#REF!</definedName>
    <definedName name="__TL3" localSheetId="5">#REF!</definedName>
    <definedName name="__TL3">#REF!</definedName>
    <definedName name="__TLA120" localSheetId="3">#REF!</definedName>
    <definedName name="__TLA120" localSheetId="5">#REF!</definedName>
    <definedName name="__TLA120">#REF!</definedName>
    <definedName name="__TLA35" localSheetId="3">#REF!</definedName>
    <definedName name="__TLA35" localSheetId="5">#REF!</definedName>
    <definedName name="__TLA35">#REF!</definedName>
    <definedName name="__TLA50" localSheetId="3">#REF!</definedName>
    <definedName name="__TLA50" localSheetId="5">#REF!</definedName>
    <definedName name="__TLA50">#REF!</definedName>
    <definedName name="__TLA70" localSheetId="3">#REF!</definedName>
    <definedName name="__TLA70" localSheetId="5">#REF!</definedName>
    <definedName name="__TLA70">#REF!</definedName>
    <definedName name="__TLA95" localSheetId="3">#REF!</definedName>
    <definedName name="__TLA95" localSheetId="5">#REF!</definedName>
    <definedName name="__TLA95">#REF!</definedName>
    <definedName name="__TR01" localSheetId="3">#REF!</definedName>
    <definedName name="__TR01" localSheetId="5">#REF!</definedName>
    <definedName name="__TR01">#REF!</definedName>
    <definedName name="__TR02" localSheetId="3">#REF!</definedName>
    <definedName name="__TR02" localSheetId="5">#REF!</definedName>
    <definedName name="__TR02">#REF!</definedName>
    <definedName name="__TVL1" localSheetId="3">#REF!</definedName>
    <definedName name="__TVL1" localSheetId="5">#REF!</definedName>
    <definedName name="__TVL1">#REF!</definedName>
    <definedName name="__tz593" localSheetId="3">#REF!</definedName>
    <definedName name="__tz593" localSheetId="5">#REF!</definedName>
    <definedName name="__tz593">#REF!</definedName>
    <definedName name="__UT1" localSheetId="3">#REF!</definedName>
    <definedName name="__UT1" localSheetId="5">#REF!</definedName>
    <definedName name="__UT1">#REF!</definedName>
    <definedName name="__VL100" localSheetId="3">#REF!</definedName>
    <definedName name="__VL100" localSheetId="5">#REF!</definedName>
    <definedName name="__VL100">#REF!</definedName>
    <definedName name="__VL200" localSheetId="3">#REF!</definedName>
    <definedName name="__VL200" localSheetId="5">#REF!</definedName>
    <definedName name="__VL200">#REF!</definedName>
    <definedName name="__VL250" localSheetId="3">#REF!</definedName>
    <definedName name="__VL250" localSheetId="5">#REF!</definedName>
    <definedName name="__VL250">#REF!</definedName>
    <definedName name="_0_DT_DRU_ERG" localSheetId="3">#REF!</definedName>
    <definedName name="_0_DT_DRU_ERG" localSheetId="5">#REF!</definedName>
    <definedName name="_0_DT_DRU_ERG">#REF!</definedName>
    <definedName name="_0_DT_MARKIEREN" localSheetId="3">#REF!</definedName>
    <definedName name="_0_DT_MARKIEREN" localSheetId="5">#REF!</definedName>
    <definedName name="_0_DT_MARKIEREN">#REF!</definedName>
    <definedName name="_0_DT_REORG" localSheetId="3">#REF!</definedName>
    <definedName name="_0_DT_REORG" localSheetId="5">#REF!</definedName>
    <definedName name="_0_DT_REORG">#REF!</definedName>
    <definedName name="_0_EN_MARKIEREN" localSheetId="3">#REF!</definedName>
    <definedName name="_0_EN_MARKIEREN" localSheetId="5">#REF!</definedName>
    <definedName name="_0_EN_MARKIEREN">#REF!</definedName>
    <definedName name="_0_EN_PRI_ABSPL" localSheetId="3">#REF!</definedName>
    <definedName name="_0_EN_PRI_ABSPL" localSheetId="5">#REF!</definedName>
    <definedName name="_0_EN_PRI_ABSPL">#REF!</definedName>
    <definedName name="_0_EN_PRI_DOM" localSheetId="3">#REF!</definedName>
    <definedName name="_0_EN_PRI_DOM" localSheetId="5">#REF!</definedName>
    <definedName name="_0_EN_PRI_DOM">#REF!</definedName>
    <definedName name="_0_EN_PRI_LFJ" localSheetId="3">#REF!</definedName>
    <definedName name="_0_EN_PRI_LFJ" localSheetId="5">#REF!</definedName>
    <definedName name="_0_EN_PRI_LFJ">#REF!</definedName>
    <definedName name="_0_EN_PRI_PLJ1" localSheetId="3">#REF!</definedName>
    <definedName name="_0_EN_PRI_PLJ1" localSheetId="5">#REF!</definedName>
    <definedName name="_0_EN_PRI_PLJ1">#REF!</definedName>
    <definedName name="_0_EN_PRI_PLJ2" localSheetId="3">#REF!</definedName>
    <definedName name="_0_EN_PRI_PLJ2" localSheetId="5">#REF!</definedName>
    <definedName name="_0_EN_PRI_PLJ2">#REF!</definedName>
    <definedName name="_0_EN_PRI_RES" localSheetId="3">#REF!</definedName>
    <definedName name="_0_EN_PRI_RES" localSheetId="5">#REF!</definedName>
    <definedName name="_0_EN_PRI_RES">#REF!</definedName>
    <definedName name="_0_EN_REORG" localSheetId="3">#REF!</definedName>
    <definedName name="_0_EN_REORG" localSheetId="5">#REF!</definedName>
    <definedName name="_0_EN_REORG">#REF!</definedName>
    <definedName name="_0_EN_SORT" localSheetId="3">#REF!</definedName>
    <definedName name="_0_EN_SORT" localSheetId="5">#REF!</definedName>
    <definedName name="_0_EN_SORT">#REF!</definedName>
    <definedName name="_0_TITLE_CLEAR" localSheetId="3">#REF!</definedName>
    <definedName name="_0_TITLE_CLEAR" localSheetId="5">#REF!</definedName>
    <definedName name="_0_TITLE_CLEAR">#REF!</definedName>
    <definedName name="_0_TITLE_FREEZE" localSheetId="3">#REF!</definedName>
    <definedName name="_0_TITLE_FREEZE" localSheetId="5">#REF!</definedName>
    <definedName name="_0_TITLE_FREEZE">#REF!</definedName>
    <definedName name="_0x6" localSheetId="3">#REF!</definedName>
    <definedName name="_0x6" localSheetId="5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[2]SUMMARY!#REF!</definedName>
    <definedName name="_123Graph_C" localSheetId="3" hidden="1">[2]SUMMARY!#REF!</definedName>
    <definedName name="_123Graph_C" localSheetId="4" hidden="1">[2]SUMMARY!#REF!</definedName>
    <definedName name="_123Graph_C" localSheetId="5" hidden="1">[2]SUMMARY!#REF!</definedName>
    <definedName name="_123Graph_C" hidden="1">[2]SUMMARY!#REF!</definedName>
    <definedName name="_2">#N/A</definedName>
    <definedName name="_2CC_DA6_E" localSheetId="0">#REF!</definedName>
    <definedName name="_2CC_DA6_E" localSheetId="3">#REF!</definedName>
    <definedName name="_2CC_DA6_E" localSheetId="5">#REF!</definedName>
    <definedName name="_2CC_DA6_E">#REF!</definedName>
    <definedName name="_2CC580" localSheetId="3">#REF!</definedName>
    <definedName name="_2CC580" localSheetId="5">#REF!</definedName>
    <definedName name="_2CC580">#REF!</definedName>
    <definedName name="_3" localSheetId="3">#REF!</definedName>
    <definedName name="_3" localSheetId="5">#REF!</definedName>
    <definedName name="_3">#REF!</definedName>
    <definedName name="_3CF_BW_E" localSheetId="3">#REF!</definedName>
    <definedName name="_3CF_BW_E" localSheetId="5">#REF!</definedName>
    <definedName name="_3CF_BW_E">#REF!</definedName>
    <definedName name="_3CF_BW_N" localSheetId="3">#REF!</definedName>
    <definedName name="_3CF_BW_N" localSheetId="5">#REF!</definedName>
    <definedName name="_3CF_BW_N">#REF!</definedName>
    <definedName name="_3CF_BW_Z" localSheetId="3">#REF!</definedName>
    <definedName name="_3CF_BW_Z" localSheetId="5">#REF!</definedName>
    <definedName name="_3CF_BW_Z">#REF!</definedName>
    <definedName name="_3CF_DA5_E" localSheetId="3">#REF!</definedName>
    <definedName name="_3CF_DA5_E" localSheetId="5">#REF!</definedName>
    <definedName name="_3CF_DA5_E">#REF!</definedName>
    <definedName name="_3CF_DFL_E" localSheetId="3">#REF!</definedName>
    <definedName name="_3CF_DFL_E" localSheetId="5">#REF!</definedName>
    <definedName name="_3CF_DFL_E">#REF!</definedName>
    <definedName name="_3CF_DFW_E" localSheetId="3">#REF!</definedName>
    <definedName name="_3CF_DFW_E" localSheetId="5">#REF!</definedName>
    <definedName name="_3CF_DFW_E">#REF!</definedName>
    <definedName name="_3CF_TAWK_Z" localSheetId="3">#REF!</definedName>
    <definedName name="_3CF_TAWK_Z" localSheetId="5">#REF!</definedName>
    <definedName name="_3CF_TAWK_Z">#REF!</definedName>
    <definedName name="_3M_B_C5" localSheetId="3">#REF!</definedName>
    <definedName name="_3M_B_C5" localSheetId="5">#REF!</definedName>
    <definedName name="_3M_B_C5">#REF!</definedName>
    <definedName name="_3M_B_I" localSheetId="3">#REF!</definedName>
    <definedName name="_3M_B_I" localSheetId="5">#REF!</definedName>
    <definedName name="_3M_B_I">#REF!</definedName>
    <definedName name="_3M_B_O" localSheetId="3">#REF!</definedName>
    <definedName name="_3M_B_O" localSheetId="5">#REF!</definedName>
    <definedName name="_3M_B_O">#REF!</definedName>
    <definedName name="_3M_DA_C5" localSheetId="3">#REF!</definedName>
    <definedName name="_3M_DA_C5" localSheetId="5">#REF!</definedName>
    <definedName name="_3M_DA_C5">#REF!</definedName>
    <definedName name="_3M_DA_I" localSheetId="3">#REF!</definedName>
    <definedName name="_3M_DA_I" localSheetId="5">#REF!</definedName>
    <definedName name="_3M_DA_I">#REF!</definedName>
    <definedName name="_3M_DA7DRB_I" localSheetId="3">#REF!</definedName>
    <definedName name="_3M_DA7DRB_I" localSheetId="5">#REF!</definedName>
    <definedName name="_3M_DA7DRB_I">#REF!</definedName>
    <definedName name="_3M_DFDR3_I" localSheetId="3">#REF!</definedName>
    <definedName name="_3M_DFDR3_I" localSheetId="5">#REF!</definedName>
    <definedName name="_3M_DFDR3_I">#REF!</definedName>
    <definedName name="_3M_DFDR4_I" localSheetId="3">#REF!</definedName>
    <definedName name="_3M_DFDR4_I" localSheetId="5">#REF!</definedName>
    <definedName name="_3M_DFDR4_I">#REF!</definedName>
    <definedName name="_3M_DFDR4_O" localSheetId="3">#REF!</definedName>
    <definedName name="_3M_DFDR4_O" localSheetId="5">#REF!</definedName>
    <definedName name="_3M_DFDR4_O">#REF!</definedName>
    <definedName name="_3M_T_C5" localSheetId="3">#REF!</definedName>
    <definedName name="_3M_T_C5" localSheetId="5">#REF!</definedName>
    <definedName name="_3M_T_C5">#REF!</definedName>
    <definedName name="_3M_T_I" localSheetId="3">#REF!</definedName>
    <definedName name="_3M_T_I" localSheetId="5">#REF!</definedName>
    <definedName name="_3M_T_I">#REF!</definedName>
    <definedName name="_3M_T_N5" localSheetId="3">#REF!</definedName>
    <definedName name="_3M_T_N5" localSheetId="5">#REF!</definedName>
    <definedName name="_3M_T_N5">#REF!</definedName>
    <definedName name="_3M_T_O" localSheetId="3">#REF!</definedName>
    <definedName name="_3M_T_O" localSheetId="5">#REF!</definedName>
    <definedName name="_3M_T_O">#REF!</definedName>
    <definedName name="_3Y_BAH_N" localSheetId="3">#REF!</definedName>
    <definedName name="_3Y_BAH_N" localSheetId="5">#REF!</definedName>
    <definedName name="_3Y_BAH_N">#REF!</definedName>
    <definedName name="_3Y_BH_I" localSheetId="3">#REF!</definedName>
    <definedName name="_3Y_BH_I" localSheetId="5">#REF!</definedName>
    <definedName name="_3Y_BH_I">#REF!</definedName>
    <definedName name="_3Y_BH_J" localSheetId="3">#REF!</definedName>
    <definedName name="_3Y_BH_J" localSheetId="5">#REF!</definedName>
    <definedName name="_3Y_BH_J">#REF!</definedName>
    <definedName name="_3Y_DC_C5" localSheetId="3">#REF!</definedName>
    <definedName name="_3Y_DC_C5" localSheetId="5">#REF!</definedName>
    <definedName name="_3Y_DC_C5">#REF!</definedName>
    <definedName name="_3Y_DNDBL_KN" localSheetId="3">#REF!</definedName>
    <definedName name="_3Y_DNDBL_KN" localSheetId="5">#REF!</definedName>
    <definedName name="_3Y_DNDBL_KN">#REF!</definedName>
    <definedName name="_3Y_DP_C5" localSheetId="3">#REF!</definedName>
    <definedName name="_3Y_DP_C5" localSheetId="5">#REF!</definedName>
    <definedName name="_3Y_DP_C5">#REF!</definedName>
    <definedName name="_3Y_DP_O" localSheetId="3">#REF!</definedName>
    <definedName name="_3Y_DP_O" localSheetId="5">#REF!</definedName>
    <definedName name="_3Y_DP_O">#REF!</definedName>
    <definedName name="_3Y_GS6_I" localSheetId="3">#REF!</definedName>
    <definedName name="_3Y_GS6_I" localSheetId="5">#REF!</definedName>
    <definedName name="_3Y_GS6_I">#REF!</definedName>
    <definedName name="_3Y_GS6_J" localSheetId="3">#REF!</definedName>
    <definedName name="_3Y_GS6_J" localSheetId="5">#REF!</definedName>
    <definedName name="_3Y_GS6_J">#REF!</definedName>
    <definedName name="_3Y_TL3_I" localSheetId="3">#REF!</definedName>
    <definedName name="_3Y_TL3_I" localSheetId="5">#REF!</definedName>
    <definedName name="_3Y_TL3_I">#REF!</definedName>
    <definedName name="_3Y_TL3_J" localSheetId="3">#REF!</definedName>
    <definedName name="_3Y_TL3_J" localSheetId="5">#REF!</definedName>
    <definedName name="_3Y_TL3_J">#REF!</definedName>
    <definedName name="_3Y_TY3_C5" localSheetId="3">#REF!</definedName>
    <definedName name="_3Y_TY3_C5" localSheetId="5">#REF!</definedName>
    <definedName name="_3Y_TY3_C5">#REF!</definedName>
    <definedName name="_4" localSheetId="3">#REF!</definedName>
    <definedName name="_4" localSheetId="5">#REF!</definedName>
    <definedName name="_4">#REF!</definedName>
    <definedName name="_40113" localSheetId="3">#REF!</definedName>
    <definedName name="_40113" localSheetId="5">#REF!</definedName>
    <definedName name="_40113">#REF!</definedName>
    <definedName name="_40120" localSheetId="3">#REF!</definedName>
    <definedName name="_40120" localSheetId="5">#REF!</definedName>
    <definedName name="_40120">#REF!</definedName>
    <definedName name="_40128" localSheetId="3">#REF!</definedName>
    <definedName name="_40128" localSheetId="5">#REF!</definedName>
    <definedName name="_40128">#REF!</definedName>
    <definedName name="_40132" localSheetId="3">#REF!</definedName>
    <definedName name="_40132" localSheetId="5">#REF!</definedName>
    <definedName name="_40132">#REF!</definedName>
    <definedName name="_40133" localSheetId="3">#REF!</definedName>
    <definedName name="_40133" localSheetId="5">#REF!</definedName>
    <definedName name="_40133">#REF!</definedName>
    <definedName name="_40138" localSheetId="3">#REF!</definedName>
    <definedName name="_40138" localSheetId="5">#REF!</definedName>
    <definedName name="_40138">#REF!</definedName>
    <definedName name="_40155" localSheetId="3">#REF!</definedName>
    <definedName name="_40155" localSheetId="5">#REF!</definedName>
    <definedName name="_40155">#REF!</definedName>
    <definedName name="_40213" localSheetId="3">#REF!</definedName>
    <definedName name="_40213" localSheetId="5">#REF!</definedName>
    <definedName name="_40213">#REF!</definedName>
    <definedName name="_40220" localSheetId="3">#REF!</definedName>
    <definedName name="_40220" localSheetId="5">#REF!</definedName>
    <definedName name="_40220">#REF!</definedName>
    <definedName name="_40230" localSheetId="3">#REF!</definedName>
    <definedName name="_40230" localSheetId="5">#REF!</definedName>
    <definedName name="_40230">#REF!</definedName>
    <definedName name="_40232" localSheetId="3">#REF!</definedName>
    <definedName name="_40232" localSheetId="5">#REF!</definedName>
    <definedName name="_40232">#REF!</definedName>
    <definedName name="_40233" localSheetId="3">#REF!</definedName>
    <definedName name="_40233" localSheetId="5">#REF!</definedName>
    <definedName name="_40233">#REF!</definedName>
    <definedName name="_40238" localSheetId="3">#REF!</definedName>
    <definedName name="_40238" localSheetId="5">#REF!</definedName>
    <definedName name="_40238">#REF!</definedName>
    <definedName name="_40239" localSheetId="3">#REF!</definedName>
    <definedName name="_40239" localSheetId="5">#REF!</definedName>
    <definedName name="_40239">#REF!</definedName>
    <definedName name="_40255" localSheetId="3">#REF!</definedName>
    <definedName name="_40255" localSheetId="5">#REF!</definedName>
    <definedName name="_40255">#REF!</definedName>
    <definedName name="_40511" localSheetId="3">#REF!</definedName>
    <definedName name="_40511" localSheetId="5">#REF!</definedName>
    <definedName name="_40511">#REF!</definedName>
    <definedName name="_40513" localSheetId="3">#REF!</definedName>
    <definedName name="_40513" localSheetId="5">#REF!</definedName>
    <definedName name="_40513">#REF!</definedName>
    <definedName name="_40813" localSheetId="3">#REF!</definedName>
    <definedName name="_40813" localSheetId="5">#REF!</definedName>
    <definedName name="_40813">#REF!</definedName>
    <definedName name="_40820" localSheetId="3">#REF!</definedName>
    <definedName name="_40820" localSheetId="5">#REF!</definedName>
    <definedName name="_40820">#REF!</definedName>
    <definedName name="_40832" localSheetId="3">#REF!</definedName>
    <definedName name="_40832" localSheetId="5">#REF!</definedName>
    <definedName name="_40832">#REF!</definedName>
    <definedName name="_40838" localSheetId="3">#REF!</definedName>
    <definedName name="_40838" localSheetId="5">#REF!</definedName>
    <definedName name="_40838">#REF!</definedName>
    <definedName name="_40855" localSheetId="3">#REF!</definedName>
    <definedName name="_40855" localSheetId="5">#REF!</definedName>
    <definedName name="_40855">#REF!</definedName>
    <definedName name="_41180" localSheetId="3">#REF!</definedName>
    <definedName name="_41180" localSheetId="5">#REF!</definedName>
    <definedName name="_41180">#REF!</definedName>
    <definedName name="_41185" localSheetId="3">#REF!</definedName>
    <definedName name="_41185" localSheetId="5">#REF!</definedName>
    <definedName name="_41185">#REF!</definedName>
    <definedName name="_41280" localSheetId="3">#REF!</definedName>
    <definedName name="_41280" localSheetId="5">#REF!</definedName>
    <definedName name="_41280">#REF!</definedName>
    <definedName name="_41285" localSheetId="3">#REF!</definedName>
    <definedName name="_41285" localSheetId="5">#REF!</definedName>
    <definedName name="_41285">#REF!</definedName>
    <definedName name="_41580" localSheetId="3">#REF!</definedName>
    <definedName name="_41580" localSheetId="5">#REF!</definedName>
    <definedName name="_41580">#REF!</definedName>
    <definedName name="_41585" localSheetId="3">#REF!</definedName>
    <definedName name="_41585" localSheetId="5">#REF!</definedName>
    <definedName name="_41585">#REF!</definedName>
    <definedName name="_41880" localSheetId="3">#REF!</definedName>
    <definedName name="_41880" localSheetId="5">#REF!</definedName>
    <definedName name="_41880">#REF!</definedName>
    <definedName name="_41885" localSheetId="3">#REF!</definedName>
    <definedName name="_41885" localSheetId="5">#REF!</definedName>
    <definedName name="_41885">#REF!</definedName>
    <definedName name="_42400" localSheetId="3">#REF!</definedName>
    <definedName name="_42400" localSheetId="5">#REF!</definedName>
    <definedName name="_42400">#REF!</definedName>
    <definedName name="_42510" localSheetId="3">#REF!</definedName>
    <definedName name="_42510" localSheetId="5">#REF!</definedName>
    <definedName name="_42510">#REF!</definedName>
    <definedName name="_42520" localSheetId="3">#REF!</definedName>
    <definedName name="_42520" localSheetId="5">#REF!</definedName>
    <definedName name="_42520">#REF!</definedName>
    <definedName name="_42530" localSheetId="3">#REF!</definedName>
    <definedName name="_42530" localSheetId="5">#REF!</definedName>
    <definedName name="_42530">#REF!</definedName>
    <definedName name="_42540" localSheetId="3">#REF!</definedName>
    <definedName name="_42540" localSheetId="5">#REF!</definedName>
    <definedName name="_42540">#REF!</definedName>
    <definedName name="_42550" localSheetId="3">#REF!</definedName>
    <definedName name="_42550" localSheetId="5">#REF!</definedName>
    <definedName name="_42550">#REF!</definedName>
    <definedName name="_42560" localSheetId="3">#REF!</definedName>
    <definedName name="_42560" localSheetId="5">#REF!</definedName>
    <definedName name="_42560">#REF!</definedName>
    <definedName name="_42570" localSheetId="3">#REF!</definedName>
    <definedName name="_42570" localSheetId="5">#REF!</definedName>
    <definedName name="_42570">#REF!</definedName>
    <definedName name="_42580" localSheetId="3">#REF!</definedName>
    <definedName name="_42580" localSheetId="5">#REF!</definedName>
    <definedName name="_42580">#REF!</definedName>
    <definedName name="_42590" localSheetId="3">#REF!</definedName>
    <definedName name="_42590" localSheetId="5">#REF!</definedName>
    <definedName name="_42590">#REF!</definedName>
    <definedName name="_42610" localSheetId="3">#REF!</definedName>
    <definedName name="_42610" localSheetId="5">#REF!</definedName>
    <definedName name="_42610">#REF!</definedName>
    <definedName name="_42620" localSheetId="3">#REF!</definedName>
    <definedName name="_42620" localSheetId="5">#REF!</definedName>
    <definedName name="_42620">#REF!</definedName>
    <definedName name="_42630" localSheetId="3">#REF!</definedName>
    <definedName name="_42630" localSheetId="5">#REF!</definedName>
    <definedName name="_42630">#REF!</definedName>
    <definedName name="_42640" localSheetId="3">#REF!</definedName>
    <definedName name="_42640" localSheetId="5">#REF!</definedName>
    <definedName name="_42640">#REF!</definedName>
    <definedName name="_42650" localSheetId="3">#REF!</definedName>
    <definedName name="_42650" localSheetId="5">#REF!</definedName>
    <definedName name="_42650">#REF!</definedName>
    <definedName name="_42660" localSheetId="3">#REF!</definedName>
    <definedName name="_42660" localSheetId="5">#REF!</definedName>
    <definedName name="_42660">#REF!</definedName>
    <definedName name="_42670" localSheetId="3">#REF!</definedName>
    <definedName name="_42670" localSheetId="5">#REF!</definedName>
    <definedName name="_42670">#REF!</definedName>
    <definedName name="_42680" localSheetId="3">#REF!</definedName>
    <definedName name="_42680" localSheetId="5">#REF!</definedName>
    <definedName name="_42680">#REF!</definedName>
    <definedName name="_42690" localSheetId="3">#REF!</definedName>
    <definedName name="_42690" localSheetId="5">#REF!</definedName>
    <definedName name="_42690">#REF!</definedName>
    <definedName name="_42710" localSheetId="3">#REF!</definedName>
    <definedName name="_42710" localSheetId="5">#REF!</definedName>
    <definedName name="_42710">#REF!</definedName>
    <definedName name="_42720" localSheetId="3">#REF!</definedName>
    <definedName name="_42720" localSheetId="5">#REF!</definedName>
    <definedName name="_42720">#REF!</definedName>
    <definedName name="_42810" localSheetId="3">#REF!</definedName>
    <definedName name="_42810" localSheetId="5">#REF!</definedName>
    <definedName name="_42810">#REF!</definedName>
    <definedName name="_42820" localSheetId="3">#REF!</definedName>
    <definedName name="_42820" localSheetId="5">#REF!</definedName>
    <definedName name="_42820">#REF!</definedName>
    <definedName name="_44010" localSheetId="3">#REF!</definedName>
    <definedName name="_44010" localSheetId="5">#REF!</definedName>
    <definedName name="_44010">#REF!</definedName>
    <definedName name="_44011" localSheetId="3">#REF!</definedName>
    <definedName name="_44011" localSheetId="5">#REF!</definedName>
    <definedName name="_44011">#REF!</definedName>
    <definedName name="_44012" localSheetId="3">#REF!</definedName>
    <definedName name="_44012" localSheetId="5">#REF!</definedName>
    <definedName name="_44012">#REF!</definedName>
    <definedName name="_44013" localSheetId="3">#REF!</definedName>
    <definedName name="_44013" localSheetId="5">#REF!</definedName>
    <definedName name="_44013">#REF!</definedName>
    <definedName name="_44014" localSheetId="3">#REF!</definedName>
    <definedName name="_44014" localSheetId="5">#REF!</definedName>
    <definedName name="_44014">#REF!</definedName>
    <definedName name="_44017" localSheetId="3">#REF!</definedName>
    <definedName name="_44017" localSheetId="5">#REF!</definedName>
    <definedName name="_44017">#REF!</definedName>
    <definedName name="_44018" localSheetId="3">#REF!</definedName>
    <definedName name="_44018" localSheetId="5">#REF!</definedName>
    <definedName name="_44018">#REF!</definedName>
    <definedName name="_44020" localSheetId="3">#REF!</definedName>
    <definedName name="_44020" localSheetId="5">#REF!</definedName>
    <definedName name="_44020">#REF!</definedName>
    <definedName name="_44023" localSheetId="3">#REF!</definedName>
    <definedName name="_44023" localSheetId="5">#REF!</definedName>
    <definedName name="_44023">#REF!</definedName>
    <definedName name="_44025" localSheetId="3">#REF!</definedName>
    <definedName name="_44025" localSheetId="5">#REF!</definedName>
    <definedName name="_44025">#REF!</definedName>
    <definedName name="_44026" localSheetId="3">#REF!</definedName>
    <definedName name="_44026" localSheetId="5">#REF!</definedName>
    <definedName name="_44026">#REF!</definedName>
    <definedName name="_44027" localSheetId="3">#REF!</definedName>
    <definedName name="_44027" localSheetId="5">#REF!</definedName>
    <definedName name="_44027">#REF!</definedName>
    <definedName name="_44028" localSheetId="3">#REF!</definedName>
    <definedName name="_44028" localSheetId="5">#REF!</definedName>
    <definedName name="_44028">#REF!</definedName>
    <definedName name="_44029" localSheetId="3">#REF!</definedName>
    <definedName name="_44029" localSheetId="5">#REF!</definedName>
    <definedName name="_44029">#REF!</definedName>
    <definedName name="_44030" localSheetId="3">#REF!</definedName>
    <definedName name="_44030" localSheetId="5">#REF!</definedName>
    <definedName name="_44030">#REF!</definedName>
    <definedName name="_44031" localSheetId="3">#REF!</definedName>
    <definedName name="_44031" localSheetId="5">#REF!</definedName>
    <definedName name="_44031">#REF!</definedName>
    <definedName name="_44032" localSheetId="3">#REF!</definedName>
    <definedName name="_44032" localSheetId="5">#REF!</definedName>
    <definedName name="_44032">#REF!</definedName>
    <definedName name="_44033" localSheetId="3">#REF!</definedName>
    <definedName name="_44033" localSheetId="5">#REF!</definedName>
    <definedName name="_44033">#REF!</definedName>
    <definedName name="_44034" localSheetId="3">#REF!</definedName>
    <definedName name="_44034" localSheetId="5">#REF!</definedName>
    <definedName name="_44034">#REF!</definedName>
    <definedName name="_44036" localSheetId="3">#REF!</definedName>
    <definedName name="_44036" localSheetId="5">#REF!</definedName>
    <definedName name="_44036">#REF!</definedName>
    <definedName name="_44037" localSheetId="3">#REF!</definedName>
    <definedName name="_44037" localSheetId="5">#REF!</definedName>
    <definedName name="_44037">#REF!</definedName>
    <definedName name="_44038" localSheetId="3">#REF!</definedName>
    <definedName name="_44038" localSheetId="5">#REF!</definedName>
    <definedName name="_44038">#REF!</definedName>
    <definedName name="_44039" localSheetId="3">#REF!</definedName>
    <definedName name="_44039" localSheetId="5">#REF!</definedName>
    <definedName name="_44039">#REF!</definedName>
    <definedName name="_44040" localSheetId="3">#REF!</definedName>
    <definedName name="_44040" localSheetId="5">#REF!</definedName>
    <definedName name="_44040">#REF!</definedName>
    <definedName name="_44050" localSheetId="3">#REF!</definedName>
    <definedName name="_44050" localSheetId="5">#REF!</definedName>
    <definedName name="_44050">#REF!</definedName>
    <definedName name="_44051" localSheetId="3">#REF!</definedName>
    <definedName name="_44051" localSheetId="5">#REF!</definedName>
    <definedName name="_44051">#REF!</definedName>
    <definedName name="_44052" localSheetId="3">#REF!</definedName>
    <definedName name="_44052" localSheetId="5">#REF!</definedName>
    <definedName name="_44052">#REF!</definedName>
    <definedName name="_44053" localSheetId="3">#REF!</definedName>
    <definedName name="_44053" localSheetId="5">#REF!</definedName>
    <definedName name="_44053">#REF!</definedName>
    <definedName name="_44054" localSheetId="3">#REF!</definedName>
    <definedName name="_44054" localSheetId="5">#REF!</definedName>
    <definedName name="_44054">#REF!</definedName>
    <definedName name="_44055" localSheetId="3">#REF!</definedName>
    <definedName name="_44055" localSheetId="5">#REF!</definedName>
    <definedName name="_44055">#REF!</definedName>
    <definedName name="_44056" localSheetId="3">#REF!</definedName>
    <definedName name="_44056" localSheetId="5">#REF!</definedName>
    <definedName name="_44056">#REF!</definedName>
    <definedName name="_44058" localSheetId="3">#REF!</definedName>
    <definedName name="_44058" localSheetId="5">#REF!</definedName>
    <definedName name="_44058">#REF!</definedName>
    <definedName name="_44059" localSheetId="3">#REF!</definedName>
    <definedName name="_44059" localSheetId="5">#REF!</definedName>
    <definedName name="_44059">#REF!</definedName>
    <definedName name="_44061" localSheetId="3">#REF!</definedName>
    <definedName name="_44061" localSheetId="5">#REF!</definedName>
    <definedName name="_44061">#REF!</definedName>
    <definedName name="_44062" localSheetId="3">#REF!</definedName>
    <definedName name="_44062" localSheetId="5">#REF!</definedName>
    <definedName name="_44062">#REF!</definedName>
    <definedName name="_44070" localSheetId="3">#REF!</definedName>
    <definedName name="_44070" localSheetId="5">#REF!</definedName>
    <definedName name="_44070">#REF!</definedName>
    <definedName name="_44071" localSheetId="3">#REF!</definedName>
    <definedName name="_44071" localSheetId="5">#REF!</definedName>
    <definedName name="_44071">#REF!</definedName>
    <definedName name="_44073" localSheetId="3">#REF!</definedName>
    <definedName name="_44073" localSheetId="5">#REF!</definedName>
    <definedName name="_44073">#REF!</definedName>
    <definedName name="_44074" localSheetId="3">#REF!</definedName>
    <definedName name="_44074" localSheetId="5">#REF!</definedName>
    <definedName name="_44074">#REF!</definedName>
    <definedName name="_44076" localSheetId="3">#REF!</definedName>
    <definedName name="_44076" localSheetId="5">#REF!</definedName>
    <definedName name="_44076">#REF!</definedName>
    <definedName name="_44079" localSheetId="3">#REF!</definedName>
    <definedName name="_44079" localSheetId="5">#REF!</definedName>
    <definedName name="_44079">#REF!</definedName>
    <definedName name="_44080" localSheetId="3">#REF!</definedName>
    <definedName name="_44080" localSheetId="5">#REF!</definedName>
    <definedName name="_44080">#REF!</definedName>
    <definedName name="_44083" localSheetId="3">#REF!</definedName>
    <definedName name="_44083" localSheetId="5">#REF!</definedName>
    <definedName name="_44083">#REF!</definedName>
    <definedName name="_44084" localSheetId="3">#REF!</definedName>
    <definedName name="_44084" localSheetId="5">#REF!</definedName>
    <definedName name="_44084">#REF!</definedName>
    <definedName name="_44085" localSheetId="3">#REF!</definedName>
    <definedName name="_44085" localSheetId="5">#REF!</definedName>
    <definedName name="_44085">#REF!</definedName>
    <definedName name="_44089" localSheetId="3">#REF!</definedName>
    <definedName name="_44089" localSheetId="5">#REF!</definedName>
    <definedName name="_44089">#REF!</definedName>
    <definedName name="_44090" localSheetId="3">#REF!</definedName>
    <definedName name="_44090" localSheetId="5">#REF!</definedName>
    <definedName name="_44090">#REF!</definedName>
    <definedName name="_44100" localSheetId="3">#REF!</definedName>
    <definedName name="_44100" localSheetId="5">#REF!</definedName>
    <definedName name="_44100">#REF!</definedName>
    <definedName name="_44101" localSheetId="3">#REF!</definedName>
    <definedName name="_44101" localSheetId="5">#REF!</definedName>
    <definedName name="_44101">#REF!</definedName>
    <definedName name="_44102" localSheetId="3">#REF!</definedName>
    <definedName name="_44102" localSheetId="5">#REF!</definedName>
    <definedName name="_44102">#REF!</definedName>
    <definedName name="_44103" localSheetId="3">#REF!</definedName>
    <definedName name="_44103" localSheetId="5">#REF!</definedName>
    <definedName name="_44103">#REF!</definedName>
    <definedName name="_44104" localSheetId="3">#REF!</definedName>
    <definedName name="_44104" localSheetId="5">#REF!</definedName>
    <definedName name="_44104">#REF!</definedName>
    <definedName name="_44105" localSheetId="3">#REF!</definedName>
    <definedName name="_44105" localSheetId="5">#REF!</definedName>
    <definedName name="_44105">#REF!</definedName>
    <definedName name="_44106" localSheetId="3">#REF!</definedName>
    <definedName name="_44106" localSheetId="5">#REF!</definedName>
    <definedName name="_44106">#REF!</definedName>
    <definedName name="_44107" localSheetId="3">#REF!</definedName>
    <definedName name="_44107" localSheetId="5">#REF!</definedName>
    <definedName name="_44107">#REF!</definedName>
    <definedName name="_44108" localSheetId="3">#REF!</definedName>
    <definedName name="_44108" localSheetId="5">#REF!</definedName>
    <definedName name="_44108">#REF!</definedName>
    <definedName name="_44109" localSheetId="3">#REF!</definedName>
    <definedName name="_44109" localSheetId="5">#REF!</definedName>
    <definedName name="_44109">#REF!</definedName>
    <definedName name="_44110" localSheetId="3">#REF!</definedName>
    <definedName name="_44110" localSheetId="5">#REF!</definedName>
    <definedName name="_44110">#REF!</definedName>
    <definedName name="_44111" localSheetId="3">#REF!</definedName>
    <definedName name="_44111" localSheetId="5">#REF!</definedName>
    <definedName name="_44111">#REF!</definedName>
    <definedName name="_44120" localSheetId="3">#REF!</definedName>
    <definedName name="_44120" localSheetId="5">#REF!</definedName>
    <definedName name="_44120">#REF!</definedName>
    <definedName name="_44121" localSheetId="3">#REF!</definedName>
    <definedName name="_44121" localSheetId="5">#REF!</definedName>
    <definedName name="_44121">#REF!</definedName>
    <definedName name="_44122" localSheetId="3">#REF!</definedName>
    <definedName name="_44122" localSheetId="5">#REF!</definedName>
    <definedName name="_44122">#REF!</definedName>
    <definedName name="_44123" localSheetId="3">#REF!</definedName>
    <definedName name="_44123" localSheetId="5">#REF!</definedName>
    <definedName name="_44123">#REF!</definedName>
    <definedName name="_44124" localSheetId="3">#REF!</definedName>
    <definedName name="_44124" localSheetId="5">#REF!</definedName>
    <definedName name="_44124">#REF!</definedName>
    <definedName name="_44125" localSheetId="3">#REF!</definedName>
    <definedName name="_44125" localSheetId="5">#REF!</definedName>
    <definedName name="_44125">#REF!</definedName>
    <definedName name="_44126" localSheetId="3">#REF!</definedName>
    <definedName name="_44126" localSheetId="5">#REF!</definedName>
    <definedName name="_44126">#REF!</definedName>
    <definedName name="_44127" localSheetId="3">#REF!</definedName>
    <definedName name="_44127" localSheetId="5">#REF!</definedName>
    <definedName name="_44127">#REF!</definedName>
    <definedName name="_44128" localSheetId="3">#REF!</definedName>
    <definedName name="_44128" localSheetId="5">#REF!</definedName>
    <definedName name="_44128">#REF!</definedName>
    <definedName name="_44129" localSheetId="3">#REF!</definedName>
    <definedName name="_44129" localSheetId="5">#REF!</definedName>
    <definedName name="_44129">#REF!</definedName>
    <definedName name="_44130" localSheetId="3">#REF!</definedName>
    <definedName name="_44130" localSheetId="5">#REF!</definedName>
    <definedName name="_44130">#REF!</definedName>
    <definedName name="_44131" localSheetId="3">#REF!</definedName>
    <definedName name="_44131" localSheetId="5">#REF!</definedName>
    <definedName name="_44131">#REF!</definedName>
    <definedName name="_44132" localSheetId="3">#REF!</definedName>
    <definedName name="_44132" localSheetId="5">#REF!</definedName>
    <definedName name="_44132">#REF!</definedName>
    <definedName name="_44139" localSheetId="3">#REF!</definedName>
    <definedName name="_44139" localSheetId="5">#REF!</definedName>
    <definedName name="_44139">#REF!</definedName>
    <definedName name="_44140" localSheetId="3">#REF!</definedName>
    <definedName name="_44140" localSheetId="5">#REF!</definedName>
    <definedName name="_44140">#REF!</definedName>
    <definedName name="_44141" localSheetId="3">#REF!</definedName>
    <definedName name="_44141" localSheetId="5">#REF!</definedName>
    <definedName name="_44141">#REF!</definedName>
    <definedName name="_44142" localSheetId="3">#REF!</definedName>
    <definedName name="_44142" localSheetId="5">#REF!</definedName>
    <definedName name="_44142">#REF!</definedName>
    <definedName name="_44143" localSheetId="3">#REF!</definedName>
    <definedName name="_44143" localSheetId="5">#REF!</definedName>
    <definedName name="_44143">#REF!</definedName>
    <definedName name="_44145" localSheetId="3">#REF!</definedName>
    <definedName name="_44145" localSheetId="5">#REF!</definedName>
    <definedName name="_44145">#REF!</definedName>
    <definedName name="_44146" localSheetId="3">#REF!</definedName>
    <definedName name="_44146" localSheetId="5">#REF!</definedName>
    <definedName name="_44146">#REF!</definedName>
    <definedName name="_44151" localSheetId="3">#REF!</definedName>
    <definedName name="_44151" localSheetId="5">#REF!</definedName>
    <definedName name="_44151">#REF!</definedName>
    <definedName name="_44152" localSheetId="3">#REF!</definedName>
    <definedName name="_44152" localSheetId="5">#REF!</definedName>
    <definedName name="_44152">#REF!</definedName>
    <definedName name="_44153" localSheetId="3">#REF!</definedName>
    <definedName name="_44153" localSheetId="5">#REF!</definedName>
    <definedName name="_44153">#REF!</definedName>
    <definedName name="_44154" localSheetId="3">#REF!</definedName>
    <definedName name="_44154" localSheetId="5">#REF!</definedName>
    <definedName name="_44154">#REF!</definedName>
    <definedName name="_44155" localSheetId="3">#REF!</definedName>
    <definedName name="_44155" localSheetId="5">#REF!</definedName>
    <definedName name="_44155">#REF!</definedName>
    <definedName name="_44156" localSheetId="3">#REF!</definedName>
    <definedName name="_44156" localSheetId="5">#REF!</definedName>
    <definedName name="_44156">#REF!</definedName>
    <definedName name="_44157" localSheetId="3">#REF!</definedName>
    <definedName name="_44157" localSheetId="5">#REF!</definedName>
    <definedName name="_44157">#REF!</definedName>
    <definedName name="_44160" localSheetId="3">#REF!</definedName>
    <definedName name="_44160" localSheetId="5">#REF!</definedName>
    <definedName name="_44160">#REF!</definedName>
    <definedName name="_44161" localSheetId="3">#REF!</definedName>
    <definedName name="_44161" localSheetId="5">#REF!</definedName>
    <definedName name="_44161">#REF!</definedName>
    <definedName name="_44162" localSheetId="3">#REF!</definedName>
    <definedName name="_44162" localSheetId="5">#REF!</definedName>
    <definedName name="_44162">#REF!</definedName>
    <definedName name="_44165" localSheetId="3">#REF!</definedName>
    <definedName name="_44165" localSheetId="5">#REF!</definedName>
    <definedName name="_44165">#REF!</definedName>
    <definedName name="_44166" localSheetId="3">#REF!</definedName>
    <definedName name="_44166" localSheetId="5">#REF!</definedName>
    <definedName name="_44166">#REF!</definedName>
    <definedName name="_44169" localSheetId="3">#REF!</definedName>
    <definedName name="_44169" localSheetId="5">#REF!</definedName>
    <definedName name="_44169">#REF!</definedName>
    <definedName name="_44170" localSheetId="3">#REF!</definedName>
    <definedName name="_44170" localSheetId="5">#REF!</definedName>
    <definedName name="_44170">#REF!</definedName>
    <definedName name="_44171" localSheetId="3">#REF!</definedName>
    <definedName name="_44171" localSheetId="5">#REF!</definedName>
    <definedName name="_44171">#REF!</definedName>
    <definedName name="_44172" localSheetId="3">#REF!</definedName>
    <definedName name="_44172" localSheetId="5">#REF!</definedName>
    <definedName name="_44172">#REF!</definedName>
    <definedName name="_44173" localSheetId="3">#REF!</definedName>
    <definedName name="_44173" localSheetId="5">#REF!</definedName>
    <definedName name="_44173">#REF!</definedName>
    <definedName name="_44190" localSheetId="3">#REF!</definedName>
    <definedName name="_44190" localSheetId="5">#REF!</definedName>
    <definedName name="_44190">#REF!</definedName>
    <definedName name="_44191" localSheetId="3">#REF!</definedName>
    <definedName name="_44191" localSheetId="5">#REF!</definedName>
    <definedName name="_44191">#REF!</definedName>
    <definedName name="_44195" localSheetId="3">#REF!</definedName>
    <definedName name="_44195" localSheetId="5">#REF!</definedName>
    <definedName name="_44195">#REF!</definedName>
    <definedName name="_44200" localSheetId="3">#REF!</definedName>
    <definedName name="_44200" localSheetId="5">#REF!</definedName>
    <definedName name="_44200">#REF!</definedName>
    <definedName name="_44202" localSheetId="3">#REF!</definedName>
    <definedName name="_44202" localSheetId="5">#REF!</definedName>
    <definedName name="_44202">#REF!</definedName>
    <definedName name="_44203" localSheetId="3">#REF!</definedName>
    <definedName name="_44203" localSheetId="5">#REF!</definedName>
    <definedName name="_44203">#REF!</definedName>
    <definedName name="_44210" localSheetId="3">#REF!</definedName>
    <definedName name="_44210" localSheetId="5">#REF!</definedName>
    <definedName name="_44210">#REF!</definedName>
    <definedName name="_44213" localSheetId="3">#REF!</definedName>
    <definedName name="_44213" localSheetId="5">#REF!</definedName>
    <definedName name="_44213">#REF!</definedName>
    <definedName name="_44214" localSheetId="3">#REF!</definedName>
    <definedName name="_44214" localSheetId="5">#REF!</definedName>
    <definedName name="_44214">#REF!</definedName>
    <definedName name="_44215" localSheetId="3">#REF!</definedName>
    <definedName name="_44215" localSheetId="5">#REF!</definedName>
    <definedName name="_44215">#REF!</definedName>
    <definedName name="_44216" localSheetId="3">#REF!</definedName>
    <definedName name="_44216" localSheetId="5">#REF!</definedName>
    <definedName name="_44216">#REF!</definedName>
    <definedName name="_44219" localSheetId="3">#REF!</definedName>
    <definedName name="_44219" localSheetId="5">#REF!</definedName>
    <definedName name="_44219">#REF!</definedName>
    <definedName name="_44220" localSheetId="3">#REF!</definedName>
    <definedName name="_44220" localSheetId="5">#REF!</definedName>
    <definedName name="_44220">#REF!</definedName>
    <definedName name="_44229" localSheetId="3">#REF!</definedName>
    <definedName name="_44229" localSheetId="5">#REF!</definedName>
    <definedName name="_44229">#REF!</definedName>
    <definedName name="_44230" localSheetId="3">#REF!</definedName>
    <definedName name="_44230" localSheetId="5">#REF!</definedName>
    <definedName name="_44230">#REF!</definedName>
    <definedName name="_44231" localSheetId="3">#REF!</definedName>
    <definedName name="_44231" localSheetId="5">#REF!</definedName>
    <definedName name="_44231">#REF!</definedName>
    <definedName name="_44234" localSheetId="3">#REF!</definedName>
    <definedName name="_44234" localSheetId="5">#REF!</definedName>
    <definedName name="_44234">#REF!</definedName>
    <definedName name="_44235" localSheetId="3">#REF!</definedName>
    <definedName name="_44235" localSheetId="5">#REF!</definedName>
    <definedName name="_44235">#REF!</definedName>
    <definedName name="_44239" localSheetId="3">#REF!</definedName>
    <definedName name="_44239" localSheetId="5">#REF!</definedName>
    <definedName name="_44239">#REF!</definedName>
    <definedName name="_44250" localSheetId="3">#REF!</definedName>
    <definedName name="_44250" localSheetId="5">#REF!</definedName>
    <definedName name="_44250">#REF!</definedName>
    <definedName name="_44251" localSheetId="3">#REF!</definedName>
    <definedName name="_44251" localSheetId="5">#REF!</definedName>
    <definedName name="_44251">#REF!</definedName>
    <definedName name="_44281" localSheetId="3">#REF!</definedName>
    <definedName name="_44281" localSheetId="5">#REF!</definedName>
    <definedName name="_44281">#REF!</definedName>
    <definedName name="_44282" localSheetId="3">#REF!</definedName>
    <definedName name="_44282" localSheetId="5">#REF!</definedName>
    <definedName name="_44282">#REF!</definedName>
    <definedName name="_44284" localSheetId="3">#REF!</definedName>
    <definedName name="_44284" localSheetId="5">#REF!</definedName>
    <definedName name="_44284">#REF!</definedName>
    <definedName name="_44285" localSheetId="3">#REF!</definedName>
    <definedName name="_44285" localSheetId="5">#REF!</definedName>
    <definedName name="_44285">#REF!</definedName>
    <definedName name="_44286" localSheetId="3">#REF!</definedName>
    <definedName name="_44286" localSheetId="5">#REF!</definedName>
    <definedName name="_44286">#REF!</definedName>
    <definedName name="_44289" localSheetId="3">#REF!</definedName>
    <definedName name="_44289" localSheetId="5">#REF!</definedName>
    <definedName name="_44289">#REF!</definedName>
    <definedName name="_44290" localSheetId="3">#REF!</definedName>
    <definedName name="_44290" localSheetId="5">#REF!</definedName>
    <definedName name="_44290">#REF!</definedName>
    <definedName name="_45299" localSheetId="3">#REF!</definedName>
    <definedName name="_45299" localSheetId="5">#REF!</definedName>
    <definedName name="_45299">#REF!</definedName>
    <definedName name="_45600" localSheetId="3">#REF!</definedName>
    <definedName name="_45600" localSheetId="5">#REF!</definedName>
    <definedName name="_45600">#REF!</definedName>
    <definedName name="_45601" localSheetId="3">#REF!</definedName>
    <definedName name="_45601" localSheetId="5">#REF!</definedName>
    <definedName name="_45601">#REF!</definedName>
    <definedName name="_45602" localSheetId="3">#REF!</definedName>
    <definedName name="_45602" localSheetId="5">#REF!</definedName>
    <definedName name="_45602">#REF!</definedName>
    <definedName name="_45930" localSheetId="3">#REF!</definedName>
    <definedName name="_45930" localSheetId="5">#REF!</definedName>
    <definedName name="_45930">#REF!</definedName>
    <definedName name="_46104" localSheetId="3">#REF!</definedName>
    <definedName name="_46104" localSheetId="5">#REF!</definedName>
    <definedName name="_46104">#REF!</definedName>
    <definedName name="_46105" localSheetId="3">#REF!</definedName>
    <definedName name="_46105" localSheetId="5">#REF!</definedName>
    <definedName name="_46105">#REF!</definedName>
    <definedName name="_46200" localSheetId="3">#REF!</definedName>
    <definedName name="_46200" localSheetId="5">#REF!</definedName>
    <definedName name="_46200">#REF!</definedName>
    <definedName name="_46203" localSheetId="3">#REF!</definedName>
    <definedName name="_46203" localSheetId="5">#REF!</definedName>
    <definedName name="_46203">#REF!</definedName>
    <definedName name="_46207" localSheetId="3">#REF!</definedName>
    <definedName name="_46207" localSheetId="5">#REF!</definedName>
    <definedName name="_46207">#REF!</definedName>
    <definedName name="_46253" localSheetId="3">#REF!</definedName>
    <definedName name="_46253" localSheetId="5">#REF!</definedName>
    <definedName name="_46253">#REF!</definedName>
    <definedName name="_46255" localSheetId="3">#REF!</definedName>
    <definedName name="_46255" localSheetId="5">#REF!</definedName>
    <definedName name="_46255">#REF!</definedName>
    <definedName name="_46256" localSheetId="3">#REF!</definedName>
    <definedName name="_46256" localSheetId="5">#REF!</definedName>
    <definedName name="_46256">#REF!</definedName>
    <definedName name="_46259" localSheetId="3">#REF!</definedName>
    <definedName name="_46259" localSheetId="5">#REF!</definedName>
    <definedName name="_46259">#REF!</definedName>
    <definedName name="_46301" localSheetId="3">#REF!</definedName>
    <definedName name="_46301" localSheetId="5">#REF!</definedName>
    <definedName name="_46301">#REF!</definedName>
    <definedName name="_46304" localSheetId="3">#REF!</definedName>
    <definedName name="_46304" localSheetId="5">#REF!</definedName>
    <definedName name="_46304">#REF!</definedName>
    <definedName name="_46306" localSheetId="3">#REF!</definedName>
    <definedName name="_46306" localSheetId="5">#REF!</definedName>
    <definedName name="_46306">#REF!</definedName>
    <definedName name="_46400" localSheetId="3">#REF!</definedName>
    <definedName name="_46400" localSheetId="5">#REF!</definedName>
    <definedName name="_46400">#REF!</definedName>
    <definedName name="_46404" localSheetId="3">#REF!</definedName>
    <definedName name="_46404" localSheetId="5">#REF!</definedName>
    <definedName name="_46404">#REF!</definedName>
    <definedName name="_46405" localSheetId="3">#REF!</definedName>
    <definedName name="_46405" localSheetId="5">#REF!</definedName>
    <definedName name="_46405">#REF!</definedName>
    <definedName name="_46406" localSheetId="3">#REF!</definedName>
    <definedName name="_46406" localSheetId="5">#REF!</definedName>
    <definedName name="_46406">#REF!</definedName>
    <definedName name="_46439" localSheetId="3">#REF!</definedName>
    <definedName name="_46439" localSheetId="5">#REF!</definedName>
    <definedName name="_46439">#REF!</definedName>
    <definedName name="_46500" localSheetId="3">#REF!</definedName>
    <definedName name="_46500" localSheetId="5">#REF!</definedName>
    <definedName name="_46500">#REF!</definedName>
    <definedName name="_46509" localSheetId="3">#REF!</definedName>
    <definedName name="_46509" localSheetId="5">#REF!</definedName>
    <definedName name="_46509">#REF!</definedName>
    <definedName name="_47100" localSheetId="3">#REF!</definedName>
    <definedName name="_47100" localSheetId="5">#REF!</definedName>
    <definedName name="_47100">#REF!</definedName>
    <definedName name="_47101" localSheetId="3">#REF!</definedName>
    <definedName name="_47101" localSheetId="5">#REF!</definedName>
    <definedName name="_47101">#REF!</definedName>
    <definedName name="_47300" localSheetId="3">#REF!</definedName>
    <definedName name="_47300" localSheetId="5">#REF!</definedName>
    <definedName name="_47300">#REF!</definedName>
    <definedName name="_47303" localSheetId="3">#REF!</definedName>
    <definedName name="_47303" localSheetId="5">#REF!</definedName>
    <definedName name="_47303">#REF!</definedName>
    <definedName name="_47304" localSheetId="3">#REF!</definedName>
    <definedName name="_47304" localSheetId="5">#REF!</definedName>
    <definedName name="_47304">#REF!</definedName>
    <definedName name="_47305" localSheetId="3">#REF!</definedName>
    <definedName name="_47305" localSheetId="5">#REF!</definedName>
    <definedName name="_47305">#REF!</definedName>
    <definedName name="_47307" localSheetId="3">#REF!</definedName>
    <definedName name="_47307" localSheetId="5">#REF!</definedName>
    <definedName name="_47307">#REF!</definedName>
    <definedName name="_47308" localSheetId="3">#REF!</definedName>
    <definedName name="_47308" localSheetId="5">#REF!</definedName>
    <definedName name="_47308">#REF!</definedName>
    <definedName name="_47400" localSheetId="3">#REF!</definedName>
    <definedName name="_47400" localSheetId="5">#REF!</definedName>
    <definedName name="_47400">#REF!</definedName>
    <definedName name="_5" localSheetId="3">#REF!</definedName>
    <definedName name="_5" localSheetId="5">#REF!</definedName>
    <definedName name="_5">#REF!</definedName>
    <definedName name="_5_DA_C5" localSheetId="3">#REF!</definedName>
    <definedName name="_5_DA_C5" localSheetId="5">#REF!</definedName>
    <definedName name="_5_DA_C5">#REF!</definedName>
    <definedName name="_5_DP_C5" localSheetId="3">#REF!</definedName>
    <definedName name="_5_DP_C5" localSheetId="5">#REF!</definedName>
    <definedName name="_5_DP_C5">#REF!</definedName>
    <definedName name="_550_1">#N/A</definedName>
    <definedName name="_550_2" localSheetId="0">[6]STOCK!#REF!</definedName>
    <definedName name="_550_2" localSheetId="3">[6]STOCK!#REF!</definedName>
    <definedName name="_550_2" localSheetId="5">[6]STOCK!#REF!</definedName>
    <definedName name="_550_2">[6]STOCK!#REF!</definedName>
    <definedName name="_5CF_BW_E" localSheetId="0">#REF!</definedName>
    <definedName name="_5CF_BW_E" localSheetId="3">#REF!</definedName>
    <definedName name="_5CF_BW_E" localSheetId="5">#REF!</definedName>
    <definedName name="_5CF_BW_E">#REF!</definedName>
    <definedName name="_5CF_BW_N" localSheetId="3">#REF!</definedName>
    <definedName name="_5CF_BW_N" localSheetId="5">#REF!</definedName>
    <definedName name="_5CF_BW_N">#REF!</definedName>
    <definedName name="_5CF_TWK_N" localSheetId="3">#REF!</definedName>
    <definedName name="_5CF_TWK_N" localSheetId="5">#REF!</definedName>
    <definedName name="_5CF_TWK_N">#REF!</definedName>
    <definedName name="_5CN_DA5_E" localSheetId="3">#REF!</definedName>
    <definedName name="_5CN_DA5_E" localSheetId="5">#REF!</definedName>
    <definedName name="_5CN_DA5_E">#REF!</definedName>
    <definedName name="_5CN_DF3L_E" localSheetId="3">#REF!</definedName>
    <definedName name="_5CN_DF3L_E" localSheetId="5">#REF!</definedName>
    <definedName name="_5CN_DF3L_E">#REF!</definedName>
    <definedName name="_5CN_DF3W_E" localSheetId="3">#REF!</definedName>
    <definedName name="_5CN_DF3W_E" localSheetId="5">#REF!</definedName>
    <definedName name="_5CN_DF3W_E">#REF!</definedName>
    <definedName name="_5M_B_C5" localSheetId="3">#REF!</definedName>
    <definedName name="_5M_B_C5" localSheetId="5">#REF!</definedName>
    <definedName name="_5M_B_C5">#REF!</definedName>
    <definedName name="_5M_B_I" localSheetId="3">#REF!</definedName>
    <definedName name="_5M_B_I" localSheetId="5">#REF!</definedName>
    <definedName name="_5M_B_I">#REF!</definedName>
    <definedName name="_5M_B_O" localSheetId="3">#REF!</definedName>
    <definedName name="_5M_B_O" localSheetId="5">#REF!</definedName>
    <definedName name="_5M_B_O">#REF!</definedName>
    <definedName name="_5M_DA_I" localSheetId="3">#REF!</definedName>
    <definedName name="_5M_DA_I" localSheetId="5">#REF!</definedName>
    <definedName name="_5M_DA_I">#REF!</definedName>
    <definedName name="_5M_DA_O" localSheetId="3">#REF!</definedName>
    <definedName name="_5M_DA_O" localSheetId="5">#REF!</definedName>
    <definedName name="_5M_DA_O">#REF!</definedName>
    <definedName name="_5M_DADHR_I" localSheetId="3">#REF!</definedName>
    <definedName name="_5M_DADHR_I" localSheetId="5">#REF!</definedName>
    <definedName name="_5M_DADHR_I">#REF!</definedName>
    <definedName name="_5M_DAKLP_I" localSheetId="3">#REF!</definedName>
    <definedName name="_5M_DAKLP_I" localSheetId="5">#REF!</definedName>
    <definedName name="_5M_DAKLP_I">#REF!</definedName>
    <definedName name="_5M_DALHD_I" localSheetId="3">#REF!</definedName>
    <definedName name="_5M_DALHD_I" localSheetId="5">#REF!</definedName>
    <definedName name="_5M_DALHD_I">#REF!</definedName>
    <definedName name="_5M_DP_O" localSheetId="3">#REF!</definedName>
    <definedName name="_5M_DP_O" localSheetId="5">#REF!</definedName>
    <definedName name="_5M_DP_O">#REF!</definedName>
    <definedName name="_5M_MSL1_C5" localSheetId="3">#REF!</definedName>
    <definedName name="_5M_MSL1_C5" localSheetId="5">#REF!</definedName>
    <definedName name="_5M_MSL1_C5">#REF!</definedName>
    <definedName name="_5M_ODH1_C5" localSheetId="3">#REF!</definedName>
    <definedName name="_5M_ODH1_C5" localSheetId="5">#REF!</definedName>
    <definedName name="_5M_ODH1_C5">#REF!</definedName>
    <definedName name="_5M_ODH1_I" localSheetId="3">#REF!</definedName>
    <definedName name="_5M_ODH1_I" localSheetId="5">#REF!</definedName>
    <definedName name="_5M_ODH1_I">#REF!</definedName>
    <definedName name="_5M_ODH1_O" localSheetId="3">#REF!</definedName>
    <definedName name="_5M_ODH1_O" localSheetId="5">#REF!</definedName>
    <definedName name="_5M_ODH1_O">#REF!</definedName>
    <definedName name="_5M_ODM1_C5" localSheetId="3">#REF!</definedName>
    <definedName name="_5M_ODM1_C5" localSheetId="5">#REF!</definedName>
    <definedName name="_5M_ODM1_C5">#REF!</definedName>
    <definedName name="_5M_ODM1_I" localSheetId="3">#REF!</definedName>
    <definedName name="_5M_ODM1_I" localSheetId="5">#REF!</definedName>
    <definedName name="_5M_ODM1_I">#REF!</definedName>
    <definedName name="_5M_ODM1_O" localSheetId="3">#REF!</definedName>
    <definedName name="_5M_ODM1_O" localSheetId="5">#REF!</definedName>
    <definedName name="_5M_ODM1_O">#REF!</definedName>
    <definedName name="_5M_T_C5" localSheetId="3">#REF!</definedName>
    <definedName name="_5M_T_C5" localSheetId="5">#REF!</definedName>
    <definedName name="_5M_T_C5">#REF!</definedName>
    <definedName name="_5M_T_I" localSheetId="3">#REF!</definedName>
    <definedName name="_5M_T_I" localSheetId="5">#REF!</definedName>
    <definedName name="_5M_T_I">#REF!</definedName>
    <definedName name="_5M_T_O" localSheetId="3">#REF!</definedName>
    <definedName name="_5M_T_O" localSheetId="5">#REF!</definedName>
    <definedName name="_5M_T_O">#REF!</definedName>
    <definedName name="_6" localSheetId="3">#REF!</definedName>
    <definedName name="_6" localSheetId="5">#REF!</definedName>
    <definedName name="_6">#REF!</definedName>
    <definedName name="_7" localSheetId="3">#REF!</definedName>
    <definedName name="_7" localSheetId="5">#REF!</definedName>
    <definedName name="_7">#REF!</definedName>
    <definedName name="_A" localSheetId="3">#REF!</definedName>
    <definedName name="_A" localSheetId="5">#REF!</definedName>
    <definedName name="_A">#REF!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 localSheetId="5" hidden="1">{"'Sheet1'!$L$16"}</definedName>
    <definedName name="_a1">{"'Sheet1'!$L$16"}</definedName>
    <definedName name="_A400002" localSheetId="0">#REF!</definedName>
    <definedName name="_A400002" localSheetId="3">#REF!</definedName>
    <definedName name="_A400002" localSheetId="5">#REF!</definedName>
    <definedName name="_A400002">#REF!</definedName>
    <definedName name="_A400003" localSheetId="3">#REF!</definedName>
    <definedName name="_A400003" localSheetId="5">#REF!</definedName>
    <definedName name="_A400003">#REF!</definedName>
    <definedName name="_a45" localSheetId="3">#REF!</definedName>
    <definedName name="_a45" localSheetId="5">#REF!</definedName>
    <definedName name="_a45">#REF!</definedName>
    <definedName name="_A650000" localSheetId="0">[7]US!#REF!</definedName>
    <definedName name="_A650000" localSheetId="3">[7]US!#REF!</definedName>
    <definedName name="_A650000" localSheetId="4">[8]US!#REF!</definedName>
    <definedName name="_A650000" localSheetId="5">[7]US!#REF!</definedName>
    <definedName name="_A650000">[7]US!#REF!</definedName>
    <definedName name="_Apr1">[3]total!$U$6:$U$122</definedName>
    <definedName name="_Aug1">[3]total!$Y$6:$Y$122</definedName>
    <definedName name="_boi1" localSheetId="0">#REF!</definedName>
    <definedName name="_boi1" localSheetId="3">#REF!</definedName>
    <definedName name="_boi1" localSheetId="5">#REF!</definedName>
    <definedName name="_boi1">#REF!</definedName>
    <definedName name="_boi2" localSheetId="3">#REF!</definedName>
    <definedName name="_boi2" localSheetId="5">#REF!</definedName>
    <definedName name="_boi2">#REF!</definedName>
    <definedName name="_BS1" localSheetId="3">#REF!</definedName>
    <definedName name="_BS1" localSheetId="5">#REF!</definedName>
    <definedName name="_BS1">#REF!</definedName>
    <definedName name="_BS2" localSheetId="3">#REF!</definedName>
    <definedName name="_BS2" localSheetId="5">#REF!</definedName>
    <definedName name="_BS2">#REF!</definedName>
    <definedName name="_C_Lphi_4ab" localSheetId="3">#REF!</definedName>
    <definedName name="_C_Lphi_4ab" localSheetId="5">#REF!</definedName>
    <definedName name="_C_Lphi_4ab">#REF!</definedName>
    <definedName name="_cao1" localSheetId="3">#REF!</definedName>
    <definedName name="_cao1" localSheetId="5">#REF!</definedName>
    <definedName name="_cao1">#REF!</definedName>
    <definedName name="_cao2" localSheetId="3">#REF!</definedName>
    <definedName name="_cao2" localSheetId="5">#REF!</definedName>
    <definedName name="_cao2">#REF!</definedName>
    <definedName name="_cao3" localSheetId="3">#REF!</definedName>
    <definedName name="_cao3" localSheetId="5">#REF!</definedName>
    <definedName name="_cao3">#REF!</definedName>
    <definedName name="_cao4" localSheetId="3">#REF!</definedName>
    <definedName name="_cao4" localSheetId="5">#REF!</definedName>
    <definedName name="_cao4">#REF!</definedName>
    <definedName name="_cao5" localSheetId="3">#REF!</definedName>
    <definedName name="_cao5" localSheetId="5">#REF!</definedName>
    <definedName name="_cao5">#REF!</definedName>
    <definedName name="_cao6" localSheetId="3">#REF!</definedName>
    <definedName name="_cao6" localSheetId="5">#REF!</definedName>
    <definedName name="_cao6">#REF!</definedName>
    <definedName name="_Cement2" localSheetId="3">#REF!</definedName>
    <definedName name="_Cement2" localSheetId="5">#REF!</definedName>
    <definedName name="_Cement2">#REF!</definedName>
    <definedName name="_cf2" localSheetId="0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#REF!</definedName>
    <definedName name="_coc250" localSheetId="3">#REF!</definedName>
    <definedName name="_coc250" localSheetId="5">#REF!</definedName>
    <definedName name="_coc250">#REF!</definedName>
    <definedName name="_coc300" localSheetId="3">#REF!</definedName>
    <definedName name="_coc300" localSheetId="5">#REF!</definedName>
    <definedName name="_coc300">#REF!</definedName>
    <definedName name="_coc350" localSheetId="3">#REF!</definedName>
    <definedName name="_coc350" localSheetId="5">#REF!</definedName>
    <definedName name="_coc350">#REF!</definedName>
    <definedName name="_CON1" localSheetId="3">#REF!</definedName>
    <definedName name="_CON1" localSheetId="5">#REF!</definedName>
    <definedName name="_CON1">#REF!</definedName>
    <definedName name="_CON2" localSheetId="3">#REF!</definedName>
    <definedName name="_CON2" localSheetId="5">#REF!</definedName>
    <definedName name="_CON2">#REF!</definedName>
    <definedName name="_cpd1" localSheetId="3">#REF!</definedName>
    <definedName name="_cpd1" localSheetId="5">#REF!</definedName>
    <definedName name="_cpd1">#REF!</definedName>
    <definedName name="_cpd2" localSheetId="3">#REF!</definedName>
    <definedName name="_cpd2" localSheetId="5">#REF!</definedName>
    <definedName name="_cpd2">#REF!</definedName>
    <definedName name="_CPhi_Bhiem" localSheetId="3">#REF!</definedName>
    <definedName name="_CPhi_Bhiem" localSheetId="5">#REF!</definedName>
    <definedName name="_CPhi_Bhiem">#REF!</definedName>
    <definedName name="_CPhi_BQLDA" localSheetId="3">#REF!</definedName>
    <definedName name="_CPhi_BQLDA" localSheetId="5">#REF!</definedName>
    <definedName name="_CPhi_BQLDA">#REF!</definedName>
    <definedName name="_CPhi_DBaoGT" localSheetId="3">#REF!</definedName>
    <definedName name="_CPhi_DBaoGT" localSheetId="5">#REF!</definedName>
    <definedName name="_CPhi_DBaoGT">#REF!</definedName>
    <definedName name="_CPhi_Kdinh" localSheetId="3">#REF!</definedName>
    <definedName name="_CPhi_Kdinh" localSheetId="5">#REF!</definedName>
    <definedName name="_CPhi_Kdinh">#REF!</definedName>
    <definedName name="_CPhi_Nthu_KThanh" localSheetId="3">#REF!</definedName>
    <definedName name="_CPhi_Nthu_KThanh" localSheetId="5">#REF!</definedName>
    <definedName name="_CPhi_Nthu_KThanh">#REF!</definedName>
    <definedName name="_CPhi_QToan" localSheetId="3">#REF!</definedName>
    <definedName name="_CPhi_QToan" localSheetId="5">#REF!</definedName>
    <definedName name="_CPhi_QToan">#REF!</definedName>
    <definedName name="_CPhiTKe_13" localSheetId="3">#REF!</definedName>
    <definedName name="_CPhiTKe_13" localSheetId="5">#REF!</definedName>
    <definedName name="_CPhiTKe_13">#REF!</definedName>
    <definedName name="_dai1" localSheetId="3">#REF!</definedName>
    <definedName name="_dai1" localSheetId="5">#REF!</definedName>
    <definedName name="_dai1">#REF!</definedName>
    <definedName name="_dai2" localSheetId="3">#REF!</definedName>
    <definedName name="_dai2" localSheetId="5">#REF!</definedName>
    <definedName name="_dai2">#REF!</definedName>
    <definedName name="_dai3" localSheetId="3">#REF!</definedName>
    <definedName name="_dai3" localSheetId="5">#REF!</definedName>
    <definedName name="_dai3">#REF!</definedName>
    <definedName name="_dai4" localSheetId="3">#REF!</definedName>
    <definedName name="_dai4" localSheetId="5">#REF!</definedName>
    <definedName name="_dai4">#REF!</definedName>
    <definedName name="_dai5" localSheetId="3">#REF!</definedName>
    <definedName name="_dai5" localSheetId="5">#REF!</definedName>
    <definedName name="_dai5">#REF!</definedName>
    <definedName name="_dai6" localSheetId="3">#REF!</definedName>
    <definedName name="_dai6" localSheetId="5">#REF!</definedName>
    <definedName name="_dai6">#REF!</definedName>
    <definedName name="_dan1" localSheetId="3">#REF!</definedName>
    <definedName name="_dan1" localSheetId="5">#REF!</definedName>
    <definedName name="_dan1">#REF!</definedName>
    <definedName name="_dan2" localSheetId="3">#REF!</definedName>
    <definedName name="_dan2" localSheetId="5">#REF!</definedName>
    <definedName name="_dan2">#REF!</definedName>
    <definedName name="_DAT1" localSheetId="3">#REF!</definedName>
    <definedName name="_DAT1" localSheetId="5">#REF!</definedName>
    <definedName name="_DAT1">#REF!</definedName>
    <definedName name="_DAT10" localSheetId="3">#REF!</definedName>
    <definedName name="_DAT10" localSheetId="5">#REF!</definedName>
    <definedName name="_DAT10">#REF!</definedName>
    <definedName name="_DAT11" localSheetId="3">#REF!</definedName>
    <definedName name="_DAT11" localSheetId="5">#REF!</definedName>
    <definedName name="_DAT11">#REF!</definedName>
    <definedName name="_DAT12" localSheetId="3">#REF!</definedName>
    <definedName name="_DAT12" localSheetId="5">#REF!</definedName>
    <definedName name="_DAT12">#REF!</definedName>
    <definedName name="_DAT13" localSheetId="3">#REF!</definedName>
    <definedName name="_DAT13" localSheetId="5">#REF!</definedName>
    <definedName name="_DAT13">#REF!</definedName>
    <definedName name="_DAT14" localSheetId="3">#REF!</definedName>
    <definedName name="_DAT14" localSheetId="5">#REF!</definedName>
    <definedName name="_DAT14">#REF!</definedName>
    <definedName name="_DAT15" localSheetId="3">#REF!</definedName>
    <definedName name="_DAT15" localSheetId="5">#REF!</definedName>
    <definedName name="_DAT15">#REF!</definedName>
    <definedName name="_DAT16" localSheetId="3">#REF!</definedName>
    <definedName name="_DAT16" localSheetId="5">#REF!</definedName>
    <definedName name="_DAT16">#REF!</definedName>
    <definedName name="_DAT17" localSheetId="3">#REF!</definedName>
    <definedName name="_DAT17" localSheetId="5">#REF!</definedName>
    <definedName name="_DAT17">#REF!</definedName>
    <definedName name="_DAT18" localSheetId="3">#REF!</definedName>
    <definedName name="_DAT18" localSheetId="5">#REF!</definedName>
    <definedName name="_DAT18">#REF!</definedName>
    <definedName name="_DAT19" localSheetId="3">#REF!</definedName>
    <definedName name="_DAT19" localSheetId="5">#REF!</definedName>
    <definedName name="_DAT19">#REF!</definedName>
    <definedName name="_DAT2" localSheetId="3">#REF!</definedName>
    <definedName name="_DAT2" localSheetId="5">#REF!</definedName>
    <definedName name="_DAT2">#REF!</definedName>
    <definedName name="_DAT3" localSheetId="3">#REF!</definedName>
    <definedName name="_DAT3" localSheetId="5">#REF!</definedName>
    <definedName name="_DAT3">#REF!</definedName>
    <definedName name="_DAT4" localSheetId="3">#REF!</definedName>
    <definedName name="_DAT4" localSheetId="5">#REF!</definedName>
    <definedName name="_DAT4">#REF!</definedName>
    <definedName name="_DAT5" localSheetId="3">#REF!</definedName>
    <definedName name="_DAT5" localSheetId="5">#REF!</definedName>
    <definedName name="_DAT5">#REF!</definedName>
    <definedName name="_DAT6" localSheetId="3">#REF!</definedName>
    <definedName name="_DAT6" localSheetId="5">#REF!</definedName>
    <definedName name="_DAT6">#REF!</definedName>
    <definedName name="_DAT7" localSheetId="3">#REF!</definedName>
    <definedName name="_DAT7" localSheetId="5">#REF!</definedName>
    <definedName name="_DAT7">#REF!</definedName>
    <definedName name="_DAT8" localSheetId="3">#REF!</definedName>
    <definedName name="_DAT8" localSheetId="5">#REF!</definedName>
    <definedName name="_DAT8">#REF!</definedName>
    <definedName name="_DAT9" localSheetId="3">#REF!</definedName>
    <definedName name="_DAT9" localSheetId="5">#REF!</definedName>
    <definedName name="_DAT9">#REF!</definedName>
    <definedName name="_ddd2" localSheetId="0" hidden="1">{#N/A,#N/A,FALSE,"Cashflow"}</definedName>
    <definedName name="_ddd2" localSheetId="5" hidden="1">{#N/A,#N/A,FALSE,"Cashflow"}</definedName>
    <definedName name="_ddd2" hidden="1">{#N/A,#N/A,FALSE,"Cashflow"}</definedName>
    <definedName name="_ddn400" localSheetId="0">#REF!</definedName>
    <definedName name="_ddn400" localSheetId="3">#REF!</definedName>
    <definedName name="_ddn400" localSheetId="5">#REF!</definedName>
    <definedName name="_ddn400">#REF!</definedName>
    <definedName name="_ddn600" localSheetId="3">#REF!</definedName>
    <definedName name="_ddn600" localSheetId="5">#REF!</definedName>
    <definedName name="_ddn600">#REF!</definedName>
    <definedName name="_Dec1">[3]total!$AC$6:$AC$122</definedName>
    <definedName name="_deo1" localSheetId="0">#REF!</definedName>
    <definedName name="_deo1" localSheetId="3">#REF!</definedName>
    <definedName name="_deo1" localSheetId="5">#REF!</definedName>
    <definedName name="_deo1">#REF!</definedName>
    <definedName name="_deo10" localSheetId="3">#REF!</definedName>
    <definedName name="_deo10" localSheetId="5">#REF!</definedName>
    <definedName name="_deo10">#REF!</definedName>
    <definedName name="_deo2" localSheetId="3">#REF!</definedName>
    <definedName name="_deo2" localSheetId="5">#REF!</definedName>
    <definedName name="_deo2">#REF!</definedName>
    <definedName name="_deo3" localSheetId="3">#REF!</definedName>
    <definedName name="_deo3" localSheetId="5">#REF!</definedName>
    <definedName name="_deo3">#REF!</definedName>
    <definedName name="_deo4" localSheetId="3">#REF!</definedName>
    <definedName name="_deo4" localSheetId="5">#REF!</definedName>
    <definedName name="_deo4">#REF!</definedName>
    <definedName name="_deo5" localSheetId="3">#REF!</definedName>
    <definedName name="_deo5" localSheetId="5">#REF!</definedName>
    <definedName name="_deo5">#REF!</definedName>
    <definedName name="_deo6" localSheetId="3">#REF!</definedName>
    <definedName name="_deo6" localSheetId="5">#REF!</definedName>
    <definedName name="_deo6">#REF!</definedName>
    <definedName name="_deo7" localSheetId="3">#REF!</definedName>
    <definedName name="_deo7" localSheetId="5">#REF!</definedName>
    <definedName name="_deo7">#REF!</definedName>
    <definedName name="_deo8" localSheetId="3">#REF!</definedName>
    <definedName name="_deo8" localSheetId="5">#REF!</definedName>
    <definedName name="_deo8">#REF!</definedName>
    <definedName name="_deo9" localSheetId="3">#REF!</definedName>
    <definedName name="_deo9" localSheetId="5">#REF!</definedName>
    <definedName name="_deo9">#REF!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108950" localSheetId="3">#REF!</definedName>
    <definedName name="_e108950" localSheetId="5">#REF!</definedName>
    <definedName name="_e108950">#REF!</definedName>
    <definedName name="_E99999" localSheetId="3">#REF!</definedName>
    <definedName name="_E99999" localSheetId="5">#REF!</definedName>
    <definedName name="_E99999">#REF!</definedName>
    <definedName name="_eee2" localSheetId="0" hidden="1">{#N/A,#N/A,FALSE,"Cashflow"}</definedName>
    <definedName name="_eee2" localSheetId="5" hidden="1">{#N/A,#N/A,FALSE,"Cashflow"}</definedName>
    <definedName name="_eee2" hidden="1">{#N/A,#N/A,FALSE,"Cashflow"}</definedName>
    <definedName name="_f123" localSheetId="0">#REF!</definedName>
    <definedName name="_f123" localSheetId="3">#REF!</definedName>
    <definedName name="_f123" localSheetId="5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[3]total!$S$6:$S$122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>'[9]BAX Export 25mar07 - 31mar07'!$A$1:$H$24</definedName>
    <definedName name="_ghcc_1" localSheetId="0">#REF!</definedName>
    <definedName name="_ghcc_1" localSheetId="3">#REF!</definedName>
    <definedName name="_ghcc_1" localSheetId="5">#REF!</definedName>
    <definedName name="_ghcc_1">#REF!</definedName>
    <definedName name="_GIA1" localSheetId="3">#REF!</definedName>
    <definedName name="_GIA1" localSheetId="5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#REF!</definedName>
    <definedName name="_GL1" localSheetId="3">#REF!</definedName>
    <definedName name="_GL1" localSheetId="5">#REF!</definedName>
    <definedName name="_GL1">#REF!</definedName>
    <definedName name="_GL2" localSheetId="3">#REF!</definedName>
    <definedName name="_GL2" localSheetId="5">#REF!</definedName>
    <definedName name="_GL2">#REF!</definedName>
    <definedName name="_gon4" localSheetId="3">#REF!</definedName>
    <definedName name="_gon4" localSheetId="5">#REF!</definedName>
    <definedName name="_gon4">#REF!</definedName>
    <definedName name="_Jan1">[3]total!$R$6:$R$122</definedName>
    <definedName name="_Jul1">[3]total!$X$6:$X$122</definedName>
    <definedName name="_Jun1">[3]total!$W$6:$W$122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#REF!</definedName>
    <definedName name="_lap1" localSheetId="3">#REF!</definedName>
    <definedName name="_lap1" localSheetId="5">#REF!</definedName>
    <definedName name="_lap1">#REF!</definedName>
    <definedName name="_lap2" localSheetId="3">#REF!</definedName>
    <definedName name="_lap2" localSheetId="5">#REF!</definedName>
    <definedName name="_lap2">#REF!</definedName>
    <definedName name="_MAC12" localSheetId="3">#REF!</definedName>
    <definedName name="_MAC12" localSheetId="5">#REF!</definedName>
    <definedName name="_MAC12">#REF!</definedName>
    <definedName name="_MAC46" localSheetId="3">#REF!</definedName>
    <definedName name="_MAC46" localSheetId="5">#REF!</definedName>
    <definedName name="_MAC46">#REF!</definedName>
    <definedName name="_Mar1">[3]total!$T$6:$T$122</definedName>
    <definedName name="_May1">[3]total!$V$6:$V$122</definedName>
    <definedName name="_nc151" localSheetId="0">#REF!</definedName>
    <definedName name="_nc151" localSheetId="3">#REF!</definedName>
    <definedName name="_nc151" localSheetId="5">#REF!</definedName>
    <definedName name="_nc151">#REF!</definedName>
    <definedName name="_NCL100" localSheetId="3">#REF!</definedName>
    <definedName name="_NCL100" localSheetId="5">#REF!</definedName>
    <definedName name="_NCL100">#REF!</definedName>
    <definedName name="_NCL200" localSheetId="3">#REF!</definedName>
    <definedName name="_NCL200" localSheetId="5">#REF!</definedName>
    <definedName name="_NCL200">#REF!</definedName>
    <definedName name="_NCL250" localSheetId="3">#REF!</definedName>
    <definedName name="_NCL250" localSheetId="5">#REF!</definedName>
    <definedName name="_NCL250">#REF!</definedName>
    <definedName name="_NET2" localSheetId="3">#REF!</definedName>
    <definedName name="_NET2" localSheetId="5">#REF!</definedName>
    <definedName name="_NET2">#REF!</definedName>
    <definedName name="_nin190" localSheetId="3">#REF!</definedName>
    <definedName name="_nin190" localSheetId="5">#REF!</definedName>
    <definedName name="_nin190">#REF!</definedName>
    <definedName name="_Nov1">[3]total!$AB$6:$AB$122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 localSheetId="5" hidden="1">{"'Sheet1'!$L$16"}</definedName>
    <definedName name="_NSO2">{"'Sheet1'!$L$16"}</definedName>
    <definedName name="_Oct1">[3]total!$AA$6:$AA$122</definedName>
    <definedName name="_Order1">255</definedName>
    <definedName name="_Order2">255</definedName>
    <definedName name="_P2" localSheetId="0">#REF!</definedName>
    <definedName name="_P2" localSheetId="3">#REF!</definedName>
    <definedName name="_P2" localSheetId="5">#REF!</definedName>
    <definedName name="_P2">#REF!</definedName>
    <definedName name="_Parse_Out" localSheetId="0" hidden="1">[10]total!#REF!</definedName>
    <definedName name="_Parse_Out" localSheetId="3" hidden="1">[10]total!#REF!</definedName>
    <definedName name="_Parse_Out" localSheetId="4" hidden="1">[10]total!#REF!</definedName>
    <definedName name="_Parse_Out" localSheetId="5" hidden="1">[10]total!#REF!</definedName>
    <definedName name="_Parse_Out" hidden="1">[10]total!#REF!</definedName>
    <definedName name="_phi10" localSheetId="0">#REF!</definedName>
    <definedName name="_phi10" localSheetId="3">#REF!</definedName>
    <definedName name="_phi10" localSheetId="5">#REF!</definedName>
    <definedName name="_phi10">#REF!</definedName>
    <definedName name="_phi12" localSheetId="3">#REF!</definedName>
    <definedName name="_phi12" localSheetId="5">#REF!</definedName>
    <definedName name="_phi12">#REF!</definedName>
    <definedName name="_phi14" localSheetId="3">#REF!</definedName>
    <definedName name="_phi14" localSheetId="5">#REF!</definedName>
    <definedName name="_phi14">#REF!</definedName>
    <definedName name="_phi16" localSheetId="3">#REF!</definedName>
    <definedName name="_phi16" localSheetId="5">#REF!</definedName>
    <definedName name="_phi16">#REF!</definedName>
    <definedName name="_phi18" localSheetId="3">#REF!</definedName>
    <definedName name="_phi18" localSheetId="5">#REF!</definedName>
    <definedName name="_phi18">#REF!</definedName>
    <definedName name="_phi20" localSheetId="3">#REF!</definedName>
    <definedName name="_phi20" localSheetId="5">#REF!</definedName>
    <definedName name="_phi20">#REF!</definedName>
    <definedName name="_phi22" localSheetId="3">#REF!</definedName>
    <definedName name="_phi22" localSheetId="5">#REF!</definedName>
    <definedName name="_phi22">#REF!</definedName>
    <definedName name="_phi25" localSheetId="3">#REF!</definedName>
    <definedName name="_phi25" localSheetId="5">#REF!</definedName>
    <definedName name="_phi25">#REF!</definedName>
    <definedName name="_phi28" localSheetId="3">#REF!</definedName>
    <definedName name="_phi28" localSheetId="5">#REF!</definedName>
    <definedName name="_phi28">#REF!</definedName>
    <definedName name="_phi6" localSheetId="3">#REF!</definedName>
    <definedName name="_phi6" localSheetId="5">#REF!</definedName>
    <definedName name="_phi6">#REF!</definedName>
    <definedName name="_phi8" localSheetId="3">#REF!</definedName>
    <definedName name="_phi8" localSheetId="5">#REF!</definedName>
    <definedName name="_phi8">#REF!</definedName>
    <definedName name="_pl2">[4]BS!$C$2:$C$575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#REF!</definedName>
    <definedName name="_Print_Area" localSheetId="3">#REF!</definedName>
    <definedName name="_Print_Area" localSheetId="5">#REF!</definedName>
    <definedName name="_Print_Area">#REF!</definedName>
    <definedName name="_Print_Titles" localSheetId="3">#REF!</definedName>
    <definedName name="_Print_Titles" localSheetId="5">#REF!</definedName>
    <definedName name="_Print_Titles">#REF!</definedName>
    <definedName name="_PUR1" localSheetId="3">#REF!</definedName>
    <definedName name="_PUR1" localSheetId="5">#REF!</definedName>
    <definedName name="_PUR1">#REF!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localSheetId="5" hidden="1">{#N/A,#N/A,FALSE,"Sheet2"}</definedName>
    <definedName name="_PUR6" hidden="1">{#N/A,#N/A,FALSE,"Sheet2"}</definedName>
    <definedName name="_q2" localSheetId="0">#REF!</definedName>
    <definedName name="_q2" localSheetId="3">#REF!</definedName>
    <definedName name="_q2" localSheetId="5">#REF!</definedName>
    <definedName name="_q2">#REF!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localSheetId="5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 localSheetId="0">#REF!</definedName>
    <definedName name="_Sat27" localSheetId="3">#REF!</definedName>
    <definedName name="_Sat27" localSheetId="5">#REF!</definedName>
    <definedName name="_Sat27">#REF!</definedName>
    <definedName name="_Sat6" localSheetId="3">#REF!</definedName>
    <definedName name="_Sat6" localSheetId="5">#REF!</definedName>
    <definedName name="_Sat6">#REF!</definedName>
    <definedName name="_sc1" localSheetId="3">#REF!</definedName>
    <definedName name="_sc1" localSheetId="5">#REF!</definedName>
    <definedName name="_sc1">#REF!</definedName>
    <definedName name="_SC2" localSheetId="3">#REF!</definedName>
    <definedName name="_SC2" localSheetId="5">#REF!</definedName>
    <definedName name="_SC2">#REF!</definedName>
    <definedName name="_sc3" localSheetId="3">#REF!</definedName>
    <definedName name="_sc3" localSheetId="5">#REF!</definedName>
    <definedName name="_sc3">#REF!</definedName>
    <definedName name="_Sep1">[3]total!$Z$6:$Z$122</definedName>
    <definedName name="_slg1" localSheetId="0">#REF!</definedName>
    <definedName name="_slg1" localSheetId="3">#REF!</definedName>
    <definedName name="_slg1" localSheetId="5">#REF!</definedName>
    <definedName name="_slg1">#REF!</definedName>
    <definedName name="_slg2" localSheetId="3">#REF!</definedName>
    <definedName name="_slg2" localSheetId="5">#REF!</definedName>
    <definedName name="_slg2">#REF!</definedName>
    <definedName name="_slg3" localSheetId="3">#REF!</definedName>
    <definedName name="_slg3" localSheetId="5">#REF!</definedName>
    <definedName name="_slg3">#REF!</definedName>
    <definedName name="_slg4" localSheetId="3">#REF!</definedName>
    <definedName name="_slg4" localSheetId="5">#REF!</definedName>
    <definedName name="_slg4">#REF!</definedName>
    <definedName name="_slg5" localSheetId="3">#REF!</definedName>
    <definedName name="_slg5" localSheetId="5">#REF!</definedName>
    <definedName name="_slg5">#REF!</definedName>
    <definedName name="_slg6" localSheetId="3">#REF!</definedName>
    <definedName name="_slg6" localSheetId="5">#REF!</definedName>
    <definedName name="_slg6">#REF!</definedName>
    <definedName name="_SN3" localSheetId="3">#REF!</definedName>
    <definedName name="_SN3" localSheetId="5">#REF!</definedName>
    <definedName name="_SN3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#REF!</definedName>
    <definedName name="_tax1" localSheetId="3">#REF!</definedName>
    <definedName name="_tax1" localSheetId="5">#REF!</definedName>
    <definedName name="_tax1">#REF!</definedName>
    <definedName name="_TB02" localSheetId="3">#REF!</definedName>
    <definedName name="_TB02" localSheetId="5">#REF!</definedName>
    <definedName name="_TB02">#REF!</definedName>
    <definedName name="_tct5" localSheetId="3">#REF!</definedName>
    <definedName name="_tct5" localSheetId="5">#REF!</definedName>
    <definedName name="_tct5">#REF!</definedName>
    <definedName name="_tg427" localSheetId="3">#REF!</definedName>
    <definedName name="_tg427" localSheetId="5">#REF!</definedName>
    <definedName name="_tg427">#REF!</definedName>
    <definedName name="_TH20" localSheetId="3">#REF!</definedName>
    <definedName name="_TH20" localSheetId="5">#REF!</definedName>
    <definedName name="_TH20">#REF!</definedName>
    <definedName name="_TK10" localSheetId="3">#REF!</definedName>
    <definedName name="_TK10" localSheetId="5">#REF!</definedName>
    <definedName name="_TK10">#REF!</definedName>
    <definedName name="_TK11" localSheetId="3">#REF!</definedName>
    <definedName name="_TK11" localSheetId="5">#REF!</definedName>
    <definedName name="_TK11">#REF!</definedName>
    <definedName name="_TK12" localSheetId="3">#REF!</definedName>
    <definedName name="_TK12" localSheetId="5">#REF!</definedName>
    <definedName name="_TK12">#REF!</definedName>
    <definedName name="_TK3" localSheetId="3">#REF!</definedName>
    <definedName name="_TK3" localSheetId="5">#REF!</definedName>
    <definedName name="_TK3">#REF!</definedName>
    <definedName name="_TK4" localSheetId="3">#REF!</definedName>
    <definedName name="_TK4" localSheetId="5">#REF!</definedName>
    <definedName name="_TK4">#REF!</definedName>
    <definedName name="_TK5" localSheetId="3">#REF!</definedName>
    <definedName name="_TK5" localSheetId="5">#REF!</definedName>
    <definedName name="_TK5">#REF!</definedName>
    <definedName name="_TK6" localSheetId="3">#REF!</definedName>
    <definedName name="_TK6" localSheetId="5">#REF!</definedName>
    <definedName name="_TK6">#REF!</definedName>
    <definedName name="_TK7" localSheetId="3">#REF!</definedName>
    <definedName name="_TK7" localSheetId="5">#REF!</definedName>
    <definedName name="_TK7">#REF!</definedName>
    <definedName name="_TK8" localSheetId="3">#REF!</definedName>
    <definedName name="_TK8" localSheetId="5">#REF!</definedName>
    <definedName name="_TK8">#REF!</definedName>
    <definedName name="_TK9" localSheetId="3">#REF!</definedName>
    <definedName name="_TK9" localSheetId="5">#REF!</definedName>
    <definedName name="_TK9">#REF!</definedName>
    <definedName name="_TL1" localSheetId="3">#REF!</definedName>
    <definedName name="_TL1" localSheetId="5">#REF!</definedName>
    <definedName name="_TL1">#REF!</definedName>
    <definedName name="_TL2" localSheetId="3">#REF!</definedName>
    <definedName name="_TL2" localSheetId="5">#REF!</definedName>
    <definedName name="_TL2">#REF!</definedName>
    <definedName name="_TL3" localSheetId="3">#REF!</definedName>
    <definedName name="_TL3" localSheetId="5">#REF!</definedName>
    <definedName name="_TL3">#REF!</definedName>
    <definedName name="_TLA120" localSheetId="3">#REF!</definedName>
    <definedName name="_TLA120" localSheetId="5">#REF!</definedName>
    <definedName name="_TLA120">#REF!</definedName>
    <definedName name="_TLA35" localSheetId="3">#REF!</definedName>
    <definedName name="_TLA35" localSheetId="5">#REF!</definedName>
    <definedName name="_TLA35">#REF!</definedName>
    <definedName name="_TLA50" localSheetId="3">#REF!</definedName>
    <definedName name="_TLA50" localSheetId="5">#REF!</definedName>
    <definedName name="_TLA50">#REF!</definedName>
    <definedName name="_TLA70" localSheetId="3">#REF!</definedName>
    <definedName name="_TLA70" localSheetId="5">#REF!</definedName>
    <definedName name="_TLA70">#REF!</definedName>
    <definedName name="_TLA95" localSheetId="3">#REF!</definedName>
    <definedName name="_TLA95" localSheetId="5">#REF!</definedName>
    <definedName name="_TLA95">#REF!</definedName>
    <definedName name="_TR01" localSheetId="3">#REF!</definedName>
    <definedName name="_TR01" localSheetId="5">#REF!</definedName>
    <definedName name="_TR01">#REF!</definedName>
    <definedName name="_TR02" localSheetId="3">#REF!</definedName>
    <definedName name="_TR02" localSheetId="5">#REF!</definedName>
    <definedName name="_TR02">#REF!</definedName>
    <definedName name="_TVL1" localSheetId="3">#REF!</definedName>
    <definedName name="_TVL1" localSheetId="5">#REF!</definedName>
    <definedName name="_TVL1">#REF!</definedName>
    <definedName name="_tz593" localSheetId="3">#REF!</definedName>
    <definedName name="_tz593" localSheetId="5">#REF!</definedName>
    <definedName name="_tz593">#REF!</definedName>
    <definedName name="_UT1" localSheetId="3">#REF!</definedName>
    <definedName name="_UT1" localSheetId="5">#REF!</definedName>
    <definedName name="_UT1">#REF!</definedName>
    <definedName name="_VL100" localSheetId="3">#REF!</definedName>
    <definedName name="_VL100" localSheetId="5">#REF!</definedName>
    <definedName name="_VL100">#REF!</definedName>
    <definedName name="_VL200" localSheetId="3">#REF!</definedName>
    <definedName name="_VL200" localSheetId="5">#REF!</definedName>
    <definedName name="_VL200">#REF!</definedName>
    <definedName name="_VL250" localSheetId="3">#REF!</definedName>
    <definedName name="_VL250" localSheetId="5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0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 localSheetId="3">#REF!</definedName>
    <definedName name="A120_" localSheetId="5">#REF!</definedName>
    <definedName name="A120_">#REF!</definedName>
    <definedName name="A125BR98SUM" localSheetId="3">#REF!</definedName>
    <definedName name="A125BR98SUM" localSheetId="5">#REF!</definedName>
    <definedName name="A125BR98SUM">#REF!</definedName>
    <definedName name="A125BR98SUMSALE" localSheetId="3">#REF!</definedName>
    <definedName name="A125BR98SUMSALE" localSheetId="5">#REF!</definedName>
    <definedName name="A125BR98SUMSALE">#REF!</definedName>
    <definedName name="A125QR98SUM" localSheetId="3">#REF!</definedName>
    <definedName name="A125QR98SUM" localSheetId="5">#REF!</definedName>
    <definedName name="A125QR98SUM">#REF!</definedName>
    <definedName name="A125QR98SUMSALE" localSheetId="3">#REF!</definedName>
    <definedName name="A125QR98SUMSALE" localSheetId="5">#REF!</definedName>
    <definedName name="A125QR98SUMSALE">#REF!</definedName>
    <definedName name="A125TR98SUM" localSheetId="3">#REF!</definedName>
    <definedName name="A125TR98SUM" localSheetId="5">#REF!</definedName>
    <definedName name="A125TR98SUM">#REF!</definedName>
    <definedName name="A125TR98SUMSALE" localSheetId="3">#REF!</definedName>
    <definedName name="A125TR98SUMSALE" localSheetId="5">#REF!</definedName>
    <definedName name="A125TR98SUMSALE">#REF!</definedName>
    <definedName name="A125VR98SUM" localSheetId="3">#REF!</definedName>
    <definedName name="A125VR98SUM" localSheetId="5">#REF!</definedName>
    <definedName name="A125VR98SUM">#REF!</definedName>
    <definedName name="A125XR98SUM" localSheetId="3">#REF!</definedName>
    <definedName name="A125XR98SUM" localSheetId="5">#REF!</definedName>
    <definedName name="A125XR98SUM">#REF!</definedName>
    <definedName name="A125XR98SUMSALE" localSheetId="3">#REF!</definedName>
    <definedName name="A125XR98SUMSALE" localSheetId="5">#REF!</definedName>
    <definedName name="A125XR98SUMSALE">#REF!</definedName>
    <definedName name="A126YR98SUMSALE" localSheetId="3">#REF!</definedName>
    <definedName name="A126YR98SUMSALE" localSheetId="5">#REF!</definedName>
    <definedName name="A126YR98SUMSALE">#REF!</definedName>
    <definedName name="a277Print_Titles" localSheetId="3">#REF!</definedName>
    <definedName name="a277Print_Titles" localSheetId="5">#REF!</definedName>
    <definedName name="a277Print_Titles">#REF!</definedName>
    <definedName name="A3098SUM" localSheetId="3">#REF!</definedName>
    <definedName name="A3098SUM" localSheetId="5">#REF!</definedName>
    <definedName name="A3098SUM">#REF!</definedName>
    <definedName name="A3098SUMSALE" localSheetId="3">#REF!</definedName>
    <definedName name="A3098SUMSALE" localSheetId="5">#REF!</definedName>
    <definedName name="A3098SUMSALE">#REF!</definedName>
    <definedName name="A3198SUM" localSheetId="3">#REF!</definedName>
    <definedName name="A3198SUM" localSheetId="5">#REF!</definedName>
    <definedName name="A3198SUM">#REF!</definedName>
    <definedName name="A3198SUMSALE" localSheetId="3">#REF!</definedName>
    <definedName name="A3198SUMSALE" localSheetId="5">#REF!</definedName>
    <definedName name="A3198SUMSALE">#REF!</definedName>
    <definedName name="A35_" localSheetId="3">#REF!</definedName>
    <definedName name="A35_" localSheetId="5">#REF!</definedName>
    <definedName name="A35_">#REF!</definedName>
    <definedName name="a40縮短開發時間" localSheetId="3">#REF!</definedName>
    <definedName name="a40縮短開發時間" localSheetId="5">#REF!</definedName>
    <definedName name="a40縮短開發時間">#REF!</definedName>
    <definedName name="A45縮短開發時間" localSheetId="3">#REF!</definedName>
    <definedName name="A45縮短開發時間" localSheetId="5">#REF!</definedName>
    <definedName name="A45縮短開發時間">#REF!</definedName>
    <definedName name="A50_" localSheetId="3">#REF!</definedName>
    <definedName name="A50_" localSheetId="5">#REF!</definedName>
    <definedName name="A50_">#REF!</definedName>
    <definedName name="A70_" localSheetId="3">#REF!</definedName>
    <definedName name="A70_" localSheetId="5">#REF!</definedName>
    <definedName name="A70_">#REF!</definedName>
    <definedName name="A95_" localSheetId="3">#REF!</definedName>
    <definedName name="A95_" localSheetId="5">#REF!</definedName>
    <definedName name="A95_">#REF!</definedName>
    <definedName name="aa" localSheetId="3">#REF!</definedName>
    <definedName name="aa" localSheetId="5">#REF!</definedName>
    <definedName name="aa">#REF!</definedName>
    <definedName name="AA12T98SUM" localSheetId="3">#REF!</definedName>
    <definedName name="AA12T98SUM" localSheetId="5">#REF!</definedName>
    <definedName name="AA12T98SUM">#REF!</definedName>
    <definedName name="AA12T98SUMSALE" localSheetId="3">#REF!</definedName>
    <definedName name="AA12T98SUMSALE" localSheetId="5">#REF!</definedName>
    <definedName name="AA12T98SUMSALE">#REF!</definedName>
    <definedName name="AA12U98SUM" localSheetId="3">#REF!</definedName>
    <definedName name="AA12U98SUM" localSheetId="5">#REF!</definedName>
    <definedName name="AA12U98SUM">#REF!</definedName>
    <definedName name="AA12U98SUMSALE" localSheetId="3">#REF!</definedName>
    <definedName name="AA12U98SUMSALE" localSheetId="5">#REF!</definedName>
    <definedName name="AA12U98SUMSALE">#REF!</definedName>
    <definedName name="AA12V98SUM" localSheetId="3">#REF!</definedName>
    <definedName name="AA12V98SUM" localSheetId="5">#REF!</definedName>
    <definedName name="AA12V98SUM">#REF!</definedName>
    <definedName name="AA12V98SUMSALE" localSheetId="3">#REF!</definedName>
    <definedName name="AA12V98SUMSALE" localSheetId="5">#REF!</definedName>
    <definedName name="AA12V98SUMSALE">#REF!</definedName>
    <definedName name="AAA" localSheetId="3">#REF!</definedName>
    <definedName name="AAA" localSheetId="5">#REF!</definedName>
    <definedName name="AAA">#REF!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 localSheetId="5">{"'Eng (page2)'!$A$1:$D$52"}</definedName>
    <definedName name="aaaa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 localSheetId="5">{"'Eng (page2)'!$A$1:$D$52"}</definedName>
    <definedName name="aaaaa">{"'Eng (page2)'!$A$1:$D$52"}</definedName>
    <definedName name="aaaaaaa" localSheetId="0" hidden="1">#REF!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#REF!</definedName>
    <definedName name="ABC" localSheetId="3">#REF!</definedName>
    <definedName name="ABC" localSheetId="5">#REF!</definedName>
    <definedName name="ABC">#REF!</definedName>
    <definedName name="abcd" localSheetId="3">#REF!</definedName>
    <definedName name="abcd" localSheetId="5">#REF!</definedName>
    <definedName name="abcd">#REF!</definedName>
    <definedName name="abde" localSheetId="3">#REF!</definedName>
    <definedName name="abde" localSheetId="5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 localSheetId="3">#REF!</definedName>
    <definedName name="ABSATZ" localSheetId="5">#REF!</definedName>
    <definedName name="ABSATZ">#REF!</definedName>
    <definedName name="AC120_" localSheetId="3">#REF!</definedName>
    <definedName name="AC120_" localSheetId="5">#REF!</definedName>
    <definedName name="AC120_">#REF!</definedName>
    <definedName name="AC35_" localSheetId="3">#REF!</definedName>
    <definedName name="AC35_" localSheetId="5">#REF!</definedName>
    <definedName name="AC35_">#REF!</definedName>
    <definedName name="AC50_" localSheetId="3">#REF!</definedName>
    <definedName name="AC50_" localSheetId="5">#REF!</definedName>
    <definedName name="AC50_">#REF!</definedName>
    <definedName name="AC70_" localSheetId="3">#REF!</definedName>
    <definedName name="AC70_" localSheetId="5">#REF!</definedName>
    <definedName name="AC70_">#REF!</definedName>
    <definedName name="AC95_" localSheetId="3">#REF!</definedName>
    <definedName name="AC95_" localSheetId="5">#REF!</definedName>
    <definedName name="AC95_">#REF!</definedName>
    <definedName name="AccessDatabase">"C:\lek1\ms_excel\ฐานข้อมูล.mdb"</definedName>
    <definedName name="Account" localSheetId="0">#REF!</definedName>
    <definedName name="Account" localSheetId="3">#REF!</definedName>
    <definedName name="Account" localSheetId="5">#REF!</definedName>
    <definedName name="Account">#REF!</definedName>
    <definedName name="Account_Balance" localSheetId="3">#REF!</definedName>
    <definedName name="Account_Balance" localSheetId="5">#REF!</definedName>
    <definedName name="Account_Balance">#REF!</definedName>
    <definedName name="ACCOUNTF" localSheetId="3">#REF!</definedName>
    <definedName name="ACCOUNTF" localSheetId="5">#REF!</definedName>
    <definedName name="ACCOUNTF">#REF!</definedName>
    <definedName name="Accounting_records" localSheetId="2">[14]Scoping!$G$19</definedName>
    <definedName name="Accounting_records" localSheetId="3">[14]Scoping!$G$19</definedName>
    <definedName name="Accounting_records">[15]Scoping!$G$19</definedName>
    <definedName name="ACCOUNTTO" localSheetId="0">#REF!</definedName>
    <definedName name="ACCOUNTTO" localSheetId="3">#REF!</definedName>
    <definedName name="ACCOUNTTO" localSheetId="5">#REF!</definedName>
    <definedName name="ACCOUNTTO">#REF!</definedName>
    <definedName name="Accruals" localSheetId="2">[14]Scoping!$G$30</definedName>
    <definedName name="Accruals" localSheetId="3">[14]Scoping!$G$30</definedName>
    <definedName name="Accruals">[15]Scoping!$G$30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[17]Active!$A$3</definedName>
    <definedName name="Actual_bkd" localSheetId="0">#REF!</definedName>
    <definedName name="Actual_bkd" localSheetId="3">#REF!</definedName>
    <definedName name="Actual_bkd" localSheetId="5">#REF!</definedName>
    <definedName name="Actual_bkd">#REF!</definedName>
    <definedName name="Actual_ksn" localSheetId="3">#REF!</definedName>
    <definedName name="Actual_ksn" localSheetId="5">#REF!</definedName>
    <definedName name="Actual_ksn">#REF!</definedName>
    <definedName name="ADJUST" localSheetId="3">#REF!</definedName>
    <definedName name="ADJUST" localSheetId="5">#REF!</definedName>
    <definedName name="ADJUST">#REF!</definedName>
    <definedName name="Adjustment" localSheetId="3">#REF!</definedName>
    <definedName name="Adjustment" localSheetId="5">#REF!</definedName>
    <definedName name="Adjustment">#REF!</definedName>
    <definedName name="ADMIN_MARKET" localSheetId="3">#REF!</definedName>
    <definedName name="ADMIN_MARKET" localSheetId="5">#REF!</definedName>
    <definedName name="ADMIN_MARKET">#REF!</definedName>
    <definedName name="ads" localSheetId="3">#REF!</definedName>
    <definedName name="ads" localSheetId="5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#REF!</definedName>
    <definedName name="ag15F80" localSheetId="3">#REF!</definedName>
    <definedName name="ag15F80" localSheetId="5">#REF!</definedName>
    <definedName name="ag15F80">#REF!</definedName>
    <definedName name="agdump" localSheetId="3">#REF!</definedName>
    <definedName name="agdump" localSheetId="5">#REF!</definedName>
    <definedName name="agdump">#REF!</definedName>
    <definedName name="AGED_CREDITOR_RANGE" localSheetId="3">#REF!</definedName>
    <definedName name="AGED_CREDITOR_RANGE" localSheetId="5">#REF!</definedName>
    <definedName name="AGED_CREDITOR_RANGE">#REF!</definedName>
    <definedName name="AGED_DEBTOR_RANGE_TO_CLEAR" localSheetId="3">#REF!</definedName>
    <definedName name="AGED_DEBTOR_RANGE_TO_CLEAR" localSheetId="5">#REF!</definedName>
    <definedName name="AGED_DEBTOR_RANGE_TO_CLEAR">#REF!</definedName>
    <definedName name="agedump" localSheetId="3">#REF!</definedName>
    <definedName name="agedump" localSheetId="5">#REF!</definedName>
    <definedName name="agedump">#REF!</definedName>
    <definedName name="agencydump" localSheetId="3">#REF!</definedName>
    <definedName name="agencydump" localSheetId="5">#REF!</definedName>
    <definedName name="agencydump">#REF!</definedName>
    <definedName name="AGENCYLY" localSheetId="3">#REF!</definedName>
    <definedName name="AGENCYLY" localSheetId="5">#REF!</definedName>
    <definedName name="AGENCYLY">#REF!</definedName>
    <definedName name="AGENCYPLAN" localSheetId="3">#REF!</definedName>
    <definedName name="AGENCYPLAN" localSheetId="5">#REF!</definedName>
    <definedName name="AGENCYPLAN">#REF!</definedName>
    <definedName name="All_Item" localSheetId="3">#REF!</definedName>
    <definedName name="All_Item" localSheetId="5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3">'[18]10'!#REF!</definedName>
    <definedName name="AMOUNT" localSheetId="5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Invoice'!$A$1:$A$65536),1)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#REF!</definedName>
    <definedName name="anpha" localSheetId="3">#REF!</definedName>
    <definedName name="anpha" localSheetId="5">#REF!</definedName>
    <definedName name="anpha">#REF!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 localSheetId="5" hidden="1">{"'Sheet1'!$L$16"}</definedName>
    <definedName name="anphong">{"'Sheet1'!$L$16"}</definedName>
    <definedName name="anscount">2</definedName>
    <definedName name="ANTEIL" localSheetId="0">#REF!</definedName>
    <definedName name="ANTEIL" localSheetId="3">#REF!</definedName>
    <definedName name="ANTEIL" localSheetId="5">#REF!</definedName>
    <definedName name="ANTEIL">#REF!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 localSheetId="5" hidden="1">{"'Model'!$A$1:$N$53"}</definedName>
    <definedName name="aoe">{"'Model'!$A$1:$N$53"}</definedName>
    <definedName name="aowefr" localSheetId="0">#REF!</definedName>
    <definedName name="aowefr" localSheetId="3">#REF!</definedName>
    <definedName name="aowefr" localSheetId="5">#REF!</definedName>
    <definedName name="aowefr">#REF!</definedName>
    <definedName name="Apple" localSheetId="3">#REF!</definedName>
    <definedName name="Apple" localSheetId="5">#REF!</definedName>
    <definedName name="Apple">#REF!</definedName>
    <definedName name="AppleRexReportDIR50" localSheetId="3">#REF!</definedName>
    <definedName name="AppleRexReportDIR50" localSheetId="5">#REF!</definedName>
    <definedName name="AppleRexReportDIR50">#REF!</definedName>
    <definedName name="Apps.Chg">10</definedName>
    <definedName name="ARA_Threshold">[20]Lead!$P$2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[20]Lead!$O$2</definedName>
    <definedName name="Art" localSheetId="0">#REF!</definedName>
    <definedName name="Art" localSheetId="3">#REF!</definedName>
    <definedName name="Art" localSheetId="5">#REF!</definedName>
    <definedName name="Art">#REF!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 localSheetId="5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 localSheetId="5">{"'Eng (page2)'!$A$1:$D$52"}</definedName>
    <definedName name="asdf">{"'Eng (page2)'!$A$1:$D$52"}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hidden="1">#REF!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 localSheetId="5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0">'[19]Tariff&amp;Common Input'!#REF!</definedName>
    <definedName name="AutoAdjust_MEA_PEA" localSheetId="3">'[19]Tariff&amp;Common Input'!#REF!</definedName>
    <definedName name="AutoAdjust_MEA_PEA" localSheetId="5">'[19]Tariff&amp;Common Input'!#REF!</definedName>
    <definedName name="AutoAdjust_MEA_PEA">'[19]Tariff&amp;Common Input'!#REF!</definedName>
    <definedName name="av" localSheetId="0">#REF!</definedName>
    <definedName name="av" localSheetId="3">#REF!</definedName>
    <definedName name="av" localSheetId="5">#REF!</definedName>
    <definedName name="av">#REF!</definedName>
    <definedName name="ava" localSheetId="3">#REF!</definedName>
    <definedName name="ava" localSheetId="5">#REF!</definedName>
    <definedName name="ava">#REF!</definedName>
    <definedName name="ave" localSheetId="3">#REF!</definedName>
    <definedName name="ave" localSheetId="5">#REF!</definedName>
    <definedName name="ave">#REF!</definedName>
    <definedName name="Ave._load_SOxy" localSheetId="3">#REF!</definedName>
    <definedName name="Ave._load_SOxy" localSheetId="5">#REF!</definedName>
    <definedName name="Ave._load_SOxy">#REF!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 localSheetId="5">{"'Eng (page2)'!$A$1:$D$52"}</definedName>
    <definedName name="ax">{"'Eng (page2)'!$A$1:$D$52"}</definedName>
    <definedName name="B" localSheetId="0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3">#REF!</definedName>
    <definedName name="B__The_service_income_to_Amata_B.Grimm_Power_3____Increase_by_11_MB" localSheetId="5">#REF!</definedName>
    <definedName name="B__The_service_income_to_Amata_B.Grimm_Power_3____Increase_by_11_MB">#REF!</definedName>
    <definedName name="BAL_SHEET" localSheetId="3">#REF!</definedName>
    <definedName name="BAL_SHEET" localSheetId="5">#REF!</definedName>
    <definedName name="BAL_SHEET">#REF!</definedName>
    <definedName name="balance_type">1</definedName>
    <definedName name="balancej" localSheetId="3">#REF!</definedName>
    <definedName name="balancej" localSheetId="5">#REF!</definedName>
    <definedName name="balancej">#REF!</definedName>
    <definedName name="Bang_cly" localSheetId="3">#REF!</definedName>
    <definedName name="Bang_cly" localSheetId="5">#REF!</definedName>
    <definedName name="Bang_cly">#REF!</definedName>
    <definedName name="Bang_CVC" localSheetId="3">#REF!</definedName>
    <definedName name="Bang_CVC" localSheetId="5">#REF!</definedName>
    <definedName name="Bang_CVC">#REF!</definedName>
    <definedName name="bang_gia" localSheetId="3">#REF!</definedName>
    <definedName name="bang_gia" localSheetId="5">#REF!</definedName>
    <definedName name="bang_gia">#REF!</definedName>
    <definedName name="Bang_travl" localSheetId="3">#REF!</definedName>
    <definedName name="Bang_travl" localSheetId="5">#REF!</definedName>
    <definedName name="Bang_travl">#REF!</definedName>
    <definedName name="BANG1" localSheetId="3">#REF!</definedName>
    <definedName name="BANG1" localSheetId="5">#REF!</definedName>
    <definedName name="BANG1">#REF!</definedName>
    <definedName name="bangchu" localSheetId="3">#REF!</definedName>
    <definedName name="bangchu" localSheetId="5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 localSheetId="5">{"'1561-Factory Equipments '!$A$5:$AH$196"}</definedName>
    <definedName name="bb">{"'1561-Factory Equipments '!$A$5:$AH$196"}</definedName>
    <definedName name="bdh" localSheetId="0">#REF!</definedName>
    <definedName name="bdh" localSheetId="3">#REF!</definedName>
    <definedName name="bdh" localSheetId="5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 localSheetId="5" hidden="1">{"'Model'!$A$1:$N$53"}</definedName>
    <definedName name="beau">{"'Model'!$A$1:$N$53"}</definedName>
    <definedName name="Beg1C" localSheetId="3">'[22]84ZF6A'!#REF!</definedName>
    <definedName name="Beg1C" localSheetId="4">'[23]84ZF6A'!#REF!</definedName>
    <definedName name="Beg1C" localSheetId="5">'[22]84ZF6A'!#REF!</definedName>
    <definedName name="Beg1C">'[22]84ZF6A'!#REF!</definedName>
    <definedName name="BegGR" localSheetId="0">#REF!</definedName>
    <definedName name="BegGR" localSheetId="3">#REF!</definedName>
    <definedName name="BegGR" localSheetId="5">#REF!</definedName>
    <definedName name="BegGR">#REF!</definedName>
    <definedName name="BegPO" localSheetId="3">#REF!</definedName>
    <definedName name="BegPO" localSheetId="5">#REF!</definedName>
    <definedName name="BegPO">#REF!</definedName>
    <definedName name="bengam" localSheetId="3">#REF!</definedName>
    <definedName name="bengam" localSheetId="5">#REF!</definedName>
    <definedName name="bengam">#REF!</definedName>
    <definedName name="benuoc" localSheetId="3">#REF!</definedName>
    <definedName name="benuoc" localSheetId="5">#REF!</definedName>
    <definedName name="benuoc">#REF!</definedName>
    <definedName name="beta" localSheetId="3">#REF!</definedName>
    <definedName name="beta" localSheetId="5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#REF!</definedName>
    <definedName name="bia" localSheetId="3">#REF!</definedName>
    <definedName name="bia" localSheetId="5">#REF!</definedName>
    <definedName name="bia">#REF!</definedName>
    <definedName name="BigNo">"N/M "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nd">#N/A</definedName>
    <definedName name="book1" localSheetId="2">TH_6!book1</definedName>
    <definedName name="book1" localSheetId="3">TH_7!book1</definedName>
    <definedName name="book1" localSheetId="4">[27]!book1</definedName>
    <definedName name="book1">#N/A</definedName>
    <definedName name="BookType">1</definedName>
    <definedName name="BOQ" localSheetId="3">#REF!</definedName>
    <definedName name="BOQ" localSheetId="5">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#REF!</definedName>
    <definedName name="Bridgestone" localSheetId="3">#REF!</definedName>
    <definedName name="Bridgestone" localSheetId="5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#REF!</definedName>
    <definedName name="BS" localSheetId="3">#REF!</definedName>
    <definedName name="BS" localSheetId="5">#REF!</definedName>
    <definedName name="BS">#REF!</definedName>
    <definedName name="BS_ASSETS_ICI" localSheetId="3">#REF!</definedName>
    <definedName name="BS_ASSETS_ICI" localSheetId="5">#REF!</definedName>
    <definedName name="BS_ASSETS_ICI">#REF!</definedName>
    <definedName name="BS_BC" localSheetId="0">[28]Matching!#REF!</definedName>
    <definedName name="BS_BC" localSheetId="3">[28]Matching!#REF!</definedName>
    <definedName name="BS_BC" localSheetId="4">[29]Matching!#REF!</definedName>
    <definedName name="BS_BC" localSheetId="5">[28]Matching!#REF!</definedName>
    <definedName name="BS_BC">[28]Matching!#REF!</definedName>
    <definedName name="BS_ICI" localSheetId="0">#REF!</definedName>
    <definedName name="BS_ICI" localSheetId="3">#REF!</definedName>
    <definedName name="BS_ICI" localSheetId="5">#REF!</definedName>
    <definedName name="BS_ICI">#REF!</definedName>
    <definedName name="BS_LIABILITY" localSheetId="3">#REF!</definedName>
    <definedName name="BS_LIABILITY" localSheetId="5">#REF!</definedName>
    <definedName name="BS_LIABILITY">#REF!</definedName>
    <definedName name="BSS" localSheetId="0">[28]Matching!#REF!</definedName>
    <definedName name="BSS" localSheetId="3">[28]Matching!#REF!</definedName>
    <definedName name="BSS" localSheetId="4">[29]Matching!#REF!</definedName>
    <definedName name="BSS" localSheetId="5">[28]Matching!#REF!</definedName>
    <definedName name="BSS">[28]Matching!#REF!</definedName>
    <definedName name="BSSS" localSheetId="0">#REF!</definedName>
    <definedName name="BSSS" localSheetId="3">#REF!</definedName>
    <definedName name="BSSS" localSheetId="5">#REF!</definedName>
    <definedName name="BSSS">#REF!</definedName>
    <definedName name="BT" localSheetId="3">#REF!</definedName>
    <definedName name="BT" localSheetId="5">#REF!</definedName>
    <definedName name="BT">#REF!</definedName>
    <definedName name="Budget_Ledger" localSheetId="3">#REF!</definedName>
    <definedName name="Budget_Ledger" localSheetId="5">#REF!</definedName>
    <definedName name="Budget_Ledger">#REF!</definedName>
    <definedName name="BUSINESSUNIT" localSheetId="3">#REF!</definedName>
    <definedName name="BUSINESSUNIT" localSheetId="5">#REF!</definedName>
    <definedName name="BUSINESSUNIT">#REF!</definedName>
    <definedName name="Button_23">"M_report45_leave_List"</definedName>
    <definedName name="Button_24">"M_report45_leave_List1"</definedName>
    <definedName name="BVCISUMMARY" localSheetId="0">#REF!</definedName>
    <definedName name="BVCISUMMARY" localSheetId="3">#REF!</definedName>
    <definedName name="BVCISUMMARY" localSheetId="5">#REF!</definedName>
    <definedName name="BVCISUMMARY">#REF!</definedName>
    <definedName name="C.1.1..Phat_tuyen" localSheetId="3">#REF!</definedName>
    <definedName name="C.1.1..Phat_tuyen" localSheetId="5">#REF!</definedName>
    <definedName name="C.1.1..Phat_tuyen">#REF!</definedName>
    <definedName name="C.1.10..VC_Thu_cong_CG" localSheetId="3">#REF!</definedName>
    <definedName name="C.1.10..VC_Thu_cong_CG" localSheetId="5">#REF!</definedName>
    <definedName name="C.1.10..VC_Thu_cong_CG">#REF!</definedName>
    <definedName name="C.1.2..Chat_cay_thu_cong" localSheetId="3">#REF!</definedName>
    <definedName name="C.1.2..Chat_cay_thu_cong" localSheetId="5">#REF!</definedName>
    <definedName name="C.1.2..Chat_cay_thu_cong">#REF!</definedName>
    <definedName name="C.1.3..Chat_cay_may" localSheetId="3">#REF!</definedName>
    <definedName name="C.1.3..Chat_cay_may" localSheetId="5">#REF!</definedName>
    <definedName name="C.1.3..Chat_cay_may">#REF!</definedName>
    <definedName name="C.1.4..Dao_goc_cay" localSheetId="3">#REF!</definedName>
    <definedName name="C.1.4..Dao_goc_cay" localSheetId="5">#REF!</definedName>
    <definedName name="C.1.4..Dao_goc_cay">#REF!</definedName>
    <definedName name="C.1.5..Lam_duong_tam" localSheetId="3">#REF!</definedName>
    <definedName name="C.1.5..Lam_duong_tam" localSheetId="5">#REF!</definedName>
    <definedName name="C.1.5..Lam_duong_tam">#REF!</definedName>
    <definedName name="C.1.6..Lam_cau_tam" localSheetId="3">#REF!</definedName>
    <definedName name="C.1.6..Lam_cau_tam" localSheetId="5">#REF!</definedName>
    <definedName name="C.1.6..Lam_cau_tam">#REF!</definedName>
    <definedName name="C.1.7..Rai_da_chong_lun" localSheetId="3">#REF!</definedName>
    <definedName name="C.1.7..Rai_da_chong_lun" localSheetId="5">#REF!</definedName>
    <definedName name="C.1.7..Rai_da_chong_lun">#REF!</definedName>
    <definedName name="C.1.8..Lam_kho_tam" localSheetId="3">#REF!</definedName>
    <definedName name="C.1.8..Lam_kho_tam" localSheetId="5">#REF!</definedName>
    <definedName name="C.1.8..Lam_kho_tam">#REF!</definedName>
    <definedName name="C.1.8..San_mat_bang" localSheetId="3">#REF!</definedName>
    <definedName name="C.1.8..San_mat_bang" localSheetId="5">#REF!</definedName>
    <definedName name="C.1.8..San_mat_bang">#REF!</definedName>
    <definedName name="C.2.1..VC_Thu_cong" localSheetId="3">#REF!</definedName>
    <definedName name="C.2.1..VC_Thu_cong" localSheetId="5">#REF!</definedName>
    <definedName name="C.2.1..VC_Thu_cong">#REF!</definedName>
    <definedName name="C.2.2..VC_T_cong_CG" localSheetId="3">#REF!</definedName>
    <definedName name="C.2.2..VC_T_cong_CG" localSheetId="5">#REF!</definedName>
    <definedName name="C.2.2..VC_T_cong_CG">#REF!</definedName>
    <definedName name="C.2.3..Boc_do" localSheetId="3">#REF!</definedName>
    <definedName name="C.2.3..Boc_do" localSheetId="5">#REF!</definedName>
    <definedName name="C.2.3..Boc_do">#REF!</definedName>
    <definedName name="C.3.1..Dao_dat_mong_cot" localSheetId="3">#REF!</definedName>
    <definedName name="C.3.1..Dao_dat_mong_cot" localSheetId="5">#REF!</definedName>
    <definedName name="C.3.1..Dao_dat_mong_cot">#REF!</definedName>
    <definedName name="C.3.2..Dao_dat_de_dap" localSheetId="3">#REF!</definedName>
    <definedName name="C.3.2..Dao_dat_de_dap" localSheetId="5">#REF!</definedName>
    <definedName name="C.3.2..Dao_dat_de_dap">#REF!</definedName>
    <definedName name="C.3.3..Dap_dat_mong" localSheetId="3">#REF!</definedName>
    <definedName name="C.3.3..Dap_dat_mong" localSheetId="5">#REF!</definedName>
    <definedName name="C.3.3..Dap_dat_mong">#REF!</definedName>
    <definedName name="C.3.4..Dao_dap_TDia" localSheetId="3">#REF!</definedName>
    <definedName name="C.3.4..Dao_dap_TDia" localSheetId="5">#REF!</definedName>
    <definedName name="C.3.4..Dao_dap_TDia">#REF!</definedName>
    <definedName name="C.3.5..Dap_bo_bao" localSheetId="3">#REF!</definedName>
    <definedName name="C.3.5..Dap_bo_bao" localSheetId="5">#REF!</definedName>
    <definedName name="C.3.5..Dap_bo_bao">#REF!</definedName>
    <definedName name="C.3.6..Bom_tat_nuoc" localSheetId="3">#REF!</definedName>
    <definedName name="C.3.6..Bom_tat_nuoc" localSheetId="5">#REF!</definedName>
    <definedName name="C.3.6..Bom_tat_nuoc">#REF!</definedName>
    <definedName name="C.3.7..Dao_bun" localSheetId="3">#REF!</definedName>
    <definedName name="C.3.7..Dao_bun" localSheetId="5">#REF!</definedName>
    <definedName name="C.3.7..Dao_bun">#REF!</definedName>
    <definedName name="C.3.8..Dap_cat_CT" localSheetId="3">#REF!</definedName>
    <definedName name="C.3.8..Dap_cat_CT" localSheetId="5">#REF!</definedName>
    <definedName name="C.3.8..Dap_cat_CT">#REF!</definedName>
    <definedName name="C.3.9..Dao_pha_da" localSheetId="3">#REF!</definedName>
    <definedName name="C.3.9..Dao_pha_da" localSheetId="5">#REF!</definedName>
    <definedName name="C.3.9..Dao_pha_da">#REF!</definedName>
    <definedName name="C.4.1.Cot_thep" localSheetId="3">#REF!</definedName>
    <definedName name="C.4.1.Cot_thep" localSheetId="5">#REF!</definedName>
    <definedName name="C.4.1.Cot_thep">#REF!</definedName>
    <definedName name="C.4.2..Van_khuon" localSheetId="3">#REF!</definedName>
    <definedName name="C.4.2..Van_khuon" localSheetId="5">#REF!</definedName>
    <definedName name="C.4.2..Van_khuon">#REF!</definedName>
    <definedName name="C.4.3..Be_tong" localSheetId="3">#REF!</definedName>
    <definedName name="C.4.3..Be_tong" localSheetId="5">#REF!</definedName>
    <definedName name="C.4.3..Be_tong">#REF!</definedName>
    <definedName name="C.4.4..Lap_BT_D.San" localSheetId="3">#REF!</definedName>
    <definedName name="C.4.4..Lap_BT_D.San" localSheetId="5">#REF!</definedName>
    <definedName name="C.4.4..Lap_BT_D.San">#REF!</definedName>
    <definedName name="C.4.5..Xay_da_hoc" localSheetId="3">#REF!</definedName>
    <definedName name="C.4.5..Xay_da_hoc" localSheetId="5">#REF!</definedName>
    <definedName name="C.4.5..Xay_da_hoc">#REF!</definedName>
    <definedName name="C.4.6..Dong_coc" localSheetId="3">#REF!</definedName>
    <definedName name="C.4.6..Dong_coc" localSheetId="5">#REF!</definedName>
    <definedName name="C.4.6..Dong_coc">#REF!</definedName>
    <definedName name="C.4.7..Quet_Bi_tum" localSheetId="3">#REF!</definedName>
    <definedName name="C.4.7..Quet_Bi_tum" localSheetId="5">#REF!</definedName>
    <definedName name="C.4.7..Quet_Bi_tum">#REF!</definedName>
    <definedName name="C.5.1..Lap_cot_thep" localSheetId="3">#REF!</definedName>
    <definedName name="C.5.1..Lap_cot_thep" localSheetId="5">#REF!</definedName>
    <definedName name="C.5.1..Lap_cot_thep">#REF!</definedName>
    <definedName name="C.5.2..Lap_cot_BT" localSheetId="3">#REF!</definedName>
    <definedName name="C.5.2..Lap_cot_BT" localSheetId="5">#REF!</definedName>
    <definedName name="C.5.2..Lap_cot_BT">#REF!</definedName>
    <definedName name="C.5.3..Lap_dat_xa" localSheetId="3">#REF!</definedName>
    <definedName name="C.5.3..Lap_dat_xa" localSheetId="5">#REF!</definedName>
    <definedName name="C.5.3..Lap_dat_xa">#REF!</definedName>
    <definedName name="C.5.4..Lap_tiep_dia" localSheetId="3">#REF!</definedName>
    <definedName name="C.5.4..Lap_tiep_dia" localSheetId="5">#REF!</definedName>
    <definedName name="C.5.4..Lap_tiep_dia">#REF!</definedName>
    <definedName name="C.5.5..Son_sat_thep" localSheetId="3">#REF!</definedName>
    <definedName name="C.5.5..Son_sat_thep" localSheetId="5">#REF!</definedName>
    <definedName name="C.5.5..Son_sat_thep">#REF!</definedName>
    <definedName name="C.6.1..Lap_su_dung" localSheetId="3">#REF!</definedName>
    <definedName name="C.6.1..Lap_su_dung" localSheetId="5">#REF!</definedName>
    <definedName name="C.6.1..Lap_su_dung">#REF!</definedName>
    <definedName name="C.6.2..Lap_su_CS" localSheetId="3">#REF!</definedName>
    <definedName name="C.6.2..Lap_su_CS" localSheetId="5">#REF!</definedName>
    <definedName name="C.6.2..Lap_su_CS">#REF!</definedName>
    <definedName name="C.6.3..Su_chuoi_do" localSheetId="3">#REF!</definedName>
    <definedName name="C.6.3..Su_chuoi_do" localSheetId="5">#REF!</definedName>
    <definedName name="C.6.3..Su_chuoi_do">#REF!</definedName>
    <definedName name="C.6.4..Su_chuoi_neo" localSheetId="3">#REF!</definedName>
    <definedName name="C.6.4..Su_chuoi_neo" localSheetId="5">#REF!</definedName>
    <definedName name="C.6.4..Su_chuoi_neo">#REF!</definedName>
    <definedName name="C.6.5..Lap_phu_kien" localSheetId="3">#REF!</definedName>
    <definedName name="C.6.5..Lap_phu_kien" localSheetId="5">#REF!</definedName>
    <definedName name="C.6.5..Lap_phu_kien">#REF!</definedName>
    <definedName name="C.6.6..Ep_noi_day" localSheetId="3">#REF!</definedName>
    <definedName name="C.6.6..Ep_noi_day" localSheetId="5">#REF!</definedName>
    <definedName name="C.6.6..Ep_noi_day">#REF!</definedName>
    <definedName name="C.6.7..KD_vuot_CN" localSheetId="3">#REF!</definedName>
    <definedName name="C.6.7..KD_vuot_CN" localSheetId="5">#REF!</definedName>
    <definedName name="C.6.7..KD_vuot_CN">#REF!</definedName>
    <definedName name="C.6.8..Rai_cang_day" localSheetId="3">#REF!</definedName>
    <definedName name="C.6.8..Rai_cang_day" localSheetId="5">#REF!</definedName>
    <definedName name="C.6.8..Rai_cang_day">#REF!</definedName>
    <definedName name="C.6.9..Cap_quang" localSheetId="3">#REF!</definedName>
    <definedName name="C.6.9..Cap_quang" localSheetId="5">#REF!</definedName>
    <definedName name="C.6.9..Cap_quang">#REF!</definedName>
    <definedName name="C_" localSheetId="3">#REF!</definedName>
    <definedName name="C_" localSheetId="5">#REF!</definedName>
    <definedName name="C_">#REF!</definedName>
    <definedName name="C_\COST\A4_ALL16.WK1" localSheetId="0">'[30]510000'!#REF!</definedName>
    <definedName name="C_\COST\A4_ALL16.WK1" localSheetId="3">'[30]510000'!#REF!</definedName>
    <definedName name="C_\COST\A4_ALL16.WK1" localSheetId="5">'[30]510000'!#REF!</definedName>
    <definedName name="C_\COST\A4_ALL16.WK1">'[30]510000'!#REF!</definedName>
    <definedName name="C__The_service_income_Others____Increase_by_3_MB" localSheetId="0">#REF!</definedName>
    <definedName name="C__The_service_income_Others____Increase_by_3_MB" localSheetId="3">#REF!</definedName>
    <definedName name="C__The_service_income_Others____Increase_by_3_MB" localSheetId="5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3">#REF!</definedName>
    <definedName name="CalcAgencyPrice" localSheetId="5">#REF!</definedName>
    <definedName name="CalcAgencyPrice">#REF!</definedName>
    <definedName name="cao" localSheetId="3">#REF!</definedName>
    <definedName name="cao" localSheetId="5">#REF!</definedName>
    <definedName name="cao">#REF!</definedName>
    <definedName name="cap" localSheetId="3">#REF!</definedName>
    <definedName name="cap" localSheetId="5">#REF!</definedName>
    <definedName name="cap">#REF!</definedName>
    <definedName name="Cap_factor" localSheetId="0">'[19]Tariff&amp;Common Input'!#REF!</definedName>
    <definedName name="Cap_factor" localSheetId="3">'[19]Tariff&amp;Common Input'!#REF!</definedName>
    <definedName name="Cap_factor" localSheetId="5">'[19]Tariff&amp;Common Input'!#REF!</definedName>
    <definedName name="Cap_factor">'[19]Tariff&amp;Common Input'!#REF!</definedName>
    <definedName name="cap0.7" localSheetId="0">#REF!</definedName>
    <definedName name="cap0.7" localSheetId="3">#REF!</definedName>
    <definedName name="cap0.7" localSheetId="5">#REF!</definedName>
    <definedName name="cap0.7">#REF!</definedName>
    <definedName name="CARGOTAXH6BA" localSheetId="3">#REF!</definedName>
    <definedName name="CARGOTAXH6BA" localSheetId="5">#REF!</definedName>
    <definedName name="CARGOTAXH6BA">#REF!</definedName>
    <definedName name="CARGOTAXH6BB" localSheetId="3">#REF!</definedName>
    <definedName name="CARGOTAXH6BB" localSheetId="5">#REF!</definedName>
    <definedName name="CARGOTAXH6BB">#REF!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[15]Scoping!$G$20</definedName>
    <definedName name="Cash" localSheetId="5">{"'1561-Factory Equipments '!$A$5:$AH$196"}</definedName>
    <definedName name="Cash">{"'1561-Factory Equipments '!$A$5:$AH$196"}</definedName>
    <definedName name="Cashflow_statements" localSheetId="0">#REF!</definedName>
    <definedName name="Cashflow_statements" localSheetId="3">#REF!</definedName>
    <definedName name="Cashflow_statements" localSheetId="5">#REF!</definedName>
    <definedName name="Cashflow_statements">#REF!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 localSheetId="5">{"'Eng (page2)'!$A$1:$D$52"}</definedName>
    <definedName name="cat">{"'Eng (page2)'!$A$1:$D$52"}</definedName>
    <definedName name="Category_All" localSheetId="0">#REF!</definedName>
    <definedName name="Category_All" localSheetId="3">#REF!</definedName>
    <definedName name="Category_All" localSheetId="5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 localSheetId="3">#REF!</definedName>
    <definedName name="Cb" localSheetId="5">#REF!</definedName>
    <definedName name="Cb">#REF!</definedName>
    <definedName name="cc">'[32]Def Rev'!$AA$8</definedName>
    <definedName name="CCS" localSheetId="0">#REF!</definedName>
    <definedName name="CCS" localSheetId="3">#REF!</definedName>
    <definedName name="CCS" localSheetId="5">#REF!</definedName>
    <definedName name="CCS">#REF!</definedName>
    <definedName name="cd" localSheetId="3">#REF!</definedName>
    <definedName name="cd" localSheetId="5">#REF!</definedName>
    <definedName name="cd">#REF!</definedName>
    <definedName name="CDD" localSheetId="3">#REF!</definedName>
    <definedName name="CDD" localSheetId="5">#REF!</definedName>
    <definedName name="CDD">#REF!</definedName>
    <definedName name="cdn" localSheetId="3">#REF!</definedName>
    <definedName name="cdn" localSheetId="5">#REF!</definedName>
    <definedName name="cdn">#REF!</definedName>
    <definedName name="Cdnum" localSheetId="3">#REF!</definedName>
    <definedName name="Cdnum" localSheetId="5">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localSheetId="5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#REF!</definedName>
    <definedName name="ChannelAUD" localSheetId="3">#REF!</definedName>
    <definedName name="ChannelAUD" localSheetId="5">#REF!</definedName>
    <definedName name="ChannelAUD">#REF!</definedName>
    <definedName name="ChannelPd" localSheetId="3">#REF!</definedName>
    <definedName name="ChannelPd" localSheetId="5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#REF!</definedName>
    <definedName name="chay1" localSheetId="3">#REF!</definedName>
    <definedName name="chay1" localSheetId="5">#REF!</definedName>
    <definedName name="chay1">#REF!</definedName>
    <definedName name="chay10" localSheetId="3">#REF!</definedName>
    <definedName name="chay10" localSheetId="5">#REF!</definedName>
    <definedName name="chay10">#REF!</definedName>
    <definedName name="chay2" localSheetId="3">#REF!</definedName>
    <definedName name="chay2" localSheetId="5">#REF!</definedName>
    <definedName name="chay2">#REF!</definedName>
    <definedName name="chay3" localSheetId="3">#REF!</definedName>
    <definedName name="chay3" localSheetId="5">#REF!</definedName>
    <definedName name="chay3">#REF!</definedName>
    <definedName name="chay4" localSheetId="3">#REF!</definedName>
    <definedName name="chay4" localSheetId="5">#REF!</definedName>
    <definedName name="chay4">#REF!</definedName>
    <definedName name="chay5" localSheetId="3">#REF!</definedName>
    <definedName name="chay5" localSheetId="5">#REF!</definedName>
    <definedName name="chay5">#REF!</definedName>
    <definedName name="chay6" localSheetId="3">#REF!</definedName>
    <definedName name="chay6" localSheetId="5">#REF!</definedName>
    <definedName name="chay6">#REF!</definedName>
    <definedName name="chay7" localSheetId="3">#REF!</definedName>
    <definedName name="chay7" localSheetId="5">#REF!</definedName>
    <definedName name="chay7">#REF!</definedName>
    <definedName name="chay8" localSheetId="3">#REF!</definedName>
    <definedName name="chay8" localSheetId="5">#REF!</definedName>
    <definedName name="chay8">#REF!</definedName>
    <definedName name="chay9" localSheetId="3">#REF!</definedName>
    <definedName name="chay9" localSheetId="5">#REF!</definedName>
    <definedName name="chay9">#REF!</definedName>
    <definedName name="ChCurrPd" localSheetId="3">#REF!</definedName>
    <definedName name="ChCurrPd" localSheetId="5">#REF!</definedName>
    <definedName name="ChCurrPd">#REF!</definedName>
    <definedName name="CHDANH">#N/A</definedName>
    <definedName name="ChFormulaCell" localSheetId="0">#REF!</definedName>
    <definedName name="ChFormulaCell" localSheetId="3">#REF!</definedName>
    <definedName name="ChFormulaCell" localSheetId="5">#REF!</definedName>
    <definedName name="ChFormulaCell">#REF!</definedName>
    <definedName name="ChFormulaStart" localSheetId="3">#REF!</definedName>
    <definedName name="ChFormulaStart" localSheetId="5">#REF!</definedName>
    <definedName name="ChFormulaStart">#REF!</definedName>
    <definedName name="ChLTFormula" localSheetId="3">#REF!</definedName>
    <definedName name="ChLTFormula" localSheetId="5">#REF!</definedName>
    <definedName name="ChLTFormula">#REF!</definedName>
    <definedName name="christina" localSheetId="3">#REF!</definedName>
    <definedName name="christina" localSheetId="5">#REF!</definedName>
    <definedName name="christina">#REF!</definedName>
    <definedName name="ChSTotal" localSheetId="3">#REF!</definedName>
    <definedName name="ChSTotal" localSheetId="5">#REF!</definedName>
    <definedName name="ChSTotal">#REF!</definedName>
    <definedName name="CIGARETTEN" localSheetId="3">#REF!</definedName>
    <definedName name="CIGARETTEN" localSheetId="5">#REF!</definedName>
    <definedName name="CIGARETTEN">#REF!</definedName>
    <definedName name="City" localSheetId="3">#REF!</definedName>
    <definedName name="City" localSheetId="5">#REF!</definedName>
    <definedName name="City">#REF!</definedName>
    <definedName name="CK" localSheetId="3">#REF!</definedName>
    <definedName name="CK" localSheetId="5">#REF!</definedName>
    <definedName name="CK">#REF!</definedName>
    <definedName name="CL" localSheetId="3">#REF!</definedName>
    <definedName name="CL" localSheetId="5">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 localSheetId="5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 localSheetId="5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0">#REF!</definedName>
    <definedName name="CLVCTB" localSheetId="3">#REF!</definedName>
    <definedName name="CLVCTB" localSheetId="5">#REF!</definedName>
    <definedName name="CLVCTB">#REF!</definedName>
    <definedName name="CLVL" localSheetId="3">#REF!</definedName>
    <definedName name="CLVL" localSheetId="5">#REF!</definedName>
    <definedName name="CLVL">#REF!</definedName>
    <definedName name="co">204</definedName>
    <definedName name="CO_End" localSheetId="0">'[33]1C remarks'!#REF!</definedName>
    <definedName name="CO_End" localSheetId="3">'[33]1C remarks'!#REF!</definedName>
    <definedName name="CO_End" localSheetId="4">'[34]1C remarks'!#REF!</definedName>
    <definedName name="CO_End" localSheetId="5">'[33]1C remarks'!#REF!</definedName>
    <definedName name="CO_End">'[33]1C remarks'!#REF!</definedName>
    <definedName name="CO23i23" localSheetId="3">'[7]BW Total Sales'!#REF!</definedName>
    <definedName name="CO23i23" localSheetId="4">'[8]BW Total Sales'!#REF!</definedName>
    <definedName name="CO23i23" localSheetId="5">'[7]BW Total Sales'!#REF!</definedName>
    <definedName name="CO23i23">'[7]BW Total Sales'!#REF!</definedName>
    <definedName name="coc" localSheetId="0">#REF!</definedName>
    <definedName name="coc" localSheetId="3">#REF!</definedName>
    <definedName name="coc" localSheetId="5">#REF!</definedName>
    <definedName name="coc">#REF!</definedName>
    <definedName name="cocbtct" localSheetId="3">#REF!</definedName>
    <definedName name="cocbtct" localSheetId="5">#REF!</definedName>
    <definedName name="cocbtct">#REF!</definedName>
    <definedName name="cocot" localSheetId="3">#REF!</definedName>
    <definedName name="cocot" localSheetId="5">#REF!</definedName>
    <definedName name="cocot">#REF!</definedName>
    <definedName name="cocott" localSheetId="3">#REF!</definedName>
    <definedName name="cocott" localSheetId="5">#REF!</definedName>
    <definedName name="cocott">#REF!</definedName>
    <definedName name="Code" localSheetId="3">#REF!</definedName>
    <definedName name="Code" localSheetId="5">#REF!</definedName>
    <definedName name="Code">#REF!</definedName>
    <definedName name="Cöï_ly_vaän_chuyeãn" localSheetId="3">#REF!</definedName>
    <definedName name="Cöï_ly_vaän_chuyeãn" localSheetId="5">#REF!</definedName>
    <definedName name="Cöï_ly_vaän_chuyeãn">#REF!</definedName>
    <definedName name="CÖÏ_LY_VAÄN_CHUYEÅN" localSheetId="3">#REF!</definedName>
    <definedName name="CÖÏ_LY_VAÄN_CHUYEÅN" localSheetId="5">#REF!</definedName>
    <definedName name="CÖÏ_LY_VAÄN_CHUYEÅN">#REF!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 localSheetId="5">BlankMacro1</definedName>
    <definedName name="Comm">BlankMacro1</definedName>
    <definedName name="Commission" localSheetId="0">#REF!</definedName>
    <definedName name="Commission" localSheetId="3">#REF!</definedName>
    <definedName name="Commission" localSheetId="5">#REF!</definedName>
    <definedName name="Commission">#REF!</definedName>
    <definedName name="COMMON" localSheetId="3">#REF!</definedName>
    <definedName name="COMMON" localSheetId="5">#REF!</definedName>
    <definedName name="COMMON">#REF!</definedName>
    <definedName name="comong" localSheetId="3">#REF!</definedName>
    <definedName name="comong" localSheetId="5">#REF!</definedName>
    <definedName name="comong">#REF!</definedName>
    <definedName name="Company" localSheetId="3">#REF!</definedName>
    <definedName name="Company" localSheetId="5">#REF!</definedName>
    <definedName name="Company">#REF!</definedName>
    <definedName name="CON_EQP_COS" localSheetId="3">#REF!</definedName>
    <definedName name="CON_EQP_COS" localSheetId="5">#REF!</definedName>
    <definedName name="CON_EQP_COS">#REF!</definedName>
    <definedName name="CON_EQP_COST" localSheetId="3">#REF!</definedName>
    <definedName name="CON_EQP_COST" localSheetId="5">#REF!</definedName>
    <definedName name="CON_EQP_COST">#REF!</definedName>
    <definedName name="Cong_HM_DTCT" localSheetId="3">#REF!</definedName>
    <definedName name="Cong_HM_DTCT" localSheetId="5">#REF!</definedName>
    <definedName name="Cong_HM_DTCT">#REF!</definedName>
    <definedName name="Cong_M_DTCT" localSheetId="3">#REF!</definedName>
    <definedName name="Cong_M_DTCT" localSheetId="5">#REF!</definedName>
    <definedName name="Cong_M_DTCT">#REF!</definedName>
    <definedName name="Cong_NC_DTCT" localSheetId="3">#REF!</definedName>
    <definedName name="Cong_NC_DTCT" localSheetId="5">#REF!</definedName>
    <definedName name="Cong_NC_DTCT">#REF!</definedName>
    <definedName name="cong_tac_khac" localSheetId="3">#REF!</definedName>
    <definedName name="cong_tac_khac" localSheetId="5">#REF!</definedName>
    <definedName name="cong_tac_khac">#REF!</definedName>
    <definedName name="Cong_tac_xay_da" localSheetId="3">#REF!</definedName>
    <definedName name="Cong_tac_xay_da" localSheetId="5">#REF!</definedName>
    <definedName name="Cong_tac_xay_da">#REF!</definedName>
    <definedName name="Cong_VL_DTCT" localSheetId="3">#REF!</definedName>
    <definedName name="Cong_VL_DTCT" localSheetId="5">#REF!</definedName>
    <definedName name="Cong_VL_DTCT">#REF!</definedName>
    <definedName name="congbengam" localSheetId="3">#REF!</definedName>
    <definedName name="congbengam" localSheetId="5">#REF!</definedName>
    <definedName name="congbengam">#REF!</definedName>
    <definedName name="congbenuoc" localSheetId="3">#REF!</definedName>
    <definedName name="congbenuoc" localSheetId="5">#REF!</definedName>
    <definedName name="congbenuoc">#REF!</definedName>
    <definedName name="congcoc" localSheetId="3">#REF!</definedName>
    <definedName name="congcoc" localSheetId="5">#REF!</definedName>
    <definedName name="congcoc">#REF!</definedName>
    <definedName name="congcocot" localSheetId="3">#REF!</definedName>
    <definedName name="congcocot" localSheetId="5">#REF!</definedName>
    <definedName name="congcocot">#REF!</definedName>
    <definedName name="congcocott" localSheetId="3">#REF!</definedName>
    <definedName name="congcocott" localSheetId="5">#REF!</definedName>
    <definedName name="congcocott">#REF!</definedName>
    <definedName name="congcomong" localSheetId="3">#REF!</definedName>
    <definedName name="congcomong" localSheetId="5">#REF!</definedName>
    <definedName name="congcomong">#REF!</definedName>
    <definedName name="congcottron" localSheetId="3">#REF!</definedName>
    <definedName name="congcottron" localSheetId="5">#REF!</definedName>
    <definedName name="congcottron">#REF!</definedName>
    <definedName name="congcotvuong" localSheetId="3">#REF!</definedName>
    <definedName name="congcotvuong" localSheetId="5">#REF!</definedName>
    <definedName name="congcotvuong">#REF!</definedName>
    <definedName name="congdam" localSheetId="3">#REF!</definedName>
    <definedName name="congdam" localSheetId="5">#REF!</definedName>
    <definedName name="congdam">#REF!</definedName>
    <definedName name="congdan1" localSheetId="3">#REF!</definedName>
    <definedName name="congdan1" localSheetId="5">#REF!</definedName>
    <definedName name="congdan1">#REF!</definedName>
    <definedName name="congdan2" localSheetId="3">#REF!</definedName>
    <definedName name="congdan2" localSheetId="5">#REF!</definedName>
    <definedName name="congdan2">#REF!</definedName>
    <definedName name="congdandusan" localSheetId="3">#REF!</definedName>
    <definedName name="congdandusan" localSheetId="5">#REF!</definedName>
    <definedName name="congdandusan">#REF!</definedName>
    <definedName name="conglanhto" localSheetId="3">#REF!</definedName>
    <definedName name="conglanhto" localSheetId="5">#REF!</definedName>
    <definedName name="conglanhto">#REF!</definedName>
    <definedName name="congmong" localSheetId="3">#REF!</definedName>
    <definedName name="congmong" localSheetId="5">#REF!</definedName>
    <definedName name="congmong">#REF!</definedName>
    <definedName name="congmongbang" localSheetId="3">#REF!</definedName>
    <definedName name="congmongbang" localSheetId="5">#REF!</definedName>
    <definedName name="congmongbang">#REF!</definedName>
    <definedName name="congmongdon" localSheetId="3">#REF!</definedName>
    <definedName name="congmongdon" localSheetId="5">#REF!</definedName>
    <definedName name="congmongdon">#REF!</definedName>
    <definedName name="congpanen" localSheetId="3">#REF!</definedName>
    <definedName name="congpanen" localSheetId="5">#REF!</definedName>
    <definedName name="congpanen">#REF!</definedName>
    <definedName name="congsan" localSheetId="3">#REF!</definedName>
    <definedName name="congsan" localSheetId="5">#REF!</definedName>
    <definedName name="congsan">#REF!</definedName>
    <definedName name="congthang" localSheetId="3">#REF!</definedName>
    <definedName name="congthang" localSheetId="5">#REF!</definedName>
    <definedName name="congthang">#REF!</definedName>
    <definedName name="consigment" localSheetId="3">#REF!</definedName>
    <definedName name="consigment" localSheetId="5">#REF!</definedName>
    <definedName name="consigment">#REF!</definedName>
    <definedName name="CONST_EQ" localSheetId="3">#REF!</definedName>
    <definedName name="CONST_EQ" localSheetId="5">#REF!</definedName>
    <definedName name="CONST_EQ">#REF!</definedName>
    <definedName name="Construction_contracts" localSheetId="2">[14]Scoping!$G$23</definedName>
    <definedName name="Construction_contracts" localSheetId="3">[14]Scoping!$G$23</definedName>
    <definedName name="Construction_contracts">[15]Scoping!$G$23</definedName>
    <definedName name="Continue" localSheetId="0">#REF!</definedName>
    <definedName name="Continue" localSheetId="3">#REF!</definedName>
    <definedName name="Continue" localSheetId="5">#REF!</definedName>
    <definedName name="Continue">#REF!</definedName>
    <definedName name="COPY_YTD">#N/A</definedName>
    <definedName name="COS_ChannelAUD" localSheetId="0">#REF!</definedName>
    <definedName name="COS_ChannelAUD" localSheetId="3">#REF!</definedName>
    <definedName name="COS_ChannelAUD" localSheetId="5">#REF!</definedName>
    <definedName name="COS_ChannelAUD">#REF!</definedName>
    <definedName name="COS_ChannelPd" localSheetId="3">#REF!</definedName>
    <definedName name="COS_ChannelPd" localSheetId="5">#REF!</definedName>
    <definedName name="COS_ChannelPd">#REF!</definedName>
    <definedName name="COS_ChCurrPd" localSheetId="3">#REF!</definedName>
    <definedName name="COS_ChCurrPd" localSheetId="5">#REF!</definedName>
    <definedName name="COS_ChCurrPd">#REF!</definedName>
    <definedName name="COS_ChFormulaCell" localSheetId="3">#REF!</definedName>
    <definedName name="COS_ChFormulaCell" localSheetId="5">#REF!</definedName>
    <definedName name="COS_ChFormulaCell">#REF!</definedName>
    <definedName name="COS_ChFormulaStart" localSheetId="3">#REF!</definedName>
    <definedName name="COS_ChFormulaStart" localSheetId="5">#REF!</definedName>
    <definedName name="COS_ChFormulaStart">#REF!</definedName>
    <definedName name="COS_ChLTFormula" localSheetId="3">#REF!</definedName>
    <definedName name="COS_ChLTFormula" localSheetId="5">#REF!</definedName>
    <definedName name="COS_ChLTFormula">#REF!</definedName>
    <definedName name="COS_ChSTotal" localSheetId="3">#REF!</definedName>
    <definedName name="COS_ChSTotal" localSheetId="5">#REF!</definedName>
    <definedName name="COS_ChSTotal">#REF!</definedName>
    <definedName name="COS_CurrentPd" localSheetId="3">#REF!</definedName>
    <definedName name="COS_CurrentPd" localSheetId="5">#REF!</definedName>
    <definedName name="COS_CurrentPd">#REF!</definedName>
    <definedName name="COS_EndRange" localSheetId="3">#REF!</definedName>
    <definedName name="COS_EndRange" localSheetId="5">#REF!</definedName>
    <definedName name="COS_EndRange">#REF!</definedName>
    <definedName name="COS_FormulaCell" localSheetId="3">#REF!</definedName>
    <definedName name="COS_FormulaCell" localSheetId="5">#REF!</definedName>
    <definedName name="COS_FormulaCell">#REF!</definedName>
    <definedName name="COS_GTotal" localSheetId="3">#REF!</definedName>
    <definedName name="COS_GTotal" localSheetId="5">#REF!</definedName>
    <definedName name="COS_GTotal">#REF!</definedName>
    <definedName name="COS_LastPdStartRange1" localSheetId="3">#REF!</definedName>
    <definedName name="COS_LastPdStartRange1" localSheetId="5">#REF!</definedName>
    <definedName name="COS_LastPdStartRange1">#REF!</definedName>
    <definedName name="COS_LastPdStartRange2" localSheetId="3">#REF!</definedName>
    <definedName name="COS_LastPdStartRange2" localSheetId="5">#REF!</definedName>
    <definedName name="COS_LastPdStartRange2">#REF!</definedName>
    <definedName name="COS_LastPdStartRange3" localSheetId="3">#REF!</definedName>
    <definedName name="COS_LastPdStartRange3" localSheetId="5">#REF!</definedName>
    <definedName name="COS_LastPdStartRange3">#REF!</definedName>
    <definedName name="COS_LastPdStartRange4" localSheetId="3">#REF!</definedName>
    <definedName name="COS_LastPdStartRange4" localSheetId="5">#REF!</definedName>
    <definedName name="COS_LastPdStartRange4">#REF!</definedName>
    <definedName name="COS_LTFormulaCell" localSheetId="3">#REF!</definedName>
    <definedName name="COS_LTFormulaCell" localSheetId="5">#REF!</definedName>
    <definedName name="COS_LTFormulaCell">#REF!</definedName>
    <definedName name="COS_OnCurrPd" localSheetId="3">#REF!</definedName>
    <definedName name="COS_OnCurrPd" localSheetId="5">#REF!</definedName>
    <definedName name="COS_OnCurrPd">#REF!</definedName>
    <definedName name="COS_OnFormulaCell" localSheetId="3">#REF!</definedName>
    <definedName name="COS_OnFormulaCell" localSheetId="5">#REF!</definedName>
    <definedName name="COS_OnFormulaCell">#REF!</definedName>
    <definedName name="COS_OnFormulaStart" localSheetId="3">#REF!</definedName>
    <definedName name="COS_OnFormulaStart" localSheetId="5">#REF!</definedName>
    <definedName name="COS_OnFormulaStart">#REF!</definedName>
    <definedName name="COS_OnlineAUD" localSheetId="3">#REF!</definedName>
    <definedName name="COS_OnlineAUD" localSheetId="5">#REF!</definedName>
    <definedName name="COS_OnlineAUD">#REF!</definedName>
    <definedName name="COS_OnlinePd" localSheetId="3">#REF!</definedName>
    <definedName name="COS_OnlinePd" localSheetId="5">#REF!</definedName>
    <definedName name="COS_OnlinePd">#REF!</definedName>
    <definedName name="COS_OnLTFormula" localSheetId="3">#REF!</definedName>
    <definedName name="COS_OnLTFormula" localSheetId="5">#REF!</definedName>
    <definedName name="COS_OnLTFormula">#REF!</definedName>
    <definedName name="COS_OnSTotal" localSheetId="3">#REF!</definedName>
    <definedName name="COS_OnSTotal" localSheetId="5">#REF!</definedName>
    <definedName name="COS_OnSTotal">#REF!</definedName>
    <definedName name="COS_StartRange" localSheetId="3">#REF!</definedName>
    <definedName name="COS_StartRange" localSheetId="5">#REF!</definedName>
    <definedName name="COS_StartRange">#REF!</definedName>
    <definedName name="COS_StartRange00" localSheetId="3">#REF!</definedName>
    <definedName name="COS_StartRange00" localSheetId="5">#REF!</definedName>
    <definedName name="COS_StartRange00">#REF!</definedName>
    <definedName name="cost" localSheetId="3">#REF!</definedName>
    <definedName name="cost" localSheetId="5">#REF!</definedName>
    <definedName name="cost">#REF!</definedName>
    <definedName name="CostCentersApp3" localSheetId="3">#REF!</definedName>
    <definedName name="CostCentersApp3" localSheetId="5">#REF!</definedName>
    <definedName name="CostCentersApp3">#REF!</definedName>
    <definedName name="COSTCENTRE" localSheetId="3">#REF!</definedName>
    <definedName name="COSTCENTRE" localSheetId="5">#REF!</definedName>
    <definedName name="COSTCENTRE">#REF!</definedName>
    <definedName name="CostCode" localSheetId="3">#REF!</definedName>
    <definedName name="CostCode" localSheetId="5">#REF!</definedName>
    <definedName name="CostCode">#REF!</definedName>
    <definedName name="COSTHABA" localSheetId="3">#REF!</definedName>
    <definedName name="COSTHABA" localSheetId="5">#REF!</definedName>
    <definedName name="COSTHABA">#REF!</definedName>
    <definedName name="COSTHABB" localSheetId="3">#REF!</definedName>
    <definedName name="COSTHABB" localSheetId="5">#REF!</definedName>
    <definedName name="COSTHABB">#REF!</definedName>
    <definedName name="costrecon" localSheetId="3">#REF!</definedName>
    <definedName name="costrecon" localSheetId="5">#REF!</definedName>
    <definedName name="costrecon">#REF!</definedName>
    <definedName name="cottron" localSheetId="3">#REF!</definedName>
    <definedName name="cottron" localSheetId="5">#REF!</definedName>
    <definedName name="cottron">#REF!</definedName>
    <definedName name="cotvuong" localSheetId="3">#REF!</definedName>
    <definedName name="cotvuong" localSheetId="5">#REF!</definedName>
    <definedName name="cotvuong">#REF!</definedName>
    <definedName name="Country" localSheetId="3">#REF!</definedName>
    <definedName name="Country" localSheetId="5">#REF!</definedName>
    <definedName name="Country">#REF!</definedName>
    <definedName name="COVER" localSheetId="3">#REF!</definedName>
    <definedName name="COVER" localSheetId="5">#REF!</definedName>
    <definedName name="COVER">#REF!</definedName>
    <definedName name="cp">550</definedName>
    <definedName name="CPC" localSheetId="0">#REF!</definedName>
    <definedName name="CPC" localSheetId="3">#REF!</definedName>
    <definedName name="CPC" localSheetId="5">#REF!</definedName>
    <definedName name="CPC">#REF!</definedName>
    <definedName name="cpdd1" localSheetId="3">#REF!</definedName>
    <definedName name="cpdd1" localSheetId="5">#REF!</definedName>
    <definedName name="cpdd1">#REF!</definedName>
    <definedName name="CPK" localSheetId="3">#REF!</definedName>
    <definedName name="CPK" localSheetId="5">#REF!</definedName>
    <definedName name="CPK">#REF!</definedName>
    <definedName name="CPNMB">"1"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 localSheetId="5" hidden="1">{"'Model'!$A$1:$N$53"}</definedName>
    <definedName name="CPPC2001">{"'Model'!$A$1:$N$53"}</definedName>
    <definedName name="CPT" localSheetId="0">#REF!</definedName>
    <definedName name="CPT" localSheetId="3">#REF!</definedName>
    <definedName name="CPT" localSheetId="5">#REF!</definedName>
    <definedName name="CPT">#REF!</definedName>
    <definedName name="CPVC100" localSheetId="3">#REF!</definedName>
    <definedName name="CPVC100" localSheetId="5">#REF!</definedName>
    <definedName name="CPVC100">#REF!</definedName>
    <definedName name="CQ" localSheetId="0">'[35]Schedule 10 Page 1'!#REF!</definedName>
    <definedName name="CQ" localSheetId="3">'[35]Schedule 10 Page 1'!#REF!</definedName>
    <definedName name="CQ" localSheetId="4">'[36]Schedule 10 Page 1'!#REF!</definedName>
    <definedName name="CQ" localSheetId="5">'[35]Schedule 10 Page 1'!#REF!</definedName>
    <definedName name="CQ">'[35]Schedule 10 Page 1'!#REF!</definedName>
    <definedName name="CQ_End" localSheetId="3">'[33]1C remarks'!#REF!</definedName>
    <definedName name="CQ_End" localSheetId="4">'[34]1C remarks'!#REF!</definedName>
    <definedName name="CQ_End" localSheetId="5">'[33]1C remarks'!#REF!</definedName>
    <definedName name="CQ_End">'[33]1C remarks'!#REF!</definedName>
    <definedName name="Cr" localSheetId="0">#REF!</definedName>
    <definedName name="Cr" localSheetId="3">#REF!</definedName>
    <definedName name="Cr" localSheetId="5">#REF!</definedName>
    <definedName name="Cr">#REF!</definedName>
    <definedName name="CrApr" localSheetId="3">#REF!</definedName>
    <definedName name="CrApr" localSheetId="5">#REF!</definedName>
    <definedName name="CrApr">#REF!</definedName>
    <definedName name="CrAug" localSheetId="3">#REF!</definedName>
    <definedName name="CrAug" localSheetId="5">#REF!</definedName>
    <definedName name="CrAug">#REF!</definedName>
    <definedName name="CRD" localSheetId="3">#REF!</definedName>
    <definedName name="CRD" localSheetId="5">#REF!</definedName>
    <definedName name="CRD">#REF!</definedName>
    <definedName name="CrDec" localSheetId="3">#REF!</definedName>
    <definedName name="CrDec" localSheetId="5">#REF!</definedName>
    <definedName name="CrDec">#REF!</definedName>
    <definedName name="Credit" localSheetId="3">#REF!</definedName>
    <definedName name="Credit" localSheetId="5">#REF!</definedName>
    <definedName name="Credit">#REF!</definedName>
    <definedName name="Creditor" localSheetId="3">#REF!</definedName>
    <definedName name="Creditor" localSheetId="5">#REF!</definedName>
    <definedName name="Creditor">#REF!</definedName>
    <definedName name="CREDITOR_CODE" localSheetId="3">#REF!</definedName>
    <definedName name="CREDITOR_CODE" localSheetId="5">#REF!</definedName>
    <definedName name="CREDITOR_CODE">#REF!</definedName>
    <definedName name="CREDITOR_RECALC" localSheetId="3">#REF!</definedName>
    <definedName name="CREDITOR_RECALC" localSheetId="5">#REF!</definedName>
    <definedName name="CREDITOR_RECALC">#REF!</definedName>
    <definedName name="CREDITOR_TRANS" localSheetId="3">#REF!</definedName>
    <definedName name="CREDITOR_TRANS" localSheetId="5">#REF!</definedName>
    <definedName name="CREDITOR_TRANS">#REF!</definedName>
    <definedName name="CREDITORS_TB_RANGE" localSheetId="3">#REF!</definedName>
    <definedName name="CREDITORS_TB_RANGE" localSheetId="5">#REF!</definedName>
    <definedName name="CREDITORS_TB_RANGE">#REF!</definedName>
    <definedName name="_xlnm.Criteria" localSheetId="3">#REF!</definedName>
    <definedName name="_xlnm.Criteria" localSheetId="5">#REF!</definedName>
    <definedName name="_xlnm.Criteria">#REF!</definedName>
    <definedName name="CRITINST" localSheetId="3">#REF!</definedName>
    <definedName name="CRITINST" localSheetId="5">#REF!</definedName>
    <definedName name="CRITINST">#REF!</definedName>
    <definedName name="CRITPURC" localSheetId="3">#REF!</definedName>
    <definedName name="CRITPURC" localSheetId="5">#REF!</definedName>
    <definedName name="CRITPURC">#REF!</definedName>
    <definedName name="CrJul" localSheetId="3">#REF!</definedName>
    <definedName name="CrJul" localSheetId="5">#REF!</definedName>
    <definedName name="CrJul">#REF!</definedName>
    <definedName name="CrJun" localSheetId="3">#REF!</definedName>
    <definedName name="CrJun" localSheetId="5">#REF!</definedName>
    <definedName name="CrJun">#REF!</definedName>
    <definedName name="CrMar" localSheetId="3">#REF!</definedName>
    <definedName name="CrMar" localSheetId="5">#REF!</definedName>
    <definedName name="CrMar">#REF!</definedName>
    <definedName name="CrMay" localSheetId="3">#REF!</definedName>
    <definedName name="CrMay" localSheetId="5">#REF!</definedName>
    <definedName name="CrMay">#REF!</definedName>
    <definedName name="CrNov" localSheetId="3">#REF!</definedName>
    <definedName name="CrNov" localSheetId="5">#REF!</definedName>
    <definedName name="CrNov">#REF!</definedName>
    <definedName name="CrOct" localSheetId="3">#REF!</definedName>
    <definedName name="CrOct" localSheetId="5">#REF!</definedName>
    <definedName name="CrOct">#REF!</definedName>
    <definedName name="CRS" localSheetId="3">#REF!</definedName>
    <definedName name="CRS" localSheetId="5">#REF!</definedName>
    <definedName name="CRS">#REF!</definedName>
    <definedName name="CrSep" localSheetId="3">#REF!</definedName>
    <definedName name="CrSep" localSheetId="5">#REF!</definedName>
    <definedName name="CrSep">#REF!</definedName>
    <definedName name="CS" localSheetId="3">#REF!</definedName>
    <definedName name="CS" localSheetId="5">#REF!</definedName>
    <definedName name="CS">#REF!</definedName>
    <definedName name="CS_10" localSheetId="3">#REF!</definedName>
    <definedName name="CS_10" localSheetId="5">#REF!</definedName>
    <definedName name="CS_10">#REF!</definedName>
    <definedName name="CS_100" localSheetId="3">#REF!</definedName>
    <definedName name="CS_100" localSheetId="5">#REF!</definedName>
    <definedName name="CS_100">#REF!</definedName>
    <definedName name="CS_10S" localSheetId="3">#REF!</definedName>
    <definedName name="CS_10S" localSheetId="5">#REF!</definedName>
    <definedName name="CS_10S">#REF!</definedName>
    <definedName name="CS_120" localSheetId="3">#REF!</definedName>
    <definedName name="CS_120" localSheetId="5">#REF!</definedName>
    <definedName name="CS_120">#REF!</definedName>
    <definedName name="CS_140" localSheetId="3">#REF!</definedName>
    <definedName name="CS_140" localSheetId="5">#REF!</definedName>
    <definedName name="CS_140">#REF!</definedName>
    <definedName name="CS_160" localSheetId="3">#REF!</definedName>
    <definedName name="CS_160" localSheetId="5">#REF!</definedName>
    <definedName name="CS_160">#REF!</definedName>
    <definedName name="CS_20" localSheetId="3">#REF!</definedName>
    <definedName name="CS_20" localSheetId="5">#REF!</definedName>
    <definedName name="CS_20">#REF!</definedName>
    <definedName name="CS_30" localSheetId="3">#REF!</definedName>
    <definedName name="CS_30" localSheetId="5">#REF!</definedName>
    <definedName name="CS_30">#REF!</definedName>
    <definedName name="CS_40" localSheetId="3">#REF!</definedName>
    <definedName name="CS_40" localSheetId="5">#REF!</definedName>
    <definedName name="CS_40">#REF!</definedName>
    <definedName name="CS_40S" localSheetId="3">#REF!</definedName>
    <definedName name="CS_40S" localSheetId="5">#REF!</definedName>
    <definedName name="CS_40S">#REF!</definedName>
    <definedName name="CS_5S" localSheetId="3">#REF!</definedName>
    <definedName name="CS_5S" localSheetId="5">#REF!</definedName>
    <definedName name="CS_5S">#REF!</definedName>
    <definedName name="CS_60" localSheetId="3">#REF!</definedName>
    <definedName name="CS_60" localSheetId="5">#REF!</definedName>
    <definedName name="CS_60">#REF!</definedName>
    <definedName name="CS_80" localSheetId="3">#REF!</definedName>
    <definedName name="CS_80" localSheetId="5">#REF!</definedName>
    <definedName name="CS_80">#REF!</definedName>
    <definedName name="CS_80S" localSheetId="3">#REF!</definedName>
    <definedName name="CS_80S" localSheetId="5">#REF!</definedName>
    <definedName name="CS_80S">#REF!</definedName>
    <definedName name="CS_STD" localSheetId="3">#REF!</definedName>
    <definedName name="CS_STD" localSheetId="5">#REF!</definedName>
    <definedName name="CS_STD">#REF!</definedName>
    <definedName name="CS_XS" localSheetId="3">#REF!</definedName>
    <definedName name="CS_XS" localSheetId="5">#REF!</definedName>
    <definedName name="CS_XS">#REF!</definedName>
    <definedName name="CS_XXS" localSheetId="3">#REF!</definedName>
    <definedName name="CS_XXS" localSheetId="5">#REF!</definedName>
    <definedName name="CS_XXS">#REF!</definedName>
    <definedName name="csd3p" localSheetId="3">#REF!</definedName>
    <definedName name="csd3p" localSheetId="5">#REF!</definedName>
    <definedName name="csd3p">#REF!</definedName>
    <definedName name="csddg1p" localSheetId="3">#REF!</definedName>
    <definedName name="csddg1p" localSheetId="5">#REF!</definedName>
    <definedName name="csddg1p">#REF!</definedName>
    <definedName name="csddt1p" localSheetId="3">#REF!</definedName>
    <definedName name="csddt1p" localSheetId="5">#REF!</definedName>
    <definedName name="csddt1p">#REF!</definedName>
    <definedName name="csDesignMode">1</definedName>
    <definedName name="csht3p" localSheetId="3">#REF!</definedName>
    <definedName name="csht3p" localSheetId="5">#REF!</definedName>
    <definedName name="csht3p">#REF!</definedName>
    <definedName name="ctdn9697" localSheetId="3">#REF!</definedName>
    <definedName name="ctdn9697" localSheetId="5">#REF!</definedName>
    <definedName name="ctdn9697">#REF!</definedName>
    <definedName name="ctiep" localSheetId="3">#REF!</definedName>
    <definedName name="ctiep" localSheetId="5">#REF!</definedName>
    <definedName name="ctiep">#REF!</definedName>
    <definedName name="CTK" localSheetId="3">#REF!</definedName>
    <definedName name="CTK" localSheetId="5">#REF!</definedName>
    <definedName name="CTK">#REF!</definedName>
    <definedName name="ctmai" localSheetId="3">#REF!</definedName>
    <definedName name="ctmai" localSheetId="5">#REF!</definedName>
    <definedName name="ctmai">#REF!</definedName>
    <definedName name="ctong" localSheetId="3">#REF!</definedName>
    <definedName name="ctong" localSheetId="5">#REF!</definedName>
    <definedName name="ctong">#REF!</definedName>
    <definedName name="ctre" localSheetId="3">#REF!</definedName>
    <definedName name="ctre" localSheetId="5">#REF!</definedName>
    <definedName name="ctre">#REF!</definedName>
    <definedName name="cu" localSheetId="3">#REF!</definedName>
    <definedName name="cu" localSheetId="5">#REF!</definedName>
    <definedName name="cu">#REF!</definedName>
    <definedName name="CU_LY" localSheetId="3">#REF!</definedName>
    <definedName name="CU_LY" localSheetId="5">#REF!</definedName>
    <definedName name="CU_LY">#REF!</definedName>
    <definedName name="CU_LY_VAN_CHUYEN_GIA_QUYEN" localSheetId="3">#REF!</definedName>
    <definedName name="CU_LY_VAN_CHUYEN_GIA_QUYEN" localSheetId="5">#REF!</definedName>
    <definedName name="CU_LY_VAN_CHUYEN_GIA_QUYEN">#REF!</definedName>
    <definedName name="CUA_HANG" localSheetId="3">#REF!</definedName>
    <definedName name="CUA_HANG" localSheetId="5">#REF!</definedName>
    <definedName name="CUA_HANG">#REF!</definedName>
    <definedName name="cui" localSheetId="3">#REF!</definedName>
    <definedName name="cui" localSheetId="5">#REF!</definedName>
    <definedName name="cui">#REF!</definedName>
    <definedName name="cuoc_vc" localSheetId="3">#REF!</definedName>
    <definedName name="cuoc_vc" localSheetId="5">#REF!</definedName>
    <definedName name="cuoc_vc">#REF!</definedName>
    <definedName name="CUR" localSheetId="3">#REF!</definedName>
    <definedName name="CUR" localSheetId="5">#REF!</definedName>
    <definedName name="CUR">#REF!</definedName>
    <definedName name="CUR_SUM" localSheetId="3">#REF!</definedName>
    <definedName name="CUR_SUM" localSheetId="5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#REF!</definedName>
    <definedName name="CURRENCY" localSheetId="3">#REF!</definedName>
    <definedName name="CURRENCY" localSheetId="5">#REF!</definedName>
    <definedName name="CURRENCY">#REF!</definedName>
    <definedName name="Currency_Unit">[37]Sheet3!$G$29</definedName>
    <definedName name="Current" localSheetId="0">#REF!</definedName>
    <definedName name="Current" localSheetId="3">#REF!</definedName>
    <definedName name="Current" localSheetId="5">#REF!</definedName>
    <definedName name="Current">#REF!</definedName>
    <definedName name="Current_Account" localSheetId="3">#REF!</definedName>
    <definedName name="Current_Account" localSheetId="5">#REF!</definedName>
    <definedName name="Current_Account">#REF!</definedName>
    <definedName name="Current_From" localSheetId="3">#REF!</definedName>
    <definedName name="Current_From" localSheetId="5">#REF!</definedName>
    <definedName name="Current_From">#REF!</definedName>
    <definedName name="Current_M">'[38]Com-Button'!$E$2</definedName>
    <definedName name="Current_Month">[37]Sheet3!$C$5</definedName>
    <definedName name="Current_Period" localSheetId="0">#REF!</definedName>
    <definedName name="Current_Period" localSheetId="3">#REF!</definedName>
    <definedName name="Current_Period" localSheetId="5">#REF!</definedName>
    <definedName name="Current_Period">#REF!</definedName>
    <definedName name="Current_To" localSheetId="3">#REF!</definedName>
    <definedName name="Current_To" localSheetId="5">#REF!</definedName>
    <definedName name="Current_To">#REF!</definedName>
    <definedName name="Current_Total">#N/A</definedName>
    <definedName name="CurrentPd" localSheetId="0">#REF!</definedName>
    <definedName name="CurrentPd" localSheetId="3">#REF!</definedName>
    <definedName name="CurrentPd" localSheetId="5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0">#REF!</definedName>
    <definedName name="Customercode" localSheetId="3">#REF!</definedName>
    <definedName name="Customercode" localSheetId="5">#REF!</definedName>
    <definedName name="Customercode">#REF!</definedName>
    <definedName name="Customers">'[41]Reference data'!$I$4:$K$193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 localSheetId="5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3">'[33]1C remarks'!#REF!</definedName>
    <definedName name="CW_End" localSheetId="4">'[34]1C remarks'!#REF!</definedName>
    <definedName name="CW_End" localSheetId="5">'[33]1C remarks'!#REF!</definedName>
    <definedName name="CW_End">'[33]1C remarks'!#REF!</definedName>
    <definedName name="cwdsc" localSheetId="0" hidden="1">#REF!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" localSheetId="3">#REF!</definedName>
    <definedName name="cx" localSheetId="5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0">#REF!</definedName>
    <definedName name="d" localSheetId="3">#REF!</definedName>
    <definedName name="d" localSheetId="5">#REF!</definedName>
    <definedName name="d">#REF!</definedName>
    <definedName name="d_" localSheetId="3">#REF!</definedName>
    <definedName name="d_" localSheetId="5">#REF!</definedName>
    <definedName name="d_">#REF!</definedName>
    <definedName name="D_7101A_B" localSheetId="3">#REF!</definedName>
    <definedName name="D_7101A_B" localSheetId="5">#REF!</definedName>
    <definedName name="D_7101A_B">#REF!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 localSheetId="5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#REF!</definedName>
    <definedName name="dam" localSheetId="3">#REF!</definedName>
    <definedName name="dam" localSheetId="5">#REF!</definedName>
    <definedName name="dam">#REF!</definedName>
    <definedName name="danducsan" localSheetId="3">#REF!</definedName>
    <definedName name="danducsan" localSheetId="5">#REF!</definedName>
    <definedName name="danducsan">#REF!</definedName>
    <definedName name="Dao_dap_da" localSheetId="3">#REF!</definedName>
    <definedName name="Dao_dap_da" localSheetId="5">#REF!</definedName>
    <definedName name="Dao_dap_da">#REF!</definedName>
    <definedName name="Dao_dat_bang_may" localSheetId="3">#REF!</definedName>
    <definedName name="Dao_dat_bang_may" localSheetId="5">#REF!</definedName>
    <definedName name="Dao_dat_bang_may">#REF!</definedName>
    <definedName name="Dao_dat_bang_thu_cong" localSheetId="3">#REF!</definedName>
    <definedName name="Dao_dat_bang_thu_cong" localSheetId="5">#REF!</definedName>
    <definedName name="Dao_dat_bang_thu_cong">#REF!</definedName>
    <definedName name="Dap_dat_bang_may" localSheetId="3">#REF!</definedName>
    <definedName name="Dap_dat_bang_may" localSheetId="5">#REF!</definedName>
    <definedName name="Dap_dat_bang_may">#REF!</definedName>
    <definedName name="Dap_dat_bang_thu_cong" localSheetId="3">#REF!</definedName>
    <definedName name="Dap_dat_bang_thu_cong" localSheetId="5">#REF!</definedName>
    <definedName name="Dap_dat_bang_thu_cong">#REF!</definedName>
    <definedName name="DaRWk1" localSheetId="3">#REF!</definedName>
    <definedName name="DaRWk1" localSheetId="5">#REF!</definedName>
    <definedName name="DaRWk1">#REF!</definedName>
    <definedName name="DaRWk10" localSheetId="3">#REF!</definedName>
    <definedName name="DaRWk10" localSheetId="5">#REF!</definedName>
    <definedName name="DaRWk10">#REF!</definedName>
    <definedName name="DaRWk11" localSheetId="3">#REF!</definedName>
    <definedName name="DaRWk11" localSheetId="5">#REF!</definedName>
    <definedName name="DaRWk11">#REF!</definedName>
    <definedName name="DaRWk12" localSheetId="3">#REF!</definedName>
    <definedName name="DaRWk12" localSheetId="5">#REF!</definedName>
    <definedName name="DaRWk12">#REF!</definedName>
    <definedName name="DaRWk2" localSheetId="3">#REF!</definedName>
    <definedName name="DaRWk2" localSheetId="5">#REF!</definedName>
    <definedName name="DaRWk2">#REF!</definedName>
    <definedName name="DaRWk3" localSheetId="3">#REF!</definedName>
    <definedName name="DaRWk3" localSheetId="5">#REF!</definedName>
    <definedName name="DaRWk3">#REF!</definedName>
    <definedName name="DaRWk4" localSheetId="3">#REF!</definedName>
    <definedName name="DaRWk4" localSheetId="5">#REF!</definedName>
    <definedName name="DaRWk4">#REF!</definedName>
    <definedName name="DaRWk5" localSheetId="3">#REF!</definedName>
    <definedName name="DaRWk5" localSheetId="5">#REF!</definedName>
    <definedName name="DaRWk5">#REF!</definedName>
    <definedName name="DaRWk6" localSheetId="3">#REF!</definedName>
    <definedName name="DaRWk6" localSheetId="5">#REF!</definedName>
    <definedName name="DaRWk6">#REF!</definedName>
    <definedName name="DaRWk8" localSheetId="3">#REF!</definedName>
    <definedName name="DaRWk8" localSheetId="5">#REF!</definedName>
    <definedName name="DaRWk8">#REF!</definedName>
    <definedName name="DaRwk9" localSheetId="3">#REF!</definedName>
    <definedName name="DaRwk9" localSheetId="5">#REF!</definedName>
    <definedName name="DaRwk9">#REF!</definedName>
    <definedName name="dast" localSheetId="3">#REF!</definedName>
    <definedName name="dast" localSheetId="5">#REF!</definedName>
    <definedName name="dast">#REF!</definedName>
    <definedName name="Data" localSheetId="4">[42]Active!$A$2</definedName>
    <definedName name="data">[43]vlookup!$A$1:$C$189</definedName>
    <definedName name="Data_Bod" localSheetId="0">#REF!</definedName>
    <definedName name="Data_Bod" localSheetId="3">#REF!</definedName>
    <definedName name="Data_Bod" localSheetId="5">#REF!</definedName>
    <definedName name="Data_Bod">#REF!</definedName>
    <definedName name="DATA_DATA2_List" localSheetId="3">#REF!</definedName>
    <definedName name="DATA_DATA2_List" localSheetId="5">#REF!</definedName>
    <definedName name="DATA_DATA2_List">#REF!</definedName>
    <definedName name="Data03" localSheetId="3">#REF!</definedName>
    <definedName name="Data03" localSheetId="5">#REF!</definedName>
    <definedName name="Data03">#REF!</definedName>
    <definedName name="Data04" localSheetId="0">[44]Assump2yrs.!#REF!</definedName>
    <definedName name="Data04" localSheetId="3">[44]Assump2yrs.!#REF!</definedName>
    <definedName name="Data04" localSheetId="5">[44]Assump2yrs.!#REF!</definedName>
    <definedName name="Data04">[44]Assump2yrs.!#REF!</definedName>
    <definedName name="Data05">[45]Assumption!$B$16</definedName>
    <definedName name="Data06">[45]Assumption!$B$15</definedName>
    <definedName name="Data07">[45]Assumption!$B$14</definedName>
    <definedName name="Data08">[45]Assumption!$B$13</definedName>
    <definedName name="Data09">[45]Assumption!$B$12</definedName>
    <definedName name="data1" localSheetId="3" hidden="1">#REF!</definedName>
    <definedName name="data1" localSheetId="4" hidden="1">#REF!</definedName>
    <definedName name="data1" localSheetId="5" hidden="1">#REF!</definedName>
    <definedName name="data1" hidden="1">#REF!</definedName>
    <definedName name="Data11" localSheetId="3">#REF!</definedName>
    <definedName name="Data11" localSheetId="5">#REF!</definedName>
    <definedName name="Data1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hidden="1">#REF!</definedName>
    <definedName name="Data41" localSheetId="3">#REF!</definedName>
    <definedName name="Data41" localSheetId="5">#REF!</definedName>
    <definedName name="Data41">#REF!</definedName>
    <definedName name="_xlnm.Database" localSheetId="3">#REF!</definedName>
    <definedName name="_xlnm.Database" localSheetId="5">#REF!</definedName>
    <definedName name="_xlnm.Database">#REF!</definedName>
    <definedName name="database_1" localSheetId="3">#REF!</definedName>
    <definedName name="database_1" localSheetId="5">#REF!</definedName>
    <definedName name="database_1">#REF!</definedName>
    <definedName name="Database_new" localSheetId="3">#REF!</definedName>
    <definedName name="Database_new" localSheetId="5">#REF!</definedName>
    <definedName name="Database_new">#REF!</definedName>
    <definedName name="Database1" localSheetId="3">#REF!</definedName>
    <definedName name="Database1" localSheetId="5">#REF!</definedName>
    <definedName name="Database1">#REF!</definedName>
    <definedName name="DATDAO" localSheetId="3">#REF!</definedName>
    <definedName name="DATDAO" localSheetId="5">#REF!</definedName>
    <definedName name="DATDAO">#REF!</definedName>
    <definedName name="DATEF" localSheetId="3">#REF!</definedName>
    <definedName name="DATEF" localSheetId="5">#REF!</definedName>
    <definedName name="DATEF">#REF!</definedName>
    <definedName name="DATET" localSheetId="3">#REF!</definedName>
    <definedName name="DATET" localSheetId="5">#REF!</definedName>
    <definedName name="DATET">#REF!</definedName>
    <definedName name="DaWk7" localSheetId="3">#REF!</definedName>
    <definedName name="DaWk7" localSheetId="5">#REF!</definedName>
    <definedName name="DaWk7">#REF!</definedName>
    <definedName name="DAYSU" localSheetId="3">#REF!</definedName>
    <definedName name="DAYSU" localSheetId="5">#REF!</definedName>
    <definedName name="DAYSU">#REF!</definedName>
    <definedName name="dbrwk1" localSheetId="3">#REF!</definedName>
    <definedName name="dbrwk1" localSheetId="5">#REF!</definedName>
    <definedName name="dbrwk1">#REF!</definedName>
    <definedName name="dbrwk10" localSheetId="3">#REF!</definedName>
    <definedName name="dbrwk10" localSheetId="5">#REF!</definedName>
    <definedName name="dbrwk10">#REF!</definedName>
    <definedName name="dbrwk11" localSheetId="3">#REF!</definedName>
    <definedName name="dbrwk11" localSheetId="5">#REF!</definedName>
    <definedName name="dbrwk11">#REF!</definedName>
    <definedName name="dbrwk12" localSheetId="3">#REF!</definedName>
    <definedName name="dbrwk12" localSheetId="5">#REF!</definedName>
    <definedName name="dbrwk12">#REF!</definedName>
    <definedName name="dbrwk2" localSheetId="3">#REF!</definedName>
    <definedName name="dbrwk2" localSheetId="5">#REF!</definedName>
    <definedName name="dbrwk2">#REF!</definedName>
    <definedName name="dbrwk3" localSheetId="3">#REF!</definedName>
    <definedName name="dbrwk3" localSheetId="5">#REF!</definedName>
    <definedName name="dbrwk3">#REF!</definedName>
    <definedName name="dbrwk4" localSheetId="3">#REF!</definedName>
    <definedName name="dbrwk4" localSheetId="5">#REF!</definedName>
    <definedName name="dbrwk4">#REF!</definedName>
    <definedName name="dbrwk5" localSheetId="3">#REF!</definedName>
    <definedName name="dbrwk5" localSheetId="5">#REF!</definedName>
    <definedName name="dbrwk5">#REF!</definedName>
    <definedName name="dbrwk6" localSheetId="3">#REF!</definedName>
    <definedName name="dbrwk6" localSheetId="5">#REF!</definedName>
    <definedName name="dbrwk6">#REF!</definedName>
    <definedName name="dbrwk7" localSheetId="3">#REF!</definedName>
    <definedName name="dbrwk7" localSheetId="5">#REF!</definedName>
    <definedName name="dbrwk7">#REF!</definedName>
    <definedName name="dbrwk8" localSheetId="3">#REF!</definedName>
    <definedName name="dbrwk8" localSheetId="5">#REF!</definedName>
    <definedName name="dbrwk8">#REF!</definedName>
    <definedName name="dbrwk9" localSheetId="3">#REF!</definedName>
    <definedName name="dbrwk9" localSheetId="5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#REF!</definedName>
    <definedName name="DC" localSheetId="3">#REF!</definedName>
    <definedName name="DC" localSheetId="5">#REF!</definedName>
    <definedName name="DC">#REF!</definedName>
    <definedName name="dche" localSheetId="3">#REF!</definedName>
    <definedName name="dche" localSheetId="5">#REF!</definedName>
    <definedName name="dche">#REF!</definedName>
    <definedName name="dcrwk1" localSheetId="3">#REF!</definedName>
    <definedName name="dcrwk1" localSheetId="5">#REF!</definedName>
    <definedName name="dcrwk1">#REF!</definedName>
    <definedName name="dcrwk10" localSheetId="3">#REF!</definedName>
    <definedName name="dcrwk10" localSheetId="5">#REF!</definedName>
    <definedName name="dcrwk10">#REF!</definedName>
    <definedName name="dcrwk11" localSheetId="3">#REF!</definedName>
    <definedName name="dcrwk11" localSheetId="5">#REF!</definedName>
    <definedName name="dcrwk11">#REF!</definedName>
    <definedName name="dcrwk12" localSheetId="3">#REF!</definedName>
    <definedName name="dcrwk12" localSheetId="5">#REF!</definedName>
    <definedName name="dcrwk12">#REF!</definedName>
    <definedName name="dcrwk2" localSheetId="3">#REF!</definedName>
    <definedName name="dcrwk2" localSheetId="5">#REF!</definedName>
    <definedName name="dcrwk2">#REF!</definedName>
    <definedName name="dcrwk3" localSheetId="3">#REF!</definedName>
    <definedName name="dcrwk3" localSheetId="5">#REF!</definedName>
    <definedName name="dcrwk3">#REF!</definedName>
    <definedName name="dcrwk4" localSheetId="3">#REF!</definedName>
    <definedName name="dcrwk4" localSheetId="5">#REF!</definedName>
    <definedName name="dcrwk4">#REF!</definedName>
    <definedName name="dcrwk5" localSheetId="3">#REF!</definedName>
    <definedName name="dcrwk5" localSheetId="5">#REF!</definedName>
    <definedName name="dcrwk5">#REF!</definedName>
    <definedName name="dcrwk6" localSheetId="3">#REF!</definedName>
    <definedName name="dcrwk6" localSheetId="5">#REF!</definedName>
    <definedName name="dcrwk6">#REF!</definedName>
    <definedName name="dcrwk7" localSheetId="3">#REF!</definedName>
    <definedName name="dcrwk7" localSheetId="5">#REF!</definedName>
    <definedName name="dcrwk7">#REF!</definedName>
    <definedName name="dcrwk8" localSheetId="3">#REF!</definedName>
    <definedName name="dcrwk8" localSheetId="5">#REF!</definedName>
    <definedName name="dcrwk8">#REF!</definedName>
    <definedName name="dcrwk9" localSheetId="3">#REF!</definedName>
    <definedName name="dcrwk9" localSheetId="5">#REF!</definedName>
    <definedName name="dcrwk9">#REF!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 localSheetId="5">{"'1561-Factory Equipments '!$A$5:$AH$196"}</definedName>
    <definedName name="dd">{"'1561-Factory Equipments '!$A$5:$AH$196"}</definedName>
    <definedName name="DD_Curr">[46]Currency!$C$3</definedName>
    <definedName name="dd4x6" localSheetId="0">#REF!</definedName>
    <definedName name="dd4x6" localSheetId="3">#REF!</definedName>
    <definedName name="dd4x6" localSheetId="5">#REF!</definedName>
    <definedName name="dd4x6">#REF!</definedName>
    <definedName name="DDAY" localSheetId="3">#REF!</definedName>
    <definedName name="DDAY" localSheetId="5">#REF!</definedName>
    <definedName name="DDAY">#REF!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 localSheetId="5">{"'Eng (page2)'!$A$1:$D$52"}</definedName>
    <definedName name="ddd">{"'Eng (page2)'!$A$1:$D$52"}</definedName>
    <definedName name="ddddd" localSheetId="0">#REF!</definedName>
    <definedName name="ddddd" localSheetId="3">#REF!</definedName>
    <definedName name="ddddd" localSheetId="5">#REF!</definedName>
    <definedName name="ddddd">#REF!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 localSheetId="5">{"'Eng (page2)'!$A$1:$D$52"}</definedName>
    <definedName name="dddddd">{"'Eng (page2)'!$A$1:$D$52"}</definedName>
    <definedName name="dden" localSheetId="0">#REF!</definedName>
    <definedName name="dden" localSheetId="3">#REF!</definedName>
    <definedName name="dden" localSheetId="5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#REF!</definedName>
    <definedName name="ddia" localSheetId="3">#REF!</definedName>
    <definedName name="ddia" localSheetId="5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#REF!</definedName>
    <definedName name="de" localSheetId="3">#REF!</definedName>
    <definedName name="de" localSheetId="5">#REF!</definedName>
    <definedName name="de">#REF!</definedName>
    <definedName name="Debit" localSheetId="3">#REF!</definedName>
    <definedName name="Debit" localSheetId="5">#REF!</definedName>
    <definedName name="Debit">#REF!</definedName>
    <definedName name="Debits" localSheetId="3">#REF!</definedName>
    <definedName name="Debits" localSheetId="5">#REF!</definedName>
    <definedName name="Debits">#REF!</definedName>
    <definedName name="DEBT_NAME" localSheetId="3">#REF!</definedName>
    <definedName name="DEBT_NAME" localSheetId="5">#REF!</definedName>
    <definedName name="DEBT_NAME">#REF!</definedName>
    <definedName name="Debtor" localSheetId="3">#REF!</definedName>
    <definedName name="Debtor" localSheetId="5">#REF!</definedName>
    <definedName name="Debtor">#REF!</definedName>
    <definedName name="DEBTOR_CODE" localSheetId="3">#REF!</definedName>
    <definedName name="DEBTOR_CODE" localSheetId="5">#REF!</definedName>
    <definedName name="DEBTOR_CODE">#REF!</definedName>
    <definedName name="DEBTOR_RECALC" localSheetId="3">#REF!</definedName>
    <definedName name="DEBTOR_RECALC" localSheetId="5">#REF!</definedName>
    <definedName name="DEBTOR_RECALC">#REF!</definedName>
    <definedName name="DEBTOR_TRANS" localSheetId="3">#REF!</definedName>
    <definedName name="DEBTOR_TRANS" localSheetId="5">#REF!</definedName>
    <definedName name="DEBTOR_TRANS">#REF!</definedName>
    <definedName name="DEBTORS" localSheetId="3">#REF!</definedName>
    <definedName name="DEBTORS" localSheetId="5">#REF!</definedName>
    <definedName name="DEBTORS">#REF!</definedName>
    <definedName name="DEBTORS_INQ" localSheetId="3">#REF!</definedName>
    <definedName name="DEBTORS_INQ" localSheetId="5">#REF!</definedName>
    <definedName name="DEBTORS_INQ">#REF!</definedName>
    <definedName name="DEBTORS_TBL" localSheetId="3">#REF!</definedName>
    <definedName name="DEBTORS_TBL" localSheetId="5">#REF!</definedName>
    <definedName name="DEBTORS_TBL">#REF!</definedName>
    <definedName name="Decisions">1</definedName>
    <definedName name="DelDC" localSheetId="3">#REF!</definedName>
    <definedName name="DelDC" localSheetId="5">#REF!</definedName>
    <definedName name="DelDC">#REF!</definedName>
    <definedName name="DelDm" localSheetId="3">#REF!</definedName>
    <definedName name="DelDm" localSheetId="5">#REF!</definedName>
    <definedName name="DelDm">#REF!</definedName>
    <definedName name="delete1">[47]퇴직영수증!$G$9:$H$11,[47]퇴직영수증!$L$9,[47]퇴직영수증!$L$10,[47]퇴직영수증!$L$11,[47]퇴직영수증!$P$9,[47]퇴직영수증!$P$11,[47]퇴직영수증!$P$12,[47]퇴직영수증!$G$15:$M$16,[47]퇴직영수증!$K$14:$M$14,[47]퇴직영수증!$F$19:$I$19,[47]퇴직영수증!$L$19:$N$19,[47]퇴직영수증!$O$19:$Q$19,[47]퇴직영수증!$H$21:$H$24,[47]퇴직영수증!$L$21:$L$24,[47]퇴직영수증!$G$27:$L$29,[47]퇴직영수증!$O$24,[47]퇴직영수증!$O$26,[47]퇴직영수증!$O$27,[47]퇴직영수증!$N$29,[47]퇴직영수증!$N$14:$Q$17,[47]퇴직영수증!$K$17:$M$17</definedName>
    <definedName name="Delivery" localSheetId="0">#REF!</definedName>
    <definedName name="Delivery" localSheetId="3">#REF!</definedName>
    <definedName name="Delivery" localSheetId="5">#REF!</definedName>
    <definedName name="Delivery">#REF!</definedName>
    <definedName name="DelType" localSheetId="3">#REF!</definedName>
    <definedName name="DelType" localSheetId="5">#REF!</definedName>
    <definedName name="DelType">#REF!</definedName>
    <definedName name="DEMI1">#N/A</definedName>
    <definedName name="DEMI2">#N/A</definedName>
    <definedName name="den_bu" localSheetId="0">#REF!</definedName>
    <definedName name="den_bu" localSheetId="3">#REF!</definedName>
    <definedName name="den_bu" localSheetId="5">#REF!</definedName>
    <definedName name="den_bu">#REF!</definedName>
    <definedName name="DENTK" localSheetId="3">#REF!</definedName>
    <definedName name="DENTK" localSheetId="5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#REF!</definedName>
    <definedName name="deptLookup" localSheetId="3">#REF!</definedName>
    <definedName name="deptLookup" localSheetId="5">#REF!</definedName>
    <definedName name="deptLookup">#REF!</definedName>
    <definedName name="Description" localSheetId="3">#REF!</definedName>
    <definedName name="Description" localSheetId="5">#REF!</definedName>
    <definedName name="Description">#REF!</definedName>
    <definedName name="Det32x3" localSheetId="3">#REF!</definedName>
    <definedName name="Det32x3" localSheetId="5">#REF!</definedName>
    <definedName name="Det32x3">#REF!</definedName>
    <definedName name="Det35x3" localSheetId="3">#REF!</definedName>
    <definedName name="Det35x3" localSheetId="5">#REF!</definedName>
    <definedName name="Det35x3">#REF!</definedName>
    <definedName name="Det40x4" localSheetId="3">#REF!</definedName>
    <definedName name="Det40x4" localSheetId="5">#REF!</definedName>
    <definedName name="Det40x4">#REF!</definedName>
    <definedName name="Det50x5" localSheetId="3">#REF!</definedName>
    <definedName name="Det50x5" localSheetId="5">#REF!</definedName>
    <definedName name="Det50x5">#REF!</definedName>
    <definedName name="Det63x6" localSheetId="3">#REF!</definedName>
    <definedName name="Det63x6" localSheetId="5">#REF!</definedName>
    <definedName name="Det63x6">#REF!</definedName>
    <definedName name="Det75x6" localSheetId="3">#REF!</definedName>
    <definedName name="Det75x6" localSheetId="5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#REF!</definedName>
    <definedName name="dfd" localSheetId="3">#REF!</definedName>
    <definedName name="dfd" localSheetId="5">#REF!</definedName>
    <definedName name="dfd">#REF!</definedName>
    <definedName name="dfdf" localSheetId="3">#REF!</definedName>
    <definedName name="dfdf" localSheetId="5">#REF!</definedName>
    <definedName name="dfdf">#REF!</definedName>
    <definedName name="dfgfgh" localSheetId="3">#REF!</definedName>
    <definedName name="dfgfgh" localSheetId="5">#REF!</definedName>
    <definedName name="dfgfgh">#REF!</definedName>
    <definedName name="dg" localSheetId="3">#REF!</definedName>
    <definedName name="dg" localSheetId="5">#REF!</definedName>
    <definedName name="dg">#REF!</definedName>
    <definedName name="dgbdII" localSheetId="3">#REF!</definedName>
    <definedName name="dgbdII" localSheetId="5">#REF!</definedName>
    <definedName name="dgbdII">#REF!</definedName>
    <definedName name="DGCTI592" localSheetId="3">#REF!</definedName>
    <definedName name="DGCTI592" localSheetId="5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#REF!</definedName>
    <definedName name="dghp" localSheetId="3">#REF!</definedName>
    <definedName name="dghp" localSheetId="5">#REF!</definedName>
    <definedName name="dghp">#REF!</definedName>
    <definedName name="dgnc" localSheetId="3">#REF!</definedName>
    <definedName name="dgnc" localSheetId="5">#REF!</definedName>
    <definedName name="dgnc">#REF!</definedName>
    <definedName name="dgqndn" localSheetId="3">#REF!</definedName>
    <definedName name="dgqndn" localSheetId="5">#REF!</definedName>
    <definedName name="dgqndn">#REF!</definedName>
    <definedName name="dgvl" localSheetId="3">#REF!</definedName>
    <definedName name="dgvl" localSheetId="5">#REF!</definedName>
    <definedName name="dgvl">#REF!</definedName>
    <definedName name="DGVUA" localSheetId="3">#REF!</definedName>
    <definedName name="DGVUA" localSheetId="5">#REF!</definedName>
    <definedName name="DGVUA">#REF!</definedName>
    <definedName name="DGXDTT" localSheetId="3">#REF!</definedName>
    <definedName name="DGXDTT" localSheetId="5">#REF!</definedName>
    <definedName name="DGXDTT">#REF!</definedName>
    <definedName name="dh" localSheetId="3">#REF!</definedName>
    <definedName name="dh" localSheetId="5">#REF!</definedName>
    <definedName name="dh">#REF!</definedName>
    <definedName name="dien" localSheetId="3">#REF!</definedName>
    <definedName name="dien" localSheetId="5">#REF!</definedName>
    <definedName name="dien">#REF!</definedName>
    <definedName name="dientichck" localSheetId="3">#REF!</definedName>
    <definedName name="dientichck" localSheetId="5">#REF!</definedName>
    <definedName name="dientichck">#REF!</definedName>
    <definedName name="Difference" localSheetId="3">#REF!</definedName>
    <definedName name="Difference" localSheetId="5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#REF!</definedName>
    <definedName name="DIS" localSheetId="3">#REF!</definedName>
    <definedName name="DIS" localSheetId="5">#REF!</definedName>
    <definedName name="DIS">#REF!</definedName>
    <definedName name="Disaggregations" localSheetId="3">#REF!</definedName>
    <definedName name="Disaggregations" localSheetId="5">#REF!</definedName>
    <definedName name="Disaggregations">#REF!</definedName>
    <definedName name="DiSP" localSheetId="3">#REF!</definedName>
    <definedName name="DiSP" localSheetId="5">#REF!</definedName>
    <definedName name="DiSP">#REF!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hidden="1">#REF!</definedName>
    <definedName name="DISROM" localSheetId="3">#REF!</definedName>
    <definedName name="DISROM" localSheetId="5">#REF!</definedName>
    <definedName name="DISROM">#REF!</definedName>
    <definedName name="dist" localSheetId="3">#REF!</definedName>
    <definedName name="dist" localSheetId="5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 localSheetId="5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#REF!</definedName>
    <definedName name="DM" localSheetId="3">#REF!</definedName>
    <definedName name="DM" localSheetId="5">#REF!</definedName>
    <definedName name="DM">#REF!</definedName>
    <definedName name="dm56bxd" localSheetId="3">#REF!</definedName>
    <definedName name="dm56bxd" localSheetId="5">#REF!</definedName>
    <definedName name="dm56bxd">#REF!</definedName>
    <definedName name="dmat" localSheetId="3">#REF!</definedName>
    <definedName name="dmat" localSheetId="5">#REF!</definedName>
    <definedName name="dmat">#REF!</definedName>
    <definedName name="DME_Dirty">"False"</definedName>
    <definedName name="DME_LocalFile">"True"</definedName>
    <definedName name="dmoi" localSheetId="0">#REF!</definedName>
    <definedName name="dmoi" localSheetId="3">#REF!</definedName>
    <definedName name="dmoi" localSheetId="5">#REF!</definedName>
    <definedName name="dmoi">#REF!</definedName>
    <definedName name="DN_01" localSheetId="3">#REF!</definedName>
    <definedName name="DN_01" localSheetId="5">#REF!</definedName>
    <definedName name="DN_01">#REF!</definedName>
    <definedName name="DNCD" localSheetId="3">#REF!</definedName>
    <definedName name="DNCD" localSheetId="5">#REF!</definedName>
    <definedName name="DNCD">#REF!</definedName>
    <definedName name="DÑt45x4" localSheetId="3">#REF!</definedName>
    <definedName name="DÑt45x4" localSheetId="5">#REF!</definedName>
    <definedName name="DÑt45x4">#REF!</definedName>
    <definedName name="doan1" localSheetId="3">#REF!</definedName>
    <definedName name="doan1" localSheetId="5">#REF!</definedName>
    <definedName name="doan1">#REF!</definedName>
    <definedName name="doan2" localSheetId="3">#REF!</definedName>
    <definedName name="doan2" localSheetId="5">#REF!</definedName>
    <definedName name="doan2">#REF!</definedName>
    <definedName name="doan3" localSheetId="3">#REF!</definedName>
    <definedName name="doan3" localSheetId="5">#REF!</definedName>
    <definedName name="doan3">#REF!</definedName>
    <definedName name="doan4" localSheetId="3">#REF!</definedName>
    <definedName name="doan4" localSheetId="5">#REF!</definedName>
    <definedName name="doan4">#REF!</definedName>
    <definedName name="doan5" localSheetId="3">#REF!</definedName>
    <definedName name="doan5" localSheetId="5">#REF!</definedName>
    <definedName name="doan5">#REF!</definedName>
    <definedName name="doan6" localSheetId="3">#REF!</definedName>
    <definedName name="doan6" localSheetId="5">#REF!</definedName>
    <definedName name="doan6">#REF!</definedName>
    <definedName name="doanh_nghiÖp_tØnh" localSheetId="3">#REF!</definedName>
    <definedName name="doanh_nghiÖp_tØnh" localSheetId="5">#REF!</definedName>
    <definedName name="doanh_nghiÖp_tØnh">#REF!</definedName>
    <definedName name="dobt" localSheetId="3">#REF!</definedName>
    <definedName name="dobt" localSheetId="5">#REF!</definedName>
    <definedName name="dobt">#REF!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 localSheetId="5">{"Phat.xls"}</definedName>
    <definedName name="Document_array">{"Phat.xls"}</definedName>
    <definedName name="Documents_array" localSheetId="0">#REF!</definedName>
    <definedName name="Documents_array" localSheetId="3">#REF!</definedName>
    <definedName name="Documents_array" localSheetId="5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#REF!</definedName>
    <definedName name="DON_GIA_VAN_CHUYEN_36" localSheetId="3">#REF!</definedName>
    <definedName name="DON_GIA_VAN_CHUYEN_36" localSheetId="5">#REF!</definedName>
    <definedName name="DON_GIA_VAN_CHUYEN_36">#REF!</definedName>
    <definedName name="Dong_coc_cu" localSheetId="3">#REF!</definedName>
    <definedName name="Dong_coc_cu" localSheetId="5">#REF!</definedName>
    <definedName name="Dong_coc_cu">#REF!</definedName>
    <definedName name="DONVI">#N/A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 localSheetId="5">{"'Eng (page2)'!$A$1:$D$52"}</definedName>
    <definedName name="dooe">{"'Eng (page2)'!$A$1:$D$52"}</definedName>
    <definedName name="Dr" localSheetId="0">#REF!</definedName>
    <definedName name="Dr" localSheetId="3">#REF!</definedName>
    <definedName name="Dr" localSheetId="5">#REF!</definedName>
    <definedName name="Dr">#REF!</definedName>
    <definedName name="DrApr" localSheetId="3">#REF!</definedName>
    <definedName name="DrApr" localSheetId="5">#REF!</definedName>
    <definedName name="DrApr">#REF!</definedName>
    <definedName name="DrAug" localSheetId="3">#REF!</definedName>
    <definedName name="DrAug" localSheetId="5">#REF!</definedName>
    <definedName name="DrAug">#REF!</definedName>
    <definedName name="DrDec" localSheetId="3">#REF!</definedName>
    <definedName name="DrDec" localSheetId="5">#REF!</definedName>
    <definedName name="DrDec">#REF!</definedName>
    <definedName name="DrJul" localSheetId="3">#REF!</definedName>
    <definedName name="DrJul" localSheetId="5">#REF!</definedName>
    <definedName name="DrJul">#REF!</definedName>
    <definedName name="DrJun" localSheetId="3">#REF!</definedName>
    <definedName name="DrJun" localSheetId="5">#REF!</definedName>
    <definedName name="DrJun">#REF!</definedName>
    <definedName name="DrMar" localSheetId="3">#REF!</definedName>
    <definedName name="DrMar" localSheetId="5">#REF!</definedName>
    <definedName name="DrMar">#REF!</definedName>
    <definedName name="DrMay" localSheetId="3">#REF!</definedName>
    <definedName name="DrMay" localSheetId="5">#REF!</definedName>
    <definedName name="DrMay">#REF!</definedName>
    <definedName name="DrNov" localSheetId="3">#REF!</definedName>
    <definedName name="DrNov" localSheetId="5">#REF!</definedName>
    <definedName name="DrNov">#REF!</definedName>
    <definedName name="DrOct" localSheetId="3">#REF!</definedName>
    <definedName name="DrOct" localSheetId="5">#REF!</definedName>
    <definedName name="DrOct">#REF!</definedName>
    <definedName name="DRPAUSE" localSheetId="3">#REF!</definedName>
    <definedName name="DRPAUSE" localSheetId="5">#REF!</definedName>
    <definedName name="DRPAUSE">#REF!</definedName>
    <definedName name="DrSep" localSheetId="3">#REF!</definedName>
    <definedName name="DrSep" localSheetId="5">#REF!</definedName>
    <definedName name="DrSep">#REF!</definedName>
    <definedName name="DRU_BER_A" localSheetId="3">#REF!</definedName>
    <definedName name="DRU_BER_A" localSheetId="5">#REF!</definedName>
    <definedName name="DRU_BER_A">#REF!</definedName>
    <definedName name="DRU_BER_B" localSheetId="3">#REF!</definedName>
    <definedName name="DRU_BER_B" localSheetId="5">#REF!</definedName>
    <definedName name="DRU_BER_B">#REF!</definedName>
    <definedName name="DRU_BER_C" localSheetId="3">#REF!</definedName>
    <definedName name="DRU_BER_C" localSheetId="5">#REF!</definedName>
    <definedName name="DRU_BER_C">#REF!</definedName>
    <definedName name="DRU_BER_D" localSheetId="3">#REF!</definedName>
    <definedName name="DRU_BER_D" localSheetId="5">#REF!</definedName>
    <definedName name="DRU_BER_D">#REF!</definedName>
    <definedName name="DRU_BER_DOM" localSheetId="3">#REF!</definedName>
    <definedName name="DRU_BER_DOM" localSheetId="5">#REF!</definedName>
    <definedName name="DRU_BER_DOM">#REF!</definedName>
    <definedName name="DRU_SPA_B" localSheetId="3">#REF!</definedName>
    <definedName name="DRU_SPA_B" localSheetId="5">#REF!</definedName>
    <definedName name="DRU_SPA_B">#REF!</definedName>
    <definedName name="DRU_SPA_C" localSheetId="3">#REF!</definedName>
    <definedName name="DRU_SPA_C" localSheetId="5">#REF!</definedName>
    <definedName name="DRU_SPA_C">#REF!</definedName>
    <definedName name="DRU_SPA_D" localSheetId="3">#REF!</definedName>
    <definedName name="DRU_SPA_D" localSheetId="5">#REF!</definedName>
    <definedName name="DRU_SPA_D">#REF!</definedName>
    <definedName name="ds1pnc" localSheetId="3">#REF!</definedName>
    <definedName name="ds1pnc" localSheetId="5">#REF!</definedName>
    <definedName name="ds1pnc">#REF!</definedName>
    <definedName name="ds1pvl" localSheetId="3">#REF!</definedName>
    <definedName name="ds1pvl" localSheetId="5">#REF!</definedName>
    <definedName name="ds1pvl">#REF!</definedName>
    <definedName name="ds3pnc" localSheetId="3">#REF!</definedName>
    <definedName name="ds3pnc" localSheetId="5">#REF!</definedName>
    <definedName name="ds3pnc">#REF!</definedName>
    <definedName name="ds3pvl" localSheetId="3">#REF!</definedName>
    <definedName name="ds3pvl" localSheetId="5">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#REF!</definedName>
    <definedName name="dskh" localSheetId="3">#REF!</definedName>
    <definedName name="dskh" localSheetId="5">#REF!</definedName>
    <definedName name="dskh">#REF!</definedName>
    <definedName name="DSTB" localSheetId="3">#REF!</definedName>
    <definedName name="DSTB" localSheetId="5">#REF!</definedName>
    <definedName name="DSTB">#REF!</definedName>
    <definedName name="DSUMDATA" localSheetId="3">#REF!</definedName>
    <definedName name="DSUMDATA" localSheetId="5">#REF!</definedName>
    <definedName name="DSUMDATA">#REF!</definedName>
    <definedName name="dtich1" localSheetId="3">#REF!</definedName>
    <definedName name="dtich1" localSheetId="5">#REF!</definedName>
    <definedName name="dtich1">#REF!</definedName>
    <definedName name="dtich2" localSheetId="3">#REF!</definedName>
    <definedName name="dtich2" localSheetId="5">#REF!</definedName>
    <definedName name="dtich2">#REF!</definedName>
    <definedName name="dtich3" localSheetId="3">#REF!</definedName>
    <definedName name="dtich3" localSheetId="5">#REF!</definedName>
    <definedName name="dtich3">#REF!</definedName>
    <definedName name="dtich4" localSheetId="3">#REF!</definedName>
    <definedName name="dtich4" localSheetId="5">#REF!</definedName>
    <definedName name="dtich4">#REF!</definedName>
    <definedName name="dtich5" localSheetId="3">#REF!</definedName>
    <definedName name="dtich5" localSheetId="5">#REF!</definedName>
    <definedName name="dtich5">#REF!</definedName>
    <definedName name="dtich6" localSheetId="3">#REF!</definedName>
    <definedName name="dtich6" localSheetId="5">#REF!</definedName>
    <definedName name="dtich6">#REF!</definedName>
    <definedName name="DU_TOAN_CHI_TIET_CONG_TO" localSheetId="3">#REF!</definedName>
    <definedName name="DU_TOAN_CHI_TIET_CONG_TO" localSheetId="5">#REF!</definedName>
    <definedName name="DU_TOAN_CHI_TIET_CONG_TO">#REF!</definedName>
    <definedName name="dumppr" localSheetId="3">#REF!</definedName>
    <definedName name="dumppr" localSheetId="5">#REF!</definedName>
    <definedName name="dumppr">#REF!</definedName>
    <definedName name="DURCHSCHN" localSheetId="3">#REF!</definedName>
    <definedName name="DURCHSCHN" localSheetId="5">#REF!</definedName>
    <definedName name="DURCHSCHN">#REF!</definedName>
    <definedName name="dut">'[21]G-BS'!$F$3:$F$217</definedName>
    <definedName name="dv" localSheetId="0">#REF!</definedName>
    <definedName name="dv" localSheetId="3">#REF!</definedName>
    <definedName name="dv" localSheetId="5">#REF!</definedName>
    <definedName name="dv">#REF!</definedName>
    <definedName name="DVNAM">""</definedName>
    <definedName name="DVTYP">"PRINTER"</definedName>
    <definedName name="e" localSheetId="2">#REF!</definedName>
    <definedName name="e" localSheetId="3">#REF!</definedName>
    <definedName name="e" localSheetId="5">#REF!</definedName>
    <definedName name="e">#REF!</definedName>
    <definedName name="E_Ben">[42]Active!$T$3</definedName>
    <definedName name="EA" localSheetId="2">#REF!</definedName>
    <definedName name="EA" localSheetId="3">#REF!</definedName>
    <definedName name="EA" localSheetId="5">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 localSheetId="3">#REF!</definedName>
    <definedName name="Ec" localSheetId="5">#REF!</definedName>
    <definedName name="Ec">#REF!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 localSheetId="5">{"'Eng (page2)'!$A$1:$D$52"}</definedName>
    <definedName name="ee">{"'Eng (page2)'!$A$1:$D$52"}</definedName>
    <definedName name="eee" localSheetId="0" hidden="1">{#N/A,#N/A,FALSE,"Cashflow"}</definedName>
    <definedName name="eee" localSheetId="5" hidden="1">{#N/A,#N/A,FALSE,"Cashflow"}</definedName>
    <definedName name="eee" hidden="1">{#N/A,#N/A,FALSE,"Cashflow"}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 localSheetId="5">{"'Eng (page2)'!$A$1:$D$52"}</definedName>
    <definedName name="eeee">{"'Eng (page2)'!$A$1:$D$52"}</definedName>
    <definedName name="efdfdf" localSheetId="2">#REF!</definedName>
    <definedName name="efdfdf" localSheetId="3">#REF!</definedName>
    <definedName name="efdfdf" localSheetId="5">#REF!</definedName>
    <definedName name="efdfdf">#REF!</definedName>
    <definedName name="Egy_Ch_u33kV" localSheetId="0">'[19]Tariff&amp;Common Input'!#REF!</definedName>
    <definedName name="Egy_Ch_u33kV" localSheetId="3">'[19]Tariff&amp;Common Input'!#REF!</definedName>
    <definedName name="Egy_Ch_u33kV" localSheetId="5">'[19]Tariff&amp;Common Input'!#REF!</definedName>
    <definedName name="Egy_Ch_u33kV">'[19]Tariff&amp;Common Input'!#REF!</definedName>
    <definedName name="Egy_Ch_u33kV_Amata" localSheetId="3">'[19]Tariff&amp;Common Input'!#REF!</definedName>
    <definedName name="Egy_Ch_u33kV_Amata" localSheetId="5">'[19]Tariff&amp;Common Input'!#REF!</definedName>
    <definedName name="Egy_Ch_u33kV_Amata">'[19]Tariff&amp;Common Input'!#REF!</definedName>
    <definedName name="Egy_Ch_u69kV" localSheetId="3">'[19]Tariff&amp;Common Input'!#REF!</definedName>
    <definedName name="Egy_Ch_u69kV" localSheetId="5">'[19]Tariff&amp;Common Input'!#REF!</definedName>
    <definedName name="Egy_Ch_u69kV">'[19]Tariff&amp;Common Input'!#REF!</definedName>
    <definedName name="Egy_Ch_u69kV_Amata" localSheetId="3">'[19]Tariff&amp;Common Input'!#REF!</definedName>
    <definedName name="Egy_Ch_u69kV_Amata" localSheetId="5">'[19]Tariff&amp;Common Input'!#REF!</definedName>
    <definedName name="Egy_Ch_u69kV_Amata">'[19]Tariff&amp;Common Input'!#REF!</definedName>
    <definedName name="EIGHT" localSheetId="2">#REF!</definedName>
    <definedName name="EIGHT" localSheetId="3">#REF!</definedName>
    <definedName name="EIGHT" localSheetId="5">#REF!</definedName>
    <definedName name="EIGHT">#REF!</definedName>
    <definedName name="EINGABE_BEREICH" localSheetId="2">#REF!</definedName>
    <definedName name="EINGABE_BEREICH" localSheetId="3">#REF!</definedName>
    <definedName name="EINGABE_BEREICH" localSheetId="5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 localSheetId="5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#REF!</definedName>
    <definedName name="eMac" localSheetId="3">#REF!</definedName>
    <definedName name="eMac" localSheetId="5">#REF!</definedName>
    <definedName name="eMac">#REF!</definedName>
    <definedName name="Email" localSheetId="2">#REF!</definedName>
    <definedName name="Email" localSheetId="3">#REF!</definedName>
    <definedName name="Email" localSheetId="5">#REF!</definedName>
    <definedName name="Email">#REF!</definedName>
    <definedName name="Employee" localSheetId="3">#REF!</definedName>
    <definedName name="Employee" localSheetId="5">#REF!</definedName>
    <definedName name="Employee">#REF!</definedName>
    <definedName name="End_1" localSheetId="2">#REF!</definedName>
    <definedName name="End_1" localSheetId="3">#REF!</definedName>
    <definedName name="End_1" localSheetId="5">#REF!</definedName>
    <definedName name="End_1">#REF!</definedName>
    <definedName name="End_10" localSheetId="2">#REF!</definedName>
    <definedName name="End_10" localSheetId="3">#REF!</definedName>
    <definedName name="End_10" localSheetId="5">#REF!</definedName>
    <definedName name="End_10">#REF!</definedName>
    <definedName name="End_11" localSheetId="2">#REF!</definedName>
    <definedName name="End_11" localSheetId="3">#REF!</definedName>
    <definedName name="End_11" localSheetId="5">#REF!</definedName>
    <definedName name="End_11">#REF!</definedName>
    <definedName name="End_12" localSheetId="2">#REF!</definedName>
    <definedName name="End_12" localSheetId="3">#REF!</definedName>
    <definedName name="End_12" localSheetId="5">#REF!</definedName>
    <definedName name="End_12">#REF!</definedName>
    <definedName name="End_13" localSheetId="2">#REF!</definedName>
    <definedName name="End_13" localSheetId="3">#REF!</definedName>
    <definedName name="End_13" localSheetId="5">#REF!</definedName>
    <definedName name="End_13">#REF!</definedName>
    <definedName name="End_2" localSheetId="2">#REF!</definedName>
    <definedName name="End_2" localSheetId="3">#REF!</definedName>
    <definedName name="End_2" localSheetId="5">#REF!</definedName>
    <definedName name="End_2">#REF!</definedName>
    <definedName name="End_3" localSheetId="2">#REF!</definedName>
    <definedName name="End_3" localSheetId="3">#REF!</definedName>
    <definedName name="End_3" localSheetId="5">#REF!</definedName>
    <definedName name="End_3">#REF!</definedName>
    <definedName name="End_4" localSheetId="2">#REF!</definedName>
    <definedName name="End_4" localSheetId="3">#REF!</definedName>
    <definedName name="End_4" localSheetId="5">#REF!</definedName>
    <definedName name="End_4">#REF!</definedName>
    <definedName name="End_5" localSheetId="2">#REF!</definedName>
    <definedName name="End_5" localSheetId="3">#REF!</definedName>
    <definedName name="End_5" localSheetId="5">#REF!</definedName>
    <definedName name="End_5">#REF!</definedName>
    <definedName name="End_6" localSheetId="3">#REF!</definedName>
    <definedName name="End_6" localSheetId="5">#REF!</definedName>
    <definedName name="End_6">#REF!</definedName>
    <definedName name="End_7" localSheetId="3">#REF!</definedName>
    <definedName name="End_7" localSheetId="5">#REF!</definedName>
    <definedName name="End_7">#REF!</definedName>
    <definedName name="End_8" localSheetId="3">#REF!</definedName>
    <definedName name="End_8" localSheetId="5">#REF!</definedName>
    <definedName name="End_8">#REF!</definedName>
    <definedName name="End_9" localSheetId="3">#REF!</definedName>
    <definedName name="End_9" localSheetId="5">#REF!</definedName>
    <definedName name="End_9">#REF!</definedName>
    <definedName name="End1C" localSheetId="0">'[22]84ZF6A'!#REF!</definedName>
    <definedName name="End1C" localSheetId="3">'[22]84ZF6A'!#REF!</definedName>
    <definedName name="End1C" localSheetId="4">'[23]84ZF6A'!#REF!</definedName>
    <definedName name="End1C" localSheetId="5">'[22]84ZF6A'!#REF!</definedName>
    <definedName name="End1C">'[22]84ZF6A'!#REF!</definedName>
    <definedName name="EndGR" localSheetId="0">#REF!</definedName>
    <definedName name="EndGR" localSheetId="3">#REF!</definedName>
    <definedName name="EndGR" localSheetId="5">#REF!</definedName>
    <definedName name="EndGR">#REF!</definedName>
    <definedName name="EndPO" localSheetId="3">#REF!</definedName>
    <definedName name="EndPO" localSheetId="5">#REF!</definedName>
    <definedName name="EndPO">#REF!</definedName>
    <definedName name="EndRange" localSheetId="0">'[48]23150023 &amp; 26910000'!#REF!</definedName>
    <definedName name="EndRange" localSheetId="3">'[48]23150023 &amp; 26910000'!#REF!</definedName>
    <definedName name="EndRange" localSheetId="4">'[49]23150023 &amp; 26910000'!#REF!</definedName>
    <definedName name="EndRange" localSheetId="5">'[48]23150023 &amp; 26910000'!#REF!</definedName>
    <definedName name="EndRange">'[48]23150023 &amp; 26910000'!#REF!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 localSheetId="5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#REF!</definedName>
    <definedName name="eur" localSheetId="3">#REF!</definedName>
    <definedName name="eur" localSheetId="5">#REF!</definedName>
    <definedName name="eur">#REF!</definedName>
    <definedName name="eưrr" localSheetId="0" hidden="1">{#N/A,#N/A,FALSE,"Chi tiÆt"}</definedName>
    <definedName name="eưrr" localSheetId="2" hidden="1">{#N/A,#N/A,FALSE,"Chi tiÆt"}</definedName>
    <definedName name="eưrr" localSheetId="3" hidden="1">{#N/A,#N/A,FALSE,"Chi tiÆt"}</definedName>
    <definedName name="eưrr" localSheetId="4" hidden="1">{#N/A,#N/A,FALSE,"Chi tiÆt"}</definedName>
    <definedName name="eưrr" localSheetId="5" hidden="1">{#N/A,#N/A,FALSE,"Chi tiÆt"}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0">#REF!</definedName>
    <definedName name="ex" localSheetId="3">#REF!</definedName>
    <definedName name="ex" localSheetId="5">#REF!</definedName>
    <definedName name="ex">#REF!</definedName>
    <definedName name="EX_Aus">0.5467</definedName>
    <definedName name="ex_rate">8.32</definedName>
    <definedName name="EXCH" localSheetId="0">#REF!</definedName>
    <definedName name="EXCH" localSheetId="3">#REF!</definedName>
    <definedName name="EXCH" localSheetId="5">#REF!</definedName>
    <definedName name="EXCH">#REF!</definedName>
    <definedName name="EXCH1">'[50]WIP-BKK-Sep08'!$X$2</definedName>
    <definedName name="EXCH2" localSheetId="0">#REF!</definedName>
    <definedName name="EXCH2" localSheetId="3">#REF!</definedName>
    <definedName name="EXCH2" localSheetId="5">#REF!</definedName>
    <definedName name="EXCH2">#REF!</definedName>
    <definedName name="EXCH3" localSheetId="3">#REF!</definedName>
    <definedName name="EXCH3" localSheetId="5">#REF!</definedName>
    <definedName name="EXCH3">#REF!</definedName>
    <definedName name="EXCHR" localSheetId="3">#REF!</definedName>
    <definedName name="EXCHR" localSheetId="5">#REF!</definedName>
    <definedName name="EXCHR">#REF!</definedName>
    <definedName name="Exp_BKD" localSheetId="3">#REF!</definedName>
    <definedName name="Exp_BKD" localSheetId="5">#REF!</definedName>
    <definedName name="Exp_BKD">#REF!</definedName>
    <definedName name="Exp_BKD_YTD" localSheetId="3">#REF!</definedName>
    <definedName name="Exp_BKD_YTD" localSheetId="5">#REF!</definedName>
    <definedName name="Exp_BKD_YTD">#REF!</definedName>
    <definedName name="Exp_BKK" localSheetId="3">#REF!</definedName>
    <definedName name="Exp_BKK" localSheetId="5">#REF!</definedName>
    <definedName name="Exp_BKK">#REF!</definedName>
    <definedName name="Exp_BKK_YTD" localSheetId="3">#REF!</definedName>
    <definedName name="Exp_BKK_YTD" localSheetId="5">#REF!</definedName>
    <definedName name="Exp_BKK_YTD">#REF!</definedName>
    <definedName name="Exp_KSN" localSheetId="3">#REF!</definedName>
    <definedName name="Exp_KSN" localSheetId="5">#REF!</definedName>
    <definedName name="Exp_KSN">#REF!</definedName>
    <definedName name="Exp_KSN_YTD" localSheetId="3">#REF!</definedName>
    <definedName name="Exp_KSN_YTD" localSheetId="5">#REF!</definedName>
    <definedName name="Exp_KSN_YTD">#REF!</definedName>
    <definedName name="Expected_balance" localSheetId="3">#REF!</definedName>
    <definedName name="Expected_balance" localSheetId="5">#REF!</definedName>
    <definedName name="Expected_balance">#REF!</definedName>
    <definedName name="_xlnm.Extract" localSheetId="3">#REF!</definedName>
    <definedName name="_xlnm.Extract" localSheetId="5">#REF!</definedName>
    <definedName name="_xlnm.Extract">#REF!</definedName>
    <definedName name="f">[51]Links!$F$1:$F$65536</definedName>
    <definedName name="F5ER98SUM" localSheetId="0">#REF!</definedName>
    <definedName name="F5ER98SUM" localSheetId="3">#REF!</definedName>
    <definedName name="F5ER98SUM" localSheetId="5">#REF!</definedName>
    <definedName name="F5ER98SUM">#REF!</definedName>
    <definedName name="F5ER98SUMSALE" localSheetId="3">#REF!</definedName>
    <definedName name="F5ER98SUMSALE" localSheetId="5">#REF!</definedName>
    <definedName name="F5ER98SUMSALE">#REF!</definedName>
    <definedName name="F5TR98SUM" localSheetId="3">#REF!</definedName>
    <definedName name="F5TR98SUM" localSheetId="5">#REF!</definedName>
    <definedName name="F5TR98SUM">#REF!</definedName>
    <definedName name="F5TR98SUMSALE" localSheetId="3">#REF!</definedName>
    <definedName name="F5TR98SUMSALE" localSheetId="5">#REF!</definedName>
    <definedName name="F5TR98SUMSALE">#REF!</definedName>
    <definedName name="F5UR98SUM" localSheetId="3">#REF!</definedName>
    <definedName name="F5UR98SUM" localSheetId="5">#REF!</definedName>
    <definedName name="F5UR98SUM">#REF!</definedName>
    <definedName name="F5UR98SUMSALE" localSheetId="3">#REF!</definedName>
    <definedName name="F5UR98SUMSALE" localSheetId="5">#REF!</definedName>
    <definedName name="F5UR98SUMSALE">#REF!</definedName>
    <definedName name="F5VR98SUM" localSheetId="3">#REF!</definedName>
    <definedName name="F5VR98SUM" localSheetId="5">#REF!</definedName>
    <definedName name="F5VR98SUM">#REF!</definedName>
    <definedName name="F5VR98SUMSALE" localSheetId="3">#REF!</definedName>
    <definedName name="F5VR98SUMSALE" localSheetId="5">#REF!</definedName>
    <definedName name="F5VR98SUMSALE">#REF!</definedName>
    <definedName name="f82E46" localSheetId="3">#REF!</definedName>
    <definedName name="f82E46" localSheetId="5">#REF!</definedName>
    <definedName name="f82E46">#REF!</definedName>
    <definedName name="f92F56" localSheetId="3">#REF!</definedName>
    <definedName name="f92F56" localSheetId="5">#REF!</definedName>
    <definedName name="f92F56">#REF!</definedName>
    <definedName name="FACTOR" localSheetId="3">#REF!</definedName>
    <definedName name="FACTOR" localSheetId="5">#REF!</definedName>
    <definedName name="FACTOR">#REF!</definedName>
    <definedName name="Fax" localSheetId="3">#REF!</definedName>
    <definedName name="Fax" localSheetId="5">#REF!</definedName>
    <definedName name="Fax">#REF!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" localSheetId="3">#REF!</definedName>
    <definedName name="fc" localSheetId="5">#REF!</definedName>
    <definedName name="fc">#REF!</definedName>
    <definedName name="fc_" localSheetId="3">#REF!</definedName>
    <definedName name="fc_" localSheetId="5">#REF!</definedName>
    <definedName name="fc_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 localSheetId="5">{"'Eng (page2)'!$A$1:$D$52"}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0">#REF!</definedName>
    <definedName name="fgfghgh" localSheetId="3">#REF!</definedName>
    <definedName name="fgfghgh" localSheetId="5">#REF!</definedName>
    <definedName name="fgfghgh">#REF!</definedName>
    <definedName name="fghfgh" localSheetId="3">#REF!</definedName>
    <definedName name="fghfgh" localSheetId="5">#REF!</definedName>
    <definedName name="fghfgh">#REF!</definedName>
    <definedName name="fghhg" localSheetId="3">#REF!</definedName>
    <definedName name="fghhg" localSheetId="5">#REF!</definedName>
    <definedName name="fghhg">#REF!</definedName>
    <definedName name="FI" localSheetId="3">#REF!</definedName>
    <definedName name="FI" localSheetId="5">#REF!</definedName>
    <definedName name="FI">#REF!</definedName>
    <definedName name="filter" localSheetId="3">#REF!</definedName>
    <definedName name="filter" localSheetId="5">#REF!</definedName>
    <definedName name="filter">#REF!</definedName>
    <definedName name="Fin_statement" localSheetId="3">#REF!</definedName>
    <definedName name="Fin_statement" localSheetId="5">#REF!</definedName>
    <definedName name="Fin_statement">#REF!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 localSheetId="5">BlankMacro1</definedName>
    <definedName name="FIT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 localSheetId="5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 localSheetId="5">BlankMacro1</definedName>
    <definedName name="FITTING2">BlankMacro1</definedName>
    <definedName name="FIVE" localSheetId="0">#REF!</definedName>
    <definedName name="FIVE" localSheetId="3">#REF!</definedName>
    <definedName name="FIVE" localSheetId="5">#REF!</definedName>
    <definedName name="FIVE">#REF!</definedName>
    <definedName name="FIX_ASSET" localSheetId="3">#REF!</definedName>
    <definedName name="FIX_ASSET" localSheetId="5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#REF!</definedName>
    <definedName name="FJHGKYJJKK" localSheetId="3">#REF!</definedName>
    <definedName name="FJHGKYJJKK" localSheetId="5">#REF!</definedName>
    <definedName name="FJHGKYJJKK">#REF!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 localSheetId="5">BlankMacro1</definedName>
    <definedName name="FLG">BlankMacro1</definedName>
    <definedName name="FMTYP">"*STD"</definedName>
    <definedName name="FO">#N/A</definedName>
    <definedName name="ForAgingPvt" localSheetId="0">#REF!</definedName>
    <definedName name="ForAgingPvt" localSheetId="3">#REF!</definedName>
    <definedName name="ForAgingPvt" localSheetId="5">#REF!</definedName>
    <definedName name="ForAgingPvt">#REF!</definedName>
    <definedName name="ForAgingPvt1" localSheetId="3">#REF!</definedName>
    <definedName name="ForAgingPvt1" localSheetId="5">#REF!</definedName>
    <definedName name="ForAgingPvt1">#REF!</definedName>
    <definedName name="FORM" localSheetId="3">#REF!</definedName>
    <definedName name="FORM" localSheetId="5">#REF!</definedName>
    <definedName name="FORM">#REF!</definedName>
    <definedName name="FORM5" localSheetId="3">#REF!</definedName>
    <definedName name="FORM5" localSheetId="5">#REF!</definedName>
    <definedName name="FORM5">#REF!</definedName>
    <definedName name="FormulaCell" localSheetId="3">#REF!</definedName>
    <definedName name="FormulaCell" localSheetId="5">#REF!</definedName>
    <definedName name="FormulaCell">#REF!</definedName>
    <definedName name="ForVLookup">'[34]PO Qty_Amt'!$I$6:$J$33</definedName>
    <definedName name="FOUR" localSheetId="0">#REF!</definedName>
    <definedName name="FOUR" localSheetId="3">#REF!</definedName>
    <definedName name="FOUR" localSheetId="5">#REF!</definedName>
    <definedName name="FOUR">#REF!</definedName>
    <definedName name="FromHere" localSheetId="3">#REF!</definedName>
    <definedName name="FromHere" localSheetId="5">#REF!</definedName>
    <definedName name="FromHere">#REF!</definedName>
    <definedName name="FS" localSheetId="3">#REF!</definedName>
    <definedName name="FS" localSheetId="5">#REF!</definedName>
    <definedName name="FS">#REF!</definedName>
    <definedName name="FS_BSAS" localSheetId="3">#REF!</definedName>
    <definedName name="FS_BSAS" localSheetId="5">#REF!</definedName>
    <definedName name="FS_BSAS">#REF!</definedName>
    <definedName name="FS_BSLI" localSheetId="3">#REF!</definedName>
    <definedName name="FS_BSLI" localSheetId="5">#REF!</definedName>
    <definedName name="FS_BSLI">#REF!</definedName>
    <definedName name="FS_PRLO" localSheetId="3">#REF!</definedName>
    <definedName name="FS_PRLO" localSheetId="5">#REF!</definedName>
    <definedName name="FS_PRLO">#REF!</definedName>
    <definedName name="FX" localSheetId="3">[53]!FX</definedName>
    <definedName name="FX">[53]!FX</definedName>
    <definedName name="FY">1999</definedName>
    <definedName name="Fy_" localSheetId="0">#REF!</definedName>
    <definedName name="Fy_" localSheetId="3">#REF!</definedName>
    <definedName name="Fy_" localSheetId="5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#REF!</definedName>
    <definedName name="g" localSheetId="3">#REF!</definedName>
    <definedName name="g" localSheetId="5">#REF!</definedName>
    <definedName name="g">#REF!</definedName>
    <definedName name="g_" localSheetId="3">#REF!</definedName>
    <definedName name="g_" localSheetId="5">#REF!</definedName>
    <definedName name="g_">#REF!</definedName>
    <definedName name="G_ME" localSheetId="3">#REF!</definedName>
    <definedName name="G_ME" localSheetId="5">#REF!</definedName>
    <definedName name="G_ME">#REF!</definedName>
    <definedName name="G100P98SUM" localSheetId="3">#REF!</definedName>
    <definedName name="G100P98SUM" localSheetId="5">#REF!</definedName>
    <definedName name="G100P98SUM">#REF!</definedName>
    <definedName name="G100P98SUMSALE" localSheetId="3">#REF!</definedName>
    <definedName name="G100P98SUMSALE" localSheetId="5">#REF!</definedName>
    <definedName name="G100P98SUMSALE">#REF!</definedName>
    <definedName name="G5F1R98SUM" localSheetId="3">#REF!</definedName>
    <definedName name="G5F1R98SUM" localSheetId="5">#REF!</definedName>
    <definedName name="G5F1R98SUM">#REF!</definedName>
    <definedName name="G5F1R98SUMSALE" localSheetId="3">#REF!</definedName>
    <definedName name="G5F1R98SUMSALE" localSheetId="5">#REF!</definedName>
    <definedName name="G5F1R98SUMSALE">#REF!</definedName>
    <definedName name="G5JR98SUM" localSheetId="3">#REF!</definedName>
    <definedName name="G5JR98SUM" localSheetId="5">#REF!</definedName>
    <definedName name="G5JR98SUM">#REF!</definedName>
    <definedName name="G5JR98SUMSALE" localSheetId="3">#REF!</definedName>
    <definedName name="G5JR98SUMSALE" localSheetId="5">#REF!</definedName>
    <definedName name="G5JR98SUMSALE">#REF!</definedName>
    <definedName name="GA05W98SUMSALE" localSheetId="3">#REF!</definedName>
    <definedName name="GA05W98SUMSALE" localSheetId="5">#REF!</definedName>
    <definedName name="GA05W98SUMSALE">#REF!</definedName>
    <definedName name="GA09W98SUM" localSheetId="3">#REF!</definedName>
    <definedName name="GA09W98SUM" localSheetId="5">#REF!</definedName>
    <definedName name="GA09W98SUM">#REF!</definedName>
    <definedName name="GA09W98SUMSALE" localSheetId="3">#REF!</definedName>
    <definedName name="GA09W98SUMSALE" localSheetId="5">#REF!</definedName>
    <definedName name="GA09W98SUMSALE">#REF!</definedName>
    <definedName name="GA95W98SUM" localSheetId="3">#REF!</definedName>
    <definedName name="GA95W98SUM" localSheetId="5">#REF!</definedName>
    <definedName name="GA95W98SUM">#REF!</definedName>
    <definedName name="gachchongtron" localSheetId="3">#REF!</definedName>
    <definedName name="gachchongtron" localSheetId="5">#REF!</definedName>
    <definedName name="gachchongtron">#REF!</definedName>
    <definedName name="gachlanem" localSheetId="3">#REF!</definedName>
    <definedName name="gachlanem" localSheetId="5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#REF!</definedName>
    <definedName name="gas" localSheetId="3">#REF!</definedName>
    <definedName name="gas" localSheetId="5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#REF!</definedName>
    <definedName name="GB09T98SUM" localSheetId="3">#REF!</definedName>
    <definedName name="GB09T98SUM" localSheetId="5">#REF!</definedName>
    <definedName name="GB09T98SUM">#REF!</definedName>
    <definedName name="GB09T98SUMSALE" localSheetId="3">#REF!</definedName>
    <definedName name="GB09T98SUMSALE" localSheetId="5">#REF!</definedName>
    <definedName name="GB09T98SUMSALE">#REF!</definedName>
    <definedName name="GBQ" localSheetId="3">#REF!</definedName>
    <definedName name="GBQ" localSheetId="5">#REF!</definedName>
    <definedName name="GBQ">#REF!</definedName>
    <definedName name="GC09UR98SUM" localSheetId="3">#REF!</definedName>
    <definedName name="GC09UR98SUM" localSheetId="5">#REF!</definedName>
    <definedName name="GC09UR98SUM">#REF!</definedName>
    <definedName name="GC09UR98SUMSALE" localSheetId="3">#REF!</definedName>
    <definedName name="GC09UR98SUMSALE" localSheetId="5">#REF!</definedName>
    <definedName name="GC09UR98SUMSALE">#REF!</definedName>
    <definedName name="gchi" localSheetId="3">#REF!</definedName>
    <definedName name="gchi" localSheetId="5">#REF!</definedName>
    <definedName name="gchi">#REF!</definedName>
    <definedName name="gd" localSheetId="3">#REF!</definedName>
    <definedName name="gd" localSheetId="5">#REF!</definedName>
    <definedName name="gd">#REF!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 localSheetId="5">BlankMacro1</definedName>
    <definedName name="gdfgd">BlankMacro1</definedName>
    <definedName name="gdh" localSheetId="0" hidden="1">#REF!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eff" localSheetId="3">#REF!</definedName>
    <definedName name="geff" localSheetId="5">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#REF!</definedName>
    <definedName name="gfhfgg" localSheetId="3">#REF!</definedName>
    <definedName name="gfhfgg" localSheetId="5">#REF!</definedName>
    <definedName name="gfhfgg">#REF!</definedName>
    <definedName name="gfhghgfh" localSheetId="3">#REF!</definedName>
    <definedName name="gfhghgfh" localSheetId="5">#REF!</definedName>
    <definedName name="gfhghgfh">#REF!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 localSheetId="5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 localSheetId="5">{"'Eng (page2)'!$A$1:$D$52"}</definedName>
    <definedName name="gh">{"'Eng (page2)'!$A$1:$D$52"}</definedName>
    <definedName name="ghfghh" localSheetId="0">#REF!</definedName>
    <definedName name="ghfghh" localSheetId="3">#REF!</definedName>
    <definedName name="ghfghh" localSheetId="5">#REF!</definedName>
    <definedName name="ghfghh">#REF!</definedName>
    <definedName name="ghgfgf" localSheetId="3">#REF!</definedName>
    <definedName name="ghgfgf" localSheetId="5">#REF!</definedName>
    <definedName name="ghgfgf">#REF!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 localSheetId="5">{"'Eng (page2)'!$A$1:$D$52"}</definedName>
    <definedName name="ghuu">{"'Eng (page2)'!$A$1:$D$52"}</definedName>
    <definedName name="gia_tien" localSheetId="0">#REF!</definedName>
    <definedName name="gia_tien" localSheetId="3">#REF!</definedName>
    <definedName name="gia_tien" localSheetId="5">#REF!</definedName>
    <definedName name="gia_tien">#REF!</definedName>
    <definedName name="gia_tien_BTN" localSheetId="3">#REF!</definedName>
    <definedName name="gia_tien_BTN" localSheetId="5">#REF!</definedName>
    <definedName name="gia_tien_BTN">#REF!</definedName>
    <definedName name="GIAVT" localSheetId="3">#REF!</definedName>
    <definedName name="GIAVT" localSheetId="5">#REF!</definedName>
    <definedName name="GIAVT">#REF!</definedName>
    <definedName name="Giocong" localSheetId="3">#REF!</definedName>
    <definedName name="Giocong" localSheetId="5">#REF!</definedName>
    <definedName name="Giocong">#REF!</definedName>
    <definedName name="GL" localSheetId="0">[28]Matching!#REF!</definedName>
    <definedName name="GL" localSheetId="3">[28]Matching!#REF!</definedName>
    <definedName name="GL" localSheetId="4">[29]Matching!#REF!</definedName>
    <definedName name="GL" localSheetId="5">[28]Matching!#REF!</definedName>
    <definedName name="GL">[28]Matching!#REF!</definedName>
    <definedName name="GL_BC" localSheetId="3">[28]Matching!#REF!</definedName>
    <definedName name="GL_BC" localSheetId="4">[29]Matching!#REF!</definedName>
    <definedName name="GL_BC" localSheetId="5">[28]Matching!#REF!</definedName>
    <definedName name="GL_BC">[28]Matching!#REF!</definedName>
    <definedName name="gl3p" localSheetId="0">#REF!</definedName>
    <definedName name="gl3p" localSheetId="3">#REF!</definedName>
    <definedName name="gl3p" localSheetId="5">#REF!</definedName>
    <definedName name="gl3p">#REF!</definedName>
    <definedName name="gld" localSheetId="3">#REF!</definedName>
    <definedName name="gld" localSheetId="5">#REF!</definedName>
    <definedName name="gld">#REF!</definedName>
    <definedName name="GLL" localSheetId="3">#REF!</definedName>
    <definedName name="GLL" localSheetId="5">#REF!</definedName>
    <definedName name="GLL">#REF!</definedName>
    <definedName name="GLS" localSheetId="0">[28]Matching!#REF!</definedName>
    <definedName name="GLS" localSheetId="3">[28]Matching!#REF!</definedName>
    <definedName name="GLS" localSheetId="4">[29]Matching!#REF!</definedName>
    <definedName name="GLS" localSheetId="5">[28]Matching!#REF!</definedName>
    <definedName name="GLS">[28]Matching!#REF!</definedName>
    <definedName name="Goc32x3" localSheetId="0">#REF!</definedName>
    <definedName name="Goc32x3" localSheetId="3">#REF!</definedName>
    <definedName name="Goc32x3" localSheetId="5">#REF!</definedName>
    <definedName name="Goc32x3">#REF!</definedName>
    <definedName name="Goc35x3" localSheetId="3">#REF!</definedName>
    <definedName name="Goc35x3" localSheetId="5">#REF!</definedName>
    <definedName name="Goc35x3">#REF!</definedName>
    <definedName name="Goc40x4" localSheetId="3">#REF!</definedName>
    <definedName name="Goc40x4" localSheetId="5">#REF!</definedName>
    <definedName name="Goc40x4">#REF!</definedName>
    <definedName name="Goc45x4" localSheetId="3">#REF!</definedName>
    <definedName name="Goc45x4" localSheetId="5">#REF!</definedName>
    <definedName name="Goc45x4">#REF!</definedName>
    <definedName name="Goc50x5" localSheetId="3">#REF!</definedName>
    <definedName name="Goc50x5" localSheetId="5">#REF!</definedName>
    <definedName name="Goc50x5">#REF!</definedName>
    <definedName name="Goc63x6" localSheetId="3">#REF!</definedName>
    <definedName name="Goc63x6" localSheetId="5">#REF!</definedName>
    <definedName name="Goc63x6">#REF!</definedName>
    <definedName name="Goc75x6" localSheetId="3">#REF!</definedName>
    <definedName name="Goc75x6" localSheetId="5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[14]Scoping!$G$27</definedName>
    <definedName name="Goodwill" localSheetId="3">[14]Scoping!$G$27</definedName>
    <definedName name="Goodwill">[15]Scoping!$G$27</definedName>
    <definedName name="GRAD" localSheetId="0">#REF!</definedName>
    <definedName name="GRAD" localSheetId="3">#REF!</definedName>
    <definedName name="GRAD" localSheetId="5">#REF!</definedName>
    <definedName name="GRAD">#REF!</definedName>
    <definedName name="Grid" localSheetId="3">#REF!</definedName>
    <definedName name="Grid" localSheetId="5">#REF!</definedName>
    <definedName name="Grid">#REF!</definedName>
    <definedName name="GrphActSales" localSheetId="3">#REF!</definedName>
    <definedName name="GrphActSales" localSheetId="5">#REF!</definedName>
    <definedName name="GrphActSales">#REF!</definedName>
    <definedName name="GrphActStk" localSheetId="3">#REF!</definedName>
    <definedName name="GrphActStk" localSheetId="5">#REF!</definedName>
    <definedName name="GrphActStk">#REF!</definedName>
    <definedName name="GrphPlanSales" localSheetId="3">#REF!</definedName>
    <definedName name="GrphPlanSales" localSheetId="5">#REF!</definedName>
    <definedName name="GrphPlanSales">#REF!</definedName>
    <definedName name="GrphTgtStk" localSheetId="3">#REF!</definedName>
    <definedName name="GrphTgtStk" localSheetId="5">#REF!</definedName>
    <definedName name="GrphTgtStk">#REF!</definedName>
    <definedName name="gsd" localSheetId="3">#REF!</definedName>
    <definedName name="gsd" localSheetId="5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#REF!</definedName>
    <definedName name="gtc" localSheetId="3">#REF!</definedName>
    <definedName name="gtc" localSheetId="5">#REF!</definedName>
    <definedName name="gtc">#REF!</definedName>
    <definedName name="gtf" localSheetId="3">#REF!</definedName>
    <definedName name="gtf" localSheetId="5">#REF!</definedName>
    <definedName name="gtf">#REF!</definedName>
    <definedName name="GTotal" localSheetId="3">#REF!</definedName>
    <definedName name="GTotal" localSheetId="5">#REF!</definedName>
    <definedName name="GTotal">#REF!</definedName>
    <definedName name="GTXL" localSheetId="3">#REF!</definedName>
    <definedName name="GTXL" localSheetId="5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#REF!</definedName>
    <definedName name="gxm" localSheetId="3">#REF!</definedName>
    <definedName name="gxm" localSheetId="5">#REF!</definedName>
    <definedName name="gxm">#REF!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 localSheetId="5" hidden="1">{"'Sheet1'!$L$16"}</definedName>
    <definedName name="h">{"'Sheet1'!$L$16"}</definedName>
    <definedName name="H100A98SUM" localSheetId="0">#REF!</definedName>
    <definedName name="H100A98SUM" localSheetId="3">#REF!</definedName>
    <definedName name="H100A98SUM" localSheetId="5">#REF!</definedName>
    <definedName name="H100A98SUM">#REF!</definedName>
    <definedName name="H100A98SUMSALE" localSheetId="3">#REF!</definedName>
    <definedName name="H100A98SUMSALE" localSheetId="5">#REF!</definedName>
    <definedName name="H100A98SUMSALE">#REF!</definedName>
    <definedName name="H150AR98SUM" localSheetId="3">#REF!</definedName>
    <definedName name="H150AR98SUM" localSheetId="5">#REF!</definedName>
    <definedName name="H150AR98SUM">#REF!</definedName>
    <definedName name="H150AR98SUMSALE" localSheetId="3">#REF!</definedName>
    <definedName name="H150AR98SUMSALE" localSheetId="5">#REF!</definedName>
    <definedName name="H150AR98SUMSALE">#REF!</definedName>
    <definedName name="HA" localSheetId="3">#REF!</definedName>
    <definedName name="HA" localSheetId="5">#REF!</definedName>
    <definedName name="HA">#REF!</definedName>
    <definedName name="HCM" localSheetId="3">#REF!</definedName>
    <definedName name="HCM" localSheetId="5">#REF!</definedName>
    <definedName name="HCM">#REF!</definedName>
    <definedName name="hd" localSheetId="3">#REF!</definedName>
    <definedName name="hd" localSheetId="5">#REF!</definedName>
    <definedName name="hd">#REF!</definedName>
    <definedName name="hdfhbv" localSheetId="3">#REF!</definedName>
    <definedName name="hdfhbv" localSheetId="5">#REF!</definedName>
    <definedName name="hdfhbv">#REF!</definedName>
    <definedName name="HDGTT" localSheetId="3">#REF!</definedName>
    <definedName name="HDGTT" localSheetId="5">#REF!</definedName>
    <definedName name="HDGTT">#REF!</definedName>
    <definedName name="HDuong" localSheetId="3">#REF!</definedName>
    <definedName name="HDuong" localSheetId="5">#REF!</definedName>
    <definedName name="HDuong">#REF!</definedName>
    <definedName name="HE_SO_KHO_KHAN_CANG_DAY" localSheetId="3">#REF!</definedName>
    <definedName name="HE_SO_KHO_KHAN_CANG_DAY" localSheetId="5">#REF!</definedName>
    <definedName name="HE_SO_KHO_KHAN_CANG_DAY">#REF!</definedName>
    <definedName name="Heä_soá_laép_xaø_H">1.7</definedName>
    <definedName name="heä_soá_sình_laày" localSheetId="0">#REF!</definedName>
    <definedName name="heä_soá_sình_laày" localSheetId="3">#REF!</definedName>
    <definedName name="heä_soá_sình_laày" localSheetId="5">#REF!</definedName>
    <definedName name="heä_soá_sình_laày">#REF!</definedName>
    <definedName name="Heat_Rate_adjust" localSheetId="0">[19]AA!#REF!</definedName>
    <definedName name="Heat_Rate_adjust" localSheetId="3">[19]AA!#REF!</definedName>
    <definedName name="Heat_Rate_adjust" localSheetId="5">[19]AA!#REF!</definedName>
    <definedName name="Heat_Rate_adjust">[19]AA!#REF!</definedName>
    <definedName name="Hello" localSheetId="0">#REF!</definedName>
    <definedName name="Hello" localSheetId="3">#REF!</definedName>
    <definedName name="Hello" localSheetId="5">#REF!</definedName>
    <definedName name="Hello">#REF!</definedName>
    <definedName name="hfgfghgh" localSheetId="3">#REF!</definedName>
    <definedName name="hfgfghgh" localSheetId="5">#REF!</definedName>
    <definedName name="hfgfghgh">#REF!</definedName>
    <definedName name="HGAI" localSheetId="3">#REF!</definedName>
    <definedName name="HGAI" localSheetId="5">#REF!</definedName>
    <definedName name="HGAI">#REF!</definedName>
    <definedName name="hghghgh" localSheetId="3">#REF!</definedName>
    <definedName name="hghghgh" localSheetId="5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hidden="1">#REF!</definedName>
    <definedName name="hien" localSheetId="3">#REF!</definedName>
    <definedName name="hien" localSheetId="5">#REF!</definedName>
    <definedName name="hien">#REF!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 localSheetId="5">{"'Eng (page2)'!$A$1:$D$52"}</definedName>
    <definedName name="hijo">{"'Eng (page2)'!$A$1:$D$52"}</definedName>
    <definedName name="hj" localSheetId="0">#REF!</definedName>
    <definedName name="hj" localSheetId="3">#REF!</definedName>
    <definedName name="hj" localSheetId="5">#REF!</definedName>
    <definedName name="hj">#REF!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 localSheetId="5">BlankMacro1</definedName>
    <definedName name="hjhgjhgjh">BlankMacro1</definedName>
    <definedName name="hjj" localSheetId="0">#REF!</definedName>
    <definedName name="hjj" localSheetId="3">#REF!</definedName>
    <definedName name="hjj" localSheetId="5">#REF!</definedName>
    <definedName name="hjj">#REF!</definedName>
    <definedName name="HLOOK" localSheetId="3">#REF!</definedName>
    <definedName name="HLOOK" localSheetId="5">#REF!</definedName>
    <definedName name="HLOOK">#REF!</definedName>
    <definedName name="HM" localSheetId="3">#REF!</definedName>
    <definedName name="HM" localSheetId="5">#REF!</definedName>
    <definedName name="HM">#REF!</definedName>
    <definedName name="hn.ModelVersion">1</definedName>
    <definedName name="hn.NoUpload">0</definedName>
    <definedName name="HOA" localSheetId="0">#REF!</definedName>
    <definedName name="HOA" localSheetId="3">#REF!</definedName>
    <definedName name="HOA" localSheetId="5">#REF!</definedName>
    <definedName name="HOA">#REF!</definedName>
    <definedName name="HOASAN" localSheetId="3">#REF!</definedName>
    <definedName name="HOASAN" localSheetId="5">#REF!</definedName>
    <definedName name="HOASAN">#REF!</definedName>
    <definedName name="HOME_MANP" localSheetId="3">#REF!</definedName>
    <definedName name="HOME_MANP" localSheetId="5">#REF!</definedName>
    <definedName name="HOME_MANP">#REF!</definedName>
    <definedName name="HOMEOFFICE_COST" localSheetId="3">#REF!</definedName>
    <definedName name="HOMEOFFICE_COST" localSheetId="5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#REF!</definedName>
    <definedName name="Hsc" localSheetId="3">#REF!</definedName>
    <definedName name="Hsc" localSheetId="5">#REF!</definedName>
    <definedName name="Hsc">#REF!</definedName>
    <definedName name="HSCT3">0.1</definedName>
    <definedName name="hsdc" localSheetId="0">#REF!</definedName>
    <definedName name="hsdc" localSheetId="3">#REF!</definedName>
    <definedName name="hsdc" localSheetId="5">#REF!</definedName>
    <definedName name="hsdc">#REF!</definedName>
    <definedName name="hsdc1" localSheetId="3">#REF!</definedName>
    <definedName name="hsdc1" localSheetId="5">#REF!</definedName>
    <definedName name="hsdc1">#REF!</definedName>
    <definedName name="HSDN">2.5</definedName>
    <definedName name="HSHH" localSheetId="0">#REF!</definedName>
    <definedName name="HSHH" localSheetId="3">#REF!</definedName>
    <definedName name="HSHH" localSheetId="5">#REF!</definedName>
    <definedName name="HSHH">#REF!</definedName>
    <definedName name="HSHHUT" localSheetId="3">#REF!</definedName>
    <definedName name="HSHHUT" localSheetId="5">#REF!</definedName>
    <definedName name="HSHHUT">#REF!</definedName>
    <definedName name="hsk" localSheetId="3">#REF!</definedName>
    <definedName name="hsk" localSheetId="5">#REF!</definedName>
    <definedName name="hsk">#REF!</definedName>
    <definedName name="HSLM">#N/A</definedName>
    <definedName name="HSSL" localSheetId="0">#REF!</definedName>
    <definedName name="HSSL" localSheetId="3">#REF!</definedName>
    <definedName name="HSSL" localSheetId="5">#REF!</definedName>
    <definedName name="HSSL">#REF!</definedName>
    <definedName name="HSVC1" localSheetId="3">#REF!</definedName>
    <definedName name="HSVC1" localSheetId="5">#REF!</definedName>
    <definedName name="HSVC1">#REF!</definedName>
    <definedName name="HSVC2" localSheetId="3">#REF!</definedName>
    <definedName name="HSVC2" localSheetId="5">#REF!</definedName>
    <definedName name="HSVC2">#REF!</definedName>
    <definedName name="HSVC3" localSheetId="3">#REF!</definedName>
    <definedName name="HSVC3" localSheetId="5">#REF!</definedName>
    <definedName name="HSVC3">#REF!</definedName>
    <definedName name="Htinh" localSheetId="3">#REF!</definedName>
    <definedName name="Htinh" localSheetId="5">#REF!</definedName>
    <definedName name="Htinh">#REF!</definedName>
    <definedName name="HTML_CodePage" localSheetId="5" hidden="1">950</definedName>
    <definedName name="HTML_CodePage">874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 localSheetId="5" hidden="1">{"'Sheet1'!$L$16"}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>"Model"</definedName>
    <definedName name="HTML_LastUpdate" localSheetId="5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#REF!</definedName>
    <definedName name="HTNC" localSheetId="3">#REF!</definedName>
    <definedName name="HTNC" localSheetId="5">#REF!</definedName>
    <definedName name="HTNC">#REF!</definedName>
    <definedName name="HTVL" localSheetId="3">#REF!</definedName>
    <definedName name="HTVL" localSheetId="5">#REF!</definedName>
    <definedName name="HTVL">#REF!</definedName>
    <definedName name="hu" localSheetId="3">#REF!</definedName>
    <definedName name="hu" localSheetId="5">#REF!</definedName>
    <definedName name="hu">#REF!</definedName>
    <definedName name="HUAN" localSheetId="3">#REF!</definedName>
    <definedName name="HUAN" localSheetId="5">#REF!</definedName>
    <definedName name="HUAN">#REF!</definedName>
    <definedName name="HungYen" localSheetId="3">#REF!</definedName>
    <definedName name="HungYen" localSheetId="5">#REF!</definedName>
    <definedName name="HungYen">#REF!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 localSheetId="5" hidden="1">{"'Sheet1'!$L$16"}</definedName>
    <definedName name="huy">{"'Sheet1'!$L$16"}</definedName>
    <definedName name="HV">#N/A</definedName>
    <definedName name="HVLDP" localSheetId="0">#REF!</definedName>
    <definedName name="HVLDP" localSheetId="3">#REF!</definedName>
    <definedName name="HVLDP" localSheetId="5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#REF!</definedName>
    <definedName name="HYen" localSheetId="3">#REF!</definedName>
    <definedName name="HYen" localSheetId="5">#REF!</definedName>
    <definedName name="HYen">#REF!</definedName>
    <definedName name="HYen2" localSheetId="3">#REF!</definedName>
    <definedName name="HYen2" localSheetId="5">#REF!</definedName>
    <definedName name="HYen2">#REF!</definedName>
    <definedName name="I" localSheetId="0">#REF!</definedName>
    <definedName name="I" localSheetId="3">#REF!</definedName>
    <definedName name="i" localSheetId="4">[42]Summary!$E$14</definedName>
    <definedName name="I" localSheetId="5">#REF!</definedName>
    <definedName name="I">#REF!</definedName>
    <definedName name="iBook" localSheetId="3">#REF!</definedName>
    <definedName name="iBook" localSheetId="5">#REF!</definedName>
    <definedName name="iBook">#REF!</definedName>
    <definedName name="IDLAB_COST" localSheetId="3">#REF!</definedName>
    <definedName name="IDLAB_COST" localSheetId="5">#REF!</definedName>
    <definedName name="IDLAB_COST">#REF!</definedName>
    <definedName name="IELWSALES" localSheetId="3">#REF!</definedName>
    <definedName name="IELWSALES" localSheetId="5">#REF!</definedName>
    <definedName name="IELWSALES">#REF!</definedName>
    <definedName name="IELYSALES" localSheetId="3">#REF!</definedName>
    <definedName name="IELYSALES" localSheetId="5">#REF!</definedName>
    <definedName name="IELYSALES">#REF!</definedName>
    <definedName name="IEPLANSALES" localSheetId="3">#REF!</definedName>
    <definedName name="IEPLANSALES" localSheetId="5">#REF!</definedName>
    <definedName name="IEPLANSALES">#REF!</definedName>
    <definedName name="IESP" localSheetId="3">#REF!</definedName>
    <definedName name="IESP" localSheetId="5">#REF!</definedName>
    <definedName name="IESP">#REF!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[54]Summary!$G$14</definedName>
    <definedName name="ii" localSheetId="5">{"'Eng (page2)'!$A$1:$D$52"}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#REF!</definedName>
    <definedName name="iMac" localSheetId="3">#REF!</definedName>
    <definedName name="iMac" localSheetId="5">#REF!</definedName>
    <definedName name="iMac">#REF!</definedName>
    <definedName name="IMPORTTAX" localSheetId="3">#REF!</definedName>
    <definedName name="IMPORTTAX" localSheetId="5">#REF!</definedName>
    <definedName name="IMPORTTAX">#REF!</definedName>
    <definedName name="IND_LAB" localSheetId="3">#REF!</definedName>
    <definedName name="IND_LAB" localSheetId="5">#REF!</definedName>
    <definedName name="IND_LAB">#REF!</definedName>
    <definedName name="index" localSheetId="3">#REF!</definedName>
    <definedName name="index" localSheetId="5">#REF!</definedName>
    <definedName name="index">#REF!</definedName>
    <definedName name="INDMANP" localSheetId="3">#REF!</definedName>
    <definedName name="INDMANP" localSheetId="5">#REF!</definedName>
    <definedName name="INDMANP">#REF!</definedName>
    <definedName name="Information" localSheetId="3">#REF!</definedName>
    <definedName name="Information" localSheetId="5">#REF!</definedName>
    <definedName name="Information">#REF!</definedName>
    <definedName name="INPUTDATER" localSheetId="3">#REF!</definedName>
    <definedName name="INPUTDATER" localSheetId="5">#REF!</definedName>
    <definedName name="INPUTDATER">#REF!</definedName>
    <definedName name="INPUTGRID" localSheetId="3">#REF!</definedName>
    <definedName name="INPUTGRID" localSheetId="5">#REF!</definedName>
    <definedName name="INPUTGRID">#REF!</definedName>
    <definedName name="INPUTKEY" localSheetId="3">#REF!</definedName>
    <definedName name="INPUTKEY" localSheetId="5">#REF!</definedName>
    <definedName name="INPUTKEY">#REF!</definedName>
    <definedName name="Intangibles" localSheetId="2">[14]Scoping!$G$28</definedName>
    <definedName name="Intangibles" localSheetId="3">[14]Scoping!$G$28</definedName>
    <definedName name="Intangibles">[15]Scoping!$G$28</definedName>
    <definedName name="inter_new">#N/A</definedName>
    <definedName name="INTEREST">#N/A</definedName>
    <definedName name="Interest_">1.02</definedName>
    <definedName name="Interupt_MW" localSheetId="0">#REF!</definedName>
    <definedName name="Interupt_MW" localSheetId="3">#REF!</definedName>
    <definedName name="Interupt_MW" localSheetId="5">#REF!</definedName>
    <definedName name="Interupt_MW">#REF!</definedName>
    <definedName name="IntFreeCred" localSheetId="3">#REF!</definedName>
    <definedName name="IntFreeCred" localSheetId="5">#REF!</definedName>
    <definedName name="IntFreeCred">#REF!</definedName>
    <definedName name="Inventory" localSheetId="2">[14]Scoping!$G$22</definedName>
    <definedName name="Inventory" localSheetId="3">[14]Scoping!$G$22</definedName>
    <definedName name="Inventory">[15]Scoping!$G$22</definedName>
    <definedName name="Invest_properties" localSheetId="2">[14]Scoping!$G$25</definedName>
    <definedName name="Invest_properties" localSheetId="3">[14]Scoping!$G$25</definedName>
    <definedName name="Invest_properties">[15]Scoping!$G$25</definedName>
    <definedName name="Invest_subsidiaries" localSheetId="2">[14]Scoping!$G$26</definedName>
    <definedName name="Invest_subsidiaries" localSheetId="3">[14]Scoping!$G$26</definedName>
    <definedName name="Invest_subsidiaries">[15]Scoping!$G$26</definedName>
    <definedName name="iÖn_lùc_Qu_ng_ninh" localSheetId="0">#REF!</definedName>
    <definedName name="iÖn_lùc_Qu_ng_ninh" localSheetId="3">#REF!</definedName>
    <definedName name="iÖn_lùc_Qu_ng_ninh" localSheetId="5">#REF!</definedName>
    <definedName name="iÖn_lùc_Qu_ng_ninh">#REF!</definedName>
    <definedName name="ioo" localSheetId="3">#REF!</definedName>
    <definedName name="ioo" localSheetId="5">#REF!</definedName>
    <definedName name="ioo">#REF!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 localSheetId="5" hidden="1">{"'Model'!$A$1:$N$53"}</definedName>
    <definedName name="iopo">{"'Model'!$A$1:$N$53"}</definedName>
    <definedName name="iPod" localSheetId="0">#REF!</definedName>
    <definedName name="iPod" localSheetId="3">#REF!</definedName>
    <definedName name="iPod" localSheetId="5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0">#REF!</definedName>
    <definedName name="j" localSheetId="3">#REF!</definedName>
    <definedName name="j" localSheetId="5">#REF!</definedName>
    <definedName name="j">#REF!</definedName>
    <definedName name="j356C8" localSheetId="3">#REF!</definedName>
    <definedName name="j356C8" localSheetId="5">#REF!</definedName>
    <definedName name="j356C8">#REF!</definedName>
    <definedName name="jadjs" localSheetId="3">#REF!</definedName>
    <definedName name="jadjs" localSheetId="5">#REF!</definedName>
    <definedName name="jadjs">#REF!</definedName>
    <definedName name="JAHR" localSheetId="3">#REF!</definedName>
    <definedName name="JAHR" localSheetId="5">#REF!</definedName>
    <definedName name="JAHR">#REF!</definedName>
    <definedName name="Januart" localSheetId="0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 localSheetId="5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3">#REF!</definedName>
    <definedName name="JAPAN" localSheetId="5">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 localSheetId="5">{"'Eng (page2)'!$A$1:$D$52"}</definedName>
    <definedName name="jfkd">{"'Eng (page2)'!$A$1:$D$52"}</definedName>
    <definedName name="jhj" localSheetId="0">#REF!</definedName>
    <definedName name="jhj" localSheetId="3">#REF!</definedName>
    <definedName name="jhj" localSheetId="5">#REF!</definedName>
    <definedName name="jhj">#REF!</definedName>
    <definedName name="jhjh" localSheetId="3">#REF!</definedName>
    <definedName name="jhjh" localSheetId="5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 localSheetId="5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 localSheetId="5">{"'Eng (page2)'!$A$1:$D$52"}</definedName>
    <definedName name="jkmhcd">{"'Eng (page2)'!$A$1:$D$52"}</definedName>
    <definedName name="jngiüorajg" localSheetId="0">#REF!</definedName>
    <definedName name="jngiüorajg" localSheetId="3">#REF!</definedName>
    <definedName name="jngiüorajg" localSheetId="5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#REF!</definedName>
    <definedName name="K9MR98SUM" localSheetId="3">#REF!</definedName>
    <definedName name="K9MR98SUM" localSheetId="5">#REF!</definedName>
    <definedName name="K9MR98SUM">#REF!</definedName>
    <definedName name="K9MR98SUMSALE" localSheetId="3">#REF!</definedName>
    <definedName name="K9MR98SUMSALE" localSheetId="5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0">#REF!</definedName>
    <definedName name="kcong" localSheetId="3">#REF!</definedName>
    <definedName name="kcong" localSheetId="5">#REF!</definedName>
    <definedName name="kcong">#REF!</definedName>
    <definedName name="kdien" localSheetId="3">#REF!</definedName>
    <definedName name="kdien" localSheetId="5">#REF!</definedName>
    <definedName name="kdien">#REF!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 localSheetId="5" hidden="1">{"'Model'!$A$1:$N$53"}</definedName>
    <definedName name="ked">{"'Model'!$A$1:$N$53"}</definedName>
    <definedName name="KG" localSheetId="0">#REF!</definedName>
    <definedName name="KG" localSheetId="3">#REF!</definedName>
    <definedName name="KG" localSheetId="5">#REF!</definedName>
    <definedName name="KG">#REF!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 localSheetId="5">{"'Eng (page2)'!$A$1:$D$52"}</definedName>
    <definedName name="kie">{"'Eng (page2)'!$A$1:$D$52"}</definedName>
    <definedName name="kiem" localSheetId="0">#REF!</definedName>
    <definedName name="kiem" localSheetId="3">#REF!</definedName>
    <definedName name="kiem" localSheetId="5">#REF!</definedName>
    <definedName name="kiem">#REF!</definedName>
    <definedName name="Kiem_tra_trung_ten" localSheetId="3">#REF!</definedName>
    <definedName name="Kiem_tra_trung_ten" localSheetId="5">#REF!</definedName>
    <definedName name="Kiem_tra_trung_ten">#REF!</definedName>
    <definedName name="KINH_PHI_DEN_BU" localSheetId="3">#REF!</definedName>
    <definedName name="KINH_PHI_DEN_BU" localSheetId="5">#REF!</definedName>
    <definedName name="KINH_PHI_DEN_BU">#REF!</definedName>
    <definedName name="KINH_PHI_DZ0.4KV" localSheetId="3">#REF!</definedName>
    <definedName name="KINH_PHI_DZ0.4KV" localSheetId="5">#REF!</definedName>
    <definedName name="KINH_PHI_DZ0.4KV">#REF!</definedName>
    <definedName name="KINH_PHI_KHAO_SAT__LAP_BCNCKT__TKKTTC" localSheetId="3">#REF!</definedName>
    <definedName name="KINH_PHI_KHAO_SAT__LAP_BCNCKT__TKKTTC" localSheetId="5">#REF!</definedName>
    <definedName name="KINH_PHI_KHAO_SAT__LAP_BCNCKT__TKKTTC">#REF!</definedName>
    <definedName name="KINH_PHI_TBA" localSheetId="3">#REF!</definedName>
    <definedName name="KINH_PHI_TBA" localSheetId="5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 localSheetId="5">{"'Eng (page2)'!$A$1:$D$52"}</definedName>
    <definedName name="kk">{"'Eng (page2)'!$A$1:$D$52"}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localSheetId="5" hidden="1">{#N/A,#N/A,FALSE,"Sheet2"}</definedName>
    <definedName name="kkjkk" hidden="1">{#N/A,#N/A,FALSE,"Sheet2"}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 localSheetId="5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#REF!</definedName>
    <definedName name="kl_ME" localSheetId="3">#REF!</definedName>
    <definedName name="kl_ME" localSheetId="5">#REF!</definedName>
    <definedName name="kl_ME">#REF!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 localSheetId="5">{"'Eng (page2)'!$A$1:$D$52"}</definedName>
    <definedName name="klk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 localSheetId="5">{"'Eng (page2)'!$A$1:$D$52"}</definedName>
    <definedName name="KLO">{"'Eng (page2)'!$A$1:$D$52"}</definedName>
    <definedName name="KLVL" localSheetId="0">#REF!</definedName>
    <definedName name="KLVL" localSheetId="3">#REF!</definedName>
    <definedName name="KLVL" localSheetId="5">#REF!</definedName>
    <definedName name="KLVL">#REF!</definedName>
    <definedName name="KLVL1" localSheetId="3">#REF!</definedName>
    <definedName name="KLVL1" localSheetId="5">#REF!</definedName>
    <definedName name="KLVL1">#REF!</definedName>
    <definedName name="KLVLV" localSheetId="3">#REF!</definedName>
    <definedName name="KLVLV" localSheetId="5">#REF!</definedName>
    <definedName name="KLVLV">#REF!</definedName>
    <definedName name="kmnhap" localSheetId="3">#REF!</definedName>
    <definedName name="kmnhap" localSheetId="5">#REF!</definedName>
    <definedName name="kmnhap">#REF!</definedName>
    <definedName name="kmxuat" localSheetId="3">#REF!</definedName>
    <definedName name="kmxuat" localSheetId="5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 localSheetId="5">{"'Eng (page2)'!$A$1:$D$52"}</definedName>
    <definedName name="kp">{"'Eng (page2)'!$A$1:$D$52"}</definedName>
    <definedName name="kp1ph" localSheetId="0">#REF!</definedName>
    <definedName name="kp1ph" localSheetId="3">#REF!</definedName>
    <definedName name="kp1ph" localSheetId="5">#REF!</definedName>
    <definedName name="kp1ph">#REF!</definedName>
    <definedName name="KPC" localSheetId="3">#REF!</definedName>
    <definedName name="KPC" localSheetId="5">#REF!</definedName>
    <definedName name="KPC">#REF!</definedName>
    <definedName name="KRW" localSheetId="3">#REF!</definedName>
    <definedName name="KRW" localSheetId="5">#REF!</definedName>
    <definedName name="KRW">#REF!</definedName>
    <definedName name="Ks" localSheetId="3">#REF!</definedName>
    <definedName name="Ks" localSheetId="5">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#REF!</definedName>
    <definedName name="KVC" localSheetId="3">#REF!</definedName>
    <definedName name="KVC" localSheetId="5">#REF!</definedName>
    <definedName name="KVC">#REF!</definedName>
    <definedName name="KYBAOCAO" localSheetId="3">#REF!</definedName>
    <definedName name="KYBAOCAO" localSheetId="5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 localSheetId="5">BlankMacro1</definedName>
    <definedName name="kyhhj">BlankMacro1</definedName>
    <definedName name="l" localSheetId="0">#REF!</definedName>
    <definedName name="l" localSheetId="3">#REF!</definedName>
    <definedName name="l" localSheetId="5">#REF!</definedName>
    <definedName name="l">#REF!</definedName>
    <definedName name="L.F._SOxy" localSheetId="3">#REF!</definedName>
    <definedName name="L.F._SOxy" localSheetId="5">#REF!</definedName>
    <definedName name="L.F._SOxy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anhto" localSheetId="0">#REF!</definedName>
    <definedName name="lanhto" localSheetId="3">#REF!</definedName>
    <definedName name="lanhto" localSheetId="5">#REF!</definedName>
    <definedName name="lanhto">#REF!</definedName>
    <definedName name="LAP_DAT_TBA" localSheetId="3">#REF!</definedName>
    <definedName name="LAP_DAT_TBA" localSheetId="5">#REF!</definedName>
    <definedName name="LAP_DAT_TBA">#REF!</definedName>
    <definedName name="lapmoi" localSheetId="3">#REF!</definedName>
    <definedName name="lapmoi" localSheetId="5">#REF!</definedName>
    <definedName name="lapmoi">#REF!</definedName>
    <definedName name="Last_M">'[38]Com-Button'!$F$2</definedName>
    <definedName name="LASTCOLUMNCELL" localSheetId="0">#REF!</definedName>
    <definedName name="LASTCOLUMNCELL" localSheetId="3">#REF!</definedName>
    <definedName name="LASTCOLUMNCELL" localSheetId="5">#REF!</definedName>
    <definedName name="LASTCOLUMNCELL">#REF!</definedName>
    <definedName name="LastPdStartRange1" localSheetId="3">#REF!</definedName>
    <definedName name="LastPdStartRange1" localSheetId="5">#REF!</definedName>
    <definedName name="LastPdStartRange1">#REF!</definedName>
    <definedName name="LastPdStartRange2" localSheetId="3">#REF!</definedName>
    <definedName name="LastPdStartRange2" localSheetId="5">#REF!</definedName>
    <definedName name="LastPdStartRange2">#REF!</definedName>
    <definedName name="LastPdStartRange3" localSheetId="3">#REF!</definedName>
    <definedName name="LastPdStartRange3" localSheetId="5">#REF!</definedName>
    <definedName name="LastPdStartRange3">#REF!</definedName>
    <definedName name="LastPdStartRange4" localSheetId="3">#REF!</definedName>
    <definedName name="LastPdStartRange4" localSheetId="5">#REF!</definedName>
    <definedName name="LastPdStartRange4">#REF!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 localSheetId="5" hidden="1">{"'Sheet1'!$L$16"}</definedName>
    <definedName name="LC">{"'Sheet1'!$L$16"}</definedName>
    <definedName name="Ledger" localSheetId="0">#REF!</definedName>
    <definedName name="Ledger" localSheetId="3">#REF!</definedName>
    <definedName name="Ledger" localSheetId="5">#REF!</definedName>
    <definedName name="Ledger">#REF!</definedName>
    <definedName name="Ledger_P1" localSheetId="3">#REF!</definedName>
    <definedName name="Ledger_P1" localSheetId="5">#REF!</definedName>
    <definedName name="Ledger_P1">#REF!</definedName>
    <definedName name="Ledger_P10" localSheetId="3">#REF!</definedName>
    <definedName name="Ledger_P10" localSheetId="5">#REF!</definedName>
    <definedName name="Ledger_P10">#REF!</definedName>
    <definedName name="Ledger_P11" localSheetId="3">#REF!</definedName>
    <definedName name="Ledger_P11" localSheetId="5">#REF!</definedName>
    <definedName name="Ledger_P11">#REF!</definedName>
    <definedName name="Ledger_P12" localSheetId="3">#REF!</definedName>
    <definedName name="Ledger_P12" localSheetId="5">#REF!</definedName>
    <definedName name="Ledger_P12">#REF!</definedName>
    <definedName name="Ledger_P13" localSheetId="3">#REF!</definedName>
    <definedName name="Ledger_P13" localSheetId="5">#REF!</definedName>
    <definedName name="Ledger_P13">#REF!</definedName>
    <definedName name="Ledger_P2" localSheetId="3">#REF!</definedName>
    <definedName name="Ledger_P2" localSheetId="5">#REF!</definedName>
    <definedName name="Ledger_P2">#REF!</definedName>
    <definedName name="Ledger_P3" localSheetId="3">#REF!</definedName>
    <definedName name="Ledger_P3" localSheetId="5">#REF!</definedName>
    <definedName name="Ledger_P3">#REF!</definedName>
    <definedName name="Ledger_P4" localSheetId="3">#REF!</definedName>
    <definedName name="Ledger_P4" localSheetId="5">#REF!</definedName>
    <definedName name="Ledger_P4">#REF!</definedName>
    <definedName name="Ledger_P5" localSheetId="3">#REF!</definedName>
    <definedName name="Ledger_P5" localSheetId="5">#REF!</definedName>
    <definedName name="Ledger_P5">#REF!</definedName>
    <definedName name="Ledger_P6" localSheetId="3">#REF!</definedName>
    <definedName name="Ledger_P6" localSheetId="5">#REF!</definedName>
    <definedName name="Ledger_P6">#REF!</definedName>
    <definedName name="Ledger_P7" localSheetId="3">#REF!</definedName>
    <definedName name="Ledger_P7" localSheetId="5">#REF!</definedName>
    <definedName name="Ledger_P7">#REF!</definedName>
    <definedName name="Ledger_P8" localSheetId="3">#REF!</definedName>
    <definedName name="Ledger_P8" localSheetId="5">#REF!</definedName>
    <definedName name="Ledger_P8">#REF!</definedName>
    <definedName name="Ledger_P9" localSheetId="3">#REF!</definedName>
    <definedName name="Ledger_P9" localSheetId="5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#REF!</definedName>
    <definedName name="LIET_KE_VI_TRI_DZ0.4KV" localSheetId="3">#REF!</definedName>
    <definedName name="LIET_KE_VI_TRI_DZ0.4KV" localSheetId="5">#REF!</definedName>
    <definedName name="LIET_KE_VI_TRI_DZ0.4KV">#REF!</definedName>
    <definedName name="LIET_KE_VI_TRI_DZ22KV" localSheetId="3">#REF!</definedName>
    <definedName name="LIET_KE_VI_TRI_DZ22KV" localSheetId="5">#REF!</definedName>
    <definedName name="LIET_KE_VI_TRI_DZ22KV">#REF!</definedName>
    <definedName name="Limit_Margin">0.07</definedName>
    <definedName name="list" localSheetId="0">#REF!</definedName>
    <definedName name="list" localSheetId="3">#REF!</definedName>
    <definedName name="list" localSheetId="5">#REF!</definedName>
    <definedName name="list">#REF!</definedName>
    <definedName name="List_Curr">[46]Currency!$B$9:$B$31</definedName>
    <definedName name="List_Level_Assr">[46]DropDown!$B$1:$B$4</definedName>
    <definedName name="List_LevelAssurance">'[56]Drop Down'!$B$2:$B$5</definedName>
    <definedName name="LIST_M">[57]Master!$A$3:$Q$540</definedName>
    <definedName name="List_Proj_Meth">[46]DropDown!$H$1:$H$2</definedName>
    <definedName name="List_Samp_Sel">[46]DropDown!$D$1:$D$4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#REF!</definedName>
    <definedName name="LL" localSheetId="3">#REF!</definedName>
    <definedName name="LL" localSheetId="5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 localSheetId="5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#REF!</definedName>
    <definedName name="Lmk" localSheetId="3">#REF!</definedName>
    <definedName name="Lmk" localSheetId="5">#REF!</definedName>
    <definedName name="Lmk">#REF!</definedName>
    <definedName name="LN" localSheetId="3">#REF!</definedName>
    <definedName name="LN" localSheetId="5">#REF!</definedName>
    <definedName name="LN">#REF!</definedName>
    <definedName name="Lo" localSheetId="3">#REF!</definedName>
    <definedName name="Lo" localSheetId="5">#REF!</definedName>
    <definedName name="Lo">#REF!</definedName>
    <definedName name="LOCATION" localSheetId="3">#REF!</definedName>
    <definedName name="LOCATION" localSheetId="5">#REF!</definedName>
    <definedName name="LOCATION">#REF!</definedName>
    <definedName name="LongDate">"4th of Nov 1994"</definedName>
    <definedName name="lonxuat" localSheetId="0">#REF!</definedName>
    <definedName name="lonxuat" localSheetId="3">#REF!</definedName>
    <definedName name="lonxuat" localSheetId="5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#REF!</definedName>
    <definedName name="lp" localSheetId="3">#REF!</definedName>
    <definedName name="lp" localSheetId="5">#REF!</definedName>
    <definedName name="lp">#REF!</definedName>
    <definedName name="lpfac">0.5</definedName>
    <definedName name="lpl" localSheetId="0">#REF!</definedName>
    <definedName name="lpl" localSheetId="3">#REF!</definedName>
    <definedName name="lpl" localSheetId="5">#REF!</definedName>
    <definedName name="lpl">#REF!</definedName>
    <definedName name="LSA_Table">[42]Table!$AC$4:$AD$12</definedName>
    <definedName name="LSP_RPCL">[42]Table!$X$4:$Z$14</definedName>
    <definedName name="LSP_table">[42]Table!$T$4:$V$9</definedName>
    <definedName name="LTFormulaCell" localSheetId="0">#REF!</definedName>
    <definedName name="LTFormulaCell" localSheetId="3">#REF!</definedName>
    <definedName name="LTFormulaCell" localSheetId="5">#REF!</definedName>
    <definedName name="LTFormulaCell">#REF!</definedName>
    <definedName name="ltre" localSheetId="3">#REF!</definedName>
    <definedName name="ltre" localSheetId="5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#REF!</definedName>
    <definedName name="luyke" localSheetId="3">#REF!</definedName>
    <definedName name="luyke" localSheetId="5">#REF!</definedName>
    <definedName name="luyke">#REF!</definedName>
    <definedName name="lVC" localSheetId="3">#REF!</definedName>
    <definedName name="lVC" localSheetId="5">#REF!</definedName>
    <definedName name="lVC">#REF!</definedName>
    <definedName name="LWSALES" localSheetId="3">#REF!</definedName>
    <definedName name="LWSALES" localSheetId="5">#REF!</definedName>
    <definedName name="LWSALES">#REF!</definedName>
    <definedName name="LYBin" localSheetId="3">#REF!</definedName>
    <definedName name="LYBin" localSheetId="5">#REF!</definedName>
    <definedName name="LYBin">#REF!</definedName>
    <definedName name="LYHolds" localSheetId="3">#REF!</definedName>
    <definedName name="LYHolds" localSheetId="5">#REF!</definedName>
    <definedName name="LYHolds">#REF!</definedName>
    <definedName name="LYNet" localSheetId="3">#REF!</definedName>
    <definedName name="LYNet" localSheetId="5">#REF!</definedName>
    <definedName name="LYNet">#REF!</definedName>
    <definedName name="LYoos" localSheetId="3">#REF!</definedName>
    <definedName name="LYoos" localSheetId="5">#REF!</definedName>
    <definedName name="LYoos">#REF!</definedName>
    <definedName name="LYReselects" localSheetId="3">#REF!</definedName>
    <definedName name="LYReselects" localSheetId="5">#REF!</definedName>
    <definedName name="LYReselects">#REF!</definedName>
    <definedName name="LYReturns" localSheetId="3">#REF!</definedName>
    <definedName name="LYReturns" localSheetId="5">#REF!</definedName>
    <definedName name="LYReturns">#REF!</definedName>
    <definedName name="LYSales" localSheetId="3">#REF!</definedName>
    <definedName name="LYSales" localSheetId="5">#REF!</definedName>
    <definedName name="LYSales">#REF!</definedName>
    <definedName name="LYTotal" localSheetId="3">#REF!</definedName>
    <definedName name="LYTotal" localSheetId="5">#REF!</definedName>
    <definedName name="LYTotal">#REF!</definedName>
    <definedName name="m" localSheetId="3">#REF!</definedName>
    <definedName name="m" localSheetId="5">#REF!</definedName>
    <definedName name="m">#REF!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12ba3p" localSheetId="3">#REF!</definedName>
    <definedName name="M12ba3p" localSheetId="5">#REF!</definedName>
    <definedName name="M12ba3p">#REF!</definedName>
    <definedName name="M12bb1p" localSheetId="3">#REF!</definedName>
    <definedName name="M12bb1p" localSheetId="5">#REF!</definedName>
    <definedName name="M12bb1p">#REF!</definedName>
    <definedName name="M12cbnc" localSheetId="3">#REF!</definedName>
    <definedName name="M12cbnc" localSheetId="5">#REF!</definedName>
    <definedName name="M12cbnc">#REF!</definedName>
    <definedName name="M12cbvl" localSheetId="3">#REF!</definedName>
    <definedName name="M12cbvl" localSheetId="5">#REF!</definedName>
    <definedName name="M12cbvl">#REF!</definedName>
    <definedName name="M14bb1p" localSheetId="3">#REF!</definedName>
    <definedName name="M14bb1p" localSheetId="5">#REF!</definedName>
    <definedName name="M14bb1p">#REF!</definedName>
    <definedName name="m8aanc" localSheetId="3">#REF!</definedName>
    <definedName name="m8aanc" localSheetId="5">#REF!</definedName>
    <definedName name="m8aanc">#REF!</definedName>
    <definedName name="m8aavl" localSheetId="3">#REF!</definedName>
    <definedName name="m8aavl" localSheetId="5">#REF!</definedName>
    <definedName name="m8aavl">#REF!</definedName>
    <definedName name="Ma3pnc" localSheetId="3">#REF!</definedName>
    <definedName name="Ma3pnc" localSheetId="5">#REF!</definedName>
    <definedName name="Ma3pnc">#REF!</definedName>
    <definedName name="Ma3pvl" localSheetId="3">#REF!</definedName>
    <definedName name="Ma3pvl" localSheetId="5">#REF!</definedName>
    <definedName name="Ma3pvl">#REF!</definedName>
    <definedName name="MAA" localSheetId="3">#REF!</definedName>
    <definedName name="MAA" localSheetId="5">#REF!</definedName>
    <definedName name="MAA">#REF!</definedName>
    <definedName name="Maa3pnc" localSheetId="3">#REF!</definedName>
    <definedName name="Maa3pnc" localSheetId="5">#REF!</definedName>
    <definedName name="Maa3pnc">#REF!</definedName>
    <definedName name="Maa3pvl" localSheetId="3">#REF!</definedName>
    <definedName name="Maa3pvl" localSheetId="5">#REF!</definedName>
    <definedName name="Maa3pvl">#REF!</definedName>
    <definedName name="MAI" localSheetId="3">#REF!</definedName>
    <definedName name="MAI" localSheetId="5">#REF!</definedName>
    <definedName name="MAI">#REF!</definedName>
    <definedName name="MAJ_CON_EQP" localSheetId="3">#REF!</definedName>
    <definedName name="MAJ_CON_EQP" localSheetId="5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#REF!</definedName>
    <definedName name="MARGINPLAN" localSheetId="3">#REF!</definedName>
    <definedName name="MARGINPLAN" localSheetId="5">#REF!</definedName>
    <definedName name="MARGINPLAN">#REF!</definedName>
    <definedName name="MARGINPROJ" localSheetId="3">#REF!</definedName>
    <definedName name="MARGINPROJ" localSheetId="5">#REF!</definedName>
    <definedName name="MARGINPROJ">#REF!</definedName>
    <definedName name="MARK_BER" localSheetId="3">#REF!</definedName>
    <definedName name="MARK_BER" localSheetId="5">#REF!</definedName>
    <definedName name="MARK_BER">#REF!</definedName>
    <definedName name="MARKE" localSheetId="3">#REF!</definedName>
    <definedName name="MARKE" localSheetId="5">#REF!</definedName>
    <definedName name="MARKE">#REF!</definedName>
    <definedName name="MARKETINGFEEHABA" localSheetId="3">#REF!</definedName>
    <definedName name="MARKETINGFEEHABA" localSheetId="5">#REF!</definedName>
    <definedName name="MARKETINGFEEHABA">#REF!</definedName>
    <definedName name="MARKETINGFEEHABB" localSheetId="3">#REF!</definedName>
    <definedName name="MARKETINGFEEHABB" localSheetId="5">#REF!</definedName>
    <definedName name="MARKETINGFEEHABB">#REF!</definedName>
    <definedName name="MARKIEREN" localSheetId="3">#REF!</definedName>
    <definedName name="MARKIEREN" localSheetId="5">#REF!</definedName>
    <definedName name="MARKIEREN">#REF!</definedName>
    <definedName name="MATH" localSheetId="3">#REF!</definedName>
    <definedName name="MATH" localSheetId="5">#REF!</definedName>
    <definedName name="MATH">#REF!</definedName>
    <definedName name="MAVL" localSheetId="3">#REF!</definedName>
    <definedName name="MAVL" localSheetId="5">#REF!</definedName>
    <definedName name="MAVL">#REF!</definedName>
    <definedName name="MAVLV" localSheetId="3">#REF!</definedName>
    <definedName name="MAVLV" localSheetId="5">#REF!</definedName>
    <definedName name="MAVLV">#REF!</definedName>
    <definedName name="MAVT" localSheetId="3">#REF!</definedName>
    <definedName name="MAVT" localSheetId="5">#REF!</definedName>
    <definedName name="MAVT">#REF!</definedName>
    <definedName name="MaxAge">[44]Assump2yrs.!$B$7</definedName>
    <definedName name="MaxSal">[45]Assumption!$B$19</definedName>
    <definedName name="MaxSallnc">[44]Assump2yrs.!$B$10</definedName>
    <definedName name="mb" localSheetId="4">#REF!</definedName>
    <definedName name="mb">1000000</definedName>
    <definedName name="Mba1p" localSheetId="0">#REF!</definedName>
    <definedName name="Mba1p" localSheetId="3">#REF!</definedName>
    <definedName name="Mba1p" localSheetId="5">#REF!</definedName>
    <definedName name="Mba1p">#REF!</definedName>
    <definedName name="Mba3p" localSheetId="3">#REF!</definedName>
    <definedName name="Mba3p" localSheetId="5">#REF!</definedName>
    <definedName name="Mba3p">#REF!</definedName>
    <definedName name="Mbb3p" localSheetId="3">#REF!</definedName>
    <definedName name="Mbb3p" localSheetId="5">#REF!</definedName>
    <definedName name="Mbb3p">#REF!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n1p" localSheetId="3">#REF!</definedName>
    <definedName name="Mbn1p" localSheetId="5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#REF!</definedName>
    <definedName name="mc" localSheetId="3">#REF!</definedName>
    <definedName name="mc" localSheetId="5">#REF!</definedName>
    <definedName name="mc">#REF!</definedName>
    <definedName name="MCT" localSheetId="3">#REF!</definedName>
    <definedName name="MCT" localSheetId="5">#REF!</definedName>
    <definedName name="MCT">#REF!</definedName>
    <definedName name="me" localSheetId="3">#REF!</definedName>
    <definedName name="me" localSheetId="5">#REF!</definedName>
    <definedName name="me">#REF!</definedName>
    <definedName name="MENGE_TKL" localSheetId="3">#REF!</definedName>
    <definedName name="MENGE_TKL" localSheetId="5">#REF!</definedName>
    <definedName name="MENGE_TKL">#REF!</definedName>
    <definedName name="Method" localSheetId="3">#REF!</definedName>
    <definedName name="Method" localSheetId="5">#REF!</definedName>
    <definedName name="Method">#REF!</definedName>
    <definedName name="MFG_BKD_ICI" localSheetId="3">#REF!</definedName>
    <definedName name="MFG_BKD_ICI" localSheetId="5">#REF!</definedName>
    <definedName name="MFG_BKD_ICI">#REF!</definedName>
    <definedName name="MFG_ICI" localSheetId="3">#REF!</definedName>
    <definedName name="MFG_ICI" localSheetId="5">#REF!</definedName>
    <definedName name="MFG_ICI">#REF!</definedName>
    <definedName name="MFG_KSN_ICI" localSheetId="3">#REF!</definedName>
    <definedName name="MFG_KSN_ICI" localSheetId="5">#REF!</definedName>
    <definedName name="MFG_KSN_ICI">#REF!</definedName>
    <definedName name="MG_A" localSheetId="3">#REF!</definedName>
    <definedName name="MG_A" localSheetId="5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#REF!</definedName>
    <definedName name="miii" localSheetId="3">#REF!</definedName>
    <definedName name="miii" localSheetId="5">#REF!</definedName>
    <definedName name="miii">#REF!</definedName>
    <definedName name="Minage">[58]Assumption!$C$6</definedName>
    <definedName name="MinSal">[45]Assumption!$B$18</definedName>
    <definedName name="MinSallnc">[44]Assump2yrs.!$B$9</definedName>
    <definedName name="Mis_Def">'[16]Audit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N" localSheetId="0">#REF!</definedName>
    <definedName name="MN" localSheetId="3">#REF!</definedName>
    <definedName name="MN" localSheetId="5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#REF!</definedName>
    <definedName name="mon" localSheetId="3">#REF!</definedName>
    <definedName name="mon" localSheetId="5">#REF!</definedName>
    <definedName name="mon">#REF!</definedName>
    <definedName name="MONATS" localSheetId="3">#REF!</definedName>
    <definedName name="MONATS" localSheetId="5">#REF!</definedName>
    <definedName name="MONATS">#REF!</definedName>
    <definedName name="Monetary_Precision" localSheetId="3">#REF!</definedName>
    <definedName name="Monetary_Precision" localSheetId="5">#REF!</definedName>
    <definedName name="Monetary_Precision">#REF!</definedName>
    <definedName name="Mong_mat_duong_bo" localSheetId="3">#REF!</definedName>
    <definedName name="Mong_mat_duong_bo" localSheetId="5">#REF!</definedName>
    <definedName name="Mong_mat_duong_bo">#REF!</definedName>
    <definedName name="mongbang" localSheetId="3">#REF!</definedName>
    <definedName name="mongbang" localSheetId="5">#REF!</definedName>
    <definedName name="mongbang">#REF!</definedName>
    <definedName name="mongdon" localSheetId="3">#REF!</definedName>
    <definedName name="mongdon" localSheetId="5">#REF!</definedName>
    <definedName name="mongdon">#REF!</definedName>
    <definedName name="MONTH" localSheetId="3">#REF!</definedName>
    <definedName name="MONTH" localSheetId="5">#REF!</definedName>
    <definedName name="MONTH">#REF!</definedName>
    <definedName name="MONTHLY" localSheetId="3">#REF!</definedName>
    <definedName name="MONTHLY" localSheetId="5">#REF!</definedName>
    <definedName name="MONTHLY">#REF!</definedName>
    <definedName name="moo">[4]BS!$C$2:$C$575</definedName>
    <definedName name="mpfac">0.6</definedName>
    <definedName name="mqt" localSheetId="0">#REF!</definedName>
    <definedName name="mqt" localSheetId="3">#REF!</definedName>
    <definedName name="mqt" localSheetId="5">#REF!</definedName>
    <definedName name="mqt">#REF!</definedName>
    <definedName name="MR12598SUM" localSheetId="3">#REF!</definedName>
    <definedName name="MR12598SUM" localSheetId="5">#REF!</definedName>
    <definedName name="MR12598SUM">#REF!</definedName>
    <definedName name="MR12598SUMSALE" localSheetId="3">#REF!</definedName>
    <definedName name="MR12598SUMSALE" localSheetId="5">#REF!</definedName>
    <definedName name="MR12598SUMSALE">#REF!</definedName>
    <definedName name="MTMAC12" localSheetId="3">#REF!</definedName>
    <definedName name="MTMAC12" localSheetId="5">#REF!</definedName>
    <definedName name="MTMAC12">#REF!</definedName>
    <definedName name="mtram" localSheetId="3">#REF!</definedName>
    <definedName name="mtram" localSheetId="5">#REF!</definedName>
    <definedName name="mtram">#REF!</definedName>
    <definedName name="Mu" localSheetId="3">#REF!</definedName>
    <definedName name="Mu" localSheetId="5">#REF!</definedName>
    <definedName name="Mu">#REF!</definedName>
    <definedName name="Mu_" localSheetId="3">#REF!</definedName>
    <definedName name="Mu_" localSheetId="5">#REF!</definedName>
    <definedName name="Mu_">#REF!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[42]Summary!$E$8</definedName>
    <definedName name="n" localSheetId="5" hidden="1">{"'Model'!$A$1:$N$53"}</definedName>
    <definedName name="n">{"'Model'!$A$1:$N$53"}</definedName>
    <definedName name="N150AR98SUM" localSheetId="0">#REF!</definedName>
    <definedName name="N150AR98SUM" localSheetId="3">#REF!</definedName>
    <definedName name="N150AR98SUM" localSheetId="5">#REF!</definedName>
    <definedName name="N150AR98SUM">#REF!</definedName>
    <definedName name="N150AR98SUMSALE" localSheetId="3">#REF!</definedName>
    <definedName name="N150AR98SUMSALE" localSheetId="5">#REF!</definedName>
    <definedName name="N150AR98SUMSALE">#REF!</definedName>
    <definedName name="n1pig" localSheetId="3">#REF!</definedName>
    <definedName name="n1pig" localSheetId="5">#REF!</definedName>
    <definedName name="n1pig">#REF!</definedName>
    <definedName name="n1pind" localSheetId="3">#REF!</definedName>
    <definedName name="n1pind" localSheetId="5">#REF!</definedName>
    <definedName name="n1pind">#REF!</definedName>
    <definedName name="n1ping" localSheetId="3">#REF!</definedName>
    <definedName name="n1ping" localSheetId="5">#REF!</definedName>
    <definedName name="n1ping">#REF!</definedName>
    <definedName name="n1pint" localSheetId="3">#REF!</definedName>
    <definedName name="n1pint" localSheetId="5">#REF!</definedName>
    <definedName name="n1pint">#REF!</definedName>
    <definedName name="Name" localSheetId="3">#REF!</definedName>
    <definedName name="Name" localSheetId="5">#REF!</definedName>
    <definedName name="Name">#REF!</definedName>
    <definedName name="NAMGB">#N/A</definedName>
    <definedName name="Nature" localSheetId="0">#REF!</definedName>
    <definedName name="Nature" localSheetId="3">#REF!</definedName>
    <definedName name="Nature" localSheetId="5">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#REF!</definedName>
    <definedName name="nc1p" localSheetId="3">#REF!</definedName>
    <definedName name="nc1p" localSheetId="5">#REF!</definedName>
    <definedName name="nc1p">#REF!</definedName>
    <definedName name="nc3p" localSheetId="3">#REF!</definedName>
    <definedName name="nc3p" localSheetId="5">#REF!</definedName>
    <definedName name="nc3p">#REF!</definedName>
    <definedName name="NCBD100" localSheetId="3">#REF!</definedName>
    <definedName name="NCBD100" localSheetId="5">#REF!</definedName>
    <definedName name="NCBD100">#REF!</definedName>
    <definedName name="NCBD200" localSheetId="3">#REF!</definedName>
    <definedName name="NCBD200" localSheetId="5">#REF!</definedName>
    <definedName name="NCBD200">#REF!</definedName>
    <definedName name="NCBD250" localSheetId="3">#REF!</definedName>
    <definedName name="NCBD250" localSheetId="5">#REF!</definedName>
    <definedName name="NCBD250">#REF!</definedName>
    <definedName name="NCcap0.7" localSheetId="3">#REF!</definedName>
    <definedName name="NCcap0.7" localSheetId="5">#REF!</definedName>
    <definedName name="NCcap0.7">#REF!</definedName>
    <definedName name="NCcap1" localSheetId="3">#REF!</definedName>
    <definedName name="NCcap1" localSheetId="5">#REF!</definedName>
    <definedName name="NCcap1">#REF!</definedName>
    <definedName name="NCTemp">'[40]Schedule 10 Page 1'!$A$47</definedName>
    <definedName name="NCTemp2">'[40]Schedule 10 Page 2 '!$A$29</definedName>
    <definedName name="nctram" localSheetId="0">#REF!</definedName>
    <definedName name="nctram" localSheetId="3">#REF!</definedName>
    <definedName name="nctram" localSheetId="5">#REF!</definedName>
    <definedName name="nctram">#REF!</definedName>
    <definedName name="NCVC100" localSheetId="3">#REF!</definedName>
    <definedName name="NCVC100" localSheetId="5">#REF!</definedName>
    <definedName name="NCVC100">#REF!</definedName>
    <definedName name="NCVC200" localSheetId="3">#REF!</definedName>
    <definedName name="NCVC200" localSheetId="5">#REF!</definedName>
    <definedName name="NCVC200">#REF!</definedName>
    <definedName name="NCVC250" localSheetId="3">#REF!</definedName>
    <definedName name="NCVC250" localSheetId="5">#REF!</definedName>
    <definedName name="NCVC250">#REF!</definedName>
    <definedName name="NCVC3P" localSheetId="3">#REF!</definedName>
    <definedName name="NCVC3P" localSheetId="5">#REF!</definedName>
    <definedName name="NCVC3P">#REF!</definedName>
    <definedName name="NET" localSheetId="3">#REF!</definedName>
    <definedName name="NET" localSheetId="5">#REF!</definedName>
    <definedName name="NET">#REF!</definedName>
    <definedName name="NET_1" localSheetId="3">#REF!</definedName>
    <definedName name="NET_1" localSheetId="5">#REF!</definedName>
    <definedName name="NET_1">#REF!</definedName>
    <definedName name="NET_ANA" localSheetId="3">#REF!</definedName>
    <definedName name="NET_ANA" localSheetId="5">#REF!</definedName>
    <definedName name="NET_ANA">#REF!</definedName>
    <definedName name="NET_ANA_1" localSheetId="3">#REF!</definedName>
    <definedName name="NET_ANA_1" localSheetId="5">#REF!</definedName>
    <definedName name="NET_ANA_1">#REF!</definedName>
    <definedName name="NET_ANA_2" localSheetId="3">#REF!</definedName>
    <definedName name="NET_ANA_2" localSheetId="5">#REF!</definedName>
    <definedName name="NET_ANA_2">#REF!</definedName>
    <definedName name="netto" localSheetId="3">#REF!</definedName>
    <definedName name="netto" localSheetId="5">#REF!</definedName>
    <definedName name="netto">#REF!</definedName>
    <definedName name="NEW" localSheetId="3">#REF!</definedName>
    <definedName name="NEW" localSheetId="5">#REF!</definedName>
    <definedName name="NEW">#REF!</definedName>
    <definedName name="NewSal" localSheetId="3">#REF!</definedName>
    <definedName name="NewSal" localSheetId="5">#REF!</definedName>
    <definedName name="NewSal">#REF!</definedName>
    <definedName name="NGAØY" localSheetId="3">#REF!</definedName>
    <definedName name="NGAØY" localSheetId="5">#REF!</definedName>
    <definedName name="NGAØY">#REF!</definedName>
    <definedName name="ngau" localSheetId="3">#REF!</definedName>
    <definedName name="ngau" localSheetId="5">#REF!</definedName>
    <definedName name="ngau">#REF!</definedName>
    <definedName name="NH" localSheetId="3">#REF!</definedName>
    <definedName name="NH" localSheetId="5">#REF!</definedName>
    <definedName name="NH">#REF!</definedName>
    <definedName name="NHAP" localSheetId="3">#REF!</definedName>
    <definedName name="NHAP" localSheetId="5">#REF!</definedName>
    <definedName name="NHAP">#REF!</definedName>
    <definedName name="NHAPL" localSheetId="3">#REF!</definedName>
    <definedName name="NHAPL" localSheetId="5">#REF!</definedName>
    <definedName name="NHAPL">#REF!</definedName>
    <definedName name="NHAPT" localSheetId="3">#REF!</definedName>
    <definedName name="NHAPT" localSheetId="5">#REF!</definedName>
    <definedName name="NHAPT">#REF!</definedName>
    <definedName name="nhn" localSheetId="3">#REF!</definedName>
    <definedName name="nhn" localSheetId="5">#REF!</definedName>
    <definedName name="nhn">#REF!</definedName>
    <definedName name="NHot" localSheetId="3">#REF!</definedName>
    <definedName name="NHot" localSheetId="5">#REF!</definedName>
    <definedName name="NHot">#REF!</definedName>
    <definedName name="nhua" localSheetId="3">#REF!</definedName>
    <definedName name="nhua" localSheetId="5">#REF!</definedName>
    <definedName name="nhua">#REF!</definedName>
    <definedName name="nig" localSheetId="3">#REF!</definedName>
    <definedName name="nig" localSheetId="5">#REF!</definedName>
    <definedName name="nig">#REF!</definedName>
    <definedName name="nig1p" localSheetId="3">#REF!</definedName>
    <definedName name="nig1p" localSheetId="5">#REF!</definedName>
    <definedName name="nig1p">#REF!</definedName>
    <definedName name="nig3p" localSheetId="3">#REF!</definedName>
    <definedName name="nig3p" localSheetId="5">#REF!</definedName>
    <definedName name="nig3p">#REF!</definedName>
    <definedName name="nignc1p" localSheetId="3">#REF!</definedName>
    <definedName name="nignc1p" localSheetId="5">#REF!</definedName>
    <definedName name="nignc1p">#REF!</definedName>
    <definedName name="nigvl1p" localSheetId="3">#REF!</definedName>
    <definedName name="nigvl1p" localSheetId="5">#REF!</definedName>
    <definedName name="nigvl1p">#REF!</definedName>
    <definedName name="nin" localSheetId="3">#REF!</definedName>
    <definedName name="nin" localSheetId="5">#REF!</definedName>
    <definedName name="nin">#REF!</definedName>
    <definedName name="nin14nc3p" localSheetId="3">#REF!</definedName>
    <definedName name="nin14nc3p" localSheetId="5">#REF!</definedName>
    <definedName name="nin14nc3p">#REF!</definedName>
    <definedName name="nin14vl3p" localSheetId="3">#REF!</definedName>
    <definedName name="nin14vl3p" localSheetId="5">#REF!</definedName>
    <definedName name="nin14vl3p">#REF!</definedName>
    <definedName name="nin1903p" localSheetId="3">#REF!</definedName>
    <definedName name="nin1903p" localSheetId="5">#REF!</definedName>
    <definedName name="nin1903p">#REF!</definedName>
    <definedName name="nin190nc3p" localSheetId="3">#REF!</definedName>
    <definedName name="nin190nc3p" localSheetId="5">#REF!</definedName>
    <definedName name="nin190nc3p">#REF!</definedName>
    <definedName name="nin190vl3p" localSheetId="3">#REF!</definedName>
    <definedName name="nin190vl3p" localSheetId="5">#REF!</definedName>
    <definedName name="nin190vl3p">#REF!</definedName>
    <definedName name="nin2903p" localSheetId="3">#REF!</definedName>
    <definedName name="nin2903p" localSheetId="5">#REF!</definedName>
    <definedName name="nin2903p">#REF!</definedName>
    <definedName name="nin290nc3p" localSheetId="3">#REF!</definedName>
    <definedName name="nin290nc3p" localSheetId="5">#REF!</definedName>
    <definedName name="nin290nc3p">#REF!</definedName>
    <definedName name="nin290vl3p" localSheetId="3">#REF!</definedName>
    <definedName name="nin290vl3p" localSheetId="5">#REF!</definedName>
    <definedName name="nin290vl3p">#REF!</definedName>
    <definedName name="nin3p" localSheetId="3">#REF!</definedName>
    <definedName name="nin3p" localSheetId="5">#REF!</definedName>
    <definedName name="nin3p">#REF!</definedName>
    <definedName name="nind" localSheetId="3">#REF!</definedName>
    <definedName name="nind" localSheetId="5">#REF!</definedName>
    <definedName name="nind">#REF!</definedName>
    <definedName name="nind1p" localSheetId="3">#REF!</definedName>
    <definedName name="nind1p" localSheetId="5">#REF!</definedName>
    <definedName name="nind1p">#REF!</definedName>
    <definedName name="nind3p" localSheetId="3">#REF!</definedName>
    <definedName name="nind3p" localSheetId="5">#REF!</definedName>
    <definedName name="nind3p">#REF!</definedName>
    <definedName name="nindnc1p" localSheetId="3">#REF!</definedName>
    <definedName name="nindnc1p" localSheetId="5">#REF!</definedName>
    <definedName name="nindnc1p">#REF!</definedName>
    <definedName name="nindnc3p" localSheetId="3">#REF!</definedName>
    <definedName name="nindnc3p" localSheetId="5">#REF!</definedName>
    <definedName name="nindnc3p">#REF!</definedName>
    <definedName name="nindvl1p" localSheetId="3">#REF!</definedName>
    <definedName name="nindvl1p" localSheetId="5">#REF!</definedName>
    <definedName name="nindvl1p">#REF!</definedName>
    <definedName name="nindvl3p" localSheetId="3">#REF!</definedName>
    <definedName name="nindvl3p" localSheetId="5">#REF!</definedName>
    <definedName name="nindvl3p">#REF!</definedName>
    <definedName name="NINE" localSheetId="3">#REF!</definedName>
    <definedName name="NINE" localSheetId="5">#REF!</definedName>
    <definedName name="NINE">#REF!</definedName>
    <definedName name="Ninety_From" localSheetId="3">#REF!</definedName>
    <definedName name="Ninety_From" localSheetId="5">#REF!</definedName>
    <definedName name="Ninety_From">#REF!</definedName>
    <definedName name="Ninety_To" localSheetId="3">#REF!</definedName>
    <definedName name="Ninety_To" localSheetId="5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#REF!</definedName>
    <definedName name="ning1p" localSheetId="3">#REF!</definedName>
    <definedName name="ning1p" localSheetId="5">#REF!</definedName>
    <definedName name="ning1p">#REF!</definedName>
    <definedName name="ningnc1p" localSheetId="3">#REF!</definedName>
    <definedName name="ningnc1p" localSheetId="5">#REF!</definedName>
    <definedName name="ningnc1p">#REF!</definedName>
    <definedName name="ningvl1p" localSheetId="3">#REF!</definedName>
    <definedName name="ningvl1p" localSheetId="5">#REF!</definedName>
    <definedName name="ningvl1p">#REF!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 localSheetId="5" hidden="1">{"'Sheet1'!$L$16"}</definedName>
    <definedName name="ninhson">{"'Sheet1'!$L$16"}</definedName>
    <definedName name="ninnc3p" localSheetId="0">#REF!</definedName>
    <definedName name="ninnc3p" localSheetId="3">#REF!</definedName>
    <definedName name="ninnc3p" localSheetId="5">#REF!</definedName>
    <definedName name="ninnc3p">#REF!</definedName>
    <definedName name="nint1p" localSheetId="3">#REF!</definedName>
    <definedName name="nint1p" localSheetId="5">#REF!</definedName>
    <definedName name="nint1p">#REF!</definedName>
    <definedName name="nintnc1p" localSheetId="3">#REF!</definedName>
    <definedName name="nintnc1p" localSheetId="5">#REF!</definedName>
    <definedName name="nintnc1p">#REF!</definedName>
    <definedName name="nintvl1p" localSheetId="3">#REF!</definedName>
    <definedName name="nintvl1p" localSheetId="5">#REF!</definedName>
    <definedName name="nintvl1p">#REF!</definedName>
    <definedName name="ninvl3p" localSheetId="3">#REF!</definedName>
    <definedName name="ninvl3p" localSheetId="5">#REF!</definedName>
    <definedName name="ninvl3p">#REF!</definedName>
    <definedName name="nl" localSheetId="3">#REF!</definedName>
    <definedName name="nl" localSheetId="5">#REF!</definedName>
    <definedName name="nl">#REF!</definedName>
    <definedName name="nl1p" localSheetId="3">#REF!</definedName>
    <definedName name="nl1p" localSheetId="5">#REF!</definedName>
    <definedName name="nl1p">#REF!</definedName>
    <definedName name="nl3p" localSheetId="3">#REF!</definedName>
    <definedName name="nl3p" localSheetId="5">#REF!</definedName>
    <definedName name="nl3p">#REF!</definedName>
    <definedName name="nlnc3p" localSheetId="3">#REF!</definedName>
    <definedName name="nlnc3p" localSheetId="5">#REF!</definedName>
    <definedName name="nlnc3p">#REF!</definedName>
    <definedName name="nlnc3pha" localSheetId="3">#REF!</definedName>
    <definedName name="nlnc3pha" localSheetId="5">#REF!</definedName>
    <definedName name="nlnc3pha">#REF!</definedName>
    <definedName name="NLTK1p" localSheetId="3">#REF!</definedName>
    <definedName name="NLTK1p" localSheetId="5">#REF!</definedName>
    <definedName name="NLTK1p">#REF!</definedName>
    <definedName name="nlvl3p" localSheetId="3">#REF!</definedName>
    <definedName name="nlvl3p" localSheetId="5">#REF!</definedName>
    <definedName name="nlvl3p">#REF!</definedName>
    <definedName name="Nms" localSheetId="3">#REF!</definedName>
    <definedName name="Nms" localSheetId="5">#REF!</definedName>
    <definedName name="Nms">#REF!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 localSheetId="5">{"'Eng (page2)'!$A$1:$D$52"}</definedName>
    <definedName name="nn">{"'Eng (page2)'!$A$1:$D$52"}</definedName>
    <definedName name="nn1p" localSheetId="0">#REF!</definedName>
    <definedName name="nn1p" localSheetId="3">#REF!</definedName>
    <definedName name="nn1p" localSheetId="5">#REF!</definedName>
    <definedName name="nn1p">#REF!</definedName>
    <definedName name="nn3p" localSheetId="3">#REF!</definedName>
    <definedName name="nn3p" localSheetId="5">#REF!</definedName>
    <definedName name="nn3p">#REF!</definedName>
    <definedName name="nnnc3p" localSheetId="3">#REF!</definedName>
    <definedName name="nnnc3p" localSheetId="5">#REF!</definedName>
    <definedName name="nnnc3p">#REF!</definedName>
    <definedName name="nnvl3p" localSheetId="3">#REF!</definedName>
    <definedName name="nnvl3p" localSheetId="5">#REF!</definedName>
    <definedName name="nnvl3p">#REF!</definedName>
    <definedName name="No" localSheetId="3">#REF!</definedName>
    <definedName name="No" localSheetId="5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#REF!</definedName>
    <definedName name="noo" localSheetId="3">#REF!</definedName>
    <definedName name="noo" localSheetId="5">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[14]Scoping!$G$31</definedName>
    <definedName name="Notes_payable" localSheetId="3">[14]Scoping!$G$31</definedName>
    <definedName name="Notes_payable">[15]Scoping!$G$31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#REF!</definedName>
    <definedName name="Nq" localSheetId="3">#REF!</definedName>
    <definedName name="Nq" localSheetId="5">#REF!</definedName>
    <definedName name="Nq">#REF!</definedName>
    <definedName name="nra">[42]Projection!$J$3</definedName>
    <definedName name="NSProjectionMethodIndex" localSheetId="2">'[59]Non-Statistical Sampling Master'!$C$63</definedName>
    <definedName name="NSProjectionMethodIndex" localSheetId="3">'[59]Non-Statistical Sampling Master'!$C$63</definedName>
    <definedName name="NSProjectionMethodIndex" localSheetId="4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2">'[59]Non-Statistical Sampling Master'!$C$50:$C$53</definedName>
    <definedName name="NSRequiredLevelOfEvidenceItems" localSheetId="3">'[59]Non-Statistical Sampling Master'!$C$50:$C$53</definedName>
    <definedName name="NSRequiredLevelOfEvidenceItems" localSheetId="4">'[60]Non-Statistical Sampling Master'!$C$50:$C$53</definedName>
    <definedName name="NSRequiredLevelOfEvidenceItems">'[61]Non-Statistical Sampling Master'!$C$50:$C$53</definedName>
    <definedName name="NSTargetedTestingItems" localSheetId="2">'[59]Two Step Revenue Testing Master'!$E$47</definedName>
    <definedName name="NSTargetedTestingItems" localSheetId="3">'[59]Two Step Revenue Testing Master'!$E$47</definedName>
    <definedName name="NSTargetedTestingItems" localSheetId="4">'[60]Two Step Revenue Testing Master'!$E$47</definedName>
    <definedName name="NSTargetedTestingItems">'[63]Two Step Revenue Testing Master'!$E$47</definedName>
    <definedName name="NUM_DOCS" localSheetId="0">#REF!</definedName>
    <definedName name="NUM_DOCS" localSheetId="3">#REF!</definedName>
    <definedName name="NUM_DOCS" localSheetId="5">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#REF!</definedName>
    <definedName name="nv" localSheetId="3">#REF!</definedName>
    <definedName name="nv" localSheetId="5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#REF!</definedName>
    <definedName name="nzd" localSheetId="3">#REF!</definedName>
    <definedName name="nzd" localSheetId="5">#REF!</definedName>
    <definedName name="nzd">#REF!</definedName>
    <definedName name="OB" localSheetId="3">#REF!</definedName>
    <definedName name="OB" localSheetId="5">#REF!</definedName>
    <definedName name="OB">#REF!</definedName>
    <definedName name="oip">[64]BS!$A$2:$A$706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 localSheetId="5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#REF!</definedName>
    <definedName name="OnCurrPd" localSheetId="3">#REF!</definedName>
    <definedName name="OnCurrPd" localSheetId="5">#REF!</definedName>
    <definedName name="OnCurrPd">#REF!</definedName>
    <definedName name="ONE" localSheetId="3">#REF!</definedName>
    <definedName name="ONE" localSheetId="5">#REF!</definedName>
    <definedName name="ONE">#REF!</definedName>
    <definedName name="OnFormulaCell" localSheetId="3">#REF!</definedName>
    <definedName name="OnFormulaCell" localSheetId="5">#REF!</definedName>
    <definedName name="OnFormulaCell">#REF!</definedName>
    <definedName name="OnFormulaStart" localSheetId="3">#REF!</definedName>
    <definedName name="OnFormulaStart" localSheetId="5">#REF!</definedName>
    <definedName name="OnFormulaStart">#REF!</definedName>
    <definedName name="ong" localSheetId="3">#REF!</definedName>
    <definedName name="ong" localSheetId="5">#REF!</definedName>
    <definedName name="ong">#REF!</definedName>
    <definedName name="OnlineAUD" localSheetId="3">#REF!</definedName>
    <definedName name="OnlineAUD" localSheetId="5">#REF!</definedName>
    <definedName name="OnlineAUD">#REF!</definedName>
    <definedName name="OnlinePd" localSheetId="3">#REF!</definedName>
    <definedName name="OnlinePd" localSheetId="5">#REF!</definedName>
    <definedName name="OnlinePd">#REF!</definedName>
    <definedName name="OnLTFormula" localSheetId="3">#REF!</definedName>
    <definedName name="OnLTFormula" localSheetId="5">#REF!</definedName>
    <definedName name="OnLTFormula">#REF!</definedName>
    <definedName name="OnSTotal" localSheetId="3">#REF!</definedName>
    <definedName name="OnSTotal" localSheetId="5">#REF!</definedName>
    <definedName name="OnSTotal">#REF!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 localSheetId="5">{"'Eng (page2)'!$A$1:$D$52"}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hidden="1">#REF!</definedName>
    <definedName name="Org">OFFSET('[13]ABP1 Invoice'!$A$80,0,0,COUNTA('[13]ABP1 Invoice'!$A$1:$A$65536),1)</definedName>
    <definedName name="Orgg" localSheetId="3">OFFSET(#REF!,0,0,COUNTA(#REF!),1)</definedName>
    <definedName name="Orgg" localSheetId="5">OFFSET(#REF!,0,0,COUNTA(#REF!),1)</definedName>
    <definedName name="Orgg">OFFSET(#REF!,0,0,COUNTA(#REF!),1)</definedName>
    <definedName name="Orgggg" localSheetId="3">OFFSET(#REF!,0,0,COUNTA(#REF!),1)</definedName>
    <definedName name="Orgggg" localSheetId="5">OFFSET(#REF!,0,0,COUNTA(#REF!),1)</definedName>
    <definedName name="Orgggg">OFFSET(#REF!,0,0,COUNTA(#REF!),1)</definedName>
    <definedName name="Origi" localSheetId="0">OFFSET('[13]ABP1 Invoice'!#REF!,0,0,COUNTA('[13]ABP1 Invoice'!$U$1:$U$65536),1)</definedName>
    <definedName name="Origi" localSheetId="2">OFFSET('[13]ABP1 Invoice'!#REF!,0,0,COUNTA('[13]ABP1 Invoice'!$U$1:$U$65536),1)</definedName>
    <definedName name="Origi" localSheetId="3">OFFSET('[13]ABP1 Invoice'!#REF!,0,0,COUNTA('[13]ABP1 Invoice'!$U$1:$U$65536),1)</definedName>
    <definedName name="Origi" localSheetId="5">OFFSET('[13]ABP1 Invoice'!#REF!,0,0,COUNTA('[13]ABP1 Invoice'!$U$1:$U$65536),1)</definedName>
    <definedName name="Origi">OFFSET('[13]ABP1 Invoice'!#REF!,0,0,COUNTA('[13]ABP1 Invoice'!$U$1:$U$65536),1)</definedName>
    <definedName name="Originaltest" localSheetId="0">OFFSET('[13]ABP1 Invoice'!#REF!,0,0,COUNTA('[13]ABP1 Invoice'!$V$1:$V$65536),1)</definedName>
    <definedName name="Originaltest" localSheetId="3">OFFSET('[13]ABP1 Invoice'!#REF!,0,0,COUNTA('[13]ABP1 Invoice'!$V$1:$V$65536),1)</definedName>
    <definedName name="Originaltest" localSheetId="5">OFFSET('[13]ABP1 Invoice'!#REF!,0,0,COUNTA('[13]ABP1 Invoice'!$V$1:$V$65536),1)</definedName>
    <definedName name="Originaltest">OFFSET('[13]ABP1 Invoice'!#REF!,0,0,COUNTA('[13]ABP1 Invoice'!$V$1:$V$65536),1)</definedName>
    <definedName name="OS.Chg">25</definedName>
    <definedName name="osidhfo" localSheetId="0">#REF!</definedName>
    <definedName name="osidhfo" localSheetId="3">#REF!</definedName>
    <definedName name="osidhfo" localSheetId="5">#REF!</definedName>
    <definedName name="osidhfo">#REF!</definedName>
    <definedName name="OTHER" localSheetId="3">#REF!</definedName>
    <definedName name="OTHER" localSheetId="5">#REF!</definedName>
    <definedName name="OTHER">#REF!</definedName>
    <definedName name="other_expenses" localSheetId="3">#REF!</definedName>
    <definedName name="other_expenses" localSheetId="5">#REF!</definedName>
    <definedName name="other_expenses">#REF!</definedName>
    <definedName name="other_liabil" localSheetId="3">#REF!</definedName>
    <definedName name="other_liabil" localSheetId="5">#REF!</definedName>
    <definedName name="other_liabil">#REF!</definedName>
    <definedName name="OUTOUT" localSheetId="3">#REF!</definedName>
    <definedName name="OUTOUT" localSheetId="5">#REF!</definedName>
    <definedName name="OUTOUT">#REF!</definedName>
    <definedName name="OUTPUTDATA" localSheetId="3">#REF!</definedName>
    <definedName name="OUTPUTDATA" localSheetId="5">#REF!</definedName>
    <definedName name="OUTPUTDATA">#REF!</definedName>
    <definedName name="OUTPUTDATER" localSheetId="3">#REF!</definedName>
    <definedName name="OUTPUTDATER" localSheetId="5">#REF!</definedName>
    <definedName name="OUTPUTDATER">#REF!</definedName>
    <definedName name="OUTPUTKEY" localSheetId="3">#REF!</definedName>
    <definedName name="OUTPUTKEY" localSheetId="5">#REF!</definedName>
    <definedName name="OUTPUTKEY">#REF!</definedName>
    <definedName name="OUTSIDE_COUNTRY">IF('[65]D-02&amp;D-03'!XFD1&lt;&gt;0,'[65]D-02&amp;D-03'!B1-'[65]D-02&amp;D-03'!XFD1,"")</definedName>
    <definedName name="OUTSIDE_USD">IF(ISTEXT('[65]D-02&amp;D-03'!XFA1),"",IF('[65]D-02&amp;D-03'!XFA1&lt;&gt;0,'[65]D-02&amp;D-03'!XFA1*'[65]D-02&amp;D-03'!$F1,""))</definedName>
    <definedName name="oxy" localSheetId="0">#REF!</definedName>
    <definedName name="oxy" localSheetId="3">#REF!</definedName>
    <definedName name="oxy" localSheetId="5">#REF!</definedName>
    <definedName name="oxy">#REF!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 localSheetId="5">{"'Eng (page2)'!$A$1:$D$52"}</definedName>
    <definedName name="P">{"'Eng (page2)'!$A$1:$D$52"}</definedName>
    <definedName name="P_Ch_Amata_u33kV" localSheetId="3">'[19]Tariff&amp;Common Input'!#REF!</definedName>
    <definedName name="P_Ch_Amata_u33kV" localSheetId="5">'[19]Tariff&amp;Common Input'!#REF!</definedName>
    <definedName name="P_Ch_Amata_u33kV">'[19]Tariff&amp;Common Input'!#REF!</definedName>
    <definedName name="P_Ch_Amata_u69kV" localSheetId="3">'[19]Tariff&amp;Common Input'!#REF!</definedName>
    <definedName name="P_Ch_Amata_u69kV" localSheetId="5">'[19]Tariff&amp;Common Input'!#REF!</definedName>
    <definedName name="P_Ch_Amata_u69kV">'[19]Tariff&amp;Common Input'!#REF!</definedName>
    <definedName name="P_Ch_In_69kV_Op2" localSheetId="3">'[19]Tariff&amp;Common Input'!#REF!</definedName>
    <definedName name="P_Ch_In_69kV_Op2" localSheetId="5">'[19]Tariff&amp;Common Input'!#REF!</definedName>
    <definedName name="P_Ch_In_69kV_Op2">'[19]Tariff&amp;Common Input'!#REF!</definedName>
    <definedName name="P_Ch_Intrup_Rate_u33kV_case2" localSheetId="3">'[19]Tariff&amp;Common Input'!#REF!</definedName>
    <definedName name="P_Ch_Intrup_Rate_u33kV_case2" localSheetId="5">'[19]Tariff&amp;Common Input'!#REF!</definedName>
    <definedName name="P_Ch_Intrup_Rate_u33kV_case2">'[19]Tariff&amp;Common Input'!#REF!</definedName>
    <definedName name="P_Ch_normal_u33kV" localSheetId="3">'[19]Tariff&amp;Common Input'!#REF!</definedName>
    <definedName name="P_Ch_normal_u33kV" localSheetId="5">'[19]Tariff&amp;Common Input'!#REF!</definedName>
    <definedName name="P_Ch_normal_u33kV">'[19]Tariff&amp;Common Input'!#REF!</definedName>
    <definedName name="P_Ch_Normal_u69kV" localSheetId="3">'[19]Tariff&amp;Common Input'!#REF!</definedName>
    <definedName name="P_Ch_Normal_u69kV" localSheetId="5">'[19]Tariff&amp;Common Input'!#REF!</definedName>
    <definedName name="P_Ch_Normal_u69kV">'[19]Tariff&amp;Common Input'!#REF!</definedName>
    <definedName name="P1_to_11_93" localSheetId="0">#REF!</definedName>
    <definedName name="P1_to_11_93" localSheetId="3">#REF!</definedName>
    <definedName name="P1_to_11_93" localSheetId="5">#REF!</definedName>
    <definedName name="P1_to_11_93">#REF!</definedName>
    <definedName name="P1_to_12_93" localSheetId="3">#REF!</definedName>
    <definedName name="P1_to_12_93" localSheetId="5">#REF!</definedName>
    <definedName name="P1_to_12_93">#REF!</definedName>
    <definedName name="P10FY94" localSheetId="3">#REF!</definedName>
    <definedName name="P10FY94" localSheetId="5">#REF!</definedName>
    <definedName name="P10FY94">#REF!</definedName>
    <definedName name="P11FY94" localSheetId="3">#REF!</definedName>
    <definedName name="P11FY94" localSheetId="5">#REF!</definedName>
    <definedName name="P11FY94">#REF!</definedName>
    <definedName name="P12FY94" localSheetId="3">#REF!</definedName>
    <definedName name="P12FY94" localSheetId="5">#REF!</definedName>
    <definedName name="P12FY94">#REF!</definedName>
    <definedName name="P150MR98SUM" localSheetId="3">#REF!</definedName>
    <definedName name="P150MR98SUM" localSheetId="5">#REF!</definedName>
    <definedName name="P150MR98SUM">#REF!</definedName>
    <definedName name="P150MR98SUMSALE" localSheetId="3">#REF!</definedName>
    <definedName name="P150MR98SUMSALE" localSheetId="5">#REF!</definedName>
    <definedName name="P150MR98SUMSALE">#REF!</definedName>
    <definedName name="P1FY95" localSheetId="3">#REF!</definedName>
    <definedName name="P1FY95" localSheetId="5">#REF!</definedName>
    <definedName name="P1FY95">#REF!</definedName>
    <definedName name="P2FY95" localSheetId="3">#REF!</definedName>
    <definedName name="P2FY95" localSheetId="5">#REF!</definedName>
    <definedName name="P2FY95">#REF!</definedName>
    <definedName name="P3FY95" localSheetId="3">#REF!</definedName>
    <definedName name="P3FY95" localSheetId="5">#REF!</definedName>
    <definedName name="P3FY95">#REF!</definedName>
    <definedName name="P4FY95" localSheetId="3">#REF!</definedName>
    <definedName name="P4FY95" localSheetId="5">#REF!</definedName>
    <definedName name="P4FY95">#REF!</definedName>
    <definedName name="P5A98SUM" localSheetId="3">#REF!</definedName>
    <definedName name="P5A98SUM" localSheetId="5">#REF!</definedName>
    <definedName name="P5A98SUM">#REF!</definedName>
    <definedName name="P5A98SUMSALE" localSheetId="3">#REF!</definedName>
    <definedName name="P5A98SUMSALE" localSheetId="5">#REF!</definedName>
    <definedName name="P5A98SUMSALE">#REF!</definedName>
    <definedName name="P5AD98SUM" localSheetId="3">#REF!</definedName>
    <definedName name="P5AD98SUM" localSheetId="5">#REF!</definedName>
    <definedName name="P5AD98SUM">#REF!</definedName>
    <definedName name="P5AD98SUMSALE" localSheetId="3">#REF!</definedName>
    <definedName name="P5AD98SUMSALE" localSheetId="5">#REF!</definedName>
    <definedName name="P5AD98SUMSALE">#REF!</definedName>
    <definedName name="P5FY95" localSheetId="3">#REF!</definedName>
    <definedName name="P5FY95" localSheetId="5">#REF!</definedName>
    <definedName name="P5FY95">#REF!</definedName>
    <definedName name="P6A98SUM" localSheetId="3">#REF!</definedName>
    <definedName name="P6A98SUM" localSheetId="5">#REF!</definedName>
    <definedName name="P6A98SUM">#REF!</definedName>
    <definedName name="P6A98SUMSALE" localSheetId="3">#REF!</definedName>
    <definedName name="P6A98SUMSALE" localSheetId="5">#REF!</definedName>
    <definedName name="P6A98SUMSALE">#REF!</definedName>
    <definedName name="P6B98SUM" localSheetId="3">#REF!</definedName>
    <definedName name="P6B98SUM" localSheetId="5">#REF!</definedName>
    <definedName name="P6B98SUM">#REF!</definedName>
    <definedName name="P6B98SUMSALE" localSheetId="3">#REF!</definedName>
    <definedName name="P6B98SUMSALE" localSheetId="5">#REF!</definedName>
    <definedName name="P6B98SUMSALE">#REF!</definedName>
    <definedName name="P6FY94" localSheetId="3">#REF!</definedName>
    <definedName name="P6FY94" localSheetId="5">#REF!</definedName>
    <definedName name="P6FY94">#REF!</definedName>
    <definedName name="P7FY94" localSheetId="3">#REF!</definedName>
    <definedName name="P7FY94" localSheetId="5">#REF!</definedName>
    <definedName name="P7FY94">#REF!</definedName>
    <definedName name="P8FY94" localSheetId="3">#REF!</definedName>
    <definedName name="P8FY94" localSheetId="5">#REF!</definedName>
    <definedName name="P8FY94">#REF!</definedName>
    <definedName name="P9FY94" localSheetId="3">#REF!</definedName>
    <definedName name="P9FY94" localSheetId="5">#REF!</definedName>
    <definedName name="P9FY94">#REF!</definedName>
    <definedName name="PA" localSheetId="3">#REF!</definedName>
    <definedName name="PA" localSheetId="5">#REF!</definedName>
    <definedName name="PA">#REF!</definedName>
    <definedName name="page1" localSheetId="3">#REF!</definedName>
    <definedName name="page1" localSheetId="5">#REF!</definedName>
    <definedName name="page1">#REF!</definedName>
    <definedName name="page2" localSheetId="3">#REF!</definedName>
    <definedName name="page2" localSheetId="5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#REF!</definedName>
    <definedName name="panen" localSheetId="3">#REF!</definedName>
    <definedName name="panen" localSheetId="5">#REF!</definedName>
    <definedName name="panen">#REF!</definedName>
    <definedName name="pang" localSheetId="3">#REF!</definedName>
    <definedName name="pang" localSheetId="5">#REF!</definedName>
    <definedName name="pang">#REF!</definedName>
    <definedName name="PARAMS" localSheetId="3">#REF!</definedName>
    <definedName name="PARAMS" localSheetId="5">#REF!</definedName>
    <definedName name="PARAMS">#REF!</definedName>
    <definedName name="PARTNERS_INITIALS" localSheetId="3">#REF!</definedName>
    <definedName name="PARTNERS_INITIALS" localSheetId="5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[14]Scoping!$G$29</definedName>
    <definedName name="Payables" localSheetId="3">[14]Scoping!$G$29</definedName>
    <definedName name="Payables">[15]Scoping!$G$29</definedName>
    <definedName name="PB" localSheetId="0">#REF!</definedName>
    <definedName name="PB" localSheetId="3">#REF!</definedName>
    <definedName name="PB" localSheetId="5">#REF!</definedName>
    <definedName name="PB">#REF!</definedName>
    <definedName name="PBO_Term" localSheetId="0">[66]Active!#REF!</definedName>
    <definedName name="PBO_Term" localSheetId="3">[66]Active!#REF!</definedName>
    <definedName name="PBO_Term" localSheetId="5">[66]Active!#REF!</definedName>
    <definedName name="PBO_Term">[66]Active!#REF!</definedName>
    <definedName name="PCDAT">"02/03/2006"</definedName>
    <definedName name="PCDT2">"20060302"</definedName>
    <definedName name="PChe" localSheetId="0">#REF!</definedName>
    <definedName name="PChe" localSheetId="3">#REF!</definedName>
    <definedName name="PChe" localSheetId="5">#REF!</definedName>
    <definedName name="PChe">#REF!</definedName>
    <definedName name="PCTIM">"10:04:35"</definedName>
    <definedName name="Pd" localSheetId="0">#REF!</definedName>
    <definedName name="Pd" localSheetId="3">#REF!</definedName>
    <definedName name="Pd" localSheetId="5">#REF!</definedName>
    <definedName name="Pd">#REF!</definedName>
    <definedName name="peak">13.5</definedName>
    <definedName name="Peak_SOxy" localSheetId="0">#REF!</definedName>
    <definedName name="Peak_SOxy" localSheetId="3">#REF!</definedName>
    <definedName name="Peak_SOxy" localSheetId="5">#REF!</definedName>
    <definedName name="Peak_SOxy">#REF!</definedName>
    <definedName name="PELLET" localSheetId="3">#REF!</definedName>
    <definedName name="PELLET" localSheetId="5">#REF!</definedName>
    <definedName name="PELLET">#REF!</definedName>
    <definedName name="Peri" localSheetId="3">#REF!</definedName>
    <definedName name="Peri" localSheetId="5">#REF!</definedName>
    <definedName name="Peri">#REF!</definedName>
    <definedName name="Period">[67]BS!$C$2</definedName>
    <definedName name="Period_1" localSheetId="0">#REF!</definedName>
    <definedName name="Period_1" localSheetId="3">#REF!</definedName>
    <definedName name="Period_1" localSheetId="5">#REF!</definedName>
    <definedName name="Period_1">#REF!</definedName>
    <definedName name="Period_10" localSheetId="3">#REF!</definedName>
    <definedName name="Period_10" localSheetId="5">#REF!</definedName>
    <definedName name="Period_10">#REF!</definedName>
    <definedName name="Period_11" localSheetId="3">#REF!</definedName>
    <definedName name="Period_11" localSheetId="5">#REF!</definedName>
    <definedName name="Period_11">#REF!</definedName>
    <definedName name="Period_12" localSheetId="3">#REF!</definedName>
    <definedName name="Period_12" localSheetId="5">#REF!</definedName>
    <definedName name="Period_12">#REF!</definedName>
    <definedName name="Period_13" localSheetId="3">#REF!</definedName>
    <definedName name="Period_13" localSheetId="5">#REF!</definedName>
    <definedName name="Period_13">#REF!</definedName>
    <definedName name="Period_2" localSheetId="3">#REF!</definedName>
    <definedName name="Period_2" localSheetId="5">#REF!</definedName>
    <definedName name="Period_2">#REF!</definedName>
    <definedName name="Period_3" localSheetId="3">#REF!</definedName>
    <definedName name="Period_3" localSheetId="5">#REF!</definedName>
    <definedName name="Period_3">#REF!</definedName>
    <definedName name="Period_4" localSheetId="3">#REF!</definedName>
    <definedName name="Period_4" localSheetId="5">#REF!</definedName>
    <definedName name="Period_4">#REF!</definedName>
    <definedName name="Period_5" localSheetId="3">#REF!</definedName>
    <definedName name="Period_5" localSheetId="5">#REF!</definedName>
    <definedName name="Period_5">#REF!</definedName>
    <definedName name="Period_6" localSheetId="3">#REF!</definedName>
    <definedName name="Period_6" localSheetId="5">#REF!</definedName>
    <definedName name="Period_6">#REF!</definedName>
    <definedName name="Period_7" localSheetId="3">#REF!</definedName>
    <definedName name="Period_7" localSheetId="5">#REF!</definedName>
    <definedName name="Period_7">#REF!</definedName>
    <definedName name="Period_8" localSheetId="3">#REF!</definedName>
    <definedName name="Period_8" localSheetId="5">#REF!</definedName>
    <definedName name="Period_8">#REF!</definedName>
    <definedName name="Period_9" localSheetId="3">#REF!</definedName>
    <definedName name="Period_9" localSheetId="5">#REF!</definedName>
    <definedName name="Period_9">#REF!</definedName>
    <definedName name="PERIODF" localSheetId="3">#REF!</definedName>
    <definedName name="PERIODF" localSheetId="5">#REF!</definedName>
    <definedName name="PERIODF">#REF!</definedName>
    <definedName name="PERIODS">[68]BSLA!$L$1:$L$85</definedName>
    <definedName name="PeriodsInYear" localSheetId="0">#REF!</definedName>
    <definedName name="PeriodsInYear" localSheetId="3">#REF!</definedName>
    <definedName name="PeriodsInYear" localSheetId="5">#REF!</definedName>
    <definedName name="PeriodsInYear">#REF!</definedName>
    <definedName name="Perm">'[40]Schedule 10 Page 1'!$A$19</definedName>
    <definedName name="pgia" localSheetId="0">#REF!</definedName>
    <definedName name="pgia" localSheetId="3">#REF!</definedName>
    <definedName name="pgia" localSheetId="5">#REF!</definedName>
    <definedName name="pgia">#REF!</definedName>
    <definedName name="phaidung" localSheetId="3">#REF!</definedName>
    <definedName name="phaidung" localSheetId="5">#REF!</definedName>
    <definedName name="phaidung">#REF!</definedName>
    <definedName name="PHAN_DIEN_DZ0.4KV" localSheetId="3">#REF!</definedName>
    <definedName name="PHAN_DIEN_DZ0.4KV" localSheetId="5">#REF!</definedName>
    <definedName name="PHAN_DIEN_DZ0.4KV">#REF!</definedName>
    <definedName name="PHAN_DIEN_TBA" localSheetId="3">#REF!</definedName>
    <definedName name="PHAN_DIEN_TBA" localSheetId="5">#REF!</definedName>
    <definedName name="PHAN_DIEN_TBA">#REF!</definedName>
    <definedName name="PHAN_MUA_SAM_DZ0.4KV" localSheetId="3">#REF!</definedName>
    <definedName name="PHAN_MUA_SAM_DZ0.4KV" localSheetId="5">#REF!</definedName>
    <definedName name="PHAN_MUA_SAM_DZ0.4KV">#REF!</definedName>
    <definedName name="Phone" localSheetId="3">#REF!</definedName>
    <definedName name="Phone" localSheetId="5">#REF!</definedName>
    <definedName name="Phone">#REF!</definedName>
    <definedName name="phu_luc_vua" localSheetId="3">#REF!</definedName>
    <definedName name="phu_luc_vua" localSheetId="5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'[59]Two Step Revenue Testing Master'!$C$87</definedName>
    <definedName name="PIE" localSheetId="3">'[59]Two Step Revenue Testing Master'!$C$87</definedName>
    <definedName name="PIE" localSheetId="4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#REF!</definedName>
    <definedName name="PileSize" localSheetId="3">#REF!</definedName>
    <definedName name="PileSize" localSheetId="5">#REF!</definedName>
    <definedName name="PileSize">#REF!</definedName>
    <definedName name="PileType" localSheetId="3">#REF!</definedName>
    <definedName name="PileType" localSheetId="5">#REF!</definedName>
    <definedName name="PileType">#REF!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 localSheetId="5">BlankMacro1</definedName>
    <definedName name="PIP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 localSheetId="5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#REF!</definedName>
    <definedName name="PIVOT" localSheetId="3">#REF!</definedName>
    <definedName name="PIVOT" localSheetId="5">#REF!</definedName>
    <definedName name="PIVOT">#REF!</definedName>
    <definedName name="PK" localSheetId="3">#REF!</definedName>
    <definedName name="PK" localSheetId="5">#REF!</definedName>
    <definedName name="PK">#REF!</definedName>
    <definedName name="PL" localSheetId="3">#REF!</definedName>
    <definedName name="PL" localSheetId="5">#REF!</definedName>
    <definedName name="PL">#REF!</definedName>
    <definedName name="PL_BKD_ICI" localSheetId="3">#REF!</definedName>
    <definedName name="PL_BKD_ICI" localSheetId="5">#REF!</definedName>
    <definedName name="PL_BKD_ICI">#REF!</definedName>
    <definedName name="PL_FORECAST" localSheetId="3">#REF!</definedName>
    <definedName name="PL_FORECAST" localSheetId="5">#REF!</definedName>
    <definedName name="PL_FORECAST">#REF!</definedName>
    <definedName name="PL_ICI" localSheetId="3">#REF!</definedName>
    <definedName name="PL_ICI" localSheetId="5">#REF!</definedName>
    <definedName name="PL_ICI">#REF!</definedName>
    <definedName name="PL_KSN_ICI" localSheetId="3">#REF!</definedName>
    <definedName name="PL_KSN_ICI" localSheetId="5">#REF!</definedName>
    <definedName name="PL_KSN_ICI">#REF!</definedName>
    <definedName name="PL_OUTSOURCE_ICI" localSheetId="3">#REF!</definedName>
    <definedName name="PL_OUTSOURCE_ICI" localSheetId="5">#REF!</definedName>
    <definedName name="PL_OUTSOURCE_ICI">#REF!</definedName>
    <definedName name="PL_RANGE" localSheetId="3">#REF!</definedName>
    <definedName name="PL_RANGE" localSheetId="5">#REF!</definedName>
    <definedName name="PL_RANGE">#REF!</definedName>
    <definedName name="PL_YEAR" localSheetId="3">#REF!</definedName>
    <definedName name="PL_YEAR" localSheetId="5">#REF!</definedName>
    <definedName name="PL_YEAR">#REF!</definedName>
    <definedName name="pl020.0201" localSheetId="3">#REF!</definedName>
    <definedName name="pl020.0201" localSheetId="5">#REF!</definedName>
    <definedName name="pl020.0201">#REF!</definedName>
    <definedName name="PLA" localSheetId="3">#REF!</definedName>
    <definedName name="PLA" localSheetId="5">#REF!</definedName>
    <definedName name="PLA">#REF!</definedName>
    <definedName name="plan1">[17]Summary!$E$26</definedName>
    <definedName name="plan2">[17]Summary!$F$26</definedName>
    <definedName name="PLANT" localSheetId="0">#REF!</definedName>
    <definedName name="PLANT" localSheetId="3">#REF!</definedName>
    <definedName name="PLANT" localSheetId="5">#REF!</definedName>
    <definedName name="PLANT">#REF!</definedName>
    <definedName name="plh" localSheetId="3">#REF!</definedName>
    <definedName name="plh" localSheetId="5">#REF!</definedName>
    <definedName name="plh">#REF!</definedName>
    <definedName name="PM" localSheetId="3">#REF!</definedName>
    <definedName name="PM" localSheetId="5">#REF!</definedName>
    <definedName name="PM">#REF!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 localSheetId="5">{"'Eng (page2)'!$A$1:$D$52"}</definedName>
    <definedName name="po">{"'Eng (page2)'!$A$1:$D$52"}</definedName>
    <definedName name="pop" localSheetId="0">#REF!</definedName>
    <definedName name="pop" localSheetId="3">#REF!</definedName>
    <definedName name="pop" localSheetId="5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[4]BS!$C$2:$C$575</definedName>
    <definedName name="popy" localSheetId="0">#REF!</definedName>
    <definedName name="popy" localSheetId="3">#REF!</definedName>
    <definedName name="popy" localSheetId="5">#REF!</definedName>
    <definedName name="popy">#REF!</definedName>
    <definedName name="PP_Ch_Amata_u33kV" localSheetId="0">'[19]Tariff&amp;Common Input'!#REF!</definedName>
    <definedName name="PP_Ch_Amata_u33kV" localSheetId="3">'[19]Tariff&amp;Common Input'!#REF!</definedName>
    <definedName name="PP_Ch_Amata_u33kV" localSheetId="5">'[19]Tariff&amp;Common Input'!#REF!</definedName>
    <definedName name="PP_Ch_Amata_u33kV">'[19]Tariff&amp;Common Input'!#REF!</definedName>
    <definedName name="PP_Ch_Amata_u69kV" localSheetId="3">'[19]Tariff&amp;Common Input'!#REF!</definedName>
    <definedName name="PP_Ch_Amata_u69kV" localSheetId="5">'[19]Tariff&amp;Common Input'!#REF!</definedName>
    <definedName name="PP_Ch_Amata_u69kV">'[19]Tariff&amp;Common Input'!#REF!</definedName>
    <definedName name="PP_Ch_normal_u33kV" localSheetId="3">'[19]Tariff&amp;Common Input'!#REF!</definedName>
    <definedName name="PP_Ch_normal_u33kV" localSheetId="5">'[19]Tariff&amp;Common Input'!#REF!</definedName>
    <definedName name="PP_Ch_normal_u33kV">'[19]Tariff&amp;Common Input'!#REF!</definedName>
    <definedName name="PP_Ch_Normal_u69kV" localSheetId="3">'[19]Tariff&amp;Common Input'!#REF!</definedName>
    <definedName name="PP_Ch_Normal_u69kV" localSheetId="5">'[19]Tariff&amp;Common Input'!#REF!</definedName>
    <definedName name="PP_Ch_Normal_u69kV">'[19]Tariff&amp;Common Input'!#REF!</definedName>
    <definedName name="PPE" localSheetId="2">[14]Scoping!$G$24</definedName>
    <definedName name="PPE" localSheetId="3">[14]Scoping!$G$24</definedName>
    <definedName name="PPE">[15]Scoping!$G$24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 localSheetId="5">BlankMacro1</definedName>
    <definedName name="PPP">BlankMacro1</definedName>
    <definedName name="PRDump" localSheetId="0">#REF!</definedName>
    <definedName name="PRDump" localSheetId="3">#REF!</definedName>
    <definedName name="PRDump" localSheetId="5">#REF!</definedName>
    <definedName name="PRDump">#REF!</definedName>
    <definedName name="Predict_Depre1" localSheetId="3">#REF!</definedName>
    <definedName name="Predict_Depre1" localSheetId="5">#REF!</definedName>
    <definedName name="Predict_Depre1">#REF!</definedName>
    <definedName name="PRICE" localSheetId="3">#REF!</definedName>
    <definedName name="PRICE" localSheetId="5">#REF!</definedName>
    <definedName name="PRICE">#REF!</definedName>
    <definedName name="PRICE1" localSheetId="3">#REF!</definedName>
    <definedName name="PRICE1" localSheetId="5">#REF!</definedName>
    <definedName name="PRICE1">#REF!</definedName>
    <definedName name="_xlnm.Print_Area" localSheetId="2">TH_6!$A$1:$U$35</definedName>
    <definedName name="_xlnm.Print_Area" localSheetId="3">TH_7!$A$1:$U$35</definedName>
    <definedName name="_xlnm.Print_Area" localSheetId="5">'TH_9-10'!$A$1:$N$112</definedName>
    <definedName name="_xlnm.Print_Area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>#REF!</definedName>
    <definedName name="Print1" localSheetId="3">#REF!</definedName>
    <definedName name="Print1" localSheetId="5">#REF!</definedName>
    <definedName name="Print1">#REF!</definedName>
    <definedName name="Print2" localSheetId="3">#REF!</definedName>
    <definedName name="Print2" localSheetId="5">#REF!</definedName>
    <definedName name="Print2">#REF!</definedName>
    <definedName name="PRINTA" localSheetId="3">#REF!</definedName>
    <definedName name="PRINTA" localSheetId="5">#REF!</definedName>
    <definedName name="PRINTA">#REF!</definedName>
    <definedName name="PrintArea" localSheetId="3">#REF!</definedName>
    <definedName name="PrintArea" localSheetId="5">#REF!</definedName>
    <definedName name="PrintArea">#REF!</definedName>
    <definedName name="PRINTB" localSheetId="3">#REF!</definedName>
    <definedName name="PRINTB" localSheetId="5">#REF!</definedName>
    <definedName name="PRINTB">#REF!</definedName>
    <definedName name="PRINTC" localSheetId="3">#REF!</definedName>
    <definedName name="PRINTC" localSheetId="5">#REF!</definedName>
    <definedName name="PRINTC">#REF!</definedName>
    <definedName name="PRIOR">" 5"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 localSheetId="5">{"'Eng (page2)'!$A$1:$D$52"}</definedName>
    <definedName name="PRJE1">{"'Eng (page2)'!$A$1:$D$52"}</definedName>
    <definedName name="prod_variance">'[69]Selling and Admins (DONE)'!$A$1:$O$117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hidden="1">#REF!</definedName>
    <definedName name="PROPOSAL" localSheetId="3">#REF!</definedName>
    <definedName name="PROPOSAL" localSheetId="5">#REF!</definedName>
    <definedName name="PROPOSAL">#REF!</definedName>
    <definedName name="PSCO" localSheetId="3">#REF!</definedName>
    <definedName name="PSCO" localSheetId="5">#REF!</definedName>
    <definedName name="PSCO">#REF!</definedName>
    <definedName name="PSNO" localSheetId="3">#REF!</definedName>
    <definedName name="PSNO" localSheetId="5">#REF!</definedName>
    <definedName name="PSNO">#REF!</definedName>
    <definedName name="pt" localSheetId="3">#REF!</definedName>
    <definedName name="pt" localSheetId="5">#REF!</definedName>
    <definedName name="pt">#REF!</definedName>
    <definedName name="PT_Duong" localSheetId="3">#REF!</definedName>
    <definedName name="PT_Duong" localSheetId="5">#REF!</definedName>
    <definedName name="PT_Duong">#REF!</definedName>
    <definedName name="ptdg" localSheetId="3">#REF!</definedName>
    <definedName name="ptdg" localSheetId="5">#REF!</definedName>
    <definedName name="ptdg">#REF!</definedName>
    <definedName name="PTDG_cau" localSheetId="3">#REF!</definedName>
    <definedName name="PTDG_cau" localSheetId="5">#REF!</definedName>
    <definedName name="PTDG_cau">#REF!</definedName>
    <definedName name="ptdg_cong" localSheetId="3">#REF!</definedName>
    <definedName name="ptdg_cong" localSheetId="5">#REF!</definedName>
    <definedName name="ptdg_cong">#REF!</definedName>
    <definedName name="PTDG_DCV" localSheetId="3">#REF!</definedName>
    <definedName name="PTDG_DCV" localSheetId="5">#REF!</definedName>
    <definedName name="PTDG_DCV">#REF!</definedName>
    <definedName name="ptdg_duong" localSheetId="3">#REF!</definedName>
    <definedName name="ptdg_duong" localSheetId="5">#REF!</definedName>
    <definedName name="ptdg_duong">#REF!</definedName>
    <definedName name="PTVT_B" localSheetId="3">#REF!</definedName>
    <definedName name="PTVT_B" localSheetId="5">#REF!</definedName>
    <definedName name="PTVT_B">#REF!</definedName>
    <definedName name="Pu" localSheetId="3">#REF!</definedName>
    <definedName name="Pu" localSheetId="5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#REF!</definedName>
    <definedName name="pw" localSheetId="3">#REF!</definedName>
    <definedName name="pw" localSheetId="5">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#REF!</definedName>
    <definedName name="Q1FY94" localSheetId="3">#REF!</definedName>
    <definedName name="Q1FY94" localSheetId="5">#REF!</definedName>
    <definedName name="Q1FY94">#REF!</definedName>
    <definedName name="Q2FY94" localSheetId="3">#REF!</definedName>
    <definedName name="Q2FY94" localSheetId="5">#REF!</definedName>
    <definedName name="Q2FY94">#REF!</definedName>
    <definedName name="Q3FY94" localSheetId="3">#REF!</definedName>
    <definedName name="Q3FY94" localSheetId="5">#REF!</definedName>
    <definedName name="Q3FY94">#REF!</definedName>
    <definedName name="Q4FY94" localSheetId="3">#REF!</definedName>
    <definedName name="Q4FY94" localSheetId="5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#REF!</definedName>
    <definedName name="qh" localSheetId="3">#REF!</definedName>
    <definedName name="qh" localSheetId="5">#REF!</definedName>
    <definedName name="qh">#REF!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 localSheetId="5">{"'Eng (page2)'!$A$1:$D$52"}</definedName>
    <definedName name="qq">{"'Eng (page2)'!$A$1:$D$52"}</definedName>
    <definedName name="qqq" localSheetId="0" hidden="1">{#N/A,#N/A,FALSE,"Capacity"}</definedName>
    <definedName name="qqq" localSheetId="5" hidden="1">{#N/A,#N/A,FALSE,"Capacity"}</definedName>
    <definedName name="qqq" hidden="1">{#N/A,#N/A,FALSE,"Capacity"}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 localSheetId="5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#REF!</definedName>
    <definedName name="qt010.0111" localSheetId="3">#REF!</definedName>
    <definedName name="qt010.0111" localSheetId="5">#REF!</definedName>
    <definedName name="qt010.0111">#REF!</definedName>
    <definedName name="qt010.0112" localSheetId="3">#REF!</definedName>
    <definedName name="qt010.0112" localSheetId="5">#REF!</definedName>
    <definedName name="qt010.0112">#REF!</definedName>
    <definedName name="qt010.0113" localSheetId="3">#REF!</definedName>
    <definedName name="qt010.0113" localSheetId="5">#REF!</definedName>
    <definedName name="qt010.0113">#REF!</definedName>
    <definedName name="qt010.0114" localSheetId="3">#REF!</definedName>
    <definedName name="qt010.0114" localSheetId="5">#REF!</definedName>
    <definedName name="qt010.0114">#REF!</definedName>
    <definedName name="qt010.0121" localSheetId="3">#REF!</definedName>
    <definedName name="qt010.0121" localSheetId="5">#REF!</definedName>
    <definedName name="qt010.0121">#REF!</definedName>
    <definedName name="qt010.0122" localSheetId="3">#REF!</definedName>
    <definedName name="qt010.0122" localSheetId="5">#REF!</definedName>
    <definedName name="qt010.0122">#REF!</definedName>
    <definedName name="qt010.0123" localSheetId="3">#REF!</definedName>
    <definedName name="qt010.0123" localSheetId="5">#REF!</definedName>
    <definedName name="qt010.0123">#REF!</definedName>
    <definedName name="qt010.0124" localSheetId="3">#REF!</definedName>
    <definedName name="qt010.0124" localSheetId="5">#REF!</definedName>
    <definedName name="qt010.0124">#REF!</definedName>
    <definedName name="qt010.0201" localSheetId="3">#REF!</definedName>
    <definedName name="qt010.0201" localSheetId="5">#REF!</definedName>
    <definedName name="qt010.0201">#REF!</definedName>
    <definedName name="qt010.0202" localSheetId="3">#REF!</definedName>
    <definedName name="qt010.0202" localSheetId="5">#REF!</definedName>
    <definedName name="qt010.0202">#REF!</definedName>
    <definedName name="qt010.0203" localSheetId="3">#REF!</definedName>
    <definedName name="qt010.0203" localSheetId="5">#REF!</definedName>
    <definedName name="qt010.0203">#REF!</definedName>
    <definedName name="qt010.0204" localSheetId="3">#REF!</definedName>
    <definedName name="qt010.0204" localSheetId="5">#REF!</definedName>
    <definedName name="qt010.0204">#REF!</definedName>
    <definedName name="qt010.0301" localSheetId="3">#REF!</definedName>
    <definedName name="qt010.0301" localSheetId="5">#REF!</definedName>
    <definedName name="qt010.0301">#REF!</definedName>
    <definedName name="qt010.0302" localSheetId="3">#REF!</definedName>
    <definedName name="qt010.0302" localSheetId="5">#REF!</definedName>
    <definedName name="qt010.0302">#REF!</definedName>
    <definedName name="qt020.0101" localSheetId="3">#REF!</definedName>
    <definedName name="qt020.0101" localSheetId="5">#REF!</definedName>
    <definedName name="qt020.0101">#REF!</definedName>
    <definedName name="qt020.0102" localSheetId="3">#REF!</definedName>
    <definedName name="qt020.0102" localSheetId="5">#REF!</definedName>
    <definedName name="qt020.0102">#REF!</definedName>
    <definedName name="qt020.0103" localSheetId="3">#REF!</definedName>
    <definedName name="qt020.0103" localSheetId="5">#REF!</definedName>
    <definedName name="qt020.0103">#REF!</definedName>
    <definedName name="qt020.0104" localSheetId="3">#REF!</definedName>
    <definedName name="qt020.0104" localSheetId="5">#REF!</definedName>
    <definedName name="qt020.0104">#REF!</definedName>
    <definedName name="qt020.0201" localSheetId="3">#REF!</definedName>
    <definedName name="qt020.0201" localSheetId="5">#REF!</definedName>
    <definedName name="qt020.0201">#REF!</definedName>
    <definedName name="qt020.0301" localSheetId="3">#REF!</definedName>
    <definedName name="qt020.0301" localSheetId="5">#REF!</definedName>
    <definedName name="qt020.0301">#REF!</definedName>
    <definedName name="qt020.0302" localSheetId="3">#REF!</definedName>
    <definedName name="qt020.0302" localSheetId="5">#REF!</definedName>
    <definedName name="qt020.0302">#REF!</definedName>
    <definedName name="qt020.0303" localSheetId="3">#REF!</definedName>
    <definedName name="qt020.0303" localSheetId="5">#REF!</definedName>
    <definedName name="qt020.0303">#REF!</definedName>
    <definedName name="qt020.0304" localSheetId="3">#REF!</definedName>
    <definedName name="qt020.0304" localSheetId="5">#REF!</definedName>
    <definedName name="qt020.0304">#REF!</definedName>
    <definedName name="qt020.0321" localSheetId="3">#REF!</definedName>
    <definedName name="qt020.0321" localSheetId="5">#REF!</definedName>
    <definedName name="qt020.0321">#REF!</definedName>
    <definedName name="qt020.0322" localSheetId="3">#REF!</definedName>
    <definedName name="qt020.0322" localSheetId="5">#REF!</definedName>
    <definedName name="qt020.0322">#REF!</definedName>
    <definedName name="qt020.0323" localSheetId="3">#REF!</definedName>
    <definedName name="qt020.0323" localSheetId="5">#REF!</definedName>
    <definedName name="qt020.0323">#REF!</definedName>
    <definedName name="qt020.0324" localSheetId="3">#REF!</definedName>
    <definedName name="qt020.0324" localSheetId="5">#REF!</definedName>
    <definedName name="qt020.0324">#REF!</definedName>
    <definedName name="qt020.0401" localSheetId="3">#REF!</definedName>
    <definedName name="qt020.0401" localSheetId="5">#REF!</definedName>
    <definedName name="qt020.0401">#REF!</definedName>
    <definedName name="qt020.0402" localSheetId="3">#REF!</definedName>
    <definedName name="qt020.0402" localSheetId="5">#REF!</definedName>
    <definedName name="qt020.0402">#REF!</definedName>
    <definedName name="qt020.0403" localSheetId="3">#REF!</definedName>
    <definedName name="qt020.0403" localSheetId="5">#REF!</definedName>
    <definedName name="qt020.0403">#REF!</definedName>
    <definedName name="qt020.0404" localSheetId="3">#REF!</definedName>
    <definedName name="qt020.0404" localSheetId="5">#REF!</definedName>
    <definedName name="qt020.0404">#REF!</definedName>
    <definedName name="qt020.050" localSheetId="3">#REF!</definedName>
    <definedName name="qt020.050" localSheetId="5">#REF!</definedName>
    <definedName name="qt020.050">#REF!</definedName>
    <definedName name="qt020.0601" localSheetId="3">#REF!</definedName>
    <definedName name="qt020.0601" localSheetId="5">#REF!</definedName>
    <definedName name="qt020.0601">#REF!</definedName>
    <definedName name="qt020.0602" localSheetId="3">#REF!</definedName>
    <definedName name="qt020.0602" localSheetId="5">#REF!</definedName>
    <definedName name="qt020.0602">#REF!</definedName>
    <definedName name="qt020.0701" localSheetId="3">#REF!</definedName>
    <definedName name="qt020.0701" localSheetId="5">#REF!</definedName>
    <definedName name="qt020.0701">#REF!</definedName>
    <definedName name="qt020.0702" localSheetId="3">#REF!</definedName>
    <definedName name="qt020.0702" localSheetId="5">#REF!</definedName>
    <definedName name="qt020.0702">#REF!</definedName>
    <definedName name="qt020.0703" localSheetId="3">#REF!</definedName>
    <definedName name="qt020.0703" localSheetId="5">#REF!</definedName>
    <definedName name="qt020.0703">#REF!</definedName>
    <definedName name="qt020.0704" localSheetId="3">#REF!</definedName>
    <definedName name="qt020.0704" localSheetId="5">#REF!</definedName>
    <definedName name="qt020.0704">#REF!</definedName>
    <definedName name="qt020.0801" localSheetId="3">#REF!</definedName>
    <definedName name="qt020.0801" localSheetId="5">#REF!</definedName>
    <definedName name="qt020.0801">#REF!</definedName>
    <definedName name="qt020.0802" localSheetId="3">#REF!</definedName>
    <definedName name="qt020.0802" localSheetId="5">#REF!</definedName>
    <definedName name="qt020.0802">#REF!</definedName>
    <definedName name="qt020.0803" localSheetId="3">#REF!</definedName>
    <definedName name="qt020.0803" localSheetId="5">#REF!</definedName>
    <definedName name="qt020.0803">#REF!</definedName>
    <definedName name="qt020.0804." localSheetId="3">#REF!</definedName>
    <definedName name="qt020.0804." localSheetId="5">#REF!</definedName>
    <definedName name="qt020.0804.">#REF!</definedName>
    <definedName name="qt030.0101" localSheetId="3">#REF!</definedName>
    <definedName name="qt030.0101" localSheetId="5">#REF!</definedName>
    <definedName name="qt030.0101">#REF!</definedName>
    <definedName name="qt030.0102" localSheetId="3">#REF!</definedName>
    <definedName name="qt030.0102" localSheetId="5">#REF!</definedName>
    <definedName name="qt030.0102">#REF!</definedName>
    <definedName name="qt030.0103" localSheetId="3">#REF!</definedName>
    <definedName name="qt030.0103" localSheetId="5">#REF!</definedName>
    <definedName name="qt030.0103">#REF!</definedName>
    <definedName name="qt030.0201" localSheetId="3">#REF!</definedName>
    <definedName name="qt030.0201" localSheetId="5">#REF!</definedName>
    <definedName name="qt030.0201">#REF!</definedName>
    <definedName name="qt030.0202" localSheetId="3">#REF!</definedName>
    <definedName name="qt030.0202" localSheetId="5">#REF!</definedName>
    <definedName name="qt030.0202">#REF!</definedName>
    <definedName name="qt030.0203" localSheetId="3">#REF!</definedName>
    <definedName name="qt030.0203" localSheetId="5">#REF!</definedName>
    <definedName name="qt030.0203">#REF!</definedName>
    <definedName name="qt030.0301" localSheetId="3">#REF!</definedName>
    <definedName name="qt030.0301" localSheetId="5">#REF!</definedName>
    <definedName name="qt030.0301">#REF!</definedName>
    <definedName name="qt030.0302" localSheetId="3">#REF!</definedName>
    <definedName name="qt030.0302" localSheetId="5">#REF!</definedName>
    <definedName name="qt030.0302">#REF!</definedName>
    <definedName name="qt030.0303" localSheetId="3">#REF!</definedName>
    <definedName name="qt030.0303" localSheetId="5">#REF!</definedName>
    <definedName name="qt030.0303">#REF!</definedName>
    <definedName name="qt030.0304" localSheetId="3">#REF!</definedName>
    <definedName name="qt030.0304" localSheetId="5">#REF!</definedName>
    <definedName name="qt030.0304">#REF!</definedName>
    <definedName name="qt030.0401" localSheetId="3">#REF!</definedName>
    <definedName name="qt030.0401" localSheetId="5">#REF!</definedName>
    <definedName name="qt030.0401">#REF!</definedName>
    <definedName name="qt030.0402" localSheetId="3">#REF!</definedName>
    <definedName name="qt030.0402" localSheetId="5">#REF!</definedName>
    <definedName name="qt030.0402">#REF!</definedName>
    <definedName name="qt030.0403" localSheetId="3">#REF!</definedName>
    <definedName name="qt030.0403" localSheetId="5">#REF!</definedName>
    <definedName name="qt030.0403">#REF!</definedName>
    <definedName name="qt030.0501" localSheetId="3">#REF!</definedName>
    <definedName name="qt030.0501" localSheetId="5">#REF!</definedName>
    <definedName name="qt030.0501">#REF!</definedName>
    <definedName name="qt030.0502" localSheetId="3">#REF!</definedName>
    <definedName name="qt030.0502" localSheetId="5">#REF!</definedName>
    <definedName name="qt030.0502">#REF!</definedName>
    <definedName name="qt030.0503" localSheetId="3">#REF!</definedName>
    <definedName name="qt030.0503" localSheetId="5">#REF!</definedName>
    <definedName name="qt030.0503">#REF!</definedName>
    <definedName name="qt030.0601" localSheetId="3">#REF!</definedName>
    <definedName name="qt030.0601" localSheetId="5">#REF!</definedName>
    <definedName name="qt030.0601">#REF!</definedName>
    <definedName name="qt030.0602" localSheetId="3">#REF!</definedName>
    <definedName name="qt030.0602" localSheetId="5">#REF!</definedName>
    <definedName name="qt030.0602">#REF!</definedName>
    <definedName name="qt030.0603" localSheetId="3">#REF!</definedName>
    <definedName name="qt030.0603" localSheetId="5">#REF!</definedName>
    <definedName name="qt030.0603">#REF!</definedName>
    <definedName name="qt030.0701" localSheetId="3">#REF!</definedName>
    <definedName name="qt030.0701" localSheetId="5">#REF!</definedName>
    <definedName name="qt030.0701">#REF!</definedName>
    <definedName name="qt030.0702" localSheetId="3">#REF!</definedName>
    <definedName name="qt030.0702" localSheetId="5">#REF!</definedName>
    <definedName name="qt030.0702">#REF!</definedName>
    <definedName name="qt030.0703" localSheetId="3">#REF!</definedName>
    <definedName name="qt030.0703" localSheetId="5">#REF!</definedName>
    <definedName name="qt030.0703">#REF!</definedName>
    <definedName name="qt202.0201" localSheetId="3">#REF!</definedName>
    <definedName name="qt202.0201" localSheetId="5">#REF!</definedName>
    <definedName name="qt202.0201">#REF!</definedName>
    <definedName name="qtd" localSheetId="3">#REF!</definedName>
    <definedName name="qtd" localSheetId="5">#REF!</definedName>
    <definedName name="qtd">#REF!</definedName>
    <definedName name="qu" localSheetId="3">#REF!</definedName>
    <definedName name="qu" localSheetId="5">#REF!</definedName>
    <definedName name="qu">#REF!</definedName>
    <definedName name="QUANTITIES" localSheetId="3">#REF!</definedName>
    <definedName name="QUANTITIES" localSheetId="5">#REF!</definedName>
    <definedName name="QUANTITIES">#REF!</definedName>
    <definedName name="quantity" localSheetId="3">#REF!</definedName>
    <definedName name="quantity" localSheetId="5">#REF!</definedName>
    <definedName name="quantity">#REF!</definedName>
    <definedName name="Query3" localSheetId="3">#REF!</definedName>
    <definedName name="Query3" localSheetId="5">#REF!</definedName>
    <definedName name="Query3">#REF!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 localSheetId="5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[42]Table!$A$4:$G$103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#REF!</definedName>
    <definedName name="R_Factor" localSheetId="3">#REF!</definedName>
    <definedName name="R_Factor" localSheetId="5">#REF!</definedName>
    <definedName name="R_Factor">#REF!</definedName>
    <definedName name="ra11p" localSheetId="3">#REF!</definedName>
    <definedName name="ra11p" localSheetId="5">#REF!</definedName>
    <definedName name="ra11p">#REF!</definedName>
    <definedName name="ra13p" localSheetId="3">#REF!</definedName>
    <definedName name="ra13p" localSheetId="5">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#REF!</definedName>
    <definedName name="RANDO" localSheetId="3">#REF!</definedName>
    <definedName name="RANDO" localSheetId="5">#REF!</definedName>
    <definedName name="RANDO">#REF!</definedName>
    <definedName name="RANDU" localSheetId="3">#REF!</definedName>
    <definedName name="RANDU" localSheetId="5">#REF!</definedName>
    <definedName name="RANDU">#REF!</definedName>
    <definedName name="range1" localSheetId="3">#REF!</definedName>
    <definedName name="range1" localSheetId="5">#REF!</definedName>
    <definedName name="range1">#REF!</definedName>
    <definedName name="range2" localSheetId="3">#REF!</definedName>
    <definedName name="range2" localSheetId="5">#REF!</definedName>
    <definedName name="range2">#REF!</definedName>
    <definedName name="RawAgencyPrice" localSheetId="3">#REF!</definedName>
    <definedName name="RawAgencyPrice" localSheetId="5">#REF!</definedName>
    <definedName name="RawAgencyPrice">#REF!</definedName>
    <definedName name="RB_Table1">[42]Table!$AF$4:$AH$14</definedName>
    <definedName name="RBData" localSheetId="0">#REF!</definedName>
    <definedName name="RBData" localSheetId="3">#REF!</definedName>
    <definedName name="RBData" localSheetId="5">#REF!</definedName>
    <definedName name="RBData">#REF!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hidden="1">#REF!</definedName>
    <definedName name="RDFEEH6B" localSheetId="3">#REF!</definedName>
    <definedName name="RDFEEH6B" localSheetId="5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2">[14]Scoping!$G$21</definedName>
    <definedName name="Receivables" localSheetId="3">[14]Scoping!$G$21</definedName>
    <definedName name="Receivables">[15]Scoping!$G$21</definedName>
    <definedName name="RECOUT">#N/A</definedName>
    <definedName name="RefCCApp3" localSheetId="0">#REF!</definedName>
    <definedName name="RefCCApp3" localSheetId="3">#REF!</definedName>
    <definedName name="RefCCApp3" localSheetId="5">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#REF!</definedName>
    <definedName name="REORG_BER" localSheetId="3">#REF!</definedName>
    <definedName name="REORG_BER" localSheetId="5">#REF!</definedName>
    <definedName name="REORG_BER">#REF!</definedName>
    <definedName name="Repeat.Sign">8</definedName>
    <definedName name="Report" localSheetId="0">#REF!</definedName>
    <definedName name="Report" localSheetId="3">#REF!</definedName>
    <definedName name="Report" localSheetId="5">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#REF!</definedName>
    <definedName name="RESEARCHFEEH6BB" localSheetId="3">#REF!</definedName>
    <definedName name="RESEARCHFEEH6BB" localSheetId="5">#REF!</definedName>
    <definedName name="RESEARCHFEEH6BB">#REF!</definedName>
    <definedName name="RESEARCHFEEHABA" localSheetId="3">#REF!</definedName>
    <definedName name="RESEARCHFEEHABA" localSheetId="5">#REF!</definedName>
    <definedName name="RESEARCHFEEHABA">#REF!</definedName>
    <definedName name="Reselects" localSheetId="3">#REF!</definedName>
    <definedName name="Reselects" localSheetId="5">#REF!</definedName>
    <definedName name="Reselects">#REF!</definedName>
    <definedName name="Residual_difference" localSheetId="3">#REF!</definedName>
    <definedName name="Residual_difference" localSheetId="5">#REF!</definedName>
    <definedName name="Residual_difference">#REF!</definedName>
    <definedName name="ReturnHere" localSheetId="3">#REF!</definedName>
    <definedName name="ReturnHere" localSheetId="5">#REF!</definedName>
    <definedName name="ReturnHere">#REF!</definedName>
    <definedName name="REV_TRANS_RANGE" localSheetId="3">#REF!</definedName>
    <definedName name="REV_TRANS_RANGE" localSheetId="5">#REF!</definedName>
    <definedName name="REV_TRANS_RANGE">#REF!</definedName>
    <definedName name="Revenue" localSheetId="2">[14]Scoping!$G$33</definedName>
    <definedName name="Revenue" localSheetId="3">[14]Scoping!$G$33</definedName>
    <definedName name="Revenue">[15]Scoping!$G$33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#REF!</definedName>
    <definedName name="RFP003A" localSheetId="3">#REF!</definedName>
    <definedName name="RFP003A" localSheetId="5">#REF!</definedName>
    <definedName name="RFP003A">#REF!</definedName>
    <definedName name="RFP003B" localSheetId="3">#REF!</definedName>
    <definedName name="RFP003B" localSheetId="5">#REF!</definedName>
    <definedName name="RFP003B">#REF!</definedName>
    <definedName name="RFP003C" localSheetId="3">#REF!</definedName>
    <definedName name="RFP003C" localSheetId="5">#REF!</definedName>
    <definedName name="RFP003C">#REF!</definedName>
    <definedName name="RFP003D" localSheetId="3">#REF!</definedName>
    <definedName name="RFP003D" localSheetId="5">#REF!</definedName>
    <definedName name="RFP003D">#REF!</definedName>
    <definedName name="RFP003E" localSheetId="3">#REF!</definedName>
    <definedName name="RFP003E" localSheetId="5">#REF!</definedName>
    <definedName name="RFP003E">#REF!</definedName>
    <definedName name="RFP003F" localSheetId="3">#REF!</definedName>
    <definedName name="RFP003F" localSheetId="5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3">#REF!</definedName>
    <definedName name="rom" localSheetId="5">#REF!</definedName>
    <definedName name="rom">#REF!</definedName>
    <definedName name="romsp" localSheetId="3">#REF!</definedName>
    <definedName name="romsp" localSheetId="5">#REF!</definedName>
    <definedName name="romsp">#REF!</definedName>
    <definedName name="rong1" localSheetId="3">#REF!</definedName>
    <definedName name="rong1" localSheetId="5">#REF!</definedName>
    <definedName name="rong1">#REF!</definedName>
    <definedName name="rong2" localSheetId="3">#REF!</definedName>
    <definedName name="rong2" localSheetId="5">#REF!</definedName>
    <definedName name="rong2">#REF!</definedName>
    <definedName name="rong3" localSheetId="3">#REF!</definedName>
    <definedName name="rong3" localSheetId="5">#REF!</definedName>
    <definedName name="rong3">#REF!</definedName>
    <definedName name="rong4" localSheetId="3">#REF!</definedName>
    <definedName name="rong4" localSheetId="5">#REF!</definedName>
    <definedName name="rong4">#REF!</definedName>
    <definedName name="rong5" localSheetId="3">#REF!</definedName>
    <definedName name="rong5" localSheetId="5">#REF!</definedName>
    <definedName name="rong5">#REF!</definedName>
    <definedName name="rong6" localSheetId="3">#REF!</definedName>
    <definedName name="rong6" localSheetId="5">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localSheetId="5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 localSheetId="5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#REF!</definedName>
    <definedName name="RYOHOKU" localSheetId="3">#REF!</definedName>
    <definedName name="RYOHOKU" localSheetId="5">#REF!</definedName>
    <definedName name="RYOHOKU">#REF!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'[16]Audit samp(604010)'!#REF!</definedName>
    <definedName name="s" localSheetId="5">{"'Model'!$A$1:$N$53"}</definedName>
    <definedName name="s">{"'Model'!$A$1:$N$53"}</definedName>
    <definedName name="s." localSheetId="0">#REF!</definedName>
    <definedName name="s." localSheetId="3">#REF!</definedName>
    <definedName name="s." localSheetId="5">#REF!</definedName>
    <definedName name="s.">#REF!</definedName>
    <definedName name="S_Adjust" localSheetId="0">[70]Lead!#REF!</definedName>
    <definedName name="S_Adjust" localSheetId="3">[70]Lead!#REF!</definedName>
    <definedName name="S_Adjust" localSheetId="4">[71]Lead!#REF!</definedName>
    <definedName name="S_Adjust" localSheetId="5">[70]Lead!#REF!</definedName>
    <definedName name="S_Adjust">[70]Lead!#REF!</definedName>
    <definedName name="S_Adjust_Data">[20]Lead!$I$1:$I$858</definedName>
    <definedName name="S_Adjust_GT" localSheetId="0">[70]Lead!#REF!</definedName>
    <definedName name="S_Adjust_GT" localSheetId="3">[70]Lead!#REF!</definedName>
    <definedName name="S_Adjust_GT" localSheetId="4">[71]Lead!#REF!</definedName>
    <definedName name="S_Adjust_GT" localSheetId="5">[70]Lead!#REF!</definedName>
    <definedName name="S_Adjust_GT">[70]Lead!#REF!</definedName>
    <definedName name="S_AJE_Tot" localSheetId="3">[70]Lead!#REF!</definedName>
    <definedName name="S_AJE_Tot" localSheetId="4">[71]Lead!#REF!</definedName>
    <definedName name="S_AJE_Tot" localSheetId="5">[70]Lead!#REF!</definedName>
    <definedName name="S_AJE_Tot">[70]Lead!#REF!</definedName>
    <definedName name="S_AJE_Tot_Data">[20]Lead!$H$1:$H$858</definedName>
    <definedName name="S_AJE_Tot_GT" localSheetId="0">[70]Lead!#REF!</definedName>
    <definedName name="S_AJE_Tot_GT" localSheetId="3">[70]Lead!#REF!</definedName>
    <definedName name="S_AJE_Tot_GT" localSheetId="4">[71]Lead!#REF!</definedName>
    <definedName name="S_AJE_Tot_GT" localSheetId="5">[70]Lead!#REF!</definedName>
    <definedName name="S_AJE_Tot_GT">[70]Lead!#REF!</definedName>
    <definedName name="S_CompNum" localSheetId="3">[70]Lead!#REF!</definedName>
    <definedName name="S_CompNum" localSheetId="4">[71]Lead!#REF!</definedName>
    <definedName name="S_CompNum" localSheetId="5">[70]Lead!#REF!</definedName>
    <definedName name="S_CompNum">[70]Lead!#REF!</definedName>
    <definedName name="S_CY_Beg" localSheetId="3">[70]Lead!#REF!</definedName>
    <definedName name="S_CY_Beg" localSheetId="4">[71]Lead!#REF!</definedName>
    <definedName name="S_CY_Beg" localSheetId="5">[70]Lead!#REF!</definedName>
    <definedName name="S_CY_Beg">[70]Lead!#REF!</definedName>
    <definedName name="S_CY_Beg_Data">[20]Lead!$F$1:$F$858</definedName>
    <definedName name="S_CY_Beg_GT" localSheetId="0">[70]Lead!#REF!</definedName>
    <definedName name="S_CY_Beg_GT" localSheetId="3">[70]Lead!#REF!</definedName>
    <definedName name="S_CY_Beg_GT" localSheetId="4">[71]Lead!#REF!</definedName>
    <definedName name="S_CY_Beg_GT" localSheetId="5">[70]Lead!#REF!</definedName>
    <definedName name="S_CY_Beg_GT">[70]Lead!#REF!</definedName>
    <definedName name="S_CY_End" localSheetId="3">[70]Lead!#REF!</definedName>
    <definedName name="S_CY_End" localSheetId="4">[71]Lead!#REF!</definedName>
    <definedName name="S_CY_End" localSheetId="5">[70]Lead!#REF!</definedName>
    <definedName name="S_CY_End">[70]Lead!#REF!</definedName>
    <definedName name="S_CY_End_Data">[20]Lead!$L$1:$L$858</definedName>
    <definedName name="S_CY_End_GT" localSheetId="0">[70]Lead!#REF!</definedName>
    <definedName name="S_CY_End_GT" localSheetId="3">[70]Lead!#REF!</definedName>
    <definedName name="S_CY_End_GT" localSheetId="4">[71]Lead!#REF!</definedName>
    <definedName name="S_CY_End_GT" localSheetId="5">[70]Lead!#REF!</definedName>
    <definedName name="S_CY_End_GT">[70]Lead!#REF!</definedName>
    <definedName name="S_Diff_Amt" localSheetId="3">[70]Lead!#REF!</definedName>
    <definedName name="S_Diff_Amt" localSheetId="4">[71]Lead!#REF!</definedName>
    <definedName name="S_Diff_Amt" localSheetId="5">[70]Lead!#REF!</definedName>
    <definedName name="S_Diff_Amt">[70]Lead!#REF!</definedName>
    <definedName name="S_Diff_Pct" localSheetId="3">[70]Lead!#REF!</definedName>
    <definedName name="S_Diff_Pct" localSheetId="4">[71]Lead!#REF!</definedName>
    <definedName name="S_Diff_Pct" localSheetId="5">[70]Lead!#REF!</definedName>
    <definedName name="S_Diff_Pct">[70]Lead!#REF!</definedName>
    <definedName name="S_GrpNum" localSheetId="3">[70]Lead!#REF!</definedName>
    <definedName name="S_GrpNum" localSheetId="4">[71]Lead!#REF!</definedName>
    <definedName name="S_GrpNum" localSheetId="5">[70]Lead!#REF!</definedName>
    <definedName name="S_GrpNum">[70]Lead!#REF!</definedName>
    <definedName name="S_KeyValue" localSheetId="3">[70]Lead!#REF!</definedName>
    <definedName name="S_KeyValue" localSheetId="4">[71]Lead!#REF!</definedName>
    <definedName name="S_KeyValue" localSheetId="5">[70]Lead!#REF!</definedName>
    <definedName name="S_KeyValue">[70]Lead!#REF!</definedName>
    <definedName name="S_PY_End" localSheetId="3">[70]Lead!#REF!</definedName>
    <definedName name="S_PY_End" localSheetId="4">[71]Lead!#REF!</definedName>
    <definedName name="S_PY_End" localSheetId="5">[70]Lead!#REF!</definedName>
    <definedName name="S_PY_End">[70]Lead!#REF!</definedName>
    <definedName name="S_PY_End_Data">[20]Lead!$N$1:$N$858</definedName>
    <definedName name="S_PY_End_GT" localSheetId="0">[70]Lead!#REF!</definedName>
    <definedName name="S_PY_End_GT" localSheetId="3">[70]Lead!#REF!</definedName>
    <definedName name="S_PY_End_GT" localSheetId="4">[71]Lead!#REF!</definedName>
    <definedName name="S_PY_End_GT" localSheetId="5">[70]Lead!#REF!</definedName>
    <definedName name="S_PY_End_GT">[70]Lead!#REF!</definedName>
    <definedName name="S_RJE_Tot" localSheetId="3">[70]Lead!#REF!</definedName>
    <definedName name="S_RJE_Tot" localSheetId="4">[71]Lead!#REF!</definedName>
    <definedName name="S_RJE_Tot" localSheetId="5">[70]Lead!#REF!</definedName>
    <definedName name="S_RJE_Tot">[70]Lead!#REF!</definedName>
    <definedName name="S_RJE_Tot_Data">[20]Lead!$J$1:$J$858</definedName>
    <definedName name="S_RJE_Tot_GT" localSheetId="0">[70]Lead!#REF!</definedName>
    <definedName name="S_RJE_Tot_GT" localSheetId="3">[70]Lead!#REF!</definedName>
    <definedName name="S_RJE_Tot_GT" localSheetId="4">[71]Lead!#REF!</definedName>
    <definedName name="S_RJE_Tot_GT" localSheetId="5">[70]Lead!#REF!</definedName>
    <definedName name="S_RJE_Tot_GT">[70]Lead!#REF!</definedName>
    <definedName name="S_UMBR_1" localSheetId="0">#REF!</definedName>
    <definedName name="S_UMBR_1" localSheetId="3">#REF!</definedName>
    <definedName name="S_UMBR_1" localSheetId="5">#REF!</definedName>
    <definedName name="S_UMBR_1">#REF!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 localSheetId="5">{"'Eng (page2)'!$A$1:$D$52"}</definedName>
    <definedName name="sA">{"'Eng (page2)'!$A$1:$D$52"}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#REF!</definedName>
    <definedName name="Sagawa" localSheetId="3">#REF!</definedName>
    <definedName name="Sagawa" localSheetId="5">#REF!</definedName>
    <definedName name="Sagawa">#REF!</definedName>
    <definedName name="sakf" localSheetId="3">#REF!</definedName>
    <definedName name="sakf" localSheetId="5">#REF!</definedName>
    <definedName name="sakf">#REF!</definedName>
    <definedName name="sal_table">[42]Table!$I$4:$K$9</definedName>
    <definedName name="Salary" localSheetId="0">#REF!</definedName>
    <definedName name="Salary" localSheetId="3">#REF!</definedName>
    <definedName name="Salary" localSheetId="5">#REF!</definedName>
    <definedName name="Salary">#REF!</definedName>
    <definedName name="SALES" localSheetId="3">#REF!</definedName>
    <definedName name="SALES" localSheetId="5">#REF!</definedName>
    <definedName name="SALES">#REF!</definedName>
    <definedName name="SALESPLAN" localSheetId="3">#REF!</definedName>
    <definedName name="SALESPLAN" localSheetId="5">#REF!</definedName>
    <definedName name="SALESPLAN">#REF!</definedName>
    <definedName name="SALESPROJ" localSheetId="3">#REF!</definedName>
    <definedName name="SALESPROJ" localSheetId="5">#REF!</definedName>
    <definedName name="SALESPROJ">#REF!</definedName>
    <definedName name="SALESUM07" localSheetId="3">#REF!</definedName>
    <definedName name="SALESUM07" localSheetId="5">#REF!</definedName>
    <definedName name="SALESUM07">#REF!</definedName>
    <definedName name="SALV_21" localSheetId="3">#REF!</definedName>
    <definedName name="SALV_21" localSheetId="5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0">'[16]Audit samp(604010)'!#REF!</definedName>
    <definedName name="Samp_TM_Exp_Diff" localSheetId="3">'[16]Audit samp(604010)'!#REF!</definedName>
    <definedName name="Samp_TM_Exp_Diff" localSheetId="5">'[16]Audit samp(604010)'!#REF!</definedName>
    <definedName name="Samp_TM_Exp_Diff">'[16]Audit samp(604010)'!#REF!</definedName>
    <definedName name="san" localSheetId="0">#REF!</definedName>
    <definedName name="san" localSheetId="3">#REF!</definedName>
    <definedName name="san" localSheetId="5">#REF!</definedName>
    <definedName name="san">#REF!</definedName>
    <definedName name="SANPHAM" localSheetId="3">#REF!</definedName>
    <definedName name="SANPHAM" localSheetId="5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#REF!</definedName>
    <definedName name="SCH" localSheetId="3">#REF!</definedName>
    <definedName name="SCH" localSheetId="5">#REF!</definedName>
    <definedName name="SCH">#REF!</definedName>
    <definedName name="sd" localSheetId="3">#REF!</definedName>
    <definedName name="sd" localSheetId="5">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#REF!</definedName>
    <definedName name="SDMONG" localSheetId="3">#REF!</definedName>
    <definedName name="SDMONG" localSheetId="5">#REF!</definedName>
    <definedName name="SDMONG">#REF!</definedName>
    <definedName name="se" localSheetId="3">#REF!</definedName>
    <definedName name="se" localSheetId="5">#REF!</definedName>
    <definedName name="se">#REF!</definedName>
    <definedName name="së_giao_th_ng" localSheetId="3">#REF!</definedName>
    <definedName name="së_giao_th_ng" localSheetId="5">#REF!</definedName>
    <definedName name="së_giao_th_ng">#REF!</definedName>
    <definedName name="së_n_ng_nghiÖp_v__pt_n_ng_th_n" localSheetId="3">#REF!</definedName>
    <definedName name="së_n_ng_nghiÖp_v__pt_n_ng_th_n" localSheetId="5">#REF!</definedName>
    <definedName name="së_n_ng_nghiÖp_v__pt_n_ng_th_n">#REF!</definedName>
    <definedName name="së_thuû_s_n" localSheetId="3">#REF!</definedName>
    <definedName name="së_thuû_s_n" localSheetId="5">#REF!</definedName>
    <definedName name="së_thuû_s_n">#REF!</definedName>
    <definedName name="së_x_y_dùng" localSheetId="3">#REF!</definedName>
    <definedName name="së_x_y_dùng" localSheetId="5">#REF!</definedName>
    <definedName name="së_x_y_dùng">#REF!</definedName>
    <definedName name="secsplit">"Chart 3"</definedName>
    <definedName name="Seite1" localSheetId="0">#REF!</definedName>
    <definedName name="Seite1" localSheetId="3">#REF!</definedName>
    <definedName name="Seite1" localSheetId="5">#REF!</definedName>
    <definedName name="Seite1">#REF!</definedName>
    <definedName name="Seite2" localSheetId="3">#REF!</definedName>
    <definedName name="Seite2" localSheetId="5">#REF!</definedName>
    <definedName name="Seite2">#REF!</definedName>
    <definedName name="Seite3" localSheetId="3">#REF!</definedName>
    <definedName name="Seite3" localSheetId="5">#REF!</definedName>
    <definedName name="Seite3">#REF!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 localSheetId="5">{"'Eng (page2)'!$A$1:$D$52"}</definedName>
    <definedName name="sell">{"'Eng (page2)'!$A$1:$D$52"}</definedName>
    <definedName name="SEOB" localSheetId="0">#REF!</definedName>
    <definedName name="SEOB" localSheetId="3">#REF!</definedName>
    <definedName name="SEOB" localSheetId="5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0">#REF!</definedName>
    <definedName name="SEVEN" localSheetId="3">#REF!</definedName>
    <definedName name="SEVEN" localSheetId="5">#REF!</definedName>
    <definedName name="SEVEN">#REF!</definedName>
    <definedName name="sfdf" localSheetId="3">#REF!</definedName>
    <definedName name="sfdf" localSheetId="5">#REF!</definedName>
    <definedName name="sfdf">#REF!</definedName>
    <definedName name="SGD" localSheetId="3">#REF!</definedName>
    <definedName name="SGD" localSheetId="5">#REF!</definedName>
    <definedName name="SGD">#REF!</definedName>
    <definedName name="sgv" localSheetId="3">#REF!</definedName>
    <definedName name="sgv" localSheetId="5">#REF!</definedName>
    <definedName name="sgv">#REF!</definedName>
    <definedName name="Sheet1" localSheetId="3">#REF!</definedName>
    <definedName name="Sheet1" localSheetId="5">#REF!</definedName>
    <definedName name="Sheet1">#REF!</definedName>
    <definedName name="ship" localSheetId="3">#REF!</definedName>
    <definedName name="ship" localSheetId="5">#REF!</definedName>
    <definedName name="ship">#REF!</definedName>
    <definedName name="SHOKYAKU97">'[72]#REF'!$A$6:$H$145</definedName>
    <definedName name="shop2" localSheetId="0">#REF!</definedName>
    <definedName name="shop2" localSheetId="3">#REF!</definedName>
    <definedName name="shop2" localSheetId="5">#REF!</definedName>
    <definedName name="shop2">#REF!</definedName>
    <definedName name="Shortterm" localSheetId="3">#REF!</definedName>
    <definedName name="Shortterm" localSheetId="5">#REF!</definedName>
    <definedName name="Shortterm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#REF!</definedName>
    <definedName name="SIX" localSheetId="3">#REF!</definedName>
    <definedName name="SIX" localSheetId="5">#REF!</definedName>
    <definedName name="SIX">#REF!</definedName>
    <definedName name="Sixty_From" localSheetId="3">#REF!</definedName>
    <definedName name="Sixty_From" localSheetId="5">#REF!</definedName>
    <definedName name="Sixty_From">#REF!</definedName>
    <definedName name="Sixty_To" localSheetId="3">#REF!</definedName>
    <definedName name="Sixty_To" localSheetId="5">#REF!</definedName>
    <definedName name="Sixty_To">#REF!</definedName>
    <definedName name="SIZE" localSheetId="3">#REF!</definedName>
    <definedName name="SIZE" localSheetId="5">#REF!</definedName>
    <definedName name="SIZE">#REF!</definedName>
    <definedName name="SL.CC" localSheetId="3">#REF!</definedName>
    <definedName name="SL.CC" localSheetId="5">#REF!</definedName>
    <definedName name="SL.CC">#REF!</definedName>
    <definedName name="SL_CRD" localSheetId="3">#REF!</definedName>
    <definedName name="SL_CRD" localSheetId="5">#REF!</definedName>
    <definedName name="SL_CRD">#REF!</definedName>
    <definedName name="SL_CRS" localSheetId="3">#REF!</definedName>
    <definedName name="SL_CRS" localSheetId="5">#REF!</definedName>
    <definedName name="SL_CRS">#REF!</definedName>
    <definedName name="SL_CS" localSheetId="3">#REF!</definedName>
    <definedName name="SL_CS" localSheetId="5">#REF!</definedName>
    <definedName name="SL_CS">#REF!</definedName>
    <definedName name="SL_DD" localSheetId="3">#REF!</definedName>
    <definedName name="SL_DD" localSheetId="5">#REF!</definedName>
    <definedName name="SL_DD">#REF!</definedName>
    <definedName name="slg" localSheetId="3">#REF!</definedName>
    <definedName name="slg" localSheetId="5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#REF!</definedName>
    <definedName name="sn" localSheetId="3">#REF!</definedName>
    <definedName name="sn" localSheetId="5">#REF!</definedName>
    <definedName name="sn">#REF!</definedName>
    <definedName name="sóachua" localSheetId="3">#REF!</definedName>
    <definedName name="sóachua" localSheetId="5">#REF!</definedName>
    <definedName name="sóachua">#REF!</definedName>
    <definedName name="SOB" localSheetId="3">#REF!</definedName>
    <definedName name="SOB" localSheetId="5">#REF!</definedName>
    <definedName name="SOB">#REF!</definedName>
    <definedName name="soc3p" localSheetId="3">#REF!</definedName>
    <definedName name="soc3p" localSheetId="5">#REF!</definedName>
    <definedName name="soc3p">#REF!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 localSheetId="5">{"'Eng (page2)'!$A$1:$D$52"}</definedName>
    <definedName name="software">{"'Eng (page2)'!$A$1:$D$52"}</definedName>
    <definedName name="Soi" localSheetId="0">#REF!</definedName>
    <definedName name="Soi" localSheetId="3">#REF!</definedName>
    <definedName name="Soi" localSheetId="5">#REF!</definedName>
    <definedName name="Soi">#REF!</definedName>
    <definedName name="SoilType" localSheetId="3">#REF!</definedName>
    <definedName name="SoilType" localSheetId="5">#REF!</definedName>
    <definedName name="SoilType">#REF!</definedName>
    <definedName name="son" localSheetId="3">#REF!</definedName>
    <definedName name="son" localSheetId="5">#REF!</definedName>
    <definedName name="son">#REF!</definedName>
    <definedName name="SORT" localSheetId="3">#REF!</definedName>
    <definedName name="SORT" localSheetId="5">#REF!</definedName>
    <definedName name="SORT">#REF!</definedName>
    <definedName name="SORT_BER" localSheetId="3">#REF!</definedName>
    <definedName name="SORT_BER" localSheetId="5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#REF!</definedName>
    <definedName name="Spec" localSheetId="3">#REF!</definedName>
    <definedName name="Spec" localSheetId="5">#REF!</definedName>
    <definedName name="Spec">#REF!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hidden="1">#REF!</definedName>
    <definedName name="SPECSUMMARY" localSheetId="3">#REF!</definedName>
    <definedName name="SPECSUMMARY" localSheetId="5">#REF!</definedName>
    <definedName name="SPECSUMMARY">#REF!</definedName>
    <definedName name="SPNAM">"QPRINT"</definedName>
    <definedName name="SPNMB">"1"</definedName>
    <definedName name="SPTIM">"095955"</definedName>
    <definedName name="SROM" localSheetId="0">#REF!</definedName>
    <definedName name="SROM" localSheetId="3">#REF!</definedName>
    <definedName name="SROM" localSheetId="5">#REF!</definedName>
    <definedName name="SROM">#REF!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 localSheetId="5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 localSheetId="5">{"'Eng (page2)'!$A$1:$D$52"}</definedName>
    <definedName name="sss">{"'Eng (page2)'!$A$1:$D$52"}</definedName>
    <definedName name="ST" localSheetId="0">#REF!</definedName>
    <definedName name="ST" localSheetId="3">#REF!</definedName>
    <definedName name="ST" localSheetId="5">#REF!</definedName>
    <definedName name="ST">#REF!</definedName>
    <definedName name="sta">0.1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 localSheetId="5">{"'Eng (page2)'!$A$1:$D$52"}</definedName>
    <definedName name="stamp">{"'Eng (page2)'!$A$1:$D$52"}</definedName>
    <definedName name="Start_1" localSheetId="0">#REF!</definedName>
    <definedName name="Start_1" localSheetId="3">#REF!</definedName>
    <definedName name="Start_1" localSheetId="5">#REF!</definedName>
    <definedName name="Start_1">#REF!</definedName>
    <definedName name="Start_10" localSheetId="3">#REF!</definedName>
    <definedName name="Start_10" localSheetId="5">#REF!</definedName>
    <definedName name="Start_10">#REF!</definedName>
    <definedName name="Start_11" localSheetId="3">#REF!</definedName>
    <definedName name="Start_11" localSheetId="5">#REF!</definedName>
    <definedName name="Start_11">#REF!</definedName>
    <definedName name="Start_12" localSheetId="3">#REF!</definedName>
    <definedName name="Start_12" localSheetId="5">#REF!</definedName>
    <definedName name="Start_12">#REF!</definedName>
    <definedName name="Start_13" localSheetId="3">#REF!</definedName>
    <definedName name="Start_13" localSheetId="5">#REF!</definedName>
    <definedName name="Start_13">#REF!</definedName>
    <definedName name="Start_2" localSheetId="3">#REF!</definedName>
    <definedName name="Start_2" localSheetId="5">#REF!</definedName>
    <definedName name="Start_2">#REF!</definedName>
    <definedName name="Start_3" localSheetId="3">#REF!</definedName>
    <definedName name="Start_3" localSheetId="5">#REF!</definedName>
    <definedName name="Start_3">#REF!</definedName>
    <definedName name="Start_4" localSheetId="3">#REF!</definedName>
    <definedName name="Start_4" localSheetId="5">#REF!</definedName>
    <definedName name="Start_4">#REF!</definedName>
    <definedName name="Start_5" localSheetId="3">#REF!</definedName>
    <definedName name="Start_5" localSheetId="5">#REF!</definedName>
    <definedName name="Start_5">#REF!</definedName>
    <definedName name="Start_6" localSheetId="3">#REF!</definedName>
    <definedName name="Start_6" localSheetId="5">#REF!</definedName>
    <definedName name="Start_6">#REF!</definedName>
    <definedName name="Start_7" localSheetId="3">#REF!</definedName>
    <definedName name="Start_7" localSheetId="5">#REF!</definedName>
    <definedName name="Start_7">#REF!</definedName>
    <definedName name="Start_8" localSheetId="3">#REF!</definedName>
    <definedName name="Start_8" localSheetId="5">#REF!</definedName>
    <definedName name="Start_8">#REF!</definedName>
    <definedName name="Start_9" localSheetId="3">#REF!</definedName>
    <definedName name="Start_9" localSheetId="5">#REF!</definedName>
    <definedName name="Start_9">#REF!</definedName>
    <definedName name="StartRange" localSheetId="0">'[48]23150023 &amp; 26910000'!#REF!</definedName>
    <definedName name="StartRange" localSheetId="3">'[48]23150023 &amp; 26910000'!#REF!</definedName>
    <definedName name="StartRange" localSheetId="4">'[49]23150023 &amp; 26910000'!#REF!</definedName>
    <definedName name="StartRange" localSheetId="5">'[48]23150023 &amp; 26910000'!#REF!</definedName>
    <definedName name="StartRange">'[48]23150023 &amp; 26910000'!#REF!</definedName>
    <definedName name="StartRange00" localSheetId="0">#REF!</definedName>
    <definedName name="StartRange00" localSheetId="3">#REF!</definedName>
    <definedName name="StartRange00" localSheetId="5">#REF!</definedName>
    <definedName name="StartRange00">#REF!</definedName>
    <definedName name="STATE">"*SAVED"</definedName>
    <definedName name="Strat_1_Def" localSheetId="0">'[16]Audit samp(604010)'!#REF!</definedName>
    <definedName name="Strat_1_Def" localSheetId="3">'[16]Audit samp(604010)'!#REF!</definedName>
    <definedName name="Strat_1_Def" localSheetId="5">'[16]Audit samp(604010)'!#REF!</definedName>
    <definedName name="Strat_1_Def">'[16]Audit samp(604010)'!#REF!</definedName>
    <definedName name="Strat_1_It" localSheetId="3">'[16]Audit samp(604010)'!#REF!</definedName>
    <definedName name="Strat_1_It" localSheetId="5">'[16]Audit samp(604010)'!#REF!</definedName>
    <definedName name="Strat_1_It">'[16]Audit samp(604010)'!#REF!</definedName>
    <definedName name="Strat_1_T" localSheetId="3">'[16]Audit samp(604010)'!#REF!</definedName>
    <definedName name="Strat_1_T" localSheetId="5">'[16]Audit samp(604010)'!#REF!</definedName>
    <definedName name="Strat_1_T">'[16]Audit samp(604010)'!#REF!</definedName>
    <definedName name="Strat_2_Def" localSheetId="3">'[16]Audit samp(604010)'!#REF!</definedName>
    <definedName name="Strat_2_Def" localSheetId="5">'[16]Audit samp(604010)'!#REF!</definedName>
    <definedName name="Strat_2_Def">'[16]Audit samp(604010)'!#REF!</definedName>
    <definedName name="Strat_2_It" localSheetId="3">'[16]Audit samp(604010)'!#REF!</definedName>
    <definedName name="Strat_2_It" localSheetId="5">'[16]Audit samp(604010)'!#REF!</definedName>
    <definedName name="Strat_2_It">'[16]Audit samp(604010)'!#REF!</definedName>
    <definedName name="Strat_2_T" localSheetId="3">'[16]Audit samp(604010)'!#REF!</definedName>
    <definedName name="Strat_2_T" localSheetId="5">'[16]Audit samp(604010)'!#REF!</definedName>
    <definedName name="Strat_2_T">'[16]Audit samp(604010)'!#REF!</definedName>
    <definedName name="Strat_Def" localSheetId="3">'[16]Audit samp(604010)'!#REF!</definedName>
    <definedName name="Strat_Def" localSheetId="5">'[16]Audit samp(604010)'!#REF!</definedName>
    <definedName name="Strat_Def">'[16]Audit samp(604010)'!#REF!</definedName>
    <definedName name="Strat_T_It" localSheetId="3">'[16]Audit samp(604010)'!#REF!</definedName>
    <definedName name="Strat_T_It" localSheetId="5">'[16]Audit samp(604010)'!#REF!</definedName>
    <definedName name="Strat_T_It">'[16]Audit samp(604010)'!#REF!</definedName>
    <definedName name="Strat_T_T" localSheetId="3">'[16]Audit samp(604010)'!#REF!</definedName>
    <definedName name="Strat_T_T" localSheetId="5">'[16]Audit samp(604010)'!#REF!</definedName>
    <definedName name="Strat_T_T">'[16]Audit samp(604010)'!#REF!</definedName>
    <definedName name="SubVAS" localSheetId="0">#REF!</definedName>
    <definedName name="SubVAS" localSheetId="3">#REF!</definedName>
    <definedName name="SubVAS" localSheetId="5">#REF!</definedName>
    <definedName name="SubVAS">#REF!</definedName>
    <definedName name="SUMMARY" localSheetId="3">#REF!</definedName>
    <definedName name="SUMMARY" localSheetId="5">#REF!</definedName>
    <definedName name="SUMMARY">#REF!</definedName>
    <definedName name="SUMME" localSheetId="3">#REF!</definedName>
    <definedName name="SUMME" localSheetId="5">#REF!</definedName>
    <definedName name="SUMME">#REF!</definedName>
    <definedName name="summovement_Query" localSheetId="3">#REF!</definedName>
    <definedName name="summovement_Query" localSheetId="5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[42]Active!$U$3</definedName>
    <definedName name="t101p" localSheetId="0">#REF!</definedName>
    <definedName name="t101p" localSheetId="3">#REF!</definedName>
    <definedName name="t101p" localSheetId="5">#REF!</definedName>
    <definedName name="t101p">#REF!</definedName>
    <definedName name="t103p" localSheetId="3">#REF!</definedName>
    <definedName name="t103p" localSheetId="5">#REF!</definedName>
    <definedName name="t103p">#REF!</definedName>
    <definedName name="t10nc1p" localSheetId="3">#REF!</definedName>
    <definedName name="t10nc1p" localSheetId="5">#REF!</definedName>
    <definedName name="t10nc1p">#REF!</definedName>
    <definedName name="t10vl1p" localSheetId="3">#REF!</definedName>
    <definedName name="t10vl1p" localSheetId="5">#REF!</definedName>
    <definedName name="t10vl1p">#REF!</definedName>
    <definedName name="t121p" localSheetId="3">#REF!</definedName>
    <definedName name="t121p" localSheetId="5">#REF!</definedName>
    <definedName name="t121p">#REF!</definedName>
    <definedName name="t123p" localSheetId="3">#REF!</definedName>
    <definedName name="t123p" localSheetId="5">#REF!</definedName>
    <definedName name="t123p">#REF!</definedName>
    <definedName name="t141p" localSheetId="3">#REF!</definedName>
    <definedName name="t141p" localSheetId="5">#REF!</definedName>
    <definedName name="t141p">#REF!</definedName>
    <definedName name="t143p" localSheetId="3">#REF!</definedName>
    <definedName name="t143p" localSheetId="5">#REF!</definedName>
    <definedName name="t143p">#REF!</definedName>
    <definedName name="t14nc3p" localSheetId="3">#REF!</definedName>
    <definedName name="t14nc3p" localSheetId="5">#REF!</definedName>
    <definedName name="t14nc3p">#REF!</definedName>
    <definedName name="t14vl3p" localSheetId="3">#REF!</definedName>
    <definedName name="t14vl3p" localSheetId="5">#REF!</definedName>
    <definedName name="t14vl3p">#REF!</definedName>
    <definedName name="T510_" localSheetId="3">#REF!</definedName>
    <definedName name="T510_" localSheetId="5">#REF!</definedName>
    <definedName name="T510_">#REF!</definedName>
    <definedName name="T511_" localSheetId="3">#REF!</definedName>
    <definedName name="T511_" localSheetId="5">#REF!</definedName>
    <definedName name="T511_">#REF!</definedName>
    <definedName name="T512_" localSheetId="3">#REF!</definedName>
    <definedName name="T512_" localSheetId="5">#REF!</definedName>
    <definedName name="T512_">#REF!</definedName>
    <definedName name="T513_" localSheetId="3">#REF!</definedName>
    <definedName name="T513_" localSheetId="5">#REF!</definedName>
    <definedName name="T513_">#REF!</definedName>
    <definedName name="T514_" localSheetId="3">#REF!</definedName>
    <definedName name="T514_" localSheetId="5">#REF!</definedName>
    <definedName name="T514_">#REF!</definedName>
    <definedName name="T515_" localSheetId="3">#REF!</definedName>
    <definedName name="T515_" localSheetId="5">#REF!</definedName>
    <definedName name="T515_">#REF!</definedName>
    <definedName name="T516_" localSheetId="3">#REF!</definedName>
    <definedName name="T516_" localSheetId="5">#REF!</definedName>
    <definedName name="T516_">#REF!</definedName>
    <definedName name="T517_" localSheetId="3">#REF!</definedName>
    <definedName name="T517_" localSheetId="5">#REF!</definedName>
    <definedName name="T517_">#REF!</definedName>
    <definedName name="TABLE">'[72]#REF'!$A$1:$B$642</definedName>
    <definedName name="table05" localSheetId="0">#REF!</definedName>
    <definedName name="table05" localSheetId="3">#REF!</definedName>
    <definedName name="table05" localSheetId="5">#REF!</definedName>
    <definedName name="table05">#REF!</definedName>
    <definedName name="Table1" localSheetId="3">#REF!</definedName>
    <definedName name="Table1" localSheetId="5">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#REF!</definedName>
    <definedName name="tadao" localSheetId="3">#REF!</definedName>
    <definedName name="tadao" localSheetId="5">#REF!</definedName>
    <definedName name="tadao">#REF!</definedName>
    <definedName name="Tæng_Cty_c__khÝ_NL_v__má" localSheetId="3">#REF!</definedName>
    <definedName name="Tæng_Cty_c__khÝ_NL_v__má" localSheetId="5">#REF!</definedName>
    <definedName name="Tæng_Cty_c__khÝ_NL_v__má">#REF!</definedName>
    <definedName name="tam" localSheetId="3">#REF!</definedName>
    <definedName name="tam" localSheetId="5">#REF!</definedName>
    <definedName name="tam">#REF!</definedName>
    <definedName name="TAMTINH" localSheetId="3">#REF!</definedName>
    <definedName name="TAMTINH" localSheetId="5">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[14]Scoping!$G$32</definedName>
    <definedName name="Taxes" localSheetId="3">[14]Scoping!$G$32</definedName>
    <definedName name="Taxes">[15]Scoping!$G$32</definedName>
    <definedName name="TaxTV">10%</definedName>
    <definedName name="TaxXL">5%</definedName>
    <definedName name="TB" localSheetId="0">#REF!</definedName>
    <definedName name="TB" localSheetId="3">#REF!</definedName>
    <definedName name="TB" localSheetId="5">#REF!</definedName>
    <definedName name="TB">#REF!</definedName>
    <definedName name="TBA" localSheetId="3">#REF!</definedName>
    <definedName name="TBA" localSheetId="5">#REF!</definedName>
    <definedName name="TBA">#REF!</definedName>
    <definedName name="tbal" localSheetId="3">#REF!</definedName>
    <definedName name="tbal" localSheetId="5">#REF!</definedName>
    <definedName name="tbal">#REF!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hidden="1">#REF!</definedName>
    <definedName name="tbtram" localSheetId="3">#REF!</definedName>
    <definedName name="tbtram" localSheetId="5">#REF!</definedName>
    <definedName name="tbtram">#REF!</definedName>
    <definedName name="TC" localSheetId="3">#REF!</definedName>
    <definedName name="TC" localSheetId="5">#REF!</definedName>
    <definedName name="TC">#REF!</definedName>
    <definedName name="TC_NHANH1" localSheetId="3">#REF!</definedName>
    <definedName name="TC_NHANH1" localSheetId="5">#REF!</definedName>
    <definedName name="TC_NHANH1">#REF!</definedName>
    <definedName name="TCol">20</definedName>
    <definedName name="td1p" localSheetId="0">#REF!</definedName>
    <definedName name="td1p" localSheetId="3">#REF!</definedName>
    <definedName name="td1p" localSheetId="5">#REF!</definedName>
    <definedName name="td1p">#REF!</definedName>
    <definedName name="td3p" localSheetId="3">#REF!</definedName>
    <definedName name="td3p" localSheetId="5">#REF!</definedName>
    <definedName name="td3p">#REF!</definedName>
    <definedName name="TDC" localSheetId="3">#REF!</definedName>
    <definedName name="TDC" localSheetId="5">#REF!</definedName>
    <definedName name="TDC">#REF!</definedName>
    <definedName name="tdnc1p" localSheetId="3">#REF!</definedName>
    <definedName name="tdnc1p" localSheetId="5">#REF!</definedName>
    <definedName name="tdnc1p">#REF!</definedName>
    <definedName name="tdo" localSheetId="3">#REF!</definedName>
    <definedName name="tdo" localSheetId="5">#REF!</definedName>
    <definedName name="tdo">#REF!</definedName>
    <definedName name="tdtr2cnc" localSheetId="3">#REF!</definedName>
    <definedName name="tdtr2cnc" localSheetId="5">#REF!</definedName>
    <definedName name="tdtr2cnc">#REF!</definedName>
    <definedName name="tdtr2cvl" localSheetId="3">#REF!</definedName>
    <definedName name="tdtr2cvl" localSheetId="5">#REF!</definedName>
    <definedName name="tdtr2cvl">#REF!</definedName>
    <definedName name="tdvl1p" localSheetId="3">#REF!</definedName>
    <definedName name="tdvl1p" localSheetId="5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#REF!</definedName>
    <definedName name="TEG" localSheetId="3">#REF!</definedName>
    <definedName name="TEG" localSheetId="5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localSheetId="5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0">#REF!</definedName>
    <definedName name="Template_Analytic" localSheetId="3">#REF!</definedName>
    <definedName name="Template_Analytic" localSheetId="5">#REF!</definedName>
    <definedName name="Template_Analytic">#REF!</definedName>
    <definedName name="tenck" localSheetId="3">#REF!</definedName>
    <definedName name="tenck" localSheetId="5">#REF!</definedName>
    <definedName name="tenck">#REF!</definedName>
    <definedName name="Termination">[58]Assumption!$A$2</definedName>
    <definedName name="Termination0">[45]Assumption!$A$2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0">#REF!</definedName>
    <definedName name="TEST0" localSheetId="3">#REF!</definedName>
    <definedName name="TEST0" localSheetId="5">#REF!</definedName>
    <definedName name="TEST0">#REF!</definedName>
    <definedName name="TEST1" localSheetId="3">#REF!</definedName>
    <definedName name="TEST1" localSheetId="5">#REF!</definedName>
    <definedName name="TEST1">#REF!</definedName>
    <definedName name="TEST10" localSheetId="3">#REF!</definedName>
    <definedName name="TEST10" localSheetId="5">#REF!</definedName>
    <definedName name="TEST10">#REF!</definedName>
    <definedName name="TEST11" localSheetId="3">#REF!</definedName>
    <definedName name="TEST11" localSheetId="5">#REF!</definedName>
    <definedName name="TEST11">#REF!</definedName>
    <definedName name="TEST12" localSheetId="3">#REF!</definedName>
    <definedName name="TEST12" localSheetId="5">#REF!</definedName>
    <definedName name="TEST12">#REF!</definedName>
    <definedName name="TEST13" localSheetId="3">#REF!</definedName>
    <definedName name="TEST13" localSheetId="5">#REF!</definedName>
    <definedName name="TEST13">#REF!</definedName>
    <definedName name="TEST2" localSheetId="3">#REF!</definedName>
    <definedName name="TEST2" localSheetId="5">#REF!</definedName>
    <definedName name="TEST2">#REF!</definedName>
    <definedName name="TEST3" localSheetId="3">#REF!</definedName>
    <definedName name="TEST3" localSheetId="5">#REF!</definedName>
    <definedName name="TEST3">#REF!</definedName>
    <definedName name="TEST4" localSheetId="3">#REF!</definedName>
    <definedName name="TEST4" localSheetId="5">#REF!</definedName>
    <definedName name="TEST4">#REF!</definedName>
    <definedName name="TEST5" localSheetId="3">#REF!</definedName>
    <definedName name="TEST5" localSheetId="5">#REF!</definedName>
    <definedName name="TEST5">#REF!</definedName>
    <definedName name="TEST6" localSheetId="3">#REF!</definedName>
    <definedName name="TEST6" localSheetId="5">#REF!</definedName>
    <definedName name="TEST6">#REF!</definedName>
    <definedName name="TEST7" localSheetId="3">#REF!</definedName>
    <definedName name="TEST7" localSheetId="5">#REF!</definedName>
    <definedName name="TEST7">#REF!</definedName>
    <definedName name="TEST8" localSheetId="3">#REF!</definedName>
    <definedName name="TEST8" localSheetId="5">#REF!</definedName>
    <definedName name="TEST8">#REF!</definedName>
    <definedName name="TEST9" localSheetId="3">#REF!</definedName>
    <definedName name="TEST9" localSheetId="5">#REF!</definedName>
    <definedName name="TEST9">#REF!</definedName>
    <definedName name="TESTHKEY" localSheetId="3">#REF!</definedName>
    <definedName name="TESTHKEY" localSheetId="5">#REF!</definedName>
    <definedName name="TESTHKEY">#REF!</definedName>
    <definedName name="TESTKEYS" localSheetId="3">#REF!</definedName>
    <definedName name="TESTKEYS" localSheetId="5">#REF!</definedName>
    <definedName name="TESTKEYS">#REF!</definedName>
    <definedName name="TESTVKEY" localSheetId="3">#REF!</definedName>
    <definedName name="TESTVKEY" localSheetId="5">#REF!</definedName>
    <definedName name="TESTVKEY">#REF!</definedName>
    <definedName name="text" localSheetId="2">#REF!,#REF!,#REF!,#REF!,#REF!</definedName>
    <definedName name="text" localSheetId="3">#REF!,#REF!,#REF!,#REF!,#REF!</definedName>
    <definedName name="text" localSheetId="5">#REF!,#REF!,#REF!,#REF!,#REF!</definedName>
    <definedName name="text">#REF!,#REF!,#REF!,#REF!,#REF!</definedName>
    <definedName name="TextRefCopy1" localSheetId="0">#REF!</definedName>
    <definedName name="TextRefCopy1" localSheetId="3">#REF!</definedName>
    <definedName name="TextRefCopy1" localSheetId="5">#REF!</definedName>
    <definedName name="TextRefCopy1">#REF!</definedName>
    <definedName name="TextRefCopy12" localSheetId="3">#REF!</definedName>
    <definedName name="TextRefCopy12" localSheetId="5">#REF!</definedName>
    <definedName name="TextRefCopy12">#REF!</definedName>
    <definedName name="TextRefCopy13" localSheetId="0">'[73]Defer Dec. 2002'!#REF!</definedName>
    <definedName name="TextRefCopy13" localSheetId="3">'[73]Defer Dec. 2002'!#REF!</definedName>
    <definedName name="TextRefCopy13" localSheetId="4">'[74]Defer Dec. 2002'!#REF!</definedName>
    <definedName name="TextRefCopy13" localSheetId="5">'[73]Defer Dec. 2002'!#REF!</definedName>
    <definedName name="TextRefCopy13">'[73]Defer Dec. 2002'!#REF!</definedName>
    <definedName name="TextRefCopy14" localSheetId="3">'[73]Defer Dec. 2002'!#REF!</definedName>
    <definedName name="TextRefCopy14" localSheetId="4">'[74]Defer Dec. 2002'!#REF!</definedName>
    <definedName name="TextRefCopy14" localSheetId="5">'[73]Defer Dec. 2002'!#REF!</definedName>
    <definedName name="TextRefCopy14">'[73]Defer Dec. 2002'!#REF!</definedName>
    <definedName name="TextRefCopy15">[20]Cobalt!$F$38</definedName>
    <definedName name="TextRefCopy17">[20]Cobalt!$I$32</definedName>
    <definedName name="TextRefCopy18">[20]Cobalt!$D$58</definedName>
    <definedName name="TextRefCopy19">[20]Cobalt!$E$58</definedName>
    <definedName name="TextRefCopy2" localSheetId="0">#REF!</definedName>
    <definedName name="TextRefCopy2" localSheetId="3">#REF!</definedName>
    <definedName name="TextRefCopy2" localSheetId="5">#REF!</definedName>
    <definedName name="TextRefCopy2">#REF!</definedName>
    <definedName name="TextRefCopy3" localSheetId="3">#REF!</definedName>
    <definedName name="TextRefCopy3" localSheetId="5">#REF!</definedName>
    <definedName name="TextRefCopy3">#REF!</definedName>
    <definedName name="TextRefCopy4" localSheetId="3">#REF!</definedName>
    <definedName name="TextRefCopy4" localSheetId="5">#REF!</definedName>
    <definedName name="TextRefCopy4">#REF!</definedName>
    <definedName name="TextRefCopy5" localSheetId="0">'[73]Defer Dec. 2002'!#REF!</definedName>
    <definedName name="TextRefCopy5" localSheetId="3">'[73]Defer Dec. 2002'!#REF!</definedName>
    <definedName name="TextRefCopy5" localSheetId="4">'[74]Defer Dec. 2002'!#REF!</definedName>
    <definedName name="TextRefCopy5" localSheetId="5">'[73]Defer Dec. 2002'!#REF!</definedName>
    <definedName name="TextRefCopy5">'[73]Defer Dec. 2002'!#REF!</definedName>
    <definedName name="TextRefCopy6" localSheetId="3">'[73]Defer Dec. 2002'!#REF!</definedName>
    <definedName name="TextRefCopy6" localSheetId="4">'[74]Defer Dec. 2002'!#REF!</definedName>
    <definedName name="TextRefCopy6" localSheetId="5">'[73]Defer Dec. 2002'!#REF!</definedName>
    <definedName name="TextRefCopy6">'[73]Defer Dec. 2002'!#REF!</definedName>
    <definedName name="TextRefCopyRangeCount">20</definedName>
    <definedName name="TF" localSheetId="0">#REF!</definedName>
    <definedName name="TF" localSheetId="3">#REF!</definedName>
    <definedName name="TF" localSheetId="5">#REF!</definedName>
    <definedName name="TF">#REF!</definedName>
    <definedName name="TG" localSheetId="3">#REF!</definedName>
    <definedName name="TG" localSheetId="5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iland__Only" localSheetId="0">#REF!</definedName>
    <definedName name="Thailand__Only" localSheetId="3">#REF!</definedName>
    <definedName name="Thailand__Only" localSheetId="5">#REF!</definedName>
    <definedName name="Thailand__Only">#REF!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 localSheetId="5">{"'Eng (page2)'!$A$1:$D$52"}</definedName>
    <definedName name="thanakorn">{"'Eng (page2)'!$A$1:$D$52"}</definedName>
    <definedName name="thang" localSheetId="0">#REF!</definedName>
    <definedName name="thang" localSheetId="3">#REF!</definedName>
    <definedName name="thang" localSheetId="5">#REF!</definedName>
    <definedName name="thang">#REF!</definedName>
    <definedName name="thanh" localSheetId="3">#REF!</definedName>
    <definedName name="thanh" localSheetId="5">#REF!</definedName>
    <definedName name="thanh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>#REF!</definedName>
    <definedName name="thanhtien" localSheetId="3">#REF!</definedName>
    <definedName name="thanhtien" localSheetId="5">#REF!</definedName>
    <definedName name="thanhtien">#REF!</definedName>
    <definedName name="THE.CC" localSheetId="3">#REF!</definedName>
    <definedName name="THE.CC" localSheetId="5">#REF!</definedName>
    <definedName name="THE.CC">#REF!</definedName>
    <definedName name="thepban" localSheetId="3">#REF!</definedName>
    <definedName name="thepban" localSheetId="5">#REF!</definedName>
    <definedName name="thepban">#REF!</definedName>
    <definedName name="thepto" localSheetId="3">#REF!</definedName>
    <definedName name="thepto" localSheetId="5">#REF!</definedName>
    <definedName name="thepto">#REF!</definedName>
    <definedName name="thetichck" localSheetId="3">#REF!</definedName>
    <definedName name="thetichck" localSheetId="5">#REF!</definedName>
    <definedName name="thetichck">#REF!</definedName>
    <definedName name="THGO1pnc" localSheetId="3">#REF!</definedName>
    <definedName name="THGO1pnc" localSheetId="5">#REF!</definedName>
    <definedName name="THGO1pnc">#REF!</definedName>
    <definedName name="thht" localSheetId="3">#REF!</definedName>
    <definedName name="thht" localSheetId="5">#REF!</definedName>
    <definedName name="thht">#REF!</definedName>
    <definedName name="THI" localSheetId="3">#REF!</definedName>
    <definedName name="THI" localSheetId="5">#REF!</definedName>
    <definedName name="THI">#REF!</definedName>
    <definedName name="Thirty_From" localSheetId="3">#REF!</definedName>
    <definedName name="Thirty_From" localSheetId="5">#REF!</definedName>
    <definedName name="Thirty_From">#REF!</definedName>
    <definedName name="Thirty_To" localSheetId="3">#REF!</definedName>
    <definedName name="Thirty_To" localSheetId="5">#REF!</definedName>
    <definedName name="Thirty_To">#REF!</definedName>
    <definedName name="thirtydays_Total">#N/A</definedName>
    <definedName name="This1" localSheetId="0">#REF!</definedName>
    <definedName name="This1" localSheetId="3">#REF!</definedName>
    <definedName name="This1" localSheetId="5">#REF!</definedName>
    <definedName name="This1">#REF!</definedName>
    <definedName name="thkp3" localSheetId="3">#REF!</definedName>
    <definedName name="thkp3" localSheetId="5">#REF!</definedName>
    <definedName name="thkp3">#REF!</definedName>
    <definedName name="THREE" localSheetId="3">#REF!</definedName>
    <definedName name="THREE" localSheetId="5">#REF!</definedName>
    <definedName name="THREE">#REF!</definedName>
    <definedName name="Threshold" localSheetId="3">#REF!</definedName>
    <definedName name="Threshold" localSheetId="5">#REF!</definedName>
    <definedName name="Threshold">#REF!</definedName>
    <definedName name="thtich1" localSheetId="3">#REF!</definedName>
    <definedName name="thtich1" localSheetId="5">#REF!</definedName>
    <definedName name="thtich1">#REF!</definedName>
    <definedName name="thtich2" localSheetId="3">#REF!</definedName>
    <definedName name="thtich2" localSheetId="5">#REF!</definedName>
    <definedName name="thtich2">#REF!</definedName>
    <definedName name="thtich3" localSheetId="3">#REF!</definedName>
    <definedName name="thtich3" localSheetId="5">#REF!</definedName>
    <definedName name="thtich3">#REF!</definedName>
    <definedName name="thtich4" localSheetId="3">#REF!</definedName>
    <definedName name="thtich4" localSheetId="5">#REF!</definedName>
    <definedName name="thtich4">#REF!</definedName>
    <definedName name="thtich5" localSheetId="3">#REF!</definedName>
    <definedName name="thtich5" localSheetId="5">#REF!</definedName>
    <definedName name="thtich5">#REF!</definedName>
    <definedName name="thtich6" localSheetId="3">#REF!</definedName>
    <definedName name="thtich6" localSheetId="5">#REF!</definedName>
    <definedName name="thtich6">#REF!</definedName>
    <definedName name="thtt" localSheetId="3">#REF!</definedName>
    <definedName name="thtt" localSheetId="5">#REF!</definedName>
    <definedName name="thtt">#REF!</definedName>
    <definedName name="THU_MAKH" localSheetId="3">#REF!</definedName>
    <definedName name="THU_MAKH" localSheetId="5">#REF!</definedName>
    <definedName name="THU_MAKH">#REF!</definedName>
    <definedName name="THU_ST" localSheetId="3">#REF!</definedName>
    <definedName name="THU_ST" localSheetId="5">#REF!</definedName>
    <definedName name="THU_ST">#REF!</definedName>
    <definedName name="thue" localSheetId="3">#REF!</definedName>
    <definedName name="thue" localSheetId="5">#REF!</definedName>
    <definedName name="thue">#REF!</definedName>
    <definedName name="thunhap4" localSheetId="3">#REF!</definedName>
    <definedName name="thunhap4" localSheetId="5">#REF!</definedName>
    <definedName name="thunhap4">#REF!</definedName>
    <definedName name="Tien" localSheetId="3">#REF!</definedName>
    <definedName name="Tien" localSheetId="5">#REF!</definedName>
    <definedName name="Tien">#REF!</definedName>
    <definedName name="TIENLUONG" localSheetId="3">#REF!</definedName>
    <definedName name="TIENLUONG" localSheetId="5">#REF!</definedName>
    <definedName name="TIENLUONG">#REF!</definedName>
    <definedName name="TIEU_HAO_VAT_TU_DZ0.4KV" localSheetId="3">#REF!</definedName>
    <definedName name="TIEU_HAO_VAT_TU_DZ0.4KV" localSheetId="5">#REF!</definedName>
    <definedName name="TIEU_HAO_VAT_TU_DZ0.4KV">#REF!</definedName>
    <definedName name="TIEU_HAO_VAT_TU_DZ22KV" localSheetId="3">#REF!</definedName>
    <definedName name="TIEU_HAO_VAT_TU_DZ22KV" localSheetId="5">#REF!</definedName>
    <definedName name="TIEU_HAO_VAT_TU_DZ22KV">#REF!</definedName>
    <definedName name="TIEU_HAO_VAT_TU_TBA" localSheetId="3">#REF!</definedName>
    <definedName name="TIEU_HAO_VAT_TU_TBA" localSheetId="5">#REF!</definedName>
    <definedName name="TIEU_HAO_VAT_TU_TBA">#REF!</definedName>
    <definedName name="Tim_lan_xuat_hien" localSheetId="3">#REF!</definedName>
    <definedName name="Tim_lan_xuat_hien" localSheetId="5">#REF!</definedName>
    <definedName name="Tim_lan_xuat_hien">#REF!</definedName>
    <definedName name="tim_xuat_hien" localSheetId="3">#REF!</definedName>
    <definedName name="tim_xuat_hien" localSheetId="5">#REF!</definedName>
    <definedName name="tim_xuat_hien">#REF!</definedName>
    <definedName name="TITAN" localSheetId="3">#REF!</definedName>
    <definedName name="TITAN" localSheetId="5">#REF!</definedName>
    <definedName name="TITAN">#REF!</definedName>
    <definedName name="TK" localSheetId="3">#REF!</definedName>
    <definedName name="TK" localSheetId="5">#REF!</definedName>
    <definedName name="TK">#REF!</definedName>
    <definedName name="TKCO" localSheetId="3">#REF!</definedName>
    <definedName name="TKCO" localSheetId="5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L_SUMME" localSheetId="0">#REF!</definedName>
    <definedName name="TKL_SUMME" localSheetId="3">#REF!</definedName>
    <definedName name="TKL_SUMME" localSheetId="5">#REF!</definedName>
    <definedName name="TKL_SUMME">#REF!</definedName>
    <definedName name="TKNO" localSheetId="3">#REF!</definedName>
    <definedName name="TKNO" localSheetId="5">#REF!</definedName>
    <definedName name="TKNO">#REF!</definedName>
    <definedName name="TKP" localSheetId="3">#REF!</definedName>
    <definedName name="TKP" localSheetId="5">#REF!</definedName>
    <definedName name="TKP">#REF!</definedName>
    <definedName name="TL" localSheetId="3">#REF!</definedName>
    <definedName name="TL" localSheetId="5">#REF!</definedName>
    <definedName name="TL">#REF!</definedName>
    <definedName name="TLAC120" localSheetId="3">#REF!</definedName>
    <definedName name="TLAC120" localSheetId="5">#REF!</definedName>
    <definedName name="TLAC120">#REF!</definedName>
    <definedName name="TLAC35" localSheetId="3">#REF!</definedName>
    <definedName name="TLAC35" localSheetId="5">#REF!</definedName>
    <definedName name="TLAC35">#REF!</definedName>
    <definedName name="TLAC50" localSheetId="3">#REF!</definedName>
    <definedName name="TLAC50" localSheetId="5">#REF!</definedName>
    <definedName name="TLAC50">#REF!</definedName>
    <definedName name="TLAC70" localSheetId="3">#REF!</definedName>
    <definedName name="TLAC70" localSheetId="5">#REF!</definedName>
    <definedName name="TLAC70">#REF!</definedName>
    <definedName name="TLAC95" localSheetId="3">#REF!</definedName>
    <definedName name="TLAC95" localSheetId="5">#REF!</definedName>
    <definedName name="TLAC95">#REF!</definedName>
    <definedName name="Tle" localSheetId="3">#REF!</definedName>
    <definedName name="Tle" localSheetId="5">#REF!</definedName>
    <definedName name="Tle">#REF!</definedName>
    <definedName name="tloi" localSheetId="3">#REF!</definedName>
    <definedName name="tloi" localSheetId="5">#REF!</definedName>
    <definedName name="tloi">#REF!</definedName>
    <definedName name="tluong" localSheetId="3">#REF!</definedName>
    <definedName name="tluong" localSheetId="5">#REF!</definedName>
    <definedName name="tluong">#REF!</definedName>
    <definedName name="to">#N/A</definedName>
    <definedName name="TOÂNG" localSheetId="0">#REF!</definedName>
    <definedName name="TOÂNG" localSheetId="3">#REF!</definedName>
    <definedName name="TOÂNG" localSheetId="5">#REF!</definedName>
    <definedName name="TOÂNG">#REF!</definedName>
    <definedName name="Today" localSheetId="3">#REF!</definedName>
    <definedName name="Today" localSheetId="5">#REF!</definedName>
    <definedName name="Today">#REF!</definedName>
    <definedName name="ToHere" localSheetId="3">#REF!</definedName>
    <definedName name="ToHere" localSheetId="5">#REF!</definedName>
    <definedName name="ToHere">#REF!</definedName>
    <definedName name="tome" localSheetId="3">#REF!</definedName>
    <definedName name="tome" localSheetId="5">#REF!</definedName>
    <definedName name="tome">#REF!</definedName>
    <definedName name="ton" localSheetId="3">#REF!</definedName>
    <definedName name="ton" localSheetId="5">#REF!</definedName>
    <definedName name="ton">#REF!</definedName>
    <definedName name="Ton_nhap9" localSheetId="3">#REF!</definedName>
    <definedName name="Ton_nhap9" localSheetId="5">#REF!</definedName>
    <definedName name="Ton_nhap9">#REF!</definedName>
    <definedName name="TONG" localSheetId="3">#REF!</definedName>
    <definedName name="TONG" localSheetId="5">#REF!</definedName>
    <definedName name="TONG">#REF!</definedName>
    <definedName name="TONG_GIA_TRI_CONG_TRINH" localSheetId="3">#REF!</definedName>
    <definedName name="TONG_GIA_TRI_CONG_TRINH" localSheetId="5">#REF!</definedName>
    <definedName name="TONG_GIA_TRI_CONG_TRINH">#REF!</definedName>
    <definedName name="TONG_HOP_THI_NGHIEM_DZ0.4KV" localSheetId="3">#REF!</definedName>
    <definedName name="TONG_HOP_THI_NGHIEM_DZ0.4KV" localSheetId="5">#REF!</definedName>
    <definedName name="TONG_HOP_THI_NGHIEM_DZ0.4KV">#REF!</definedName>
    <definedName name="TONG_KE_TBA" localSheetId="3">#REF!</definedName>
    <definedName name="TONG_KE_TBA" localSheetId="5">#REF!</definedName>
    <definedName name="TONG_KE_TBA">#REF!</definedName>
    <definedName name="tongbt" localSheetId="3">#REF!</definedName>
    <definedName name="tongbt" localSheetId="5">#REF!</definedName>
    <definedName name="tongbt">#REF!</definedName>
    <definedName name="tongcong" localSheetId="3">#REF!</definedName>
    <definedName name="tongcong" localSheetId="5">#REF!</definedName>
    <definedName name="tongcong">#REF!</definedName>
    <definedName name="tongdientich" localSheetId="3">#REF!</definedName>
    <definedName name="tongdientich" localSheetId="5">#REF!</definedName>
    <definedName name="tongdientich">#REF!</definedName>
    <definedName name="TONGHOP" localSheetId="3">#REF!</definedName>
    <definedName name="TONGHOP" localSheetId="5">#REF!</definedName>
    <definedName name="TONGHOP">#REF!</definedName>
    <definedName name="tongthep" localSheetId="3">#REF!</definedName>
    <definedName name="tongthep" localSheetId="5">#REF!</definedName>
    <definedName name="tongthep">#REF!</definedName>
    <definedName name="tongthetich" localSheetId="3">#REF!</definedName>
    <definedName name="tongthetich" localSheetId="5">#REF!</definedName>
    <definedName name="tongthetich">#REF!</definedName>
    <definedName name="TOOLINGCHARGEH6B" localSheetId="3">#REF!</definedName>
    <definedName name="TOOLINGCHARGEH6B" localSheetId="5">#REF!</definedName>
    <definedName name="TOOLINGCHARGEH6B">#REF!</definedName>
    <definedName name="TOP" localSheetId="3">#REF!</definedName>
    <definedName name="TOP" localSheetId="5">#REF!</definedName>
    <definedName name="TOP">#REF!</definedName>
    <definedName name="TOR" localSheetId="3">#REF!</definedName>
    <definedName name="TOR" localSheetId="5">#REF!</definedName>
    <definedName name="TOR">#REF!</definedName>
    <definedName name="total">[47]근로영수증!$BD$19</definedName>
    <definedName name="total_C">#N/A</definedName>
    <definedName name="TOTALS" localSheetId="0">#REF!</definedName>
    <definedName name="TOTALS" localSheetId="3">#REF!</definedName>
    <definedName name="TOTALS" localSheetId="5">#REF!</definedName>
    <definedName name="TOTALS">#REF!</definedName>
    <definedName name="TotalSalary">[42]Summary!$E$9</definedName>
    <definedName name="TOTPG">"12"</definedName>
    <definedName name="TPLRP" localSheetId="0">#REF!</definedName>
    <definedName name="TPLRP" localSheetId="3">#REF!</definedName>
    <definedName name="TPLRP" localSheetId="5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 localSheetId="5" hidden="1">{"'Sheet1'!$L$16"}</definedName>
    <definedName name="TQ">{"'Sheet1'!$L$16"}</definedName>
    <definedName name="Tra_DM_su_dung" localSheetId="0">#REF!</definedName>
    <definedName name="Tra_DM_su_dung" localSheetId="3">#REF!</definedName>
    <definedName name="Tra_DM_su_dung" localSheetId="5">#REF!</definedName>
    <definedName name="Tra_DM_su_dung">#REF!</definedName>
    <definedName name="Tra_don_gia_KS" localSheetId="3">#REF!</definedName>
    <definedName name="Tra_don_gia_KS" localSheetId="5">#REF!</definedName>
    <definedName name="Tra_don_gia_KS">#REF!</definedName>
    <definedName name="Tra_DTCT" localSheetId="3">#REF!</definedName>
    <definedName name="Tra_DTCT" localSheetId="5">#REF!</definedName>
    <definedName name="Tra_DTCT">#REF!</definedName>
    <definedName name="Tra_tim_hang_mucPT_trung" localSheetId="3">#REF!</definedName>
    <definedName name="Tra_tim_hang_mucPT_trung" localSheetId="5">#REF!</definedName>
    <definedName name="Tra_tim_hang_mucPT_trung">#REF!</definedName>
    <definedName name="Tra_TL" localSheetId="3">#REF!</definedName>
    <definedName name="Tra_TL" localSheetId="5">#REF!</definedName>
    <definedName name="Tra_TL">#REF!</definedName>
    <definedName name="Tra_ty_le2" localSheetId="3">#REF!</definedName>
    <definedName name="Tra_ty_le2" localSheetId="5">#REF!</definedName>
    <definedName name="Tra_ty_le2">#REF!</definedName>
    <definedName name="Tra_ty_le3" localSheetId="3">#REF!</definedName>
    <definedName name="Tra_ty_le3" localSheetId="5">#REF!</definedName>
    <definedName name="Tra_ty_le3">#REF!</definedName>
    <definedName name="Tra_ty_le4" localSheetId="3">#REF!</definedName>
    <definedName name="Tra_ty_le4" localSheetId="5">#REF!</definedName>
    <definedName name="Tra_ty_le4">#REF!</definedName>
    <definedName name="Tra_ty_le5" localSheetId="3">#REF!</definedName>
    <definedName name="Tra_ty_le5" localSheetId="5">#REF!</definedName>
    <definedName name="Tra_ty_le5">#REF!</definedName>
    <definedName name="TRA_VAT_LIEU" localSheetId="3">#REF!</definedName>
    <definedName name="TRA_VAT_LIEU" localSheetId="5">#REF!</definedName>
    <definedName name="TRA_VAT_LIEU">#REF!</definedName>
    <definedName name="TRA_VL" localSheetId="3">#REF!</definedName>
    <definedName name="TRA_VL" localSheetId="5">#REF!</definedName>
    <definedName name="TRA_VL">#REF!</definedName>
    <definedName name="TRADE2" localSheetId="3">#REF!</definedName>
    <definedName name="TRADE2" localSheetId="5">#REF!</definedName>
    <definedName name="TRADE2">#REF!</definedName>
    <definedName name="TRAN">#N/A</definedName>
    <definedName name="TRANS" localSheetId="0">#REF!</definedName>
    <definedName name="TRANS" localSheetId="3">#REF!</definedName>
    <definedName name="TRANS" localSheetId="5">#REF!</definedName>
    <definedName name="TRANS">#REF!</definedName>
    <definedName name="TRAVL" localSheetId="3">#REF!</definedName>
    <definedName name="TRAVL" localSheetId="5">#REF!</definedName>
    <definedName name="TRAVL">#REF!</definedName>
    <definedName name="TraxExtract" localSheetId="3">#REF!</definedName>
    <definedName name="TraxExtract" localSheetId="5">#REF!</definedName>
    <definedName name="TraxExtract">#REF!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 localSheetId="5">{"'Eng (page2)'!$A$1:$D$52"}</definedName>
    <definedName name="tre4r564t">{"'Eng (page2)'!$A$1:$D$52"}</definedName>
    <definedName name="TRIP" localSheetId="0">#REF!</definedName>
    <definedName name="TRIP" localSheetId="3">#REF!</definedName>
    <definedName name="TRIP" localSheetId="5">#REF!</definedName>
    <definedName name="TRIP">#REF!</definedName>
    <definedName name="TRIPROM" localSheetId="3">#REF!</definedName>
    <definedName name="TRIPROM" localSheetId="5">#REF!</definedName>
    <definedName name="TRIPROM">#REF!</definedName>
    <definedName name="TRNH">#N/A</definedName>
    <definedName name="TROM" localSheetId="0">#REF!</definedName>
    <definedName name="TROM" localSheetId="3">#REF!</definedName>
    <definedName name="TROM" localSheetId="5">#REF!</definedName>
    <definedName name="TROM">#REF!</definedName>
    <definedName name="Trong_thang" localSheetId="3">#REF!</definedName>
    <definedName name="Trong_thang" localSheetId="5">#REF!</definedName>
    <definedName name="Trong_thang">#REF!</definedName>
    <definedName name="TRR" localSheetId="3">#REF!</definedName>
    <definedName name="TRR" localSheetId="5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#REF!</definedName>
    <definedName name="TS" localSheetId="3">#REF!</definedName>
    <definedName name="TS" localSheetId="5">#REF!</definedName>
    <definedName name="TS">#REF!</definedName>
    <definedName name="TT.CC" localSheetId="3">#REF!</definedName>
    <definedName name="TT.CC" localSheetId="5">#REF!</definedName>
    <definedName name="TT.CC">#REF!</definedName>
    <definedName name="TT_1P" localSheetId="3">#REF!</definedName>
    <definedName name="TT_1P" localSheetId="5">#REF!</definedName>
    <definedName name="TT_1P">#REF!</definedName>
    <definedName name="TT_3p" localSheetId="3">#REF!</definedName>
    <definedName name="TT_3p" localSheetId="5">#REF!</definedName>
    <definedName name="TT_3p">#REF!</definedName>
    <definedName name="ttam" localSheetId="3">#REF!</definedName>
    <definedName name="ttam" localSheetId="5">#REF!</definedName>
    <definedName name="ttam">#REF!</definedName>
    <definedName name="ttao" localSheetId="3">#REF!</definedName>
    <definedName name="ttao" localSheetId="5">#REF!</definedName>
    <definedName name="ttao">#REF!</definedName>
    <definedName name="ttbt" localSheetId="3">#REF!</definedName>
    <definedName name="ttbt" localSheetId="5">#REF!</definedName>
    <definedName name="ttbt">#REF!</definedName>
    <definedName name="TTDesiredLevelOfEvidenceItems" localSheetId="2">'[59]Global Data'!$B$92:$B$95</definedName>
    <definedName name="TTDesiredLevelOfEvidenceItems" localSheetId="3">'[59]Global Data'!$B$92:$B$95</definedName>
    <definedName name="TTDesiredLevelOfEvidenceItems" localSheetId="4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#REF!</definedName>
    <definedName name="ttetet" localSheetId="3">#REF!</definedName>
    <definedName name="ttetet" localSheetId="5">#REF!</definedName>
    <definedName name="ttetet">#REF!</definedName>
    <definedName name="tthi" localSheetId="3">#REF!</definedName>
    <definedName name="tthi" localSheetId="5">#REF!</definedName>
    <definedName name="tthi">#REF!</definedName>
    <definedName name="ttronmk" localSheetId="3">#REF!</definedName>
    <definedName name="ttronmk" localSheetId="5">#REF!</definedName>
    <definedName name="ttronmk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 localSheetId="5" hidden="1">{"'Model'!$A$1:$N$53"}</definedName>
    <definedName name="tun">{"'Model'!$A$1:$N$53"}</definedName>
    <definedName name="tung" localSheetId="0">#REF!</definedName>
    <definedName name="tung" localSheetId="3">#REF!</definedName>
    <definedName name="tung" localSheetId="5">#REF!</definedName>
    <definedName name="tung">#REF!</definedName>
    <definedName name="TUT" localSheetId="3">#REF!</definedName>
    <definedName name="TUT" localSheetId="5">#REF!</definedName>
    <definedName name="TUT">#REF!</definedName>
    <definedName name="TUTK" localSheetId="3">#REF!</definedName>
    <definedName name="TUTK" localSheetId="5">#REF!</definedName>
    <definedName name="TUTK">#REF!</definedName>
    <definedName name="tv75nc" localSheetId="3">#REF!</definedName>
    <definedName name="tv75nc" localSheetId="5">#REF!</definedName>
    <definedName name="tv75nc">#REF!</definedName>
    <definedName name="tv75vl" localSheetId="3">#REF!</definedName>
    <definedName name="tv75vl" localSheetId="5">#REF!</definedName>
    <definedName name="tv75vl">#REF!</definedName>
    <definedName name="TVinh" localSheetId="3">#REF!</definedName>
    <definedName name="TVinh" localSheetId="5">#REF!</definedName>
    <definedName name="TVinh">#REF!</definedName>
    <definedName name="tvl" localSheetId="3">#REF!</definedName>
    <definedName name="tvl" localSheetId="5">#REF!</definedName>
    <definedName name="tvl">#REF!</definedName>
    <definedName name="TW" localSheetId="3">#REF!</definedName>
    <definedName name="TW" localSheetId="5">#REF!</definedName>
    <definedName name="TW">#REF!</definedName>
    <definedName name="TWO" localSheetId="3">#REF!</definedName>
    <definedName name="TWO" localSheetId="5">#REF!</definedName>
    <definedName name="TWO">#REF!</definedName>
    <definedName name="Twostep">'[31]Two Step Revenue Testing Master'!$C$85</definedName>
    <definedName name="TwoStepMisstatementIdentified" localSheetId="2">'[59]Two Step Revenue Testing Master'!$C$85</definedName>
    <definedName name="TwoStepMisstatementIdentified" localSheetId="3">'[59]Two Step Revenue Testing Master'!$C$85</definedName>
    <definedName name="TwoStepMisstatementIdentified" localSheetId="4">'[60]Two Step Revenue Testing Master'!$C$85</definedName>
    <definedName name="TwoStepMisstatementIdentified">'[63]Two Step Revenue Testing Master'!$C$85</definedName>
    <definedName name="TwoStepTolerableEstMisstmtCalc" localSheetId="2">'[59]Two Step Revenue Testing Master'!$T$45</definedName>
    <definedName name="TwoStepTolerableEstMisstmtCalc" localSheetId="3">'[59]Two Step Revenue Testing Master'!$T$45</definedName>
    <definedName name="TwoStepTolerableEstMisstmtCalc" localSheetId="4">'[60]Two Step Revenue Testing Master'!$T$45</definedName>
    <definedName name="TwoStepTolerableEstMisstmtCalc">'[63]Two Step Revenue Testing Master'!$T$45</definedName>
    <definedName name="tx_table">[42]Table!$Q$4:$R$9</definedName>
    <definedName name="ty_le" localSheetId="0">#REF!</definedName>
    <definedName name="ty_le" localSheetId="3">#REF!</definedName>
    <definedName name="ty_le" localSheetId="5">#REF!</definedName>
    <definedName name="ty_le">#REF!</definedName>
    <definedName name="Ty_Le_1" localSheetId="3">#REF!</definedName>
    <definedName name="Ty_Le_1" localSheetId="5">#REF!</definedName>
    <definedName name="Ty_Le_1">#REF!</definedName>
    <definedName name="ty_le_BTN" localSheetId="3">#REF!</definedName>
    <definedName name="ty_le_BTN" localSheetId="5">#REF!</definedName>
    <definedName name="ty_le_BTN">#REF!</definedName>
    <definedName name="Ty_le1" localSheetId="3">#REF!</definedName>
    <definedName name="Ty_le1" localSheetId="5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localSheetId="5" hidden="1">{#N/A,#N/A,FALSE,"17MAY";#N/A,#N/A,FALSE,"24MAY"}</definedName>
    <definedName name="tyghg" hidden="1">{#N/A,#N/A,FALSE,"17MAY";#N/A,#N/A,FALSE,"24MAY"}</definedName>
    <definedName name="tygiathuong" localSheetId="0">#REF!</definedName>
    <definedName name="tygiathuong" localSheetId="3">#REF!</definedName>
    <definedName name="tygiathuong" localSheetId="5">#REF!</definedName>
    <definedName name="tygiathuong">#REF!</definedName>
    <definedName name="type" localSheetId="3">#REF!</definedName>
    <definedName name="type" localSheetId="5">#REF!</definedName>
    <definedName name="type">#REF!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 localSheetId="5">BlankMacro1</definedName>
    <definedName name="TYT">BlankMacro1</definedName>
    <definedName name="u">#N/A</definedName>
    <definedName name="u_40239" localSheetId="2">#REF!</definedName>
    <definedName name="u_40239" localSheetId="3">#REF!</definedName>
    <definedName name="u_40239" localSheetId="5">#REF!</definedName>
    <definedName name="u_40239">#REF!</definedName>
    <definedName name="u_pang" localSheetId="2">#REF!</definedName>
    <definedName name="u_pang" localSheetId="3">#REF!</definedName>
    <definedName name="u_pang" localSheetId="5">#REF!</definedName>
    <definedName name="u_pang">#REF!</definedName>
    <definedName name="ub" localSheetId="2">#REF!</definedName>
    <definedName name="ub" localSheetId="3">#REF!</definedName>
    <definedName name="ub" localSheetId="5">#REF!</definedName>
    <definedName name="ub">#REF!</definedName>
    <definedName name="uebergabe1" localSheetId="2">#REF!</definedName>
    <definedName name="uebergabe1" localSheetId="3">#REF!</definedName>
    <definedName name="uebergabe1" localSheetId="5">#REF!</definedName>
    <definedName name="uebergabe1">#REF!</definedName>
    <definedName name="uiii">[64]BS!$B$2:$B$706</definedName>
    <definedName name="uiy" localSheetId="2">#REF!</definedName>
    <definedName name="uiy" localSheetId="3">#REF!</definedName>
    <definedName name="uiy" localSheetId="5">#REF!</definedName>
    <definedName name="uiy">#REF!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 localSheetId="5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 localSheetId="5">BlankMacro1</definedName>
    <definedName name="unitt">BlankMacro1</definedName>
    <definedName name="UNITWEIGHT" localSheetId="2">#REF!</definedName>
    <definedName name="UNITWEIGHT" localSheetId="3">#REF!</definedName>
    <definedName name="UNITWEIGHT" localSheetId="5">#REF!</definedName>
    <definedName name="UNITWEIGHT">#REF!</definedName>
    <definedName name="Unsettle_CCBVSouth_PC" localSheetId="2">#REF!</definedName>
    <definedName name="Unsettle_CCBVSouth_PC" localSheetId="3">#REF!</definedName>
    <definedName name="Unsettle_CCBVSouth_PC" localSheetId="5">#REF!</definedName>
    <definedName name="Unsettle_CCBVSouth_PC">#REF!</definedName>
    <definedName name="Untitled" localSheetId="3">#REF!</definedName>
    <definedName name="Untitled" localSheetId="5">#REF!</definedName>
    <definedName name="Untitled">#REF!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 localSheetId="5">{"'Eng (page2)'!$A$1:$D$52"}</definedName>
    <definedName name="Uor">{"'Eng (page2)'!$A$1:$D$52"}</definedName>
    <definedName name="usd" localSheetId="2">#REF!</definedName>
    <definedName name="usd" localSheetId="3">#REF!</definedName>
    <definedName name="usd" localSheetId="5">#REF!</definedName>
    <definedName name="usd">#REF!</definedName>
    <definedName name="USDAT">"BXG320C"</definedName>
    <definedName name="USNAM">"RESHMAS"</definedName>
    <definedName name="UT" localSheetId="2">#REF!</definedName>
    <definedName name="UT" localSheetId="3">#REF!</definedName>
    <definedName name="UT" localSheetId="5">#REF!</definedName>
    <definedName name="UT">#REF!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 localSheetId="5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 localSheetId="5">{"'Eng (page2)'!$A$1:$D$52"}</definedName>
    <definedName name="V">{"'Eng (page2)'!$A$1:$D$52"}</definedName>
    <definedName name="VAÄT_LIEÄU">"nhandongia"</definedName>
    <definedName name="ValDate">[42]Summary!$E$15</definedName>
    <definedName name="VALID01234" localSheetId="2">#REF!,#REF!</definedName>
    <definedName name="VALID01234" localSheetId="3">#REF!,#REF!</definedName>
    <definedName name="VALID01234" localSheetId="5">#REF!,#REF!</definedName>
    <definedName name="VALID01234">#REF!,#REF!</definedName>
    <definedName name="ValidBooks">[68]BSLA!$A$2:$A$102</definedName>
    <definedName name="value">3</definedName>
    <definedName name="Value0" localSheetId="2">#REF!</definedName>
    <definedName name="Value0" localSheetId="3">#REF!</definedName>
    <definedName name="Value0" localSheetId="5">#REF!</definedName>
    <definedName name="Value0">#REF!</definedName>
    <definedName name="Value1" localSheetId="2">#REF!</definedName>
    <definedName name="Value1" localSheetId="3">#REF!</definedName>
    <definedName name="Value1" localSheetId="5">#REF!</definedName>
    <definedName name="Value1">#REF!</definedName>
    <definedName name="Value10" localSheetId="2">#REF!</definedName>
    <definedName name="Value10" localSheetId="3">#REF!</definedName>
    <definedName name="Value10" localSheetId="5">#REF!</definedName>
    <definedName name="Value10">#REF!</definedName>
    <definedName name="Value11" localSheetId="2">#REF!</definedName>
    <definedName name="Value11" localSheetId="3">#REF!</definedName>
    <definedName name="Value11" localSheetId="5">#REF!</definedName>
    <definedName name="Value11">#REF!</definedName>
    <definedName name="Value12" localSheetId="2">#REF!</definedName>
    <definedName name="Value12" localSheetId="3">#REF!</definedName>
    <definedName name="Value12" localSheetId="5">#REF!</definedName>
    <definedName name="Value12">#REF!</definedName>
    <definedName name="Value13" localSheetId="2">#REF!</definedName>
    <definedName name="Value13" localSheetId="3">#REF!</definedName>
    <definedName name="Value13" localSheetId="5">#REF!</definedName>
    <definedName name="Value13">#REF!</definedName>
    <definedName name="Value14" localSheetId="2">#REF!</definedName>
    <definedName name="Value14" localSheetId="3">#REF!</definedName>
    <definedName name="Value14" localSheetId="5">#REF!</definedName>
    <definedName name="Value14">#REF!</definedName>
    <definedName name="Value15" localSheetId="2">#REF!</definedName>
    <definedName name="Value15" localSheetId="3">#REF!</definedName>
    <definedName name="Value15" localSheetId="5">#REF!</definedName>
    <definedName name="Value15">#REF!</definedName>
    <definedName name="Value16" localSheetId="2">#REF!</definedName>
    <definedName name="Value16" localSheetId="3">#REF!</definedName>
    <definedName name="Value16" localSheetId="5">#REF!</definedName>
    <definedName name="Value16">#REF!</definedName>
    <definedName name="Value17" localSheetId="2">#REF!</definedName>
    <definedName name="Value17" localSheetId="3">#REF!</definedName>
    <definedName name="Value17" localSheetId="5">#REF!</definedName>
    <definedName name="Value17">#REF!</definedName>
    <definedName name="Value18" localSheetId="2">#REF!</definedName>
    <definedName name="Value18" localSheetId="3">#REF!</definedName>
    <definedName name="Value18" localSheetId="5">#REF!</definedName>
    <definedName name="Value18">#REF!</definedName>
    <definedName name="Value19" localSheetId="2">#REF!</definedName>
    <definedName name="Value19" localSheetId="3">#REF!</definedName>
    <definedName name="Value19" localSheetId="5">#REF!</definedName>
    <definedName name="Value19">#REF!</definedName>
    <definedName name="Value2" localSheetId="2">#REF!</definedName>
    <definedName name="Value2" localSheetId="3">#REF!</definedName>
    <definedName name="Value2" localSheetId="5">#REF!</definedName>
    <definedName name="Value2">#REF!</definedName>
    <definedName name="Value20" localSheetId="2">#REF!</definedName>
    <definedName name="Value20" localSheetId="3">#REF!</definedName>
    <definedName name="Value20" localSheetId="5">#REF!</definedName>
    <definedName name="Value20">#REF!</definedName>
    <definedName name="Value21" localSheetId="2">#REF!</definedName>
    <definedName name="Value21" localSheetId="3">#REF!</definedName>
    <definedName name="Value21" localSheetId="5">#REF!</definedName>
    <definedName name="Value21">#REF!</definedName>
    <definedName name="Value22" localSheetId="2">#REF!</definedName>
    <definedName name="Value22" localSheetId="3">#REF!</definedName>
    <definedName name="Value22" localSheetId="5">#REF!</definedName>
    <definedName name="Value22">#REF!</definedName>
    <definedName name="Value23" localSheetId="2">#REF!</definedName>
    <definedName name="Value23" localSheetId="3">#REF!</definedName>
    <definedName name="Value23" localSheetId="5">#REF!</definedName>
    <definedName name="Value23">#REF!</definedName>
    <definedName name="Value24" localSheetId="2">#REF!</definedName>
    <definedName name="Value24" localSheetId="3">#REF!</definedName>
    <definedName name="Value24" localSheetId="5">#REF!</definedName>
    <definedName name="Value24">#REF!</definedName>
    <definedName name="Value25" localSheetId="2">#REF!</definedName>
    <definedName name="Value25" localSheetId="3">#REF!</definedName>
    <definedName name="Value25" localSheetId="5">#REF!</definedName>
    <definedName name="Value25">#REF!</definedName>
    <definedName name="Value26" localSheetId="2">#REF!</definedName>
    <definedName name="Value26" localSheetId="3">#REF!</definedName>
    <definedName name="Value26" localSheetId="5">#REF!</definedName>
    <definedName name="Value26">#REF!</definedName>
    <definedName name="Value27" localSheetId="2">#REF!</definedName>
    <definedName name="Value27" localSheetId="3">#REF!</definedName>
    <definedName name="Value27" localSheetId="5">#REF!</definedName>
    <definedName name="Value27">#REF!</definedName>
    <definedName name="Value28" localSheetId="3">#REF!</definedName>
    <definedName name="Value28" localSheetId="5">#REF!</definedName>
    <definedName name="Value28">#REF!</definedName>
    <definedName name="Value29" localSheetId="3">#REF!</definedName>
    <definedName name="Value29" localSheetId="5">#REF!</definedName>
    <definedName name="Value29">#REF!</definedName>
    <definedName name="Value3" localSheetId="3">#REF!</definedName>
    <definedName name="Value3" localSheetId="5">#REF!</definedName>
    <definedName name="Value3">#REF!</definedName>
    <definedName name="Value30" localSheetId="3">#REF!</definedName>
    <definedName name="Value30" localSheetId="5">#REF!</definedName>
    <definedName name="Value30">#REF!</definedName>
    <definedName name="Value31" localSheetId="3">#REF!</definedName>
    <definedName name="Value31" localSheetId="5">#REF!</definedName>
    <definedName name="Value31">#REF!</definedName>
    <definedName name="Value32" localSheetId="3">#REF!</definedName>
    <definedName name="Value32" localSheetId="5">#REF!</definedName>
    <definedName name="Value32">#REF!</definedName>
    <definedName name="Value33" localSheetId="3">#REF!</definedName>
    <definedName name="Value33" localSheetId="5">#REF!</definedName>
    <definedName name="Value33">#REF!</definedName>
    <definedName name="Value34" localSheetId="3">#REF!</definedName>
    <definedName name="Value34" localSheetId="5">#REF!</definedName>
    <definedName name="Value34">#REF!</definedName>
    <definedName name="Value35" localSheetId="3">#REF!</definedName>
    <definedName name="Value35" localSheetId="5">#REF!</definedName>
    <definedName name="Value35">#REF!</definedName>
    <definedName name="Value36" localSheetId="3">#REF!</definedName>
    <definedName name="Value36" localSheetId="5">#REF!</definedName>
    <definedName name="Value36">#REF!</definedName>
    <definedName name="Value37" localSheetId="3">#REF!</definedName>
    <definedName name="Value37" localSheetId="5">#REF!</definedName>
    <definedName name="Value37">#REF!</definedName>
    <definedName name="Value38" localSheetId="3">#REF!</definedName>
    <definedName name="Value38" localSheetId="5">#REF!</definedName>
    <definedName name="Value38">#REF!</definedName>
    <definedName name="Value39" localSheetId="3">#REF!</definedName>
    <definedName name="Value39" localSheetId="5">#REF!</definedName>
    <definedName name="Value39">#REF!</definedName>
    <definedName name="Value4" localSheetId="3">#REF!</definedName>
    <definedName name="Value4" localSheetId="5">#REF!</definedName>
    <definedName name="Value4">#REF!</definedName>
    <definedName name="Value40" localSheetId="3">#REF!</definedName>
    <definedName name="Value40" localSheetId="5">#REF!</definedName>
    <definedName name="Value40">#REF!</definedName>
    <definedName name="Value41" localSheetId="3">#REF!</definedName>
    <definedName name="Value41" localSheetId="5">#REF!</definedName>
    <definedName name="Value41">#REF!</definedName>
    <definedName name="Value42" localSheetId="3">#REF!</definedName>
    <definedName name="Value42" localSheetId="5">#REF!</definedName>
    <definedName name="Value42">#REF!</definedName>
    <definedName name="Value43" localSheetId="3">#REF!</definedName>
    <definedName name="Value43" localSheetId="5">#REF!</definedName>
    <definedName name="Value43">#REF!</definedName>
    <definedName name="Value44" localSheetId="3">#REF!</definedName>
    <definedName name="Value44" localSheetId="5">#REF!</definedName>
    <definedName name="Value44">#REF!</definedName>
    <definedName name="Value45" localSheetId="3">#REF!</definedName>
    <definedName name="Value45" localSheetId="5">#REF!</definedName>
    <definedName name="Value45">#REF!</definedName>
    <definedName name="Value46" localSheetId="3">#REF!</definedName>
    <definedName name="Value46" localSheetId="5">#REF!</definedName>
    <definedName name="Value46">#REF!</definedName>
    <definedName name="Value47" localSheetId="3">#REF!</definedName>
    <definedName name="Value47" localSheetId="5">#REF!</definedName>
    <definedName name="Value47">#REF!</definedName>
    <definedName name="Value48" localSheetId="3">#REF!</definedName>
    <definedName name="Value48" localSheetId="5">#REF!</definedName>
    <definedName name="Value48">#REF!</definedName>
    <definedName name="Value49" localSheetId="3">#REF!</definedName>
    <definedName name="Value49" localSheetId="5">#REF!</definedName>
    <definedName name="Value49">#REF!</definedName>
    <definedName name="Value5" localSheetId="3">#REF!</definedName>
    <definedName name="Value5" localSheetId="5">#REF!</definedName>
    <definedName name="Value5">#REF!</definedName>
    <definedName name="Value50" localSheetId="3">#REF!</definedName>
    <definedName name="Value50" localSheetId="5">#REF!</definedName>
    <definedName name="Value50">#REF!</definedName>
    <definedName name="Value51" localSheetId="3">#REF!</definedName>
    <definedName name="Value51" localSheetId="5">#REF!</definedName>
    <definedName name="Value51">#REF!</definedName>
    <definedName name="Value52" localSheetId="3">#REF!</definedName>
    <definedName name="Value52" localSheetId="5">#REF!</definedName>
    <definedName name="Value52">#REF!</definedName>
    <definedName name="Value53" localSheetId="3">#REF!</definedName>
    <definedName name="Value53" localSheetId="5">#REF!</definedName>
    <definedName name="Value53">#REF!</definedName>
    <definedName name="Value54" localSheetId="3">#REF!</definedName>
    <definedName name="Value54" localSheetId="5">#REF!</definedName>
    <definedName name="Value54">#REF!</definedName>
    <definedName name="Value55" localSheetId="3">#REF!</definedName>
    <definedName name="Value55" localSheetId="5">#REF!</definedName>
    <definedName name="Value55">#REF!</definedName>
    <definedName name="Value6" localSheetId="3">#REF!</definedName>
    <definedName name="Value6" localSheetId="5">#REF!</definedName>
    <definedName name="Value6">#REF!</definedName>
    <definedName name="Value7" localSheetId="3">#REF!</definedName>
    <definedName name="Value7" localSheetId="5">#REF!</definedName>
    <definedName name="Value7">#REF!</definedName>
    <definedName name="Value8" localSheetId="3">#REF!</definedName>
    <definedName name="Value8" localSheetId="5">#REF!</definedName>
    <definedName name="Value8">#REF!</definedName>
    <definedName name="Value9" localSheetId="3">#REF!</definedName>
    <definedName name="Value9" localSheetId="5">#REF!</definedName>
    <definedName name="Value9">#REF!</definedName>
    <definedName name="van" localSheetId="3">#REF!</definedName>
    <definedName name="van" localSheetId="5">#REF!</definedName>
    <definedName name="van">#REF!</definedName>
    <definedName name="VAN_CHUYEN_DUONG_DAI_DZ0.4KV" localSheetId="3">#REF!</definedName>
    <definedName name="VAN_CHUYEN_DUONG_DAI_DZ0.4KV" localSheetId="5">#REF!</definedName>
    <definedName name="VAN_CHUYEN_DUONG_DAI_DZ0.4KV">#REF!</definedName>
    <definedName name="VAN_CHUYEN_DUONG_DAI_DZ22KV" localSheetId="3">#REF!</definedName>
    <definedName name="VAN_CHUYEN_DUONG_DAI_DZ22KV" localSheetId="5">#REF!</definedName>
    <definedName name="VAN_CHUYEN_DUONG_DAI_DZ22KV">#REF!</definedName>
    <definedName name="VAN_CHUYEN_VAT_TU_CHUNG" localSheetId="3">#REF!</definedName>
    <definedName name="VAN_CHUYEN_VAT_TU_CHUNG" localSheetId="5">#REF!</definedName>
    <definedName name="VAN_CHUYEN_VAT_TU_CHUNG">#REF!</definedName>
    <definedName name="VAN_TRUNG_CHUYEN_VAT_TU_CHUNG" localSheetId="3">#REF!</definedName>
    <definedName name="VAN_TRUNG_CHUYEN_VAT_TU_CHUNG" localSheetId="5">#REF!</definedName>
    <definedName name="VAN_TRUNG_CHUYEN_VAT_TU_CHUNG">#REF!</definedName>
    <definedName name="vana" localSheetId="3">#REF!</definedName>
    <definedName name="vana" localSheetId="5">#REF!</definedName>
    <definedName name="vana">#REF!</definedName>
    <definedName name="VAR_charge" localSheetId="0">'[19]Tariff&amp;Common Input'!#REF!</definedName>
    <definedName name="VAR_charge" localSheetId="3">'[19]Tariff&amp;Common Input'!#REF!</definedName>
    <definedName name="VAR_charge" localSheetId="5">'[19]Tariff&amp;Common Input'!#REF!</definedName>
    <definedName name="VAR_charge">'[19]Tariff&amp;Common Input'!#REF!</definedName>
    <definedName name="VARIINST" localSheetId="0">#REF!</definedName>
    <definedName name="VARIINST" localSheetId="3">#REF!</definedName>
    <definedName name="VARIINST" localSheetId="5">#REF!</definedName>
    <definedName name="VARIINST">#REF!</definedName>
    <definedName name="VARIPURC" localSheetId="3">#REF!</definedName>
    <definedName name="VARIPURC" localSheetId="5">#REF!</definedName>
    <definedName name="VARIPURC">#REF!</definedName>
    <definedName name="VAS" localSheetId="3">#REF!</definedName>
    <definedName name="VAS" localSheetId="5">#REF!</definedName>
    <definedName name="VAS">#REF!</definedName>
    <definedName name="VASSUBVAS" localSheetId="3">#REF!</definedName>
    <definedName name="VASSUBVAS" localSheetId="5">#REF!</definedName>
    <definedName name="VASSUBVAS">#REF!</definedName>
    <definedName name="VAT">[75]Tariff!$I$22</definedName>
    <definedName name="VAT_LIEU_DEN_CHAN_CONG_TRINH" localSheetId="0">#REF!</definedName>
    <definedName name="VAT_LIEU_DEN_CHAN_CONG_TRINH" localSheetId="3">#REF!</definedName>
    <definedName name="VAT_LIEU_DEN_CHAN_CONG_TRINH" localSheetId="5">#REF!</definedName>
    <definedName name="VAT_LIEU_DEN_CHAN_CONG_TRINH">#REF!</definedName>
    <definedName name="vbtchongnuocm300" localSheetId="3">#REF!</definedName>
    <definedName name="vbtchongnuocm300" localSheetId="5">#REF!</definedName>
    <definedName name="vbtchongnuocm300">#REF!</definedName>
    <definedName name="vbtm150" localSheetId="3">#REF!</definedName>
    <definedName name="vbtm150" localSheetId="5">#REF!</definedName>
    <definedName name="vbtm150">#REF!</definedName>
    <definedName name="vbtm300" localSheetId="3">#REF!</definedName>
    <definedName name="vbtm300" localSheetId="5">#REF!</definedName>
    <definedName name="vbtm300">#REF!</definedName>
    <definedName name="vbtm400" localSheetId="3">#REF!</definedName>
    <definedName name="vbtm400" localSheetId="5">#REF!</definedName>
    <definedName name="vbtm400">#REF!</definedName>
    <definedName name="vccot" localSheetId="3">#REF!</definedName>
    <definedName name="vccot" localSheetId="5">#REF!</definedName>
    <definedName name="vccot">#REF!</definedName>
    <definedName name="VCHT" localSheetId="3">#REF!</definedName>
    <definedName name="VCHT" localSheetId="5">#REF!</definedName>
    <definedName name="VCHT">#REF!</definedName>
    <definedName name="vctb" localSheetId="3">#REF!</definedName>
    <definedName name="vctb" localSheetId="5">#REF!</definedName>
    <definedName name="vctb">#REF!</definedName>
    <definedName name="vd3p" localSheetId="3">#REF!</definedName>
    <definedName name="vd3p" localSheetId="5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#REF!</definedName>
    <definedName name="vifo" localSheetId="3">#REF!</definedName>
    <definedName name="vifo" localSheetId="5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#REF!</definedName>
    <definedName name="vkcauthang" localSheetId="3">#REF!</definedName>
    <definedName name="vkcauthang" localSheetId="5">#REF!</definedName>
    <definedName name="vkcauthang">#REF!</definedName>
    <definedName name="vksan" localSheetId="3">#REF!</definedName>
    <definedName name="vksan" localSheetId="5">#REF!</definedName>
    <definedName name="vksan">#REF!</definedName>
    <definedName name="vl" localSheetId="3">#REF!</definedName>
    <definedName name="vl" localSheetId="5">#REF!</definedName>
    <definedName name="vl">#REF!</definedName>
    <definedName name="vl1p" localSheetId="3">#REF!</definedName>
    <definedName name="vl1p" localSheetId="5">#REF!</definedName>
    <definedName name="vl1p">#REF!</definedName>
    <definedName name="vl3p" localSheetId="3">#REF!</definedName>
    <definedName name="vl3p" localSheetId="5">#REF!</definedName>
    <definedName name="vl3p">#REF!</definedName>
    <definedName name="Vlcap0.7" localSheetId="3">#REF!</definedName>
    <definedName name="Vlcap0.7" localSheetId="5">#REF!</definedName>
    <definedName name="Vlcap0.7">#REF!</definedName>
    <definedName name="VLcap1" localSheetId="3">#REF!</definedName>
    <definedName name="VLcap1" localSheetId="5">#REF!</definedName>
    <definedName name="VLcap1">#REF!</definedName>
    <definedName name="vldn400" localSheetId="3">#REF!</definedName>
    <definedName name="vldn400" localSheetId="5">#REF!</definedName>
    <definedName name="vldn400">#REF!</definedName>
    <definedName name="vldn600" localSheetId="3">#REF!</definedName>
    <definedName name="vldn600" localSheetId="5">#REF!</definedName>
    <definedName name="vldn600">#REF!</definedName>
    <definedName name="VLDP" localSheetId="3">#REF!</definedName>
    <definedName name="VLDP" localSheetId="5">#REF!</definedName>
    <definedName name="VLDP">#REF!</definedName>
    <definedName name="VLIEU" localSheetId="3">#REF!</definedName>
    <definedName name="VLIEU" localSheetId="5">#REF!</definedName>
    <definedName name="VLIEU">#REF!</definedName>
    <definedName name="VLM" localSheetId="3">#REF!</definedName>
    <definedName name="VLM" localSheetId="5">#REF!</definedName>
    <definedName name="VLM">#REF!</definedName>
    <definedName name="Vlookup">[76]Vlookup!$A$1:$C$5442</definedName>
    <definedName name="vltram" localSheetId="0">#REF!</definedName>
    <definedName name="vltram" localSheetId="3">#REF!</definedName>
    <definedName name="vltram" localSheetId="5">#REF!</definedName>
    <definedName name="vltram">#REF!</definedName>
    <definedName name="voi" localSheetId="3">#REF!</definedName>
    <definedName name="voi" localSheetId="5">#REF!</definedName>
    <definedName name="voi">#REF!</definedName>
    <definedName name="vr3p" localSheetId="3">#REF!</definedName>
    <definedName name="vr3p" localSheetId="5">#REF!</definedName>
    <definedName name="vr3p">#REF!</definedName>
    <definedName name="VTu" localSheetId="3">#REF!</definedName>
    <definedName name="VTu" localSheetId="5">#REF!</definedName>
    <definedName name="VTu">#REF!</definedName>
    <definedName name="VTVUA" localSheetId="3">#REF!</definedName>
    <definedName name="VTVUA" localSheetId="5">#REF!</definedName>
    <definedName name="VTVUA">#REF!</definedName>
    <definedName name="Vu" localSheetId="3">#REF!</definedName>
    <definedName name="Vu" localSheetId="5">#REF!</definedName>
    <definedName name="Vu">#REF!</definedName>
    <definedName name="Vu_" localSheetId="3">#REF!</definedName>
    <definedName name="Vu_" localSheetId="5">#REF!</definedName>
    <definedName name="Vu_">#REF!</definedName>
    <definedName name="W" localSheetId="3">#REF!</definedName>
    <definedName name="W" localSheetId="5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 localSheetId="5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#REF!</definedName>
    <definedName name="WH" localSheetId="3">#REF!</definedName>
    <definedName name="WH" localSheetId="5">#REF!</definedName>
    <definedName name="WH">#REF!</definedName>
    <definedName name="whd" localSheetId="3">#REF!</definedName>
    <definedName name="whd" localSheetId="5">#REF!</definedName>
    <definedName name="whd">#REF!</definedName>
    <definedName name="WIRE1">5</definedName>
    <definedName name="wl" localSheetId="0">#REF!</definedName>
    <definedName name="wl" localSheetId="3">#REF!</definedName>
    <definedName name="wl" localSheetId="5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localSheetId="5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localSheetId="5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0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#REF!</definedName>
    <definedName name="Ws" localSheetId="3">#REF!</definedName>
    <definedName name="Ws" localSheetId="5">#REF!</definedName>
    <definedName name="Ws">#REF!</definedName>
    <definedName name="Wss" localSheetId="3">#REF!</definedName>
    <definedName name="Wss" localSheetId="5">#REF!</definedName>
    <definedName name="Wss">#REF!</definedName>
    <definedName name="Wst" localSheetId="3">#REF!</definedName>
    <definedName name="Wst" localSheetId="5">#REF!</definedName>
    <definedName name="Wst">#REF!</definedName>
    <definedName name="WT">#N/A</definedName>
    <definedName name="WW">#N/A</definedName>
    <definedName name="WW7848d948b31a418d9c0096b9be498a01_7651" localSheetId="0" hidden="1">'[77]KBank Tranche B,SP'!#REF!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localSheetId="5" hidden="1">'[77]KBank Tranche B,SP'!#REF!</definedName>
    <definedName name="WW7848d948b31a418d9c0096b9be498a01_7651" hidden="1">'[77]KBank Tranche B,SP'!#REF!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localSheetId="5" hidden="1">'[78]608020'!#REF!</definedName>
    <definedName name="WW79ae9333df12442585e79fa05faf6ec5_634321524552500000" hidden="1">'[78]608020'!#REF!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[42]Table!$M$4:$O$9</definedName>
    <definedName name="X" localSheetId="0">#REF!</definedName>
    <definedName name="X" localSheetId="3">#REF!</definedName>
    <definedName name="X" localSheetId="5">#REF!</definedName>
    <definedName name="X">#REF!</definedName>
    <definedName name="x1pind" localSheetId="3">#REF!</definedName>
    <definedName name="x1pind" localSheetId="5">#REF!</definedName>
    <definedName name="x1pind">#REF!</definedName>
    <definedName name="x1ping" localSheetId="3">#REF!</definedName>
    <definedName name="x1ping" localSheetId="5">#REF!</definedName>
    <definedName name="x1ping">#REF!</definedName>
    <definedName name="x1pint" localSheetId="3">#REF!</definedName>
    <definedName name="x1pint" localSheetId="5">#REF!</definedName>
    <definedName name="x1pint">#REF!</definedName>
    <definedName name="XCCT">0.5</definedName>
    <definedName name="XCT" localSheetId="0">#REF!</definedName>
    <definedName name="XCT" localSheetId="3">#REF!</definedName>
    <definedName name="XCT" localSheetId="5">#REF!</definedName>
    <definedName name="XCT">#REF!</definedName>
    <definedName name="xfco" localSheetId="3">#REF!</definedName>
    <definedName name="xfco" localSheetId="5">#REF!</definedName>
    <definedName name="xfco">#REF!</definedName>
    <definedName name="xfco3p" localSheetId="3">#REF!</definedName>
    <definedName name="xfco3p" localSheetId="5">#REF!</definedName>
    <definedName name="xfco3p">#REF!</definedName>
    <definedName name="xfcotnc" localSheetId="3">#REF!</definedName>
    <definedName name="xfcotnc" localSheetId="5">#REF!</definedName>
    <definedName name="xfcotnc">#REF!</definedName>
    <definedName name="xfcotvl" localSheetId="3">#REF!</definedName>
    <definedName name="xfcotvl" localSheetId="5">#REF!</definedName>
    <definedName name="xfcotvl">#REF!</definedName>
    <definedName name="xh" localSheetId="3">#REF!</definedName>
    <definedName name="xh" localSheetId="5">#REF!</definedName>
    <definedName name="xh">#REF!</definedName>
    <definedName name="xhn" localSheetId="3">#REF!</definedName>
    <definedName name="xhn" localSheetId="5">#REF!</definedName>
    <definedName name="xhn">#REF!</definedName>
    <definedName name="XHT" localSheetId="3">#REF!</definedName>
    <definedName name="XHT" localSheetId="5">#REF!</definedName>
    <definedName name="XHT">#REF!</definedName>
    <definedName name="xig" localSheetId="3">#REF!</definedName>
    <definedName name="xig" localSheetId="5">#REF!</definedName>
    <definedName name="xig">#REF!</definedName>
    <definedName name="xig1" localSheetId="3">#REF!</definedName>
    <definedName name="xig1" localSheetId="5">#REF!</definedName>
    <definedName name="xig1">#REF!</definedName>
    <definedName name="xig1p" localSheetId="3">#REF!</definedName>
    <definedName name="xig1p" localSheetId="5">#REF!</definedName>
    <definedName name="xig1p">#REF!</definedName>
    <definedName name="xig3p" localSheetId="3">#REF!</definedName>
    <definedName name="xig3p" localSheetId="5">#REF!</definedName>
    <definedName name="xig3p">#REF!</definedName>
    <definedName name="xignc3p" localSheetId="3">#REF!</definedName>
    <definedName name="xignc3p" localSheetId="5">#REF!</definedName>
    <definedName name="xignc3p">#REF!</definedName>
    <definedName name="xigvl3p" localSheetId="3">#REF!</definedName>
    <definedName name="xigvl3p" localSheetId="5">#REF!</definedName>
    <definedName name="xigvl3p">#REF!</definedName>
    <definedName name="xin" localSheetId="3">#REF!</definedName>
    <definedName name="xin" localSheetId="5">#REF!</definedName>
    <definedName name="xin">#REF!</definedName>
    <definedName name="xin190" localSheetId="3">#REF!</definedName>
    <definedName name="xin190" localSheetId="5">#REF!</definedName>
    <definedName name="xin190">#REF!</definedName>
    <definedName name="xin1903p" localSheetId="3">#REF!</definedName>
    <definedName name="xin1903p" localSheetId="5">#REF!</definedName>
    <definedName name="xin1903p">#REF!</definedName>
    <definedName name="xin2903p" localSheetId="3">#REF!</definedName>
    <definedName name="xin2903p" localSheetId="5">#REF!</definedName>
    <definedName name="xin2903p">#REF!</definedName>
    <definedName name="xin290nc3p" localSheetId="3">#REF!</definedName>
    <definedName name="xin290nc3p" localSheetId="5">#REF!</definedName>
    <definedName name="xin290nc3p">#REF!</definedName>
    <definedName name="xin290vl3p" localSheetId="3">#REF!</definedName>
    <definedName name="xin290vl3p" localSheetId="5">#REF!</definedName>
    <definedName name="xin290vl3p">#REF!</definedName>
    <definedName name="xin3p" localSheetId="3">#REF!</definedName>
    <definedName name="xin3p" localSheetId="5">#REF!</definedName>
    <definedName name="xin3p">#REF!</definedName>
    <definedName name="xind" localSheetId="3">#REF!</definedName>
    <definedName name="xind" localSheetId="5">#REF!</definedName>
    <definedName name="xind">#REF!</definedName>
    <definedName name="xind1p" localSheetId="3">#REF!</definedName>
    <definedName name="xind1p" localSheetId="5">#REF!</definedName>
    <definedName name="xind1p">#REF!</definedName>
    <definedName name="xind3p" localSheetId="3">#REF!</definedName>
    <definedName name="xind3p" localSheetId="5">#REF!</definedName>
    <definedName name="xind3p">#REF!</definedName>
    <definedName name="xindnc1p" localSheetId="3">#REF!</definedName>
    <definedName name="xindnc1p" localSheetId="5">#REF!</definedName>
    <definedName name="xindnc1p">#REF!</definedName>
    <definedName name="xindvl1p" localSheetId="3">#REF!</definedName>
    <definedName name="xindvl1p" localSheetId="5">#REF!</definedName>
    <definedName name="xindvl1p">#REF!</definedName>
    <definedName name="xing1p" localSheetId="3">#REF!</definedName>
    <definedName name="xing1p" localSheetId="5">#REF!</definedName>
    <definedName name="xing1p">#REF!</definedName>
    <definedName name="xingnc1p" localSheetId="3">#REF!</definedName>
    <definedName name="xingnc1p" localSheetId="5">#REF!</definedName>
    <definedName name="xingnc1p">#REF!</definedName>
    <definedName name="xingvl1p" localSheetId="3">#REF!</definedName>
    <definedName name="xingvl1p" localSheetId="5">#REF!</definedName>
    <definedName name="xingvl1p">#REF!</definedName>
    <definedName name="xinnc3p" localSheetId="3">#REF!</definedName>
    <definedName name="xinnc3p" localSheetId="5">#REF!</definedName>
    <definedName name="xinnc3p">#REF!</definedName>
    <definedName name="xint1p" localSheetId="3">#REF!</definedName>
    <definedName name="xint1p" localSheetId="5">#REF!</definedName>
    <definedName name="xint1p">#REF!</definedName>
    <definedName name="xinvl3p" localSheetId="3">#REF!</definedName>
    <definedName name="xinvl3p" localSheetId="5">#REF!</definedName>
    <definedName name="xinvl3p">#REF!</definedName>
    <definedName name="xit" localSheetId="3">#REF!</definedName>
    <definedName name="xit" localSheetId="5">#REF!</definedName>
    <definedName name="xit">#REF!</definedName>
    <definedName name="xit1" localSheetId="3">#REF!</definedName>
    <definedName name="xit1" localSheetId="5">#REF!</definedName>
    <definedName name="xit1">#REF!</definedName>
    <definedName name="xit1p" localSheetId="3">#REF!</definedName>
    <definedName name="xit1p" localSheetId="5">#REF!</definedName>
    <definedName name="xit1p">#REF!</definedName>
    <definedName name="xit2nc3p" localSheetId="3">#REF!</definedName>
    <definedName name="xit2nc3p" localSheetId="5">#REF!</definedName>
    <definedName name="xit2nc3p">#REF!</definedName>
    <definedName name="xit2vl3p" localSheetId="3">#REF!</definedName>
    <definedName name="xit2vl3p" localSheetId="5">#REF!</definedName>
    <definedName name="xit2vl3p">#REF!</definedName>
    <definedName name="xit3p" localSheetId="3">#REF!</definedName>
    <definedName name="xit3p" localSheetId="5">#REF!</definedName>
    <definedName name="xit3p">#REF!</definedName>
    <definedName name="xitnc3p" localSheetId="3">#REF!</definedName>
    <definedName name="xitnc3p" localSheetId="5">#REF!</definedName>
    <definedName name="xitnc3p">#REF!</definedName>
    <definedName name="xitvl3p" localSheetId="3">#REF!</definedName>
    <definedName name="xitvl3p" localSheetId="5">#REF!</definedName>
    <definedName name="xitvl3p">#REF!</definedName>
    <definedName name="xl" localSheetId="3">#REF!</definedName>
    <definedName name="xl" localSheetId="5">#REF!</definedName>
    <definedName name="xl">#REF!</definedName>
    <definedName name="xlc" localSheetId="3">#REF!</definedName>
    <definedName name="xlc" localSheetId="5">#REF!</definedName>
    <definedName name="xlc">#REF!</definedName>
    <definedName name="xlk" localSheetId="3">#REF!</definedName>
    <definedName name="xlk" localSheetId="5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mcax" localSheetId="0">#REF!</definedName>
    <definedName name="xmcax" localSheetId="3">#REF!</definedName>
    <definedName name="xmcax" localSheetId="5">#REF!</definedName>
    <definedName name="xmcax">#REF!</definedName>
    <definedName name="xmp40" localSheetId="3">#REF!</definedName>
    <definedName name="xmp40" localSheetId="5">#REF!</definedName>
    <definedName name="xmp40">#REF!</definedName>
    <definedName name="xn" localSheetId="3">#REF!</definedName>
    <definedName name="xn" localSheetId="5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#REF!</definedName>
    <definedName name="XS" localSheetId="3">#REF!</definedName>
    <definedName name="XS" localSheetId="5">#REF!</definedName>
    <definedName name="XS">#REF!</definedName>
    <definedName name="XUAØTT" localSheetId="3">#REF!</definedName>
    <definedName name="XUAØTT" localSheetId="5">#REF!</definedName>
    <definedName name="XUAØTT">#REF!</definedName>
    <definedName name="XUATL" localSheetId="3">#REF!</definedName>
    <definedName name="XUATL" localSheetId="5">#REF!</definedName>
    <definedName name="XUATL">#REF!</definedName>
    <definedName name="XUATL2" localSheetId="3">#REF!</definedName>
    <definedName name="XUATL2" localSheetId="5">#REF!</definedName>
    <definedName name="XUATL2">#REF!</definedName>
    <definedName name="xuatlon" localSheetId="3">#REF!</definedName>
    <definedName name="xuatlon" localSheetId="5">#REF!</definedName>
    <definedName name="xuatlon">#REF!</definedName>
    <definedName name="XUATT" localSheetId="3">#REF!</definedName>
    <definedName name="XUATT" localSheetId="5">#REF!</definedName>
    <definedName name="XUATT">#REF!</definedName>
    <definedName name="XX" localSheetId="3">#REF!</definedName>
    <definedName name="XX" localSheetId="5">#REF!</definedName>
    <definedName name="XX">#REF!</definedName>
    <definedName name="XXX" localSheetId="3">'[79]10'!#REF!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'[79]10'!#REF!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 localSheetId="5">BlankMacro1</definedName>
    <definedName name="Y">BlankMacro1</definedName>
    <definedName name="Year" localSheetId="0">#REF!</definedName>
    <definedName name="Year" localSheetId="3">#REF!</definedName>
    <definedName name="Year" localSheetId="5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#REF!</definedName>
    <definedName name="yen" localSheetId="3">#REF!</definedName>
    <definedName name="yen" localSheetId="5">#REF!</definedName>
    <definedName name="yen">#REF!</definedName>
    <definedName name="yenrate" localSheetId="3">#REF!</definedName>
    <definedName name="yenrate" localSheetId="5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localSheetId="5" hidden="1">{#N/A,#N/A,FALSE,"17MAY";#N/A,#N/A,FALSE,"24MAY"}</definedName>
    <definedName name="yertdf" hidden="1">{#N/A,#N/A,FALSE,"17MAY";#N/A,#N/A,FALSE,"24MAY"}</definedName>
    <definedName name="YesNoNa" localSheetId="2">[14]Scoping!$G$2:$G$5</definedName>
    <definedName name="YesNoNa" localSheetId="3">[14]Scoping!$G$2:$G$5</definedName>
    <definedName name="YesNoNa">[15]Scoping!$G$2:$G$5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#REF!</definedName>
    <definedName name="YTDCR" localSheetId="3">#REF!</definedName>
    <definedName name="YTDCR" localSheetId="5">#REF!</definedName>
    <definedName name="YTDCR">#REF!</definedName>
    <definedName name="YTDDR" localSheetId="3">#REF!</definedName>
    <definedName name="YTDDR" localSheetId="5">#REF!</definedName>
    <definedName name="YTDDR">#REF!</definedName>
    <definedName name="ytj" localSheetId="3">#REF!</definedName>
    <definedName name="ytj" localSheetId="5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#REF!</definedName>
    <definedName name="Z" localSheetId="3">#REF!</definedName>
    <definedName name="Z" localSheetId="5">#REF!</definedName>
    <definedName name="Z">#REF!</definedName>
    <definedName name="Z___Hang_muc_1" localSheetId="3">#REF!</definedName>
    <definedName name="Z___Hang_muc_1" localSheetId="5">#REF!</definedName>
    <definedName name="Z___Hang_muc_1">#REF!</definedName>
    <definedName name="z___Hang_muc_2" localSheetId="3">#REF!</definedName>
    <definedName name="z___Hang_muc_2" localSheetId="5">#REF!</definedName>
    <definedName name="z___Hang_muc_2">#REF!</definedName>
    <definedName name="z___Hang_muc_3" localSheetId="3">#REF!</definedName>
    <definedName name="z___Hang_muc_3" localSheetId="5">#REF!</definedName>
    <definedName name="z___Hang_muc_3">#REF!</definedName>
    <definedName name="z___Hang_muc_4" localSheetId="3">#REF!</definedName>
    <definedName name="z___Hang_muc_4" localSheetId="5">#REF!</definedName>
    <definedName name="z___Hang_muc_4">#REF!</definedName>
    <definedName name="z___Hang_muc_5" localSheetId="3">#REF!</definedName>
    <definedName name="z___Hang_muc_5" localSheetId="5">#REF!</definedName>
    <definedName name="z___Hang_muc_5">#REF!</definedName>
    <definedName name="Zip" localSheetId="3">#REF!</definedName>
    <definedName name="Zip" localSheetId="5">#REF!</definedName>
    <definedName name="Zip">#REF!</definedName>
    <definedName name="zl" localSheetId="3">#REF!</definedName>
    <definedName name="zl" localSheetId="5">#REF!</definedName>
    <definedName name="zl">#REF!</definedName>
    <definedName name="Zw" localSheetId="3">#REF!</definedName>
    <definedName name="Zw" localSheetId="5">#REF!</definedName>
    <definedName name="Zw">#REF!</definedName>
    <definedName name="ZYX" localSheetId="3">#REF!</definedName>
    <definedName name="ZYX" localSheetId="5">#REF!</definedName>
    <definedName name="ZYX">#REF!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 localSheetId="5">{"'Eng (page2)'!$A$1:$D$52"}</definedName>
    <definedName name="zz">{"'Eng (page2)'!$A$1:$D$52"}</definedName>
    <definedName name="ZZZ" localSheetId="0">#REF!</definedName>
    <definedName name="ZZZ" localSheetId="3">#REF!</definedName>
    <definedName name="ZZZ" localSheetId="5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#REF!</definedName>
    <definedName name="แ2" localSheetId="3">#REF!</definedName>
    <definedName name="แ2" localSheetId="5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3">'[80]Raw Material'!#REF!</definedName>
    <definedName name="โ4305" localSheetId="5">'[80]Raw Material'!#REF!</definedName>
    <definedName name="โ4305">'[80]Raw Material'!#REF!</definedName>
    <definedName name="กดแล" localSheetId="0" hidden="1">#REF!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 localSheetId="5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 localSheetId="5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#REF!</definedName>
    <definedName name="สินทรัพย์" localSheetId="3">#REF!</definedName>
    <definedName name="สินทรัพย์" localSheetId="5">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[47]근로영수증!$BY$27</definedName>
    <definedName name="결정근로">[47]근로영수증!$BH$27</definedName>
    <definedName name="결정세액">[47]퇴직영수증!$L$24</definedName>
    <definedName name="결정주민">[47]근로영수증!$BT$27</definedName>
    <definedName name="경로우대">[47]근로영수증!$R$27</definedName>
    <definedName name="경로우대수">[47]근로영수증!$O$27</definedName>
    <definedName name="계">[47]퇴직영수증!$P$14</definedName>
    <definedName name="교육비">[47]근로영수증!$R$37</definedName>
    <definedName name="그랴">[81]퇴직영수증!$G$9:$H$11,[81]퇴직영수증!$L$9,[81]퇴직영수증!$L$10,[81]퇴직영수증!$L$11,[81]퇴직영수증!$P$9,[81]퇴직영수증!$P$11,[81]퇴직영수증!$P$12,[81]퇴직영수증!$G$15:$M$16,[81]퇴직영수증!$K$14:$M$14,[81]퇴직영수증!$F$19:$I$19,[81]퇴직영수증!$L$19:$N$19,[81]퇴직영수증!$O$19:$Q$19,[81]퇴직영수증!$H$21:$H$24,[81]퇴직영수증!$L$21:$L$24,[81]퇴직영수증!$G$27:$L$29,[81]퇴직영수증!$O$24,[81]퇴직영수증!$O$26,[81]퇴직영수증!$O$27,[81]퇴직영수증!$N$29,[81]퇴직영수증!$N$14:$Q$17,[81]퇴직영수증!$K$17:$M$17</definedName>
    <definedName name="근로">[82]근로영수증!$R$24</definedName>
    <definedName name="근로산출세액">[47]근로영수증!$AN$28</definedName>
    <definedName name="근로성명">[47]근로영수증!$M$12</definedName>
    <definedName name="근로소득">[47]근로영수증!$R$21</definedName>
    <definedName name="근로소득공제">[47]근로영수증!$R$22</definedName>
    <definedName name="근로소득금액">[47]근로영수증!$R$23</definedName>
    <definedName name="근로소득세액">[47]근로영수증!$AN$29</definedName>
    <definedName name="근로입사">[47]근로영수증!$BS$10</definedName>
    <definedName name="근로주소">[47]근로영수증!$M$13</definedName>
    <definedName name="근로퇴사">[47]근로영수증!$BS$11</definedName>
    <definedName name="근속연수">[47]퇴직영수증!$Q$19</definedName>
    <definedName name="근속월수">[47]퇴직영수증!$I$19</definedName>
    <definedName name="금액">"사용자입력(금액)"</definedName>
    <definedName name="급여계">[47]근로영수증!$AH$19</definedName>
    <definedName name="기부금">[47]근로영수증!$R$41</definedName>
    <definedName name="기타비과세">[47]근로영수증!$BV$17</definedName>
    <definedName name="날짜">"사용자입력(날짜)"</definedName>
    <definedName name="낫널">"Not Null 오류체크 유의사항"</definedName>
    <definedName name="대표자">[47]근로영수증!$AI$10</definedName>
    <definedName name="대표자1">[47]근로영수증!$BH$40</definedName>
    <definedName name="대표자명">[47]퇴직영수증!$P$9</definedName>
    <definedName name="대표자명1">[47]퇴직영수증!$O$27</definedName>
    <definedName name="ㅁ" localSheetId="0">[83]퇴직영수증!#REF!</definedName>
    <definedName name="ㅁ" localSheetId="3">[83]퇴직영수증!#REF!</definedName>
    <definedName name="ㅁ" localSheetId="4">[84]퇴직영수증!#REF!</definedName>
    <definedName name="ㅁ" localSheetId="5">[83]퇴직영수증!#REF!</definedName>
    <definedName name="ㅁ">[83]퇴직영수증!#REF!</definedName>
    <definedName name="명예퇴직소득">[47]퇴직영수증!$L$14</definedName>
    <definedName name="명예퇴직수당">[47]퇴직영수증!$L$17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 localSheetId="5">{"'보고양식'!$A$58:$K$111"}</definedName>
    <definedName name="미수수익">{"'보고양식'!$A$58:$K$111"}</definedName>
    <definedName name="박명배퇴직" localSheetId="0">#REF!</definedName>
    <definedName name="박명배퇴직" localSheetId="3">#REF!</definedName>
    <definedName name="박명배퇴직" localSheetId="5">#REF!</definedName>
    <definedName name="박명배퇴직">#REF!</definedName>
    <definedName name="박재홍" localSheetId="3">[85]퇴직영수증!#REF!</definedName>
    <definedName name="박재홍" localSheetId="4">[81]퇴직영수증!#REF!</definedName>
    <definedName name="박재홍" localSheetId="5">[85]퇴직영수증!#REF!</definedName>
    <definedName name="박재홍">[85]퇴직영수증!#REF!</definedName>
    <definedName name="박정희">[86]근로영수증!$BY$27</definedName>
    <definedName name="박지다" localSheetId="0">#REF!</definedName>
    <definedName name="박지다" localSheetId="3">#REF!</definedName>
    <definedName name="박지다" localSheetId="5">#REF!</definedName>
    <definedName name="박지다">#REF!</definedName>
    <definedName name="발행자보고용">[47]퇴직영수증!$I$7</definedName>
    <definedName name="발행자보관용" localSheetId="0">[87]퇴직영수증!#REF!</definedName>
    <definedName name="발행자보관용" localSheetId="3">[87]퇴직영수증!#REF!</definedName>
    <definedName name="발행자보관용" localSheetId="4">[47]퇴직영수증!#REF!</definedName>
    <definedName name="발행자보관용" localSheetId="5">[87]퇴직영수증!#REF!</definedName>
    <definedName name="발행자보관용">[87]퇴직영수증!#REF!</definedName>
    <definedName name="배우자">[47]근로영수증!$R$25</definedName>
    <definedName name="백분율">"사용자입력(백분율)"</definedName>
    <definedName name="법인등록번호">[47]퇴직영수증!$G$10</definedName>
    <definedName name="법인명">[47]퇴직영수증!$L$9</definedName>
    <definedName name="법인명1">[47]퇴직영수증!$O$26</definedName>
    <definedName name="법인주소">[47]근로영수증!$AI$11</definedName>
    <definedName name="보험료">[47]근로영수증!$R$33</definedName>
    <definedName name="본인">[47]근로영수증!$R$24</definedName>
    <definedName name="부녀자">[47]근로영수증!$R$29</definedName>
    <definedName name="부녀자수">[47]근로영수증!$O$29</definedName>
    <definedName name="부서명" localSheetId="0">#REF!</definedName>
    <definedName name="부서명" localSheetId="3">#REF!</definedName>
    <definedName name="부서명" localSheetId="5">#REF!</definedName>
    <definedName name="부서명">#REF!</definedName>
    <definedName name="부서코드" localSheetId="3">#REF!</definedName>
    <definedName name="부서코드" localSheetId="5">#REF!</definedName>
    <definedName name="부서코드">#REF!</definedName>
    <definedName name="부서코트변환" localSheetId="3">#REF!</definedName>
    <definedName name="부서코트변환" localSheetId="5">#REF!</definedName>
    <definedName name="부서코트변환">#REF!</definedName>
    <definedName name="부양가족">[47]근로영수증!$R$26</definedName>
    <definedName name="부양가족수">[47]근로영수증!$O$26</definedName>
    <definedName name="부양자내역">[47]근로영수증!$BS$2</definedName>
    <definedName name="비과세계">[47]근로영수증!$BV$18</definedName>
    <definedName name="사업번호">[47]근로영수증!$BB$10</definedName>
    <definedName name="사업자등록번호">[47]퇴직영수증!$G$9</definedName>
    <definedName name="산출세액">[47]퇴직영수증!$L$22</definedName>
    <definedName name="상여계">[47]근로영수증!$AP$19</definedName>
    <definedName name="상호">[47]근로영수증!$M$10</definedName>
    <definedName name="상호1">[47]근로영수증!$BH$38</definedName>
    <definedName name="성명">[47]퇴직영수증!$G$11</definedName>
    <definedName name="세금계">[47]퇴직영수증!$L$27</definedName>
    <definedName name="세무서">[47]근로영수증!$AX$43</definedName>
    <definedName name="세무서명">[47]퇴직영수증!$N$29</definedName>
    <definedName name="세액계">[47]근로영수증!$AN$43</definedName>
    <definedName name="세액공제">[47]퇴직영수증!$L$23</definedName>
    <definedName name="소득세">[47]퇴직영수증!$G$27</definedName>
    <definedName name="소득세계">[47]퇴직영수증!$G$29</definedName>
    <definedName name="소수공제추가공제">[47]근로영수증!$R$31</definedName>
    <definedName name="소재지">[47]퇴직영수증!$L$10</definedName>
    <definedName name="숫자">"사용자입력(숫자)"</definedName>
    <definedName name="신용카드">[47]근로영수증!$AN$25</definedName>
    <definedName name="ㅇㅇㅇㅇㅇ" localSheetId="0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 localSheetId="5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#REF!</definedName>
    <definedName name="엄ㅁㅁㅁ" localSheetId="3">#REF!</definedName>
    <definedName name="엄ㅁㅁㅁ" localSheetId="5">#REF!</definedName>
    <definedName name="엄ㅁㅁㅁ">#REF!</definedName>
    <definedName name="연금소득금액">[47]근로영수증!$AN$22</definedName>
    <definedName name="연월일">[47]퇴직영수증!$O$24</definedName>
    <definedName name="연평균과세표준">[47]퇴직영수증!$H$24</definedName>
    <definedName name="연평균산출세액">[47]퇴직영수증!$L$21</definedName>
    <definedName name="외국납부세액">[47]근로영수증!$AN$35</definedName>
    <definedName name="의료비">[47]근로영수증!$R$35</definedName>
    <definedName name="이소영" localSheetId="0" hidden="1">#REF!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이종근">[82]근로영수증!$R$27</definedName>
    <definedName name="인정계">[47]근로영수증!$AW$19</definedName>
    <definedName name="입사년월일">[47]퇴직영수증!$F$19</definedName>
    <definedName name="입사일">[47]퇴직영수증!$P$11</definedName>
    <definedName name="자녀양육비">[47]근로영수증!$R$30</definedName>
    <definedName name="자녀양육수">[47]근로영수증!$O$30</definedName>
    <definedName name="장애자">[47]근로영수증!$R$28</definedName>
    <definedName name="장애자수">[47]근로영수증!$O$28</definedName>
    <definedName name="저축세액">[47]근로영수증!$AN$31</definedName>
    <definedName name="전" localSheetId="0">#REF!</definedName>
    <definedName name="전" localSheetId="3">#REF!</definedName>
    <definedName name="전" localSheetId="5">#REF!</definedName>
    <definedName name="전">#REF!</definedName>
    <definedName name="종계">[47]근로영수증!$BD$17</definedName>
    <definedName name="종급여">[47]근로영수증!$AH$17</definedName>
    <definedName name="종상여">[47]근로영수증!$AP$17</definedName>
    <definedName name="종세금계">[47]근로영수증!$BY$28</definedName>
    <definedName name="종소득세">[47]근로영수증!$BH$28</definedName>
    <definedName name="종인정">[47]근로영수증!$AW$17</definedName>
    <definedName name="종전세금계">[47]퇴직영수증!$L$28</definedName>
    <definedName name="종전소득세">[47]퇴직영수증!$G$28</definedName>
    <definedName name="종전주민세">[47]퇴직영수증!$J$28</definedName>
    <definedName name="종주민세">[47]근로영수증!$BT$28</definedName>
    <definedName name="종합소득과세표준">[47]근로영수증!$AN$27</definedName>
    <definedName name="주민등록번호">[47]퇴직영수증!$L$11</definedName>
    <definedName name="주민번호">[47]근로영수증!$AR$12</definedName>
    <definedName name="주민세">[47]퇴직영수증!$J$27</definedName>
    <definedName name="주민세계">[47]퇴직영수증!$J$29</definedName>
    <definedName name="주소">[47]퇴직영수증!$G$12</definedName>
    <definedName name="주식저축세액">[47]근로영수증!$AN$37</definedName>
    <definedName name="주택사업본부" localSheetId="0">#REF!</definedName>
    <definedName name="주택사업본부" localSheetId="3">#REF!</definedName>
    <definedName name="주택사업본부" localSheetId="5">#REF!</definedName>
    <definedName name="주택사업본부">#REF!</definedName>
    <definedName name="주택자금">[47]근로영수증!$R$39</definedName>
    <definedName name="주택차입금세액">[47]근로영수증!$AN$33</definedName>
    <definedName name="징수년월일">[47]근로영수증!$BG$34</definedName>
    <definedName name="징수부1" localSheetId="0">#REF!</definedName>
    <definedName name="징수부1" localSheetId="3">#REF!</definedName>
    <definedName name="징수부1" localSheetId="5">#REF!</definedName>
    <definedName name="징수부1">#REF!</definedName>
    <definedName name="차감소득금액">[47]근로영수증!$AN$21</definedName>
    <definedName name="차감징수계">[47]근로영수증!$BY$30</definedName>
    <definedName name="차감징수세금">[47]근로영수증!$BH$30</definedName>
    <definedName name="차감징수주민">[47]근로영수증!$BT$30</definedName>
    <definedName name="철구사업본부" localSheetId="0">#REF!</definedName>
    <definedName name="철구사업본부" localSheetId="3">#REF!</definedName>
    <definedName name="철구사업본부" localSheetId="5">#REF!</definedName>
    <definedName name="철구사업본부">#REF!</definedName>
    <definedName name="총계">[47]퇴직영수증!$L$29</definedName>
    <definedName name="최영임" localSheetId="0">#REF!</definedName>
    <definedName name="최영임" localSheetId="3">#REF!</definedName>
    <definedName name="최영임" localSheetId="5">#REF!</definedName>
    <definedName name="최영임">#REF!</definedName>
    <definedName name="최종월정액급여">[47]근로영수증!$BV$19</definedName>
    <definedName name="최철주" localSheetId="0">[88]퇴직영수증!#REF!</definedName>
    <definedName name="최철주" localSheetId="3">[88]퇴직영수증!#REF!</definedName>
    <definedName name="최철주" localSheetId="4">[89]퇴직영수증!#REF!</definedName>
    <definedName name="최철주" localSheetId="5">[88]퇴직영수증!#REF!</definedName>
    <definedName name="최철주">[88]퇴직영수증!#REF!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 localSheetId="5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 localSheetId="5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 localSheetId="5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 localSheetId="5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 localSheetId="5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 localSheetId="5">BlankMacro1</definedName>
    <definedName name="템플리트모듈6">BlankMacro1</definedName>
    <definedName name="퇴사년월일">[47]퇴직영수증!$H$19</definedName>
    <definedName name="퇴사일">[47]퇴직영수증!$P$12</definedName>
    <definedName name="퇴직" localSheetId="0">[85]퇴직영수증!#REF!</definedName>
    <definedName name="퇴직" localSheetId="3">[85]퇴직영수증!#REF!</definedName>
    <definedName name="퇴직" localSheetId="4">[81]퇴직영수증!#REF!</definedName>
    <definedName name="퇴직" localSheetId="5">[85]퇴직영수증!#REF!</definedName>
    <definedName name="퇴직">[85]퇴직영수증!#REF!</definedName>
    <definedName name="퇴직금">[47]퇴직영수증!$P$17</definedName>
    <definedName name="퇴직급여">[47]퇴직영수증!$K$17</definedName>
    <definedName name="퇴직급여계">[47]퇴직영수증!$K$17</definedName>
    <definedName name="퇴직급여액">[47]퇴직영수증!$H$21</definedName>
    <definedName name="퇴직소득">[47]퇴직영수증!$K$14</definedName>
    <definedName name="퇴직소득공제">[47]퇴직영수증!$H$22</definedName>
    <definedName name="퇴직소득과세표준">[47]퇴직영수증!$H$23</definedName>
    <definedName name="퇴직영수증" localSheetId="0">[90]퇴직영수증!#REF!</definedName>
    <definedName name="퇴직영수증" localSheetId="3">[90]퇴직영수증!#REF!</definedName>
    <definedName name="퇴직영수증" localSheetId="4">[91]퇴직영수증!#REF!</definedName>
    <definedName name="퇴직영수증" localSheetId="5">[90]퇴직영수증!#REF!</definedName>
    <definedName name="퇴직영수증">[90]퇴직영수증!#REF!</definedName>
    <definedName name="투자조합">[47]근로영수증!$AN$24</definedName>
    <definedName name="팀명" localSheetId="0">#REF!</definedName>
    <definedName name="팀명" localSheetId="3">#REF!</definedName>
    <definedName name="팀명" localSheetId="5">#REF!</definedName>
    <definedName name="팀명">#REF!</definedName>
    <definedName name="팀코드" localSheetId="3">#REF!</definedName>
    <definedName name="팀코드" localSheetId="5">#REF!</definedName>
    <definedName name="팀코드">#REF!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 localSheetId="5">{"'보고양식'!$A$58:$K$111"}</definedName>
    <definedName name="평가">{"'보고양식'!$A$58:$K$111"}</definedName>
    <definedName name="표준공제">[47]근로영수증!$R$43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 localSheetId="5">BlankMacro1</definedName>
    <definedName name="피팅">BlankMacro1</definedName>
    <definedName name="현계">[47]근로영수증!$BD$16</definedName>
    <definedName name="현근로">[47]근로영수증!$AH$16</definedName>
    <definedName name="현상여">[47]근로영수증!$AP$16</definedName>
    <definedName name="현인정">[47]근로영수증!$AW$16</definedName>
    <definedName name="현장기술인력">[47]근로영수증!$AN$23</definedName>
    <definedName name="현징수계">[47]근로영수증!$BY$29</definedName>
    <definedName name="현징수세금">[47]근로영수증!$BH$29</definedName>
    <definedName name="현징수주민">[47]근로영수증!$BT$29</definedName>
    <definedName name="회사번호">[47]근로영수증!$M$11</definedName>
    <definedName name="회사자료">[47]회사내역!$B$4:$I$12</definedName>
    <definedName name="入荷予定３" localSheetId="0">#REF!</definedName>
    <definedName name="入荷予定３" localSheetId="3">#REF!</definedName>
    <definedName name="入荷予定３" localSheetId="5">#REF!</definedName>
    <definedName name="入荷予定３">#REF!</definedName>
    <definedName name="全面品質管理" localSheetId="3">#REF!</definedName>
    <definedName name="全面品質管理" localSheetId="5">#REF!</definedName>
    <definedName name="全面品質管理">#REF!</definedName>
    <definedName name="八十二年度預算數編製說明" localSheetId="3">#REF!</definedName>
    <definedName name="八十二年度預算數編製說明" localSheetId="5">#REF!</definedName>
    <definedName name="八十二年度預算數編製說明">#REF!</definedName>
    <definedName name="國際化品質" localSheetId="3">#REF!</definedName>
    <definedName name="國際化品質" localSheetId="5">#REF!</definedName>
    <definedName name="國際化品質">#REF!</definedName>
    <definedName name="廠價H6BA" localSheetId="3">#REF!</definedName>
    <definedName name="廠價H6BA" localSheetId="5">#REF!</definedName>
    <definedName name="廠價H6BA">#REF!</definedName>
    <definedName name="廠價H6BB" localSheetId="3">#REF!</definedName>
    <definedName name="廠價H6BB" localSheetId="5">#REF!</definedName>
    <definedName name="廠價H6BB">#REF!</definedName>
    <definedName name="縮短開發" localSheetId="3">#REF!</definedName>
    <definedName name="縮短開發" localSheetId="5">#REF!</definedName>
    <definedName name="縮短開發">#REF!</definedName>
    <definedName name="縮短開發時間" localSheetId="3">#REF!</definedName>
    <definedName name="縮短開發時間" localSheetId="5">#REF!</definedName>
    <definedName name="縮短開發時間">#REF!</definedName>
    <definedName name="銷售H6BA" localSheetId="3">#REF!</definedName>
    <definedName name="銷售H6BA" localSheetId="5">#REF!</definedName>
    <definedName name="銷售H6BA">#REF!</definedName>
    <definedName name="銷售H6BB" localSheetId="3">#REF!</definedName>
    <definedName name="銷售H6BB" localSheetId="5">#REF!</definedName>
    <definedName name="銷售H6BB">#REF!</definedName>
    <definedName name="銷貨淨額" localSheetId="3">#REF!</definedName>
    <definedName name="銷貨淨額" localSheetId="5">#REF!</definedName>
    <definedName name="銷貨淨額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21" l="1"/>
  <c r="G25" i="21"/>
  <c r="E25" i="21"/>
  <c r="O22" i="21"/>
  <c r="Q22" i="21" s="1"/>
  <c r="U22" i="21" s="1"/>
  <c r="O20" i="21"/>
  <c r="Q20" i="21" s="1"/>
  <c r="U20" i="21" s="1"/>
  <c r="S19" i="21"/>
  <c r="O19" i="21"/>
  <c r="Q19" i="21" s="1"/>
  <c r="K18" i="21"/>
  <c r="O14" i="21"/>
  <c r="Q14" i="21" s="1"/>
  <c r="U14" i="21" s="1"/>
  <c r="K25" i="21" l="1"/>
  <c r="U19" i="21"/>
  <c r="O25" i="21"/>
  <c r="O18" i="21"/>
  <c r="H74" i="14" l="1"/>
  <c r="H35" i="14"/>
  <c r="J40" i="14"/>
  <c r="N40" i="14"/>
  <c r="H36" i="14"/>
  <c r="H31" i="14"/>
  <c r="J73" i="14" l="1"/>
  <c r="J21" i="14"/>
  <c r="J15" i="10" l="1"/>
  <c r="H15" i="10"/>
  <c r="F15" i="10"/>
  <c r="D15" i="10"/>
  <c r="J13" i="10"/>
  <c r="J12" i="10"/>
  <c r="A3" i="14" l="1"/>
  <c r="A1" i="14"/>
  <c r="A3" i="10"/>
  <c r="A1" i="10"/>
  <c r="H87" i="14" l="1"/>
  <c r="H90" i="14" l="1"/>
  <c r="H23" i="14"/>
  <c r="G16" i="13"/>
  <c r="G17" i="13"/>
  <c r="G38" i="13" l="1"/>
  <c r="G46" i="1" l="1"/>
  <c r="G47" i="1"/>
  <c r="S18" i="21" s="1"/>
  <c r="S25" i="21" s="1"/>
  <c r="G41" i="1"/>
  <c r="G40" i="1"/>
  <c r="I18" i="21" s="1"/>
  <c r="G135" i="13"/>
  <c r="Q18" i="21" l="1"/>
  <c r="I25" i="21"/>
  <c r="G23" i="13"/>
  <c r="U18" i="21" l="1"/>
  <c r="U25" i="21" s="1"/>
  <c r="Q25" i="21"/>
  <c r="G55" i="1"/>
  <c r="G43" i="1"/>
  <c r="N70" i="14" l="1"/>
  <c r="L79" i="14" l="1"/>
  <c r="K23" i="13" l="1"/>
  <c r="K80" i="13" l="1"/>
  <c r="L93" i="14" l="1"/>
  <c r="H93" i="14"/>
  <c r="J17" i="10"/>
  <c r="F20" i="10"/>
  <c r="D20" i="10"/>
  <c r="A109" i="13"/>
  <c r="E14" i="8"/>
  <c r="K92" i="13"/>
  <c r="K94" i="13" s="1"/>
  <c r="K135" i="13"/>
  <c r="K138" i="13" s="1"/>
  <c r="G80" i="13"/>
  <c r="G92" i="13"/>
  <c r="G138" i="13"/>
  <c r="A112" i="14"/>
  <c r="N103" i="14"/>
  <c r="J102" i="14"/>
  <c r="H38" i="14"/>
  <c r="H42" i="14" s="1"/>
  <c r="H79" i="14"/>
  <c r="N83" i="14"/>
  <c r="N85" i="14"/>
  <c r="N88" i="14"/>
  <c r="L90" i="14"/>
  <c r="J82" i="14"/>
  <c r="J83" i="14"/>
  <c r="J84" i="14"/>
  <c r="J85" i="14"/>
  <c r="N67" i="14"/>
  <c r="N71" i="14"/>
  <c r="N73" i="14"/>
  <c r="N74" i="14"/>
  <c r="J65" i="14"/>
  <c r="J66" i="14"/>
  <c r="J69" i="14"/>
  <c r="J71" i="14"/>
  <c r="J74" i="14"/>
  <c r="A56" i="14"/>
  <c r="J12" i="14"/>
  <c r="J15" i="14"/>
  <c r="J17" i="14"/>
  <c r="J20" i="14"/>
  <c r="J24" i="14"/>
  <c r="J29" i="14"/>
  <c r="J30" i="14"/>
  <c r="J31" i="14"/>
  <c r="J34" i="14"/>
  <c r="J36" i="14"/>
  <c r="N39" i="14"/>
  <c r="N10" i="14"/>
  <c r="N12" i="14"/>
  <c r="N15" i="14"/>
  <c r="N18" i="14"/>
  <c r="N19" i="14"/>
  <c r="N20" i="14"/>
  <c r="N21" i="14"/>
  <c r="N28" i="14"/>
  <c r="N30" i="14"/>
  <c r="N31" i="14"/>
  <c r="N33" i="14"/>
  <c r="N34" i="14"/>
  <c r="K18" i="8"/>
  <c r="G14" i="8"/>
  <c r="I14" i="8"/>
  <c r="K14" i="8"/>
  <c r="M14" i="8"/>
  <c r="M24" i="8" s="1"/>
  <c r="O19" i="8"/>
  <c r="Q19" i="8" s="1"/>
  <c r="S19" i="8"/>
  <c r="M21" i="8"/>
  <c r="S21" i="8"/>
  <c r="M46" i="1"/>
  <c r="M40" i="1"/>
  <c r="M27" i="1"/>
  <c r="M23" i="1"/>
  <c r="M22" i="1"/>
  <c r="M21" i="1"/>
  <c r="M20" i="1"/>
  <c r="M14" i="1"/>
  <c r="M9" i="1"/>
  <c r="I46" i="1"/>
  <c r="I40" i="1"/>
  <c r="I43" i="1" s="1"/>
  <c r="I35" i="1"/>
  <c r="I27" i="1"/>
  <c r="I22" i="1"/>
  <c r="I15" i="1"/>
  <c r="I14" i="1"/>
  <c r="I10" i="1"/>
  <c r="I9" i="1"/>
  <c r="M135" i="13"/>
  <c r="M138" i="13" s="1"/>
  <c r="I135" i="13"/>
  <c r="I138" i="13" s="1"/>
  <c r="M92" i="13"/>
  <c r="M94" i="13" s="1"/>
  <c r="M140" i="13" s="1"/>
  <c r="M80" i="13"/>
  <c r="I92" i="13"/>
  <c r="I80" i="13"/>
  <c r="M38" i="13"/>
  <c r="M23" i="13"/>
  <c r="I38" i="13"/>
  <c r="I23" i="13"/>
  <c r="A163" i="13"/>
  <c r="A60" i="1" s="1"/>
  <c r="A58" i="13"/>
  <c r="A112" i="13" s="1"/>
  <c r="A56" i="13"/>
  <c r="A110" i="13" s="1"/>
  <c r="A1" i="1" s="1"/>
  <c r="K38" i="13"/>
  <c r="K40" i="13" s="1"/>
  <c r="K12" i="1"/>
  <c r="G12" i="1"/>
  <c r="G49" i="1"/>
  <c r="G17" i="1"/>
  <c r="K17" i="1"/>
  <c r="M40" i="13" l="1"/>
  <c r="A1" i="8"/>
  <c r="A1" i="21"/>
  <c r="A35" i="21"/>
  <c r="A35" i="8"/>
  <c r="A52" i="10" s="1"/>
  <c r="O18" i="8"/>
  <c r="Q18" i="8" s="1"/>
  <c r="U18" i="8" s="1"/>
  <c r="E24" i="8"/>
  <c r="G24" i="8"/>
  <c r="M49" i="1"/>
  <c r="M17" i="1"/>
  <c r="K19" i="1"/>
  <c r="K26" i="1" s="1"/>
  <c r="I49" i="1"/>
  <c r="U19" i="8"/>
  <c r="K24" i="8"/>
  <c r="O14" i="8"/>
  <c r="I40" i="13"/>
  <c r="I94" i="13"/>
  <c r="I140" i="13" s="1"/>
  <c r="G19" i="1"/>
  <c r="G26" i="1" s="1"/>
  <c r="G29" i="1" s="1"/>
  <c r="G37" i="1" s="1"/>
  <c r="H92" i="14"/>
  <c r="H96" i="14" s="1"/>
  <c r="G40" i="13"/>
  <c r="G94" i="13"/>
  <c r="G140" i="13" s="1"/>
  <c r="K140" i="13"/>
  <c r="I24" i="8"/>
  <c r="I12" i="1"/>
  <c r="M43" i="1"/>
  <c r="S24" i="8"/>
  <c r="O21" i="8"/>
  <c r="Q21" i="8" s="1"/>
  <c r="U21" i="8" s="1"/>
  <c r="J38" i="14"/>
  <c r="J42" i="14" s="1"/>
  <c r="N79" i="14"/>
  <c r="N90" i="14"/>
  <c r="I17" i="1"/>
  <c r="M12" i="1"/>
  <c r="M19" i="1" s="1"/>
  <c r="M26" i="1" s="1"/>
  <c r="M29" i="1" s="1"/>
  <c r="M37" i="1" s="1"/>
  <c r="N38" i="14"/>
  <c r="N42" i="14" s="1"/>
  <c r="J79" i="14"/>
  <c r="J90" i="14"/>
  <c r="O24" i="8" l="1"/>
  <c r="K29" i="1"/>
  <c r="K37" i="1" s="1"/>
  <c r="L10" i="14"/>
  <c r="Q14" i="8"/>
  <c r="U14" i="8" s="1"/>
  <c r="U24" i="8" s="1"/>
  <c r="N92" i="14"/>
  <c r="N96" i="14" s="1"/>
  <c r="J92" i="14"/>
  <c r="J96" i="14" s="1"/>
  <c r="I19" i="1"/>
  <c r="I26" i="1" s="1"/>
  <c r="I29" i="1" s="1"/>
  <c r="I37" i="1" s="1"/>
  <c r="Q24" i="8" l="1"/>
  <c r="K40" i="1"/>
  <c r="K46" i="1"/>
  <c r="L38" i="14"/>
  <c r="L42" i="14" s="1"/>
  <c r="L92" i="14" s="1"/>
  <c r="L96" i="14" s="1"/>
  <c r="H18" i="10" l="1"/>
  <c r="K49" i="1"/>
  <c r="K55" i="1"/>
  <c r="K43" i="1"/>
  <c r="J18" i="10" l="1"/>
  <c r="J20" i="10" s="1"/>
  <c r="H20" i="10"/>
</calcChain>
</file>

<file path=xl/comments1.xml><?xml version="1.0" encoding="utf-8"?>
<comments xmlns="http://schemas.openxmlformats.org/spreadsheetml/2006/main">
  <authors>
    <author>orapan.p</author>
  </authors>
  <commentList>
    <comment ref="K18" authorId="0" shapeId="0">
      <text>
        <r>
          <rPr>
            <b/>
            <sz val="9"/>
            <color indexed="81"/>
            <rFont val="Tahoma"/>
            <family val="2"/>
          </rPr>
          <t>orapan.p:</t>
        </r>
        <r>
          <rPr>
            <sz val="9"/>
            <color indexed="81"/>
            <rFont val="Tahoma"/>
            <family val="2"/>
          </rPr>
          <t xml:space="preserve">
round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N40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rounding +1</t>
        </r>
      </text>
    </comment>
    <comment ref="H9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rounding -1</t>
        </r>
      </text>
    </comment>
    <comment ref="J94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rounding -1</t>
        </r>
      </text>
    </comment>
  </commentList>
</comments>
</file>

<file path=xl/sharedStrings.xml><?xml version="1.0" encoding="utf-8"?>
<sst xmlns="http://schemas.openxmlformats.org/spreadsheetml/2006/main" count="394" uniqueCount="225">
  <si>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</si>
  <si>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</si>
  <si>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</si>
  <si>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</si>
  <si>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</si>
  <si>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</si>
  <si>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</si>
  <si>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</si>
  <si>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</si>
  <si>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</si>
  <si>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</si>
  <si>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</si>
  <si>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</si>
  <si>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</si>
  <si>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</si>
  <si>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</si>
  <si>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</si>
  <si>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</si>
  <si>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</si>
  <si>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</si>
  <si>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</si>
  <si>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</si>
  <si>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</si>
  <si>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</si>
  <si>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</si>
  <si>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</si>
  <si>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</si>
  <si>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</si>
  <si>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</si>
  <si>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</si>
  <si>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</si>
  <si>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</si>
  <si>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</si>
  <si>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</si>
  <si>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</si>
  <si>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</si>
  <si>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</si>
  <si>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</si>
  <si>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</si>
  <si>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</si>
  <si>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</si>
  <si>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</si>
  <si>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</si>
  <si>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</si>
  <si>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</si>
  <si>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</si>
  <si>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</si>
  <si>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</si>
  <si>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</si>
  <si>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</si>
  <si>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</si>
  <si>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</si>
  <si>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</si>
  <si>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</si>
  <si>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</si>
  <si>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</si>
  <si>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</si>
  <si>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</si>
  <si>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</si>
  <si>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</si>
  <si>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</si>
  <si>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</si>
  <si>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</si>
  <si>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</si>
  <si>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ขาดทุนจากการตัดจำหน่ายสินทรัพย์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</si>
  <si>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</si>
  <si>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</si>
  <si>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</si>
  <si>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</si>
  <si>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</si>
  <si>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</si>
  <si>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</si>
  <si>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</si>
  <si>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</si>
  <si>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</si>
  <si>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</si>
  <si>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</si>
  <si>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 :</t>
  </si>
  <si>
    <t>และสินทรัพย์ไม่มีตัวตน</t>
  </si>
  <si>
    <t>การแบ่งปันกำไร(ขาดทุน)เบ็ดเสร็จรวม</t>
  </si>
  <si>
    <t>เงินสดจ่ายเพื่อซื้อที่ดิน อาคารและอุปกรณ์</t>
  </si>
  <si>
    <t>ข้อมูลทางการเงินรวม</t>
  </si>
  <si>
    <t>31 ธันวาคม</t>
  </si>
  <si>
    <t>พ.ศ. 2559</t>
  </si>
  <si>
    <t>กำไร(ขาดทุน)เบ็ดเสร็จรวมสำหรับงวด</t>
  </si>
  <si>
    <t>31 มีนาคม</t>
  </si>
  <si>
    <t>ยอดคงเหลือต้นงวด</t>
  </si>
  <si>
    <t>ณ วันที่ 31 มีนาคม พ.ศ. 2559</t>
  </si>
  <si>
    <t>เงินสดรับจากการขายที่ดิน อาคารและอุปกรณ์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</si>
  <si>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</si>
  <si>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</si>
  <si>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ยังไม่ได้ตรวจสอบ</t>
  </si>
  <si>
    <t>ยอดคงเหลือต้นงวด วันที่ 1 มกราคม พ.ศ. 2559</t>
  </si>
  <si>
    <t>ยอดคงเหลือสิ้นงวด วันที่ 31 มีนาคม พ.ศ. 2559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</si>
  <si>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</si>
  <si>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</si>
  <si>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</si>
  <si>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การแบ่งปันกำไร(ขาดทุน)</t>
  </si>
  <si>
    <t>ใหญ่ในบริษัทย่อย</t>
  </si>
  <si>
    <t>การเปลี่ยนแปลง</t>
  </si>
  <si>
    <t>ผลต่างของ</t>
  </si>
  <si>
    <t>การแปลงค่างบการเงิน</t>
  </si>
  <si>
    <t>อัตราแลกเปลี่ยนจาก</t>
  </si>
  <si>
    <t>เงินสดและรายการเทียบเท่าเงินสดเพิ่มขึ้น(ลดลง)สุทธิ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</si>
  <si>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</si>
  <si>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</si>
  <si>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</si>
  <si>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</si>
  <si>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-</t>
  </si>
  <si>
    <t xml:space="preserve">กำไร(ขาดทุน)เบ็ดเสร็จรวมสำหรับงวด </t>
  </si>
  <si>
    <t>- ตัดจำหน่ายค่าใช้จ่ายรอตัดบัญชี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</si>
  <si>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</si>
  <si>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</si>
  <si>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</si>
  <si>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วันที่ 1 มกราคม พ.ศ. 2559</t>
  </si>
  <si>
    <t>เงินลงทุนในการร่วมค้า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</si>
  <si>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</si>
  <si>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</si>
  <si>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</si>
  <si>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</si>
  <si>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</si>
  <si>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เงินสดสุทธิได้มาจาก(ใช้ไปใน)กิจกรรมดำเนินงาน</t>
  </si>
  <si>
    <t>ส่วนแบ่งกำไรจากเงินลงทุนในบริษัทร่วมและการร่วมค้า</t>
  </si>
  <si>
    <t xml:space="preserve">ขาดทุนเบ็ดเสร็จรวมสำหรับงวด </t>
  </si>
  <si>
    <t>- สุทธิจากเงินสดที่ได้มา</t>
  </si>
  <si>
    <t>เงินสดจ่ายเพื่อซื้อเงินลงทุนในบริษัทย่อย</t>
  </si>
  <si>
    <t>กำไร(ขาดทุน)สำหรับงวด</t>
  </si>
  <si>
    <t>กำไร(ขาดทุน)ก่อนภาษีเงินได้สำหรับงวด</t>
  </si>
  <si>
    <t>กำไร(ขาดทุน)จากอัตราแลกเปลี่ยน</t>
  </si>
  <si>
    <t>เงินฝากธนาคารที่มีข้อจำกัดในการเบิกถอนลดลง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</si>
  <si>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</si>
  <si>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ผลต่างของอัตราแลกเปลี่ยนจากการแปลงค่างบการเงิน</t>
  </si>
  <si>
    <t>ในภายหลัง</t>
  </si>
  <si>
    <t>รายการที่จะจัดประเภทรายการใหม่ไปยังกำไรหรือขาดทุน</t>
  </si>
  <si>
    <t>ขาดทุนเบ็ดเสร็จอื่น</t>
  </si>
  <si>
    <t>- 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</si>
  <si>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</si>
  <si>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สำหรับงวดสามเดือนสิ้นสุดวันที่ </t>
  </si>
  <si>
    <t>31 มีนาคม พ.ศ. 2559</t>
  </si>
  <si>
    <t>เงินสดได้มาจาก(ใช้ไปใน)กิจกรรมดำเนินงาน</t>
  </si>
  <si>
    <t>- ลูกหนี้การค้าและลูกหนี้อื่น</t>
  </si>
  <si>
    <t>- ขาดทุน(กำไร)จากอัตราแลกเปลี่ยนที่ยังไม่เกิดขึ้น</t>
  </si>
  <si>
    <t>- ตัดจำหน่ายค่าธรรมเนียมในการจัดหาเงินกู้ยืม</t>
  </si>
  <si>
    <t>บริษัท บี.กริม เพาเวอร์ จำกัด (มหาชน)</t>
  </si>
  <si>
    <t>เงินลงทุนในบริษัทร่วม</t>
  </si>
  <si>
    <t>เงินมัดจำค่าซื้อที่ดิน</t>
  </si>
  <si>
    <t>เงินกู้ยืมระยะยาวจากกิจการที่เกี่ยวข้องกัน</t>
  </si>
  <si>
    <t>หุ้นสามัญ 2,700,000,000 หุ้น มูลค่าที่ตราไว้หุ้นละ 2 บาท</t>
  </si>
  <si>
    <t>เงินลงทุนระยะสั้น</t>
  </si>
  <si>
    <t>อะไหล่และวัสดุสำรองคลัง - สุทธิ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</si>
  <si>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</si>
  <si>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</si>
  <si>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</si>
  <si>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</si>
  <si>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หุ้นกู้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</si>
  <si>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</si>
  <si>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</si>
  <si>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</si>
  <si>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</si>
  <si>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</si>
  <si>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</si>
  <si>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ณ วันที่ 31 มีนาคม พ.ศ. 2560</t>
  </si>
  <si>
    <t>พ.ศ. 2560</t>
  </si>
  <si>
    <t>สำหรับงวดสามเดือนสิ้นสุดวันที่ 31 มีนาคม พ.ศ. 2560</t>
  </si>
  <si>
    <t>วันที่ 1 มกราคม พ.ศ. 2560</t>
  </si>
  <si>
    <t>31 มีนาคม พ.ศ. 2560</t>
  </si>
  <si>
    <t>ยอดคงเหลือต้นงวด วันที่ 1 มกราคม พ.ศ. 2560</t>
  </si>
  <si>
    <t>ยอดคงเหลือสิ้นงวด วันที่ 31 มีนาคม พ.ศ. 2560</t>
  </si>
  <si>
    <t>แก้ตามงบลูกค้า</t>
  </si>
  <si>
    <t>เงินสดรับจากการลดทุนของเงินลงทุนในบริษัทร่วม</t>
  </si>
  <si>
    <t>เงินสดจ่ายเพื่อชำระคืนเงินกู้ยืมระยะยาวจากกิจการที่เกี่ยวข้องกัน</t>
  </si>
  <si>
    <t>ข้อมูลทางการเงินเฉพาะกิจการ</t>
  </si>
  <si>
    <t>ส่วนของผู้เป็นเจ้าของของบริษัทใหญ่</t>
  </si>
  <si>
    <t>ของเจ้าของ</t>
  </si>
  <si>
    <t>เจ้าของ</t>
  </si>
  <si>
    <t xml:space="preserve">องค์ประกอบอื่นของส่วนของเจ้าของ </t>
  </si>
  <si>
    <t>การเปลี่ยนแปลงในส่วนของเจ้าของ</t>
  </si>
  <si>
    <t>7 (ก)</t>
  </si>
  <si>
    <t>7 (ข)</t>
  </si>
  <si>
    <t xml:space="preserve">กำไรเบ็ดเสร็จรวมสำหรับงวด </t>
  </si>
  <si>
    <t>เงินสดจ่ายค่ามัดจำเพื่อซื้อที่ดิน</t>
  </si>
  <si>
    <t>ตรวจสอบแล้ว</t>
  </si>
  <si>
    <t>ส่วนที่เป็นของผู้เป็นเจ้าของของบริษัทใหญ่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</si>
  <si>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</si>
  <si>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</si>
  <si>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เงินสดรับจากการเพิ่มทุนในบริษัทย่อย</t>
  </si>
  <si>
    <t>ผู้เป็นเจ้าของของ</t>
  </si>
  <si>
    <t>- ดอกเบี้ยจ่าย</t>
  </si>
  <si>
    <t>และหุ้นกู้รอตัดบัญชี</t>
  </si>
  <si>
    <t>เงินลงทุนระยะสั้นลดลง</t>
  </si>
  <si>
    <t>เงินสดจ่ายเพื่อเงินให้กู้ระยะสั้นแก่บุคคลหรือกิจการที่เกี่ยวข้องกัน</t>
  </si>
  <si>
    <t>เงินปันผลรับจากบริษัทร่วม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</si>
  <si>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</si>
  <si>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</si>
  <si>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เงินสดและรายการเทียบเท่าเงินสดสิ้นงวด</t>
  </si>
  <si>
    <t>เงินให้กู้ระยะสั้นแก่บุคคลหรือกิจการที่เกี่ยวข้องกัน</t>
  </si>
  <si>
    <t>การเปลี่ยนแปลงส่วนได้เสียของบริษัทใหญ่</t>
  </si>
  <si>
    <t xml:space="preserve">ยอดคงเหลือสิ้นงวด </t>
  </si>
  <si>
    <t>หุ้นสามัญ 1,890,000,000 หุ้น ชำระเต็มมูลค่าหุ้นละ 2 บาท</t>
  </si>
  <si>
    <t>เงินสดจ่ายดอกเบี้ย</t>
  </si>
  <si>
    <t>ขาดทุนเบ็ดเสร็จอื่น:</t>
  </si>
  <si>
    <t>การเพิ่มทุนของบริษัทย่อย</t>
  </si>
  <si>
    <t>ประมาณการหนี้สินการรื้อถอนสินทรัพย์</t>
  </si>
  <si>
    <t>- ภาระผูกพันผลประโยชน์พนักงาน</t>
  </si>
  <si>
    <t>ลดลง(เพิ่มขึ้น)ในสินทรัพย์ดำเนินงาน</t>
  </si>
  <si>
    <t>เพิ่มขึ้น(ลดลง)ในหนี้สินดำเนินงาน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</si>
  <si>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</si>
  <si>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</si>
  <si>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เงินฝากธนาคารที่มีข้อจำกัดในการเบิกถอนภายในหนึ่งปี</t>
  </si>
  <si>
    <t>เงินฝากธนาคารที่มีข้อจำกัดในการเบิกถอนเกินกว่าหนึ่งปี</t>
  </si>
  <si>
    <t>งบกำไรขาดทุนเบ็ดเสร็จ (ยังไม่ได้ตรวจสอบ)</t>
  </si>
  <si>
    <t>ภาษีเงินได้</t>
  </si>
  <si>
    <t>บาท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</si>
  <si>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</si>
  <si>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</si>
  <si>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</si>
  <si>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</si>
  <si>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Angsana New"/>
        <family val="1"/>
      </rPr>
      <t>(ต่อ)</t>
    </r>
  </si>
  <si>
    <t>ผลกระทบจากอัตราแลกเปลี่ยน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</si>
  <si>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</si>
  <si>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</si>
  <si>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เจ้าหนี้จากการซื้อบริษัทย่อย</t>
  </si>
  <si>
    <t>สินทรัพย์ไม่มีตัวตนตามสัญญาสัมปทาน</t>
  </si>
  <si>
    <t>- ค่าเผื่ออะไหล่และวัสดุสำรองคลังเคลื่อนไหวช้า</t>
  </si>
  <si>
    <t>การเพิ่มทุนในบริษัทย่อย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</si>
</sst>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1" formatCode="_(* #,##0_);_(* \(#,##0\);_(* &quot;-&quot;??_);_(@_)"/>
    <numFmt numFmtId="172" formatCode="#,##0.0;\(#,##0.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b/>
      <sz val="12"/>
      <color theme="1"/>
      <name val="Angsana New"/>
      <family val="1"/>
    </font>
    <font>
      <b/>
      <sz val="12"/>
      <color rgb="FFC00000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sz val="12"/>
      <color indexed="1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7" fillId="0" borderId="0"/>
    <xf numFmtId="0" fontId="1" fillId="0" borderId="0"/>
    <xf numFmtId="0" fontId="11" fillId="0" borderId="0"/>
    <xf numFmtId="43" fontId="10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0" fontId="3" fillId="0" borderId="0" xfId="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3" fillId="0" borderId="1" xfId="4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5" fontId="9" fillId="0" borderId="0" xfId="2" applyNumberFormat="1" applyFont="1" applyFill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5" fillId="0" borderId="0" xfId="2" quotePrefix="1" applyFont="1" applyFill="1" applyAlignment="1">
      <alignment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center" vertical="center"/>
    </xf>
    <xf numFmtId="165" fontId="5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5" fillId="0" borderId="0" xfId="6" applyNumberFormat="1" applyFont="1" applyFill="1" applyAlignment="1">
      <alignment horizontal="right" vertical="center"/>
    </xf>
    <xf numFmtId="0" fontId="5" fillId="0" borderId="0" xfId="6" applyFont="1" applyFill="1" applyAlignment="1">
      <alignment vertical="center"/>
    </xf>
    <xf numFmtId="0" fontId="5" fillId="0" borderId="1" xfId="6" applyFont="1" applyFill="1" applyBorder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center" vertical="center"/>
    </xf>
    <xf numFmtId="168" fontId="3" fillId="0" borderId="0" xfId="6" applyNumberFormat="1" applyFont="1" applyFill="1" applyAlignment="1">
      <alignment horizontal="right" vertical="center"/>
    </xf>
    <xf numFmtId="168" fontId="3" fillId="0" borderId="0" xfId="6" quotePrefix="1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6" fontId="3" fillId="0" borderId="0" xfId="6" quotePrefix="1" applyNumberFormat="1" applyFont="1" applyFill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right" vertical="center"/>
    </xf>
    <xf numFmtId="168" fontId="3" fillId="0" borderId="0" xfId="6" applyNumberFormat="1" applyFont="1" applyFill="1" applyBorder="1" applyAlignment="1">
      <alignment horizontal="right" vertical="center"/>
    </xf>
    <xf numFmtId="15" fontId="3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166" fontId="5" fillId="0" borderId="2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66" fontId="3" fillId="0" borderId="0" xfId="0" quotePrefix="1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72" fontId="5" fillId="0" borderId="0" xfId="2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5" fillId="0" borderId="0" xfId="0" quotePrefix="1" applyNumberFormat="1" applyFont="1" applyFill="1" applyBorder="1" applyAlignment="1">
      <alignment vertical="center"/>
    </xf>
    <xf numFmtId="172" fontId="5" fillId="0" borderId="0" xfId="0" quotePrefix="1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9" fontId="1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6" fontId="3" fillId="0" borderId="0" xfId="7" quotePrefix="1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72" fontId="6" fillId="0" borderId="0" xfId="2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justify" vertical="center"/>
    </xf>
    <xf numFmtId="166" fontId="5" fillId="0" borderId="0" xfId="0" applyNumberFormat="1" applyFont="1" applyFill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left" vertical="center"/>
    </xf>
    <xf numFmtId="165" fontId="3" fillId="0" borderId="1" xfId="6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8" fontId="3" fillId="0" borderId="1" xfId="6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</cellXfs>
  <cellStyles count="10">
    <cellStyle name="Comma" xfId="1" builtinId="3"/>
    <cellStyle name="Comma 2" xfId="8"/>
    <cellStyle name="Normal" xfId="0" builtinId="0"/>
    <cellStyle name="Normal 10 2 4" xfId="2"/>
    <cellStyle name="Normal 10 2 4 2" xfId="3"/>
    <cellStyle name="Normal 11 4" xfId="5"/>
    <cellStyle name="Normal 2" xfId="7"/>
    <cellStyle name="Normal 211" xfId="9"/>
    <cellStyle name="Normal 6" xfId="6"/>
    <cellStyle name="Normal_Mar12_SPRC FS02-Thai" xfId="4"/>
  </cellStyles>
  <dxfs count="0"/>
  <tableStyles count="0" defaultTableStyle="TableStyleMedium2" defaultPivotStyle="PivotStyleLight16"/>
  <colors>
    <mruColors>
      <color rgb="FFFDCBFE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heather/retail/f.%20promos/c.%20uk%20hi-ed%20applecare/FY08%20P10/data/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Schedules/Japan/P12%20Balance%20Sheet%20Template-SP%20+T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TOSHIBA/P12%20BS%20SCH/indiaGeneral%20Ledger/Bank%20Recon/INDIA%20BankRec%20DV132%20FY08%20P3%20Dec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south%20asia/General%20Ledger/Schedules/FY08/P12'08/P12'08_schedules_liabilitie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DN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rakarn%20korhasuwan/AppData/Local/Aura/5.0/Files/80/AF/a3ed800e-532b-4732-8d60-09ec888e79f3000000000000000000148023/b97bfcb5-bd1f-4471-90c1-a66ee116dd02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ppanun%20pasutharach/AppData/Local/Aura/4.0/Files/105/AF/19e194b0-b104-e311-a3d9-028037ec0200000000000000000000113158/d73e9354-f0cc-445c-b650-ede3f15571e6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FORTIS/FS%202008/BS_%20PL_FORTIS-Sep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wiseschaisilp/Desktop/jharktip/bara/SWAP%20CALCULATION%201168%20YEAR%202003%20NOVEMB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ayprog/carrier/0001/data/&#53748;&#51649;&#50689;&#4968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C/Users/frank/Library/Mail%20Downloads/P2000-1/0022/data/&#53748;&#51649;&#50689;&#49688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51076;&#49345;&#55148;/P2000-3/0040/data/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 t="str">
            <v/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 t="str">
            <v/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ok1"/>
      <sheetName val="EN_2-4"/>
      <sheetName val="EN_5"/>
      <sheetName val="EN_6"/>
      <sheetName val="EN_7"/>
      <sheetName val="EN_8"/>
      <sheetName val="EN_9-11"/>
    </sheetNames>
    <definedNames>
      <definedName name="book1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4.1000000000000002E-2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0" refreshError="1"/>
      <sheetData sheetId="1" refreshError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1"/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3"/>
      <sheetData sheetId="14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tabSelected="1" zoomScale="110" zoomScaleNormal="110" zoomScaleSheetLayoutView="115" workbookViewId="0">
      <selection activeCell="D60" sqref="D60"/>
    </sheetView>
  </sheetViews>
  <sheetFormatPr defaultRowHeight="15" customHeight="1" x14ac:dyDescent="0.25"/>
  <cols>
    <col min="1" max="3" width="1.7109375" style="5" customWidth="1"/>
    <col min="4" max="4" width="38.42578125" style="5" customWidth="1"/>
    <col min="5" max="5" width="7.28515625" style="6" customWidth="1"/>
    <col min="6" max="6" width="0.5703125" style="6" customWidth="1"/>
    <col min="7" max="7" width="12.85546875" style="145" bestFit="1" customWidth="1"/>
    <col min="8" max="8" width="0.5703125" style="145" customWidth="1"/>
    <col min="9" max="9" width="12.7109375" style="145" customWidth="1"/>
    <col min="10" max="10" width="0.5703125" style="145" customWidth="1"/>
    <col min="11" max="11" width="12.5703125" style="110" customWidth="1"/>
    <col min="12" max="12" width="0.5703125" style="145" customWidth="1"/>
    <col min="13" max="13" width="12.7109375" style="145" customWidth="1"/>
    <col min="14" max="203" width="9.140625" style="5"/>
    <col min="204" max="206" width="2.7109375" style="5" customWidth="1"/>
    <col min="207" max="207" width="34.42578125" style="5" customWidth="1"/>
    <col min="208" max="208" width="5.85546875" style="5" customWidth="1"/>
    <col min="209" max="209" width="1.7109375" style="5" customWidth="1"/>
    <col min="210" max="210" width="14.7109375" style="5" customWidth="1"/>
    <col min="211" max="211" width="1.7109375" style="5" customWidth="1"/>
    <col min="212" max="212" width="14.7109375" style="5" customWidth="1"/>
    <col min="213" max="213" width="15" style="5" bestFit="1" customWidth="1"/>
    <col min="214" max="214" width="9.140625" style="5"/>
    <col min="215" max="215" width="10.85546875" style="5" bestFit="1" customWidth="1"/>
    <col min="216" max="216" width="13.85546875" style="5" bestFit="1" customWidth="1"/>
    <col min="217" max="217" width="9.85546875" style="5" bestFit="1" customWidth="1"/>
    <col min="218" max="459" width="9.140625" style="5"/>
    <col min="460" max="462" width="2.7109375" style="5" customWidth="1"/>
    <col min="463" max="463" width="34.42578125" style="5" customWidth="1"/>
    <col min="464" max="464" width="5.85546875" style="5" customWidth="1"/>
    <col min="465" max="465" width="1.7109375" style="5" customWidth="1"/>
    <col min="466" max="466" width="14.7109375" style="5" customWidth="1"/>
    <col min="467" max="467" width="1.7109375" style="5" customWidth="1"/>
    <col min="468" max="468" width="14.7109375" style="5" customWidth="1"/>
    <col min="469" max="469" width="15" style="5" bestFit="1" customWidth="1"/>
    <col min="470" max="470" width="9.140625" style="5"/>
    <col min="471" max="471" width="10.85546875" style="5" bestFit="1" customWidth="1"/>
    <col min="472" max="472" width="13.85546875" style="5" bestFit="1" customWidth="1"/>
    <col min="473" max="473" width="9.85546875" style="5" bestFit="1" customWidth="1"/>
    <col min="474" max="715" width="9.140625" style="5"/>
    <col min="716" max="718" width="2.7109375" style="5" customWidth="1"/>
    <col min="719" max="719" width="34.42578125" style="5" customWidth="1"/>
    <col min="720" max="720" width="5.85546875" style="5" customWidth="1"/>
    <col min="721" max="721" width="1.7109375" style="5" customWidth="1"/>
    <col min="722" max="722" width="14.7109375" style="5" customWidth="1"/>
    <col min="723" max="723" width="1.7109375" style="5" customWidth="1"/>
    <col min="724" max="724" width="14.7109375" style="5" customWidth="1"/>
    <col min="725" max="725" width="15" style="5" bestFit="1" customWidth="1"/>
    <col min="726" max="726" width="9.140625" style="5"/>
    <col min="727" max="727" width="10.85546875" style="5" bestFit="1" customWidth="1"/>
    <col min="728" max="728" width="13.85546875" style="5" bestFit="1" customWidth="1"/>
    <col min="729" max="729" width="9.85546875" style="5" bestFit="1" customWidth="1"/>
    <col min="730" max="971" width="9.140625" style="5"/>
    <col min="972" max="974" width="2.7109375" style="5" customWidth="1"/>
    <col min="975" max="975" width="34.42578125" style="5" customWidth="1"/>
    <col min="976" max="976" width="5.85546875" style="5" customWidth="1"/>
    <col min="977" max="977" width="1.7109375" style="5" customWidth="1"/>
    <col min="978" max="978" width="14.7109375" style="5" customWidth="1"/>
    <col min="979" max="979" width="1.7109375" style="5" customWidth="1"/>
    <col min="980" max="980" width="14.7109375" style="5" customWidth="1"/>
    <col min="981" max="981" width="15" style="5" bestFit="1" customWidth="1"/>
    <col min="982" max="982" width="9.140625" style="5"/>
    <col min="983" max="983" width="10.85546875" style="5" bestFit="1" customWidth="1"/>
    <col min="984" max="984" width="13.85546875" style="5" bestFit="1" customWidth="1"/>
    <col min="985" max="985" width="9.85546875" style="5" bestFit="1" customWidth="1"/>
    <col min="986" max="1227" width="9.140625" style="5"/>
    <col min="1228" max="1230" width="2.7109375" style="5" customWidth="1"/>
    <col min="1231" max="1231" width="34.42578125" style="5" customWidth="1"/>
    <col min="1232" max="1232" width="5.85546875" style="5" customWidth="1"/>
    <col min="1233" max="1233" width="1.7109375" style="5" customWidth="1"/>
    <col min="1234" max="1234" width="14.7109375" style="5" customWidth="1"/>
    <col min="1235" max="1235" width="1.7109375" style="5" customWidth="1"/>
    <col min="1236" max="1236" width="14.7109375" style="5" customWidth="1"/>
    <col min="1237" max="1237" width="15" style="5" bestFit="1" customWidth="1"/>
    <col min="1238" max="1238" width="9.140625" style="5"/>
    <col min="1239" max="1239" width="10.85546875" style="5" bestFit="1" customWidth="1"/>
    <col min="1240" max="1240" width="13.85546875" style="5" bestFit="1" customWidth="1"/>
    <col min="1241" max="1241" width="9.85546875" style="5" bestFit="1" customWidth="1"/>
    <col min="1242" max="1483" width="9.140625" style="5"/>
    <col min="1484" max="1486" width="2.7109375" style="5" customWidth="1"/>
    <col min="1487" max="1487" width="34.42578125" style="5" customWidth="1"/>
    <col min="1488" max="1488" width="5.85546875" style="5" customWidth="1"/>
    <col min="1489" max="1489" width="1.7109375" style="5" customWidth="1"/>
    <col min="1490" max="1490" width="14.7109375" style="5" customWidth="1"/>
    <col min="1491" max="1491" width="1.7109375" style="5" customWidth="1"/>
    <col min="1492" max="1492" width="14.7109375" style="5" customWidth="1"/>
    <col min="1493" max="1493" width="15" style="5" bestFit="1" customWidth="1"/>
    <col min="1494" max="1494" width="9.140625" style="5"/>
    <col min="1495" max="1495" width="10.85546875" style="5" bestFit="1" customWidth="1"/>
    <col min="1496" max="1496" width="13.85546875" style="5" bestFit="1" customWidth="1"/>
    <col min="1497" max="1497" width="9.85546875" style="5" bestFit="1" customWidth="1"/>
    <col min="1498" max="1739" width="9.140625" style="5"/>
    <col min="1740" max="1742" width="2.7109375" style="5" customWidth="1"/>
    <col min="1743" max="1743" width="34.42578125" style="5" customWidth="1"/>
    <col min="1744" max="1744" width="5.85546875" style="5" customWidth="1"/>
    <col min="1745" max="1745" width="1.7109375" style="5" customWidth="1"/>
    <col min="1746" max="1746" width="14.7109375" style="5" customWidth="1"/>
    <col min="1747" max="1747" width="1.7109375" style="5" customWidth="1"/>
    <col min="1748" max="1748" width="14.7109375" style="5" customWidth="1"/>
    <col min="1749" max="1749" width="15" style="5" bestFit="1" customWidth="1"/>
    <col min="1750" max="1750" width="9.140625" style="5"/>
    <col min="1751" max="1751" width="10.85546875" style="5" bestFit="1" customWidth="1"/>
    <col min="1752" max="1752" width="13.85546875" style="5" bestFit="1" customWidth="1"/>
    <col min="1753" max="1753" width="9.85546875" style="5" bestFit="1" customWidth="1"/>
    <col min="1754" max="1995" width="9.140625" style="5"/>
    <col min="1996" max="1998" width="2.7109375" style="5" customWidth="1"/>
    <col min="1999" max="1999" width="34.42578125" style="5" customWidth="1"/>
    <col min="2000" max="2000" width="5.85546875" style="5" customWidth="1"/>
    <col min="2001" max="2001" width="1.7109375" style="5" customWidth="1"/>
    <col min="2002" max="2002" width="14.7109375" style="5" customWidth="1"/>
    <col min="2003" max="2003" width="1.7109375" style="5" customWidth="1"/>
    <col min="2004" max="2004" width="14.7109375" style="5" customWidth="1"/>
    <col min="2005" max="2005" width="15" style="5" bestFit="1" customWidth="1"/>
    <col min="2006" max="2006" width="9.140625" style="5"/>
    <col min="2007" max="2007" width="10.85546875" style="5" bestFit="1" customWidth="1"/>
    <col min="2008" max="2008" width="13.85546875" style="5" bestFit="1" customWidth="1"/>
    <col min="2009" max="2009" width="9.85546875" style="5" bestFit="1" customWidth="1"/>
    <col min="2010" max="2251" width="9.140625" style="5"/>
    <col min="2252" max="2254" width="2.7109375" style="5" customWidth="1"/>
    <col min="2255" max="2255" width="34.42578125" style="5" customWidth="1"/>
    <col min="2256" max="2256" width="5.85546875" style="5" customWidth="1"/>
    <col min="2257" max="2257" width="1.7109375" style="5" customWidth="1"/>
    <col min="2258" max="2258" width="14.7109375" style="5" customWidth="1"/>
    <col min="2259" max="2259" width="1.7109375" style="5" customWidth="1"/>
    <col min="2260" max="2260" width="14.7109375" style="5" customWidth="1"/>
    <col min="2261" max="2261" width="15" style="5" bestFit="1" customWidth="1"/>
    <col min="2262" max="2262" width="9.140625" style="5"/>
    <col min="2263" max="2263" width="10.85546875" style="5" bestFit="1" customWidth="1"/>
    <col min="2264" max="2264" width="13.85546875" style="5" bestFit="1" customWidth="1"/>
    <col min="2265" max="2265" width="9.85546875" style="5" bestFit="1" customWidth="1"/>
    <col min="2266" max="2507" width="9.140625" style="5"/>
    <col min="2508" max="2510" width="2.7109375" style="5" customWidth="1"/>
    <col min="2511" max="2511" width="34.42578125" style="5" customWidth="1"/>
    <col min="2512" max="2512" width="5.85546875" style="5" customWidth="1"/>
    <col min="2513" max="2513" width="1.7109375" style="5" customWidth="1"/>
    <col min="2514" max="2514" width="14.7109375" style="5" customWidth="1"/>
    <col min="2515" max="2515" width="1.7109375" style="5" customWidth="1"/>
    <col min="2516" max="2516" width="14.7109375" style="5" customWidth="1"/>
    <col min="2517" max="2517" width="15" style="5" bestFit="1" customWidth="1"/>
    <col min="2518" max="2518" width="9.140625" style="5"/>
    <col min="2519" max="2519" width="10.85546875" style="5" bestFit="1" customWidth="1"/>
    <col min="2520" max="2520" width="13.85546875" style="5" bestFit="1" customWidth="1"/>
    <col min="2521" max="2521" width="9.85546875" style="5" bestFit="1" customWidth="1"/>
    <col min="2522" max="2763" width="9.140625" style="5"/>
    <col min="2764" max="2766" width="2.7109375" style="5" customWidth="1"/>
    <col min="2767" max="2767" width="34.42578125" style="5" customWidth="1"/>
    <col min="2768" max="2768" width="5.85546875" style="5" customWidth="1"/>
    <col min="2769" max="2769" width="1.7109375" style="5" customWidth="1"/>
    <col min="2770" max="2770" width="14.7109375" style="5" customWidth="1"/>
    <col min="2771" max="2771" width="1.7109375" style="5" customWidth="1"/>
    <col min="2772" max="2772" width="14.7109375" style="5" customWidth="1"/>
    <col min="2773" max="2773" width="15" style="5" bestFit="1" customWidth="1"/>
    <col min="2774" max="2774" width="9.140625" style="5"/>
    <col min="2775" max="2775" width="10.85546875" style="5" bestFit="1" customWidth="1"/>
    <col min="2776" max="2776" width="13.85546875" style="5" bestFit="1" customWidth="1"/>
    <col min="2777" max="2777" width="9.85546875" style="5" bestFit="1" customWidth="1"/>
    <col min="2778" max="3019" width="9.140625" style="5"/>
    <col min="3020" max="3022" width="2.7109375" style="5" customWidth="1"/>
    <col min="3023" max="3023" width="34.42578125" style="5" customWidth="1"/>
    <col min="3024" max="3024" width="5.85546875" style="5" customWidth="1"/>
    <col min="3025" max="3025" width="1.7109375" style="5" customWidth="1"/>
    <col min="3026" max="3026" width="14.7109375" style="5" customWidth="1"/>
    <col min="3027" max="3027" width="1.7109375" style="5" customWidth="1"/>
    <col min="3028" max="3028" width="14.7109375" style="5" customWidth="1"/>
    <col min="3029" max="3029" width="15" style="5" bestFit="1" customWidth="1"/>
    <col min="3030" max="3030" width="9.140625" style="5"/>
    <col min="3031" max="3031" width="10.85546875" style="5" bestFit="1" customWidth="1"/>
    <col min="3032" max="3032" width="13.85546875" style="5" bestFit="1" customWidth="1"/>
    <col min="3033" max="3033" width="9.85546875" style="5" bestFit="1" customWidth="1"/>
    <col min="3034" max="3275" width="9.140625" style="5"/>
    <col min="3276" max="3278" width="2.7109375" style="5" customWidth="1"/>
    <col min="3279" max="3279" width="34.42578125" style="5" customWidth="1"/>
    <col min="3280" max="3280" width="5.85546875" style="5" customWidth="1"/>
    <col min="3281" max="3281" width="1.7109375" style="5" customWidth="1"/>
    <col min="3282" max="3282" width="14.7109375" style="5" customWidth="1"/>
    <col min="3283" max="3283" width="1.7109375" style="5" customWidth="1"/>
    <col min="3284" max="3284" width="14.7109375" style="5" customWidth="1"/>
    <col min="3285" max="3285" width="15" style="5" bestFit="1" customWidth="1"/>
    <col min="3286" max="3286" width="9.140625" style="5"/>
    <col min="3287" max="3287" width="10.85546875" style="5" bestFit="1" customWidth="1"/>
    <col min="3288" max="3288" width="13.85546875" style="5" bestFit="1" customWidth="1"/>
    <col min="3289" max="3289" width="9.85546875" style="5" bestFit="1" customWidth="1"/>
    <col min="3290" max="3531" width="9.140625" style="5"/>
    <col min="3532" max="3534" width="2.7109375" style="5" customWidth="1"/>
    <col min="3535" max="3535" width="34.42578125" style="5" customWidth="1"/>
    <col min="3536" max="3536" width="5.85546875" style="5" customWidth="1"/>
    <col min="3537" max="3537" width="1.7109375" style="5" customWidth="1"/>
    <col min="3538" max="3538" width="14.7109375" style="5" customWidth="1"/>
    <col min="3539" max="3539" width="1.7109375" style="5" customWidth="1"/>
    <col min="3540" max="3540" width="14.7109375" style="5" customWidth="1"/>
    <col min="3541" max="3541" width="15" style="5" bestFit="1" customWidth="1"/>
    <col min="3542" max="3542" width="9.140625" style="5"/>
    <col min="3543" max="3543" width="10.85546875" style="5" bestFit="1" customWidth="1"/>
    <col min="3544" max="3544" width="13.85546875" style="5" bestFit="1" customWidth="1"/>
    <col min="3545" max="3545" width="9.85546875" style="5" bestFit="1" customWidth="1"/>
    <col min="3546" max="3787" width="9.140625" style="5"/>
    <col min="3788" max="3790" width="2.7109375" style="5" customWidth="1"/>
    <col min="3791" max="3791" width="34.42578125" style="5" customWidth="1"/>
    <col min="3792" max="3792" width="5.85546875" style="5" customWidth="1"/>
    <col min="3793" max="3793" width="1.7109375" style="5" customWidth="1"/>
    <col min="3794" max="3794" width="14.7109375" style="5" customWidth="1"/>
    <col min="3795" max="3795" width="1.7109375" style="5" customWidth="1"/>
    <col min="3796" max="3796" width="14.7109375" style="5" customWidth="1"/>
    <col min="3797" max="3797" width="15" style="5" bestFit="1" customWidth="1"/>
    <col min="3798" max="3798" width="9.140625" style="5"/>
    <col min="3799" max="3799" width="10.85546875" style="5" bestFit="1" customWidth="1"/>
    <col min="3800" max="3800" width="13.85546875" style="5" bestFit="1" customWidth="1"/>
    <col min="3801" max="3801" width="9.85546875" style="5" bestFit="1" customWidth="1"/>
    <col min="3802" max="4043" width="9.140625" style="5"/>
    <col min="4044" max="4046" width="2.7109375" style="5" customWidth="1"/>
    <col min="4047" max="4047" width="34.42578125" style="5" customWidth="1"/>
    <col min="4048" max="4048" width="5.85546875" style="5" customWidth="1"/>
    <col min="4049" max="4049" width="1.7109375" style="5" customWidth="1"/>
    <col min="4050" max="4050" width="14.7109375" style="5" customWidth="1"/>
    <col min="4051" max="4051" width="1.7109375" style="5" customWidth="1"/>
    <col min="4052" max="4052" width="14.7109375" style="5" customWidth="1"/>
    <col min="4053" max="4053" width="15" style="5" bestFit="1" customWidth="1"/>
    <col min="4054" max="4054" width="9.140625" style="5"/>
    <col min="4055" max="4055" width="10.85546875" style="5" bestFit="1" customWidth="1"/>
    <col min="4056" max="4056" width="13.85546875" style="5" bestFit="1" customWidth="1"/>
    <col min="4057" max="4057" width="9.85546875" style="5" bestFit="1" customWidth="1"/>
    <col min="4058" max="4299" width="9.140625" style="5"/>
    <col min="4300" max="4302" width="2.7109375" style="5" customWidth="1"/>
    <col min="4303" max="4303" width="34.42578125" style="5" customWidth="1"/>
    <col min="4304" max="4304" width="5.85546875" style="5" customWidth="1"/>
    <col min="4305" max="4305" width="1.7109375" style="5" customWidth="1"/>
    <col min="4306" max="4306" width="14.7109375" style="5" customWidth="1"/>
    <col min="4307" max="4307" width="1.7109375" style="5" customWidth="1"/>
    <col min="4308" max="4308" width="14.7109375" style="5" customWidth="1"/>
    <col min="4309" max="4309" width="15" style="5" bestFit="1" customWidth="1"/>
    <col min="4310" max="4310" width="9.140625" style="5"/>
    <col min="4311" max="4311" width="10.85546875" style="5" bestFit="1" customWidth="1"/>
    <col min="4312" max="4312" width="13.85546875" style="5" bestFit="1" customWidth="1"/>
    <col min="4313" max="4313" width="9.85546875" style="5" bestFit="1" customWidth="1"/>
    <col min="4314" max="4555" width="9.140625" style="5"/>
    <col min="4556" max="4558" width="2.7109375" style="5" customWidth="1"/>
    <col min="4559" max="4559" width="34.42578125" style="5" customWidth="1"/>
    <col min="4560" max="4560" width="5.85546875" style="5" customWidth="1"/>
    <col min="4561" max="4561" width="1.7109375" style="5" customWidth="1"/>
    <col min="4562" max="4562" width="14.7109375" style="5" customWidth="1"/>
    <col min="4563" max="4563" width="1.7109375" style="5" customWidth="1"/>
    <col min="4564" max="4564" width="14.7109375" style="5" customWidth="1"/>
    <col min="4565" max="4565" width="15" style="5" bestFit="1" customWidth="1"/>
    <col min="4566" max="4566" width="9.140625" style="5"/>
    <col min="4567" max="4567" width="10.85546875" style="5" bestFit="1" customWidth="1"/>
    <col min="4568" max="4568" width="13.85546875" style="5" bestFit="1" customWidth="1"/>
    <col min="4569" max="4569" width="9.85546875" style="5" bestFit="1" customWidth="1"/>
    <col min="4570" max="4811" width="9.140625" style="5"/>
    <col min="4812" max="4814" width="2.7109375" style="5" customWidth="1"/>
    <col min="4815" max="4815" width="34.42578125" style="5" customWidth="1"/>
    <col min="4816" max="4816" width="5.85546875" style="5" customWidth="1"/>
    <col min="4817" max="4817" width="1.7109375" style="5" customWidth="1"/>
    <col min="4818" max="4818" width="14.7109375" style="5" customWidth="1"/>
    <col min="4819" max="4819" width="1.7109375" style="5" customWidth="1"/>
    <col min="4820" max="4820" width="14.7109375" style="5" customWidth="1"/>
    <col min="4821" max="4821" width="15" style="5" bestFit="1" customWidth="1"/>
    <col min="4822" max="4822" width="9.140625" style="5"/>
    <col min="4823" max="4823" width="10.85546875" style="5" bestFit="1" customWidth="1"/>
    <col min="4824" max="4824" width="13.85546875" style="5" bestFit="1" customWidth="1"/>
    <col min="4825" max="4825" width="9.85546875" style="5" bestFit="1" customWidth="1"/>
    <col min="4826" max="5067" width="9.140625" style="5"/>
    <col min="5068" max="5070" width="2.7109375" style="5" customWidth="1"/>
    <col min="5071" max="5071" width="34.42578125" style="5" customWidth="1"/>
    <col min="5072" max="5072" width="5.85546875" style="5" customWidth="1"/>
    <col min="5073" max="5073" width="1.7109375" style="5" customWidth="1"/>
    <col min="5074" max="5074" width="14.7109375" style="5" customWidth="1"/>
    <col min="5075" max="5075" width="1.7109375" style="5" customWidth="1"/>
    <col min="5076" max="5076" width="14.7109375" style="5" customWidth="1"/>
    <col min="5077" max="5077" width="15" style="5" bestFit="1" customWidth="1"/>
    <col min="5078" max="5078" width="9.140625" style="5"/>
    <col min="5079" max="5079" width="10.85546875" style="5" bestFit="1" customWidth="1"/>
    <col min="5080" max="5080" width="13.85546875" style="5" bestFit="1" customWidth="1"/>
    <col min="5081" max="5081" width="9.85546875" style="5" bestFit="1" customWidth="1"/>
    <col min="5082" max="5323" width="9.140625" style="5"/>
    <col min="5324" max="5326" width="2.7109375" style="5" customWidth="1"/>
    <col min="5327" max="5327" width="34.42578125" style="5" customWidth="1"/>
    <col min="5328" max="5328" width="5.85546875" style="5" customWidth="1"/>
    <col min="5329" max="5329" width="1.7109375" style="5" customWidth="1"/>
    <col min="5330" max="5330" width="14.7109375" style="5" customWidth="1"/>
    <col min="5331" max="5331" width="1.7109375" style="5" customWidth="1"/>
    <col min="5332" max="5332" width="14.7109375" style="5" customWidth="1"/>
    <col min="5333" max="5333" width="15" style="5" bestFit="1" customWidth="1"/>
    <col min="5334" max="5334" width="9.140625" style="5"/>
    <col min="5335" max="5335" width="10.85546875" style="5" bestFit="1" customWidth="1"/>
    <col min="5336" max="5336" width="13.85546875" style="5" bestFit="1" customWidth="1"/>
    <col min="5337" max="5337" width="9.85546875" style="5" bestFit="1" customWidth="1"/>
    <col min="5338" max="5579" width="9.140625" style="5"/>
    <col min="5580" max="5582" width="2.7109375" style="5" customWidth="1"/>
    <col min="5583" max="5583" width="34.42578125" style="5" customWidth="1"/>
    <col min="5584" max="5584" width="5.85546875" style="5" customWidth="1"/>
    <col min="5585" max="5585" width="1.7109375" style="5" customWidth="1"/>
    <col min="5586" max="5586" width="14.7109375" style="5" customWidth="1"/>
    <col min="5587" max="5587" width="1.7109375" style="5" customWidth="1"/>
    <col min="5588" max="5588" width="14.7109375" style="5" customWidth="1"/>
    <col min="5589" max="5589" width="15" style="5" bestFit="1" customWidth="1"/>
    <col min="5590" max="5590" width="9.140625" style="5"/>
    <col min="5591" max="5591" width="10.85546875" style="5" bestFit="1" customWidth="1"/>
    <col min="5592" max="5592" width="13.85546875" style="5" bestFit="1" customWidth="1"/>
    <col min="5593" max="5593" width="9.85546875" style="5" bestFit="1" customWidth="1"/>
    <col min="5594" max="5835" width="9.140625" style="5"/>
    <col min="5836" max="5838" width="2.7109375" style="5" customWidth="1"/>
    <col min="5839" max="5839" width="34.42578125" style="5" customWidth="1"/>
    <col min="5840" max="5840" width="5.85546875" style="5" customWidth="1"/>
    <col min="5841" max="5841" width="1.7109375" style="5" customWidth="1"/>
    <col min="5842" max="5842" width="14.7109375" style="5" customWidth="1"/>
    <col min="5843" max="5843" width="1.7109375" style="5" customWidth="1"/>
    <col min="5844" max="5844" width="14.7109375" style="5" customWidth="1"/>
    <col min="5845" max="5845" width="15" style="5" bestFit="1" customWidth="1"/>
    <col min="5846" max="5846" width="9.140625" style="5"/>
    <col min="5847" max="5847" width="10.85546875" style="5" bestFit="1" customWidth="1"/>
    <col min="5848" max="5848" width="13.85546875" style="5" bestFit="1" customWidth="1"/>
    <col min="5849" max="5849" width="9.85546875" style="5" bestFit="1" customWidth="1"/>
    <col min="5850" max="6091" width="9.140625" style="5"/>
    <col min="6092" max="6094" width="2.7109375" style="5" customWidth="1"/>
    <col min="6095" max="6095" width="34.42578125" style="5" customWidth="1"/>
    <col min="6096" max="6096" width="5.85546875" style="5" customWidth="1"/>
    <col min="6097" max="6097" width="1.7109375" style="5" customWidth="1"/>
    <col min="6098" max="6098" width="14.7109375" style="5" customWidth="1"/>
    <col min="6099" max="6099" width="1.7109375" style="5" customWidth="1"/>
    <col min="6100" max="6100" width="14.7109375" style="5" customWidth="1"/>
    <col min="6101" max="6101" width="15" style="5" bestFit="1" customWidth="1"/>
    <col min="6102" max="6102" width="9.140625" style="5"/>
    <col min="6103" max="6103" width="10.85546875" style="5" bestFit="1" customWidth="1"/>
    <col min="6104" max="6104" width="13.85546875" style="5" bestFit="1" customWidth="1"/>
    <col min="6105" max="6105" width="9.85546875" style="5" bestFit="1" customWidth="1"/>
    <col min="6106" max="6347" width="9.140625" style="5"/>
    <col min="6348" max="6350" width="2.7109375" style="5" customWidth="1"/>
    <col min="6351" max="6351" width="34.42578125" style="5" customWidth="1"/>
    <col min="6352" max="6352" width="5.85546875" style="5" customWidth="1"/>
    <col min="6353" max="6353" width="1.7109375" style="5" customWidth="1"/>
    <col min="6354" max="6354" width="14.7109375" style="5" customWidth="1"/>
    <col min="6355" max="6355" width="1.7109375" style="5" customWidth="1"/>
    <col min="6356" max="6356" width="14.7109375" style="5" customWidth="1"/>
    <col min="6357" max="6357" width="15" style="5" bestFit="1" customWidth="1"/>
    <col min="6358" max="6358" width="9.140625" style="5"/>
    <col min="6359" max="6359" width="10.85546875" style="5" bestFit="1" customWidth="1"/>
    <col min="6360" max="6360" width="13.85546875" style="5" bestFit="1" customWidth="1"/>
    <col min="6361" max="6361" width="9.85546875" style="5" bestFit="1" customWidth="1"/>
    <col min="6362" max="6603" width="9.140625" style="5"/>
    <col min="6604" max="6606" width="2.7109375" style="5" customWidth="1"/>
    <col min="6607" max="6607" width="34.42578125" style="5" customWidth="1"/>
    <col min="6608" max="6608" width="5.85546875" style="5" customWidth="1"/>
    <col min="6609" max="6609" width="1.7109375" style="5" customWidth="1"/>
    <col min="6610" max="6610" width="14.7109375" style="5" customWidth="1"/>
    <col min="6611" max="6611" width="1.7109375" style="5" customWidth="1"/>
    <col min="6612" max="6612" width="14.7109375" style="5" customWidth="1"/>
    <col min="6613" max="6613" width="15" style="5" bestFit="1" customWidth="1"/>
    <col min="6614" max="6614" width="9.140625" style="5"/>
    <col min="6615" max="6615" width="10.85546875" style="5" bestFit="1" customWidth="1"/>
    <col min="6616" max="6616" width="13.85546875" style="5" bestFit="1" customWidth="1"/>
    <col min="6617" max="6617" width="9.85546875" style="5" bestFit="1" customWidth="1"/>
    <col min="6618" max="6859" width="9.140625" style="5"/>
    <col min="6860" max="6862" width="2.7109375" style="5" customWidth="1"/>
    <col min="6863" max="6863" width="34.42578125" style="5" customWidth="1"/>
    <col min="6864" max="6864" width="5.85546875" style="5" customWidth="1"/>
    <col min="6865" max="6865" width="1.7109375" style="5" customWidth="1"/>
    <col min="6866" max="6866" width="14.7109375" style="5" customWidth="1"/>
    <col min="6867" max="6867" width="1.7109375" style="5" customWidth="1"/>
    <col min="6868" max="6868" width="14.7109375" style="5" customWidth="1"/>
    <col min="6869" max="6869" width="15" style="5" bestFit="1" customWidth="1"/>
    <col min="6870" max="6870" width="9.140625" style="5"/>
    <col min="6871" max="6871" width="10.85546875" style="5" bestFit="1" customWidth="1"/>
    <col min="6872" max="6872" width="13.85546875" style="5" bestFit="1" customWidth="1"/>
    <col min="6873" max="6873" width="9.85546875" style="5" bestFit="1" customWidth="1"/>
    <col min="6874" max="7115" width="9.140625" style="5"/>
    <col min="7116" max="7118" width="2.7109375" style="5" customWidth="1"/>
    <col min="7119" max="7119" width="34.42578125" style="5" customWidth="1"/>
    <col min="7120" max="7120" width="5.85546875" style="5" customWidth="1"/>
    <col min="7121" max="7121" width="1.7109375" style="5" customWidth="1"/>
    <col min="7122" max="7122" width="14.7109375" style="5" customWidth="1"/>
    <col min="7123" max="7123" width="1.7109375" style="5" customWidth="1"/>
    <col min="7124" max="7124" width="14.7109375" style="5" customWidth="1"/>
    <col min="7125" max="7125" width="15" style="5" bestFit="1" customWidth="1"/>
    <col min="7126" max="7126" width="9.140625" style="5"/>
    <col min="7127" max="7127" width="10.85546875" style="5" bestFit="1" customWidth="1"/>
    <col min="7128" max="7128" width="13.85546875" style="5" bestFit="1" customWidth="1"/>
    <col min="7129" max="7129" width="9.85546875" style="5" bestFit="1" customWidth="1"/>
    <col min="7130" max="7371" width="9.140625" style="5"/>
    <col min="7372" max="7374" width="2.7109375" style="5" customWidth="1"/>
    <col min="7375" max="7375" width="34.42578125" style="5" customWidth="1"/>
    <col min="7376" max="7376" width="5.85546875" style="5" customWidth="1"/>
    <col min="7377" max="7377" width="1.7109375" style="5" customWidth="1"/>
    <col min="7378" max="7378" width="14.7109375" style="5" customWidth="1"/>
    <col min="7379" max="7379" width="1.7109375" style="5" customWidth="1"/>
    <col min="7380" max="7380" width="14.7109375" style="5" customWidth="1"/>
    <col min="7381" max="7381" width="15" style="5" bestFit="1" customWidth="1"/>
    <col min="7382" max="7382" width="9.140625" style="5"/>
    <col min="7383" max="7383" width="10.85546875" style="5" bestFit="1" customWidth="1"/>
    <col min="7384" max="7384" width="13.85546875" style="5" bestFit="1" customWidth="1"/>
    <col min="7385" max="7385" width="9.85546875" style="5" bestFit="1" customWidth="1"/>
    <col min="7386" max="7627" width="9.140625" style="5"/>
    <col min="7628" max="7630" width="2.7109375" style="5" customWidth="1"/>
    <col min="7631" max="7631" width="34.42578125" style="5" customWidth="1"/>
    <col min="7632" max="7632" width="5.85546875" style="5" customWidth="1"/>
    <col min="7633" max="7633" width="1.7109375" style="5" customWidth="1"/>
    <col min="7634" max="7634" width="14.7109375" style="5" customWidth="1"/>
    <col min="7635" max="7635" width="1.7109375" style="5" customWidth="1"/>
    <col min="7636" max="7636" width="14.7109375" style="5" customWidth="1"/>
    <col min="7637" max="7637" width="15" style="5" bestFit="1" customWidth="1"/>
    <col min="7638" max="7638" width="9.140625" style="5"/>
    <col min="7639" max="7639" width="10.85546875" style="5" bestFit="1" customWidth="1"/>
    <col min="7640" max="7640" width="13.85546875" style="5" bestFit="1" customWidth="1"/>
    <col min="7641" max="7641" width="9.85546875" style="5" bestFit="1" customWidth="1"/>
    <col min="7642" max="7883" width="9.140625" style="5"/>
    <col min="7884" max="7886" width="2.7109375" style="5" customWidth="1"/>
    <col min="7887" max="7887" width="34.42578125" style="5" customWidth="1"/>
    <col min="7888" max="7888" width="5.85546875" style="5" customWidth="1"/>
    <col min="7889" max="7889" width="1.7109375" style="5" customWidth="1"/>
    <col min="7890" max="7890" width="14.7109375" style="5" customWidth="1"/>
    <col min="7891" max="7891" width="1.7109375" style="5" customWidth="1"/>
    <col min="7892" max="7892" width="14.7109375" style="5" customWidth="1"/>
    <col min="7893" max="7893" width="15" style="5" bestFit="1" customWidth="1"/>
    <col min="7894" max="7894" width="9.140625" style="5"/>
    <col min="7895" max="7895" width="10.85546875" style="5" bestFit="1" customWidth="1"/>
    <col min="7896" max="7896" width="13.85546875" style="5" bestFit="1" customWidth="1"/>
    <col min="7897" max="7897" width="9.85546875" style="5" bestFit="1" customWidth="1"/>
    <col min="7898" max="8139" width="9.140625" style="5"/>
    <col min="8140" max="8142" width="2.7109375" style="5" customWidth="1"/>
    <col min="8143" max="8143" width="34.42578125" style="5" customWidth="1"/>
    <col min="8144" max="8144" width="5.85546875" style="5" customWidth="1"/>
    <col min="8145" max="8145" width="1.7109375" style="5" customWidth="1"/>
    <col min="8146" max="8146" width="14.7109375" style="5" customWidth="1"/>
    <col min="8147" max="8147" width="1.7109375" style="5" customWidth="1"/>
    <col min="8148" max="8148" width="14.7109375" style="5" customWidth="1"/>
    <col min="8149" max="8149" width="15" style="5" bestFit="1" customWidth="1"/>
    <col min="8150" max="8150" width="9.140625" style="5"/>
    <col min="8151" max="8151" width="10.85546875" style="5" bestFit="1" customWidth="1"/>
    <col min="8152" max="8152" width="13.85546875" style="5" bestFit="1" customWidth="1"/>
    <col min="8153" max="8153" width="9.85546875" style="5" bestFit="1" customWidth="1"/>
    <col min="8154" max="8395" width="9.140625" style="5"/>
    <col min="8396" max="8398" width="2.7109375" style="5" customWidth="1"/>
    <col min="8399" max="8399" width="34.42578125" style="5" customWidth="1"/>
    <col min="8400" max="8400" width="5.85546875" style="5" customWidth="1"/>
    <col min="8401" max="8401" width="1.7109375" style="5" customWidth="1"/>
    <col min="8402" max="8402" width="14.7109375" style="5" customWidth="1"/>
    <col min="8403" max="8403" width="1.7109375" style="5" customWidth="1"/>
    <col min="8404" max="8404" width="14.7109375" style="5" customWidth="1"/>
    <col min="8405" max="8405" width="15" style="5" bestFit="1" customWidth="1"/>
    <col min="8406" max="8406" width="9.140625" style="5"/>
    <col min="8407" max="8407" width="10.85546875" style="5" bestFit="1" customWidth="1"/>
    <col min="8408" max="8408" width="13.85546875" style="5" bestFit="1" customWidth="1"/>
    <col min="8409" max="8409" width="9.85546875" style="5" bestFit="1" customWidth="1"/>
    <col min="8410" max="8651" width="9.140625" style="5"/>
    <col min="8652" max="8654" width="2.7109375" style="5" customWidth="1"/>
    <col min="8655" max="8655" width="34.42578125" style="5" customWidth="1"/>
    <col min="8656" max="8656" width="5.85546875" style="5" customWidth="1"/>
    <col min="8657" max="8657" width="1.7109375" style="5" customWidth="1"/>
    <col min="8658" max="8658" width="14.7109375" style="5" customWidth="1"/>
    <col min="8659" max="8659" width="1.7109375" style="5" customWidth="1"/>
    <col min="8660" max="8660" width="14.7109375" style="5" customWidth="1"/>
    <col min="8661" max="8661" width="15" style="5" bestFit="1" customWidth="1"/>
    <col min="8662" max="8662" width="9.140625" style="5"/>
    <col min="8663" max="8663" width="10.85546875" style="5" bestFit="1" customWidth="1"/>
    <col min="8664" max="8664" width="13.85546875" style="5" bestFit="1" customWidth="1"/>
    <col min="8665" max="8665" width="9.85546875" style="5" bestFit="1" customWidth="1"/>
    <col min="8666" max="8907" width="9.140625" style="5"/>
    <col min="8908" max="8910" width="2.7109375" style="5" customWidth="1"/>
    <col min="8911" max="8911" width="34.42578125" style="5" customWidth="1"/>
    <col min="8912" max="8912" width="5.85546875" style="5" customWidth="1"/>
    <col min="8913" max="8913" width="1.7109375" style="5" customWidth="1"/>
    <col min="8914" max="8914" width="14.7109375" style="5" customWidth="1"/>
    <col min="8915" max="8915" width="1.7109375" style="5" customWidth="1"/>
    <col min="8916" max="8916" width="14.7109375" style="5" customWidth="1"/>
    <col min="8917" max="8917" width="15" style="5" bestFit="1" customWidth="1"/>
    <col min="8918" max="8918" width="9.140625" style="5"/>
    <col min="8919" max="8919" width="10.85546875" style="5" bestFit="1" customWidth="1"/>
    <col min="8920" max="8920" width="13.85546875" style="5" bestFit="1" customWidth="1"/>
    <col min="8921" max="8921" width="9.85546875" style="5" bestFit="1" customWidth="1"/>
    <col min="8922" max="9163" width="9.140625" style="5"/>
    <col min="9164" max="9166" width="2.7109375" style="5" customWidth="1"/>
    <col min="9167" max="9167" width="34.42578125" style="5" customWidth="1"/>
    <col min="9168" max="9168" width="5.85546875" style="5" customWidth="1"/>
    <col min="9169" max="9169" width="1.7109375" style="5" customWidth="1"/>
    <col min="9170" max="9170" width="14.7109375" style="5" customWidth="1"/>
    <col min="9171" max="9171" width="1.7109375" style="5" customWidth="1"/>
    <col min="9172" max="9172" width="14.7109375" style="5" customWidth="1"/>
    <col min="9173" max="9173" width="15" style="5" bestFit="1" customWidth="1"/>
    <col min="9174" max="9174" width="9.140625" style="5"/>
    <col min="9175" max="9175" width="10.85546875" style="5" bestFit="1" customWidth="1"/>
    <col min="9176" max="9176" width="13.85546875" style="5" bestFit="1" customWidth="1"/>
    <col min="9177" max="9177" width="9.85546875" style="5" bestFit="1" customWidth="1"/>
    <col min="9178" max="9419" width="9.140625" style="5"/>
    <col min="9420" max="9422" width="2.7109375" style="5" customWidth="1"/>
    <col min="9423" max="9423" width="34.42578125" style="5" customWidth="1"/>
    <col min="9424" max="9424" width="5.85546875" style="5" customWidth="1"/>
    <col min="9425" max="9425" width="1.7109375" style="5" customWidth="1"/>
    <col min="9426" max="9426" width="14.7109375" style="5" customWidth="1"/>
    <col min="9427" max="9427" width="1.7109375" style="5" customWidth="1"/>
    <col min="9428" max="9428" width="14.7109375" style="5" customWidth="1"/>
    <col min="9429" max="9429" width="15" style="5" bestFit="1" customWidth="1"/>
    <col min="9430" max="9430" width="9.140625" style="5"/>
    <col min="9431" max="9431" width="10.85546875" style="5" bestFit="1" customWidth="1"/>
    <col min="9432" max="9432" width="13.85546875" style="5" bestFit="1" customWidth="1"/>
    <col min="9433" max="9433" width="9.85546875" style="5" bestFit="1" customWidth="1"/>
    <col min="9434" max="9675" width="9.140625" style="5"/>
    <col min="9676" max="9678" width="2.7109375" style="5" customWidth="1"/>
    <col min="9679" max="9679" width="34.42578125" style="5" customWidth="1"/>
    <col min="9680" max="9680" width="5.85546875" style="5" customWidth="1"/>
    <col min="9681" max="9681" width="1.7109375" style="5" customWidth="1"/>
    <col min="9682" max="9682" width="14.7109375" style="5" customWidth="1"/>
    <col min="9683" max="9683" width="1.7109375" style="5" customWidth="1"/>
    <col min="9684" max="9684" width="14.7109375" style="5" customWidth="1"/>
    <col min="9685" max="9685" width="15" style="5" bestFit="1" customWidth="1"/>
    <col min="9686" max="9686" width="9.140625" style="5"/>
    <col min="9687" max="9687" width="10.85546875" style="5" bestFit="1" customWidth="1"/>
    <col min="9688" max="9688" width="13.85546875" style="5" bestFit="1" customWidth="1"/>
    <col min="9689" max="9689" width="9.85546875" style="5" bestFit="1" customWidth="1"/>
    <col min="9690" max="9931" width="9.140625" style="5"/>
    <col min="9932" max="9934" width="2.7109375" style="5" customWidth="1"/>
    <col min="9935" max="9935" width="34.42578125" style="5" customWidth="1"/>
    <col min="9936" max="9936" width="5.85546875" style="5" customWidth="1"/>
    <col min="9937" max="9937" width="1.7109375" style="5" customWidth="1"/>
    <col min="9938" max="9938" width="14.7109375" style="5" customWidth="1"/>
    <col min="9939" max="9939" width="1.7109375" style="5" customWidth="1"/>
    <col min="9940" max="9940" width="14.7109375" style="5" customWidth="1"/>
    <col min="9941" max="9941" width="15" style="5" bestFit="1" customWidth="1"/>
    <col min="9942" max="9942" width="9.140625" style="5"/>
    <col min="9943" max="9943" width="10.85546875" style="5" bestFit="1" customWidth="1"/>
    <col min="9944" max="9944" width="13.85546875" style="5" bestFit="1" customWidth="1"/>
    <col min="9945" max="9945" width="9.85546875" style="5" bestFit="1" customWidth="1"/>
    <col min="9946" max="10187" width="9.140625" style="5"/>
    <col min="10188" max="10190" width="2.7109375" style="5" customWidth="1"/>
    <col min="10191" max="10191" width="34.42578125" style="5" customWidth="1"/>
    <col min="10192" max="10192" width="5.85546875" style="5" customWidth="1"/>
    <col min="10193" max="10193" width="1.7109375" style="5" customWidth="1"/>
    <col min="10194" max="10194" width="14.7109375" style="5" customWidth="1"/>
    <col min="10195" max="10195" width="1.7109375" style="5" customWidth="1"/>
    <col min="10196" max="10196" width="14.7109375" style="5" customWidth="1"/>
    <col min="10197" max="10197" width="15" style="5" bestFit="1" customWidth="1"/>
    <col min="10198" max="10198" width="9.140625" style="5"/>
    <col min="10199" max="10199" width="10.85546875" style="5" bestFit="1" customWidth="1"/>
    <col min="10200" max="10200" width="13.85546875" style="5" bestFit="1" customWidth="1"/>
    <col min="10201" max="10201" width="9.85546875" style="5" bestFit="1" customWidth="1"/>
    <col min="10202" max="10443" width="9.140625" style="5"/>
    <col min="10444" max="10446" width="2.7109375" style="5" customWidth="1"/>
    <col min="10447" max="10447" width="34.42578125" style="5" customWidth="1"/>
    <col min="10448" max="10448" width="5.85546875" style="5" customWidth="1"/>
    <col min="10449" max="10449" width="1.7109375" style="5" customWidth="1"/>
    <col min="10450" max="10450" width="14.7109375" style="5" customWidth="1"/>
    <col min="10451" max="10451" width="1.7109375" style="5" customWidth="1"/>
    <col min="10452" max="10452" width="14.7109375" style="5" customWidth="1"/>
    <col min="10453" max="10453" width="15" style="5" bestFit="1" customWidth="1"/>
    <col min="10454" max="10454" width="9.140625" style="5"/>
    <col min="10455" max="10455" width="10.85546875" style="5" bestFit="1" customWidth="1"/>
    <col min="10456" max="10456" width="13.85546875" style="5" bestFit="1" customWidth="1"/>
    <col min="10457" max="10457" width="9.85546875" style="5" bestFit="1" customWidth="1"/>
    <col min="10458" max="10699" width="9.140625" style="5"/>
    <col min="10700" max="10702" width="2.7109375" style="5" customWidth="1"/>
    <col min="10703" max="10703" width="34.42578125" style="5" customWidth="1"/>
    <col min="10704" max="10704" width="5.85546875" style="5" customWidth="1"/>
    <col min="10705" max="10705" width="1.7109375" style="5" customWidth="1"/>
    <col min="10706" max="10706" width="14.7109375" style="5" customWidth="1"/>
    <col min="10707" max="10707" width="1.7109375" style="5" customWidth="1"/>
    <col min="10708" max="10708" width="14.7109375" style="5" customWidth="1"/>
    <col min="10709" max="10709" width="15" style="5" bestFit="1" customWidth="1"/>
    <col min="10710" max="10710" width="9.140625" style="5"/>
    <col min="10711" max="10711" width="10.85546875" style="5" bestFit="1" customWidth="1"/>
    <col min="10712" max="10712" width="13.85546875" style="5" bestFit="1" customWidth="1"/>
    <col min="10713" max="10713" width="9.85546875" style="5" bestFit="1" customWidth="1"/>
    <col min="10714" max="10955" width="9.140625" style="5"/>
    <col min="10956" max="10958" width="2.7109375" style="5" customWidth="1"/>
    <col min="10959" max="10959" width="34.42578125" style="5" customWidth="1"/>
    <col min="10960" max="10960" width="5.85546875" style="5" customWidth="1"/>
    <col min="10961" max="10961" width="1.7109375" style="5" customWidth="1"/>
    <col min="10962" max="10962" width="14.7109375" style="5" customWidth="1"/>
    <col min="10963" max="10963" width="1.7109375" style="5" customWidth="1"/>
    <col min="10964" max="10964" width="14.7109375" style="5" customWidth="1"/>
    <col min="10965" max="10965" width="15" style="5" bestFit="1" customWidth="1"/>
    <col min="10966" max="10966" width="9.140625" style="5"/>
    <col min="10967" max="10967" width="10.85546875" style="5" bestFit="1" customWidth="1"/>
    <col min="10968" max="10968" width="13.85546875" style="5" bestFit="1" customWidth="1"/>
    <col min="10969" max="10969" width="9.85546875" style="5" bestFit="1" customWidth="1"/>
    <col min="10970" max="11211" width="9.140625" style="5"/>
    <col min="11212" max="11214" width="2.7109375" style="5" customWidth="1"/>
    <col min="11215" max="11215" width="34.42578125" style="5" customWidth="1"/>
    <col min="11216" max="11216" width="5.85546875" style="5" customWidth="1"/>
    <col min="11217" max="11217" width="1.7109375" style="5" customWidth="1"/>
    <col min="11218" max="11218" width="14.7109375" style="5" customWidth="1"/>
    <col min="11219" max="11219" width="1.7109375" style="5" customWidth="1"/>
    <col min="11220" max="11220" width="14.7109375" style="5" customWidth="1"/>
    <col min="11221" max="11221" width="15" style="5" bestFit="1" customWidth="1"/>
    <col min="11222" max="11222" width="9.140625" style="5"/>
    <col min="11223" max="11223" width="10.85546875" style="5" bestFit="1" customWidth="1"/>
    <col min="11224" max="11224" width="13.85546875" style="5" bestFit="1" customWidth="1"/>
    <col min="11225" max="11225" width="9.85546875" style="5" bestFit="1" customWidth="1"/>
    <col min="11226" max="11467" width="9.140625" style="5"/>
    <col min="11468" max="11470" width="2.7109375" style="5" customWidth="1"/>
    <col min="11471" max="11471" width="34.42578125" style="5" customWidth="1"/>
    <col min="11472" max="11472" width="5.85546875" style="5" customWidth="1"/>
    <col min="11473" max="11473" width="1.7109375" style="5" customWidth="1"/>
    <col min="11474" max="11474" width="14.7109375" style="5" customWidth="1"/>
    <col min="11475" max="11475" width="1.7109375" style="5" customWidth="1"/>
    <col min="11476" max="11476" width="14.7109375" style="5" customWidth="1"/>
    <col min="11477" max="11477" width="15" style="5" bestFit="1" customWidth="1"/>
    <col min="11478" max="11478" width="9.140625" style="5"/>
    <col min="11479" max="11479" width="10.85546875" style="5" bestFit="1" customWidth="1"/>
    <col min="11480" max="11480" width="13.85546875" style="5" bestFit="1" customWidth="1"/>
    <col min="11481" max="11481" width="9.85546875" style="5" bestFit="1" customWidth="1"/>
    <col min="11482" max="11723" width="9.140625" style="5"/>
    <col min="11724" max="11726" width="2.7109375" style="5" customWidth="1"/>
    <col min="11727" max="11727" width="34.42578125" style="5" customWidth="1"/>
    <col min="11728" max="11728" width="5.85546875" style="5" customWidth="1"/>
    <col min="11729" max="11729" width="1.7109375" style="5" customWidth="1"/>
    <col min="11730" max="11730" width="14.7109375" style="5" customWidth="1"/>
    <col min="11731" max="11731" width="1.7109375" style="5" customWidth="1"/>
    <col min="11732" max="11732" width="14.7109375" style="5" customWidth="1"/>
    <col min="11733" max="11733" width="15" style="5" bestFit="1" customWidth="1"/>
    <col min="11734" max="11734" width="9.140625" style="5"/>
    <col min="11735" max="11735" width="10.85546875" style="5" bestFit="1" customWidth="1"/>
    <col min="11736" max="11736" width="13.85546875" style="5" bestFit="1" customWidth="1"/>
    <col min="11737" max="11737" width="9.85546875" style="5" bestFit="1" customWidth="1"/>
    <col min="11738" max="11979" width="9.140625" style="5"/>
    <col min="11980" max="11982" width="2.7109375" style="5" customWidth="1"/>
    <col min="11983" max="11983" width="34.42578125" style="5" customWidth="1"/>
    <col min="11984" max="11984" width="5.85546875" style="5" customWidth="1"/>
    <col min="11985" max="11985" width="1.7109375" style="5" customWidth="1"/>
    <col min="11986" max="11986" width="14.7109375" style="5" customWidth="1"/>
    <col min="11987" max="11987" width="1.7109375" style="5" customWidth="1"/>
    <col min="11988" max="11988" width="14.7109375" style="5" customWidth="1"/>
    <col min="11989" max="11989" width="15" style="5" bestFit="1" customWidth="1"/>
    <col min="11990" max="11990" width="9.140625" style="5"/>
    <col min="11991" max="11991" width="10.85546875" style="5" bestFit="1" customWidth="1"/>
    <col min="11992" max="11992" width="13.85546875" style="5" bestFit="1" customWidth="1"/>
    <col min="11993" max="11993" width="9.85546875" style="5" bestFit="1" customWidth="1"/>
    <col min="11994" max="12235" width="9.140625" style="5"/>
    <col min="12236" max="12238" width="2.7109375" style="5" customWidth="1"/>
    <col min="12239" max="12239" width="34.42578125" style="5" customWidth="1"/>
    <col min="12240" max="12240" width="5.85546875" style="5" customWidth="1"/>
    <col min="12241" max="12241" width="1.7109375" style="5" customWidth="1"/>
    <col min="12242" max="12242" width="14.7109375" style="5" customWidth="1"/>
    <col min="12243" max="12243" width="1.7109375" style="5" customWidth="1"/>
    <col min="12244" max="12244" width="14.7109375" style="5" customWidth="1"/>
    <col min="12245" max="12245" width="15" style="5" bestFit="1" customWidth="1"/>
    <col min="12246" max="12246" width="9.140625" style="5"/>
    <col min="12247" max="12247" width="10.85546875" style="5" bestFit="1" customWidth="1"/>
    <col min="12248" max="12248" width="13.85546875" style="5" bestFit="1" customWidth="1"/>
    <col min="12249" max="12249" width="9.85546875" style="5" bestFit="1" customWidth="1"/>
    <col min="12250" max="12491" width="9.140625" style="5"/>
    <col min="12492" max="12494" width="2.7109375" style="5" customWidth="1"/>
    <col min="12495" max="12495" width="34.42578125" style="5" customWidth="1"/>
    <col min="12496" max="12496" width="5.85546875" style="5" customWidth="1"/>
    <col min="12497" max="12497" width="1.7109375" style="5" customWidth="1"/>
    <col min="12498" max="12498" width="14.7109375" style="5" customWidth="1"/>
    <col min="12499" max="12499" width="1.7109375" style="5" customWidth="1"/>
    <col min="12500" max="12500" width="14.7109375" style="5" customWidth="1"/>
    <col min="12501" max="12501" width="15" style="5" bestFit="1" customWidth="1"/>
    <col min="12502" max="12502" width="9.140625" style="5"/>
    <col min="12503" max="12503" width="10.85546875" style="5" bestFit="1" customWidth="1"/>
    <col min="12504" max="12504" width="13.85546875" style="5" bestFit="1" customWidth="1"/>
    <col min="12505" max="12505" width="9.85546875" style="5" bestFit="1" customWidth="1"/>
    <col min="12506" max="12747" width="9.140625" style="5"/>
    <col min="12748" max="12750" width="2.7109375" style="5" customWidth="1"/>
    <col min="12751" max="12751" width="34.42578125" style="5" customWidth="1"/>
    <col min="12752" max="12752" width="5.85546875" style="5" customWidth="1"/>
    <col min="12753" max="12753" width="1.7109375" style="5" customWidth="1"/>
    <col min="12754" max="12754" width="14.7109375" style="5" customWidth="1"/>
    <col min="12755" max="12755" width="1.7109375" style="5" customWidth="1"/>
    <col min="12756" max="12756" width="14.7109375" style="5" customWidth="1"/>
    <col min="12757" max="12757" width="15" style="5" bestFit="1" customWidth="1"/>
    <col min="12758" max="12758" width="9.140625" style="5"/>
    <col min="12759" max="12759" width="10.85546875" style="5" bestFit="1" customWidth="1"/>
    <col min="12760" max="12760" width="13.85546875" style="5" bestFit="1" customWidth="1"/>
    <col min="12761" max="12761" width="9.85546875" style="5" bestFit="1" customWidth="1"/>
    <col min="12762" max="13003" width="9.140625" style="5"/>
    <col min="13004" max="13006" width="2.7109375" style="5" customWidth="1"/>
    <col min="13007" max="13007" width="34.42578125" style="5" customWidth="1"/>
    <col min="13008" max="13008" width="5.85546875" style="5" customWidth="1"/>
    <col min="13009" max="13009" width="1.7109375" style="5" customWidth="1"/>
    <col min="13010" max="13010" width="14.7109375" style="5" customWidth="1"/>
    <col min="13011" max="13011" width="1.7109375" style="5" customWidth="1"/>
    <col min="13012" max="13012" width="14.7109375" style="5" customWidth="1"/>
    <col min="13013" max="13013" width="15" style="5" bestFit="1" customWidth="1"/>
    <col min="13014" max="13014" width="9.140625" style="5"/>
    <col min="13015" max="13015" width="10.85546875" style="5" bestFit="1" customWidth="1"/>
    <col min="13016" max="13016" width="13.85546875" style="5" bestFit="1" customWidth="1"/>
    <col min="13017" max="13017" width="9.85546875" style="5" bestFit="1" customWidth="1"/>
    <col min="13018" max="13259" width="9.140625" style="5"/>
    <col min="13260" max="13262" width="2.7109375" style="5" customWidth="1"/>
    <col min="13263" max="13263" width="34.42578125" style="5" customWidth="1"/>
    <col min="13264" max="13264" width="5.85546875" style="5" customWidth="1"/>
    <col min="13265" max="13265" width="1.7109375" style="5" customWidth="1"/>
    <col min="13266" max="13266" width="14.7109375" style="5" customWidth="1"/>
    <col min="13267" max="13267" width="1.7109375" style="5" customWidth="1"/>
    <col min="13268" max="13268" width="14.7109375" style="5" customWidth="1"/>
    <col min="13269" max="13269" width="15" style="5" bestFit="1" customWidth="1"/>
    <col min="13270" max="13270" width="9.140625" style="5"/>
    <col min="13271" max="13271" width="10.85546875" style="5" bestFit="1" customWidth="1"/>
    <col min="13272" max="13272" width="13.85546875" style="5" bestFit="1" customWidth="1"/>
    <col min="13273" max="13273" width="9.85546875" style="5" bestFit="1" customWidth="1"/>
    <col min="13274" max="13515" width="9.140625" style="5"/>
    <col min="13516" max="13518" width="2.7109375" style="5" customWidth="1"/>
    <col min="13519" max="13519" width="34.42578125" style="5" customWidth="1"/>
    <col min="13520" max="13520" width="5.85546875" style="5" customWidth="1"/>
    <col min="13521" max="13521" width="1.7109375" style="5" customWidth="1"/>
    <col min="13522" max="13522" width="14.7109375" style="5" customWidth="1"/>
    <col min="13523" max="13523" width="1.7109375" style="5" customWidth="1"/>
    <col min="13524" max="13524" width="14.7109375" style="5" customWidth="1"/>
    <col min="13525" max="13525" width="15" style="5" bestFit="1" customWidth="1"/>
    <col min="13526" max="13526" width="9.140625" style="5"/>
    <col min="13527" max="13527" width="10.85546875" style="5" bestFit="1" customWidth="1"/>
    <col min="13528" max="13528" width="13.85546875" style="5" bestFit="1" customWidth="1"/>
    <col min="13529" max="13529" width="9.85546875" style="5" bestFit="1" customWidth="1"/>
    <col min="13530" max="13771" width="9.140625" style="5"/>
    <col min="13772" max="13774" width="2.7109375" style="5" customWidth="1"/>
    <col min="13775" max="13775" width="34.42578125" style="5" customWidth="1"/>
    <col min="13776" max="13776" width="5.85546875" style="5" customWidth="1"/>
    <col min="13777" max="13777" width="1.7109375" style="5" customWidth="1"/>
    <col min="13778" max="13778" width="14.7109375" style="5" customWidth="1"/>
    <col min="13779" max="13779" width="1.7109375" style="5" customWidth="1"/>
    <col min="13780" max="13780" width="14.7109375" style="5" customWidth="1"/>
    <col min="13781" max="13781" width="15" style="5" bestFit="1" customWidth="1"/>
    <col min="13782" max="13782" width="9.140625" style="5"/>
    <col min="13783" max="13783" width="10.85546875" style="5" bestFit="1" customWidth="1"/>
    <col min="13784" max="13784" width="13.85546875" style="5" bestFit="1" customWidth="1"/>
    <col min="13785" max="13785" width="9.85546875" style="5" bestFit="1" customWidth="1"/>
    <col min="13786" max="14027" width="9.140625" style="5"/>
    <col min="14028" max="14030" width="2.7109375" style="5" customWidth="1"/>
    <col min="14031" max="14031" width="34.42578125" style="5" customWidth="1"/>
    <col min="14032" max="14032" width="5.85546875" style="5" customWidth="1"/>
    <col min="14033" max="14033" width="1.7109375" style="5" customWidth="1"/>
    <col min="14034" max="14034" width="14.7109375" style="5" customWidth="1"/>
    <col min="14035" max="14035" width="1.7109375" style="5" customWidth="1"/>
    <col min="14036" max="14036" width="14.7109375" style="5" customWidth="1"/>
    <col min="14037" max="14037" width="15" style="5" bestFit="1" customWidth="1"/>
    <col min="14038" max="14038" width="9.140625" style="5"/>
    <col min="14039" max="14039" width="10.85546875" style="5" bestFit="1" customWidth="1"/>
    <col min="14040" max="14040" width="13.85546875" style="5" bestFit="1" customWidth="1"/>
    <col min="14041" max="14041" width="9.85546875" style="5" bestFit="1" customWidth="1"/>
    <col min="14042" max="14283" width="9.140625" style="5"/>
    <col min="14284" max="14286" width="2.7109375" style="5" customWidth="1"/>
    <col min="14287" max="14287" width="34.42578125" style="5" customWidth="1"/>
    <col min="14288" max="14288" width="5.85546875" style="5" customWidth="1"/>
    <col min="14289" max="14289" width="1.7109375" style="5" customWidth="1"/>
    <col min="14290" max="14290" width="14.7109375" style="5" customWidth="1"/>
    <col min="14291" max="14291" width="1.7109375" style="5" customWidth="1"/>
    <col min="14292" max="14292" width="14.7109375" style="5" customWidth="1"/>
    <col min="14293" max="14293" width="15" style="5" bestFit="1" customWidth="1"/>
    <col min="14294" max="14294" width="9.140625" style="5"/>
    <col min="14295" max="14295" width="10.85546875" style="5" bestFit="1" customWidth="1"/>
    <col min="14296" max="14296" width="13.85546875" style="5" bestFit="1" customWidth="1"/>
    <col min="14297" max="14297" width="9.85546875" style="5" bestFit="1" customWidth="1"/>
    <col min="14298" max="14539" width="9.140625" style="5"/>
    <col min="14540" max="14542" width="2.7109375" style="5" customWidth="1"/>
    <col min="14543" max="14543" width="34.42578125" style="5" customWidth="1"/>
    <col min="14544" max="14544" width="5.85546875" style="5" customWidth="1"/>
    <col min="14545" max="14545" width="1.7109375" style="5" customWidth="1"/>
    <col min="14546" max="14546" width="14.7109375" style="5" customWidth="1"/>
    <col min="14547" max="14547" width="1.7109375" style="5" customWidth="1"/>
    <col min="14548" max="14548" width="14.7109375" style="5" customWidth="1"/>
    <col min="14549" max="14549" width="15" style="5" bestFit="1" customWidth="1"/>
    <col min="14550" max="14550" width="9.140625" style="5"/>
    <col min="14551" max="14551" width="10.85546875" style="5" bestFit="1" customWidth="1"/>
    <col min="14552" max="14552" width="13.85546875" style="5" bestFit="1" customWidth="1"/>
    <col min="14553" max="14553" width="9.85546875" style="5" bestFit="1" customWidth="1"/>
    <col min="14554" max="14795" width="9.140625" style="5"/>
    <col min="14796" max="14798" width="2.7109375" style="5" customWidth="1"/>
    <col min="14799" max="14799" width="34.42578125" style="5" customWidth="1"/>
    <col min="14800" max="14800" width="5.85546875" style="5" customWidth="1"/>
    <col min="14801" max="14801" width="1.7109375" style="5" customWidth="1"/>
    <col min="14802" max="14802" width="14.7109375" style="5" customWidth="1"/>
    <col min="14803" max="14803" width="1.7109375" style="5" customWidth="1"/>
    <col min="14804" max="14804" width="14.7109375" style="5" customWidth="1"/>
    <col min="14805" max="14805" width="15" style="5" bestFit="1" customWidth="1"/>
    <col min="14806" max="14806" width="9.140625" style="5"/>
    <col min="14807" max="14807" width="10.85546875" style="5" bestFit="1" customWidth="1"/>
    <col min="14808" max="14808" width="13.85546875" style="5" bestFit="1" customWidth="1"/>
    <col min="14809" max="14809" width="9.85546875" style="5" bestFit="1" customWidth="1"/>
    <col min="14810" max="15051" width="9.140625" style="5"/>
    <col min="15052" max="15054" width="2.7109375" style="5" customWidth="1"/>
    <col min="15055" max="15055" width="34.42578125" style="5" customWidth="1"/>
    <col min="15056" max="15056" width="5.85546875" style="5" customWidth="1"/>
    <col min="15057" max="15057" width="1.7109375" style="5" customWidth="1"/>
    <col min="15058" max="15058" width="14.7109375" style="5" customWidth="1"/>
    <col min="15059" max="15059" width="1.7109375" style="5" customWidth="1"/>
    <col min="15060" max="15060" width="14.7109375" style="5" customWidth="1"/>
    <col min="15061" max="15061" width="15" style="5" bestFit="1" customWidth="1"/>
    <col min="15062" max="15062" width="9.140625" style="5"/>
    <col min="15063" max="15063" width="10.85546875" style="5" bestFit="1" customWidth="1"/>
    <col min="15064" max="15064" width="13.85546875" style="5" bestFit="1" customWidth="1"/>
    <col min="15065" max="15065" width="9.85546875" style="5" bestFit="1" customWidth="1"/>
    <col min="15066" max="15307" width="9.140625" style="5"/>
    <col min="15308" max="15310" width="2.7109375" style="5" customWidth="1"/>
    <col min="15311" max="15311" width="34.42578125" style="5" customWidth="1"/>
    <col min="15312" max="15312" width="5.85546875" style="5" customWidth="1"/>
    <col min="15313" max="15313" width="1.7109375" style="5" customWidth="1"/>
    <col min="15314" max="15314" width="14.7109375" style="5" customWidth="1"/>
    <col min="15315" max="15315" width="1.7109375" style="5" customWidth="1"/>
    <col min="15316" max="15316" width="14.7109375" style="5" customWidth="1"/>
    <col min="15317" max="15317" width="15" style="5" bestFit="1" customWidth="1"/>
    <col min="15318" max="15318" width="9.140625" style="5"/>
    <col min="15319" max="15319" width="10.85546875" style="5" bestFit="1" customWidth="1"/>
    <col min="15320" max="15320" width="13.85546875" style="5" bestFit="1" customWidth="1"/>
    <col min="15321" max="15321" width="9.85546875" style="5" bestFit="1" customWidth="1"/>
    <col min="15322" max="15563" width="9.140625" style="5"/>
    <col min="15564" max="15566" width="2.7109375" style="5" customWidth="1"/>
    <col min="15567" max="15567" width="34.42578125" style="5" customWidth="1"/>
    <col min="15568" max="15568" width="5.85546875" style="5" customWidth="1"/>
    <col min="15569" max="15569" width="1.7109375" style="5" customWidth="1"/>
    <col min="15570" max="15570" width="14.7109375" style="5" customWidth="1"/>
    <col min="15571" max="15571" width="1.7109375" style="5" customWidth="1"/>
    <col min="15572" max="15572" width="14.7109375" style="5" customWidth="1"/>
    <col min="15573" max="15573" width="15" style="5" bestFit="1" customWidth="1"/>
    <col min="15574" max="15574" width="9.140625" style="5"/>
    <col min="15575" max="15575" width="10.85546875" style="5" bestFit="1" customWidth="1"/>
    <col min="15576" max="15576" width="13.85546875" style="5" bestFit="1" customWidth="1"/>
    <col min="15577" max="15577" width="9.85546875" style="5" bestFit="1" customWidth="1"/>
    <col min="15578" max="15819" width="9.140625" style="5"/>
    <col min="15820" max="15822" width="2.7109375" style="5" customWidth="1"/>
    <col min="15823" max="15823" width="34.42578125" style="5" customWidth="1"/>
    <col min="15824" max="15824" width="5.85546875" style="5" customWidth="1"/>
    <col min="15825" max="15825" width="1.7109375" style="5" customWidth="1"/>
    <col min="15826" max="15826" width="14.7109375" style="5" customWidth="1"/>
    <col min="15827" max="15827" width="1.7109375" style="5" customWidth="1"/>
    <col min="15828" max="15828" width="14.7109375" style="5" customWidth="1"/>
    <col min="15829" max="15829" width="15" style="5" bestFit="1" customWidth="1"/>
    <col min="15830" max="15830" width="9.140625" style="5"/>
    <col min="15831" max="15831" width="10.85546875" style="5" bestFit="1" customWidth="1"/>
    <col min="15832" max="15832" width="13.85546875" style="5" bestFit="1" customWidth="1"/>
    <col min="15833" max="15833" width="9.85546875" style="5" bestFit="1" customWidth="1"/>
    <col min="15834" max="16075" width="9.140625" style="5"/>
    <col min="16076" max="16078" width="2.7109375" style="5" customWidth="1"/>
    <col min="16079" max="16079" width="34.42578125" style="5" customWidth="1"/>
    <col min="16080" max="16080" width="5.85546875" style="5" customWidth="1"/>
    <col min="16081" max="16081" width="1.7109375" style="5" customWidth="1"/>
    <col min="16082" max="16082" width="14.7109375" style="5" customWidth="1"/>
    <col min="16083" max="16083" width="1.7109375" style="5" customWidth="1"/>
    <col min="16084" max="16084" width="14.7109375" style="5" customWidth="1"/>
    <col min="16085" max="16085" width="15" style="5" bestFit="1" customWidth="1"/>
    <col min="16086" max="16086" width="9.140625" style="5"/>
    <col min="16087" max="16087" width="10.85546875" style="5" bestFit="1" customWidth="1"/>
    <col min="16088" max="16088" width="13.85546875" style="5" bestFit="1" customWidth="1"/>
    <col min="16089" max="16089" width="9.85546875" style="5" bestFit="1" customWidth="1"/>
    <col min="16090" max="16384" width="9.140625" style="5"/>
  </cols>
  <sheetData>
    <row r="1" spans="1:13" ht="18.95" customHeight="1" x14ac:dyDescent="0.25">
      <c r="A1" s="1" t="s">
        <v>143</v>
      </c>
    </row>
    <row r="2" spans="1:13" ht="18.95" customHeight="1" x14ac:dyDescent="0.25">
      <c r="A2" s="1" t="s">
        <v>0</v>
      </c>
    </row>
    <row r="3" spans="1:13" ht="18.95" customHeight="1" x14ac:dyDescent="0.25">
      <c r="A3" s="7" t="s">
        <v>161</v>
      </c>
      <c r="B3" s="8"/>
      <c r="C3" s="8"/>
      <c r="D3" s="8"/>
      <c r="E3" s="9"/>
      <c r="F3" s="9"/>
      <c r="G3" s="10"/>
      <c r="H3" s="10"/>
      <c r="I3" s="10"/>
      <c r="J3" s="10"/>
      <c r="K3" s="117"/>
      <c r="L3" s="10"/>
      <c r="M3" s="10"/>
    </row>
    <row r="4" spans="1:13" ht="18.95" customHeight="1" x14ac:dyDescent="0.25"/>
    <row r="5" spans="1:13" ht="18.95" customHeight="1" x14ac:dyDescent="0.25">
      <c r="G5" s="148" t="s">
        <v>81</v>
      </c>
      <c r="H5" s="148"/>
      <c r="I5" s="148"/>
      <c r="J5" s="103"/>
      <c r="K5" s="148" t="s">
        <v>171</v>
      </c>
      <c r="L5" s="148"/>
      <c r="M5" s="148"/>
    </row>
    <row r="6" spans="1:13" ht="18.95" customHeight="1" x14ac:dyDescent="0.25">
      <c r="G6" s="92" t="s">
        <v>91</v>
      </c>
      <c r="H6" s="92"/>
      <c r="I6" s="92" t="s">
        <v>181</v>
      </c>
      <c r="J6" s="4"/>
      <c r="K6" s="92" t="s">
        <v>91</v>
      </c>
      <c r="L6" s="92"/>
      <c r="M6" s="92" t="s">
        <v>181</v>
      </c>
    </row>
    <row r="7" spans="1:13" ht="18.95" customHeight="1" x14ac:dyDescent="0.25">
      <c r="G7" s="133" t="s">
        <v>85</v>
      </c>
      <c r="H7" s="134"/>
      <c r="I7" s="135" t="s">
        <v>82</v>
      </c>
      <c r="J7" s="136"/>
      <c r="K7" s="133" t="s">
        <v>85</v>
      </c>
      <c r="L7" s="134"/>
      <c r="M7" s="135" t="s">
        <v>82</v>
      </c>
    </row>
    <row r="8" spans="1:13" ht="18.95" customHeight="1" x14ac:dyDescent="0.25">
      <c r="G8" s="112" t="s">
        <v>162</v>
      </c>
      <c r="H8" s="112"/>
      <c r="I8" s="112" t="s">
        <v>83</v>
      </c>
      <c r="J8" s="2"/>
      <c r="K8" s="112" t="s">
        <v>162</v>
      </c>
      <c r="L8" s="112"/>
      <c r="M8" s="112" t="s">
        <v>83</v>
      </c>
    </row>
    <row r="9" spans="1:13" ht="18.95" customHeight="1" x14ac:dyDescent="0.25">
      <c r="E9" s="144" t="s">
        <v>1</v>
      </c>
      <c r="F9" s="11"/>
      <c r="G9" s="3" t="s">
        <v>113</v>
      </c>
      <c r="H9" s="4"/>
      <c r="I9" s="3" t="s">
        <v>113</v>
      </c>
      <c r="J9" s="4"/>
      <c r="K9" s="3" t="s">
        <v>113</v>
      </c>
      <c r="L9" s="4"/>
      <c r="M9" s="3" t="s">
        <v>113</v>
      </c>
    </row>
    <row r="10" spans="1:13" ht="6" customHeight="1" x14ac:dyDescent="0.25">
      <c r="F10" s="11"/>
      <c r="G10" s="4"/>
      <c r="H10" s="4"/>
      <c r="I10" s="4"/>
      <c r="J10" s="4"/>
      <c r="K10" s="118"/>
      <c r="L10" s="4"/>
      <c r="M10" s="4"/>
    </row>
    <row r="11" spans="1:13" ht="18.95" customHeight="1" x14ac:dyDescent="0.25">
      <c r="A11" s="12" t="s">
        <v>2</v>
      </c>
      <c r="J11" s="2"/>
    </row>
    <row r="12" spans="1:13" ht="6" customHeight="1" x14ac:dyDescent="0.25">
      <c r="A12" s="12"/>
    </row>
    <row r="13" spans="1:13" ht="18.95" customHeight="1" x14ac:dyDescent="0.25">
      <c r="A13" s="12" t="s">
        <v>3</v>
      </c>
    </row>
    <row r="14" spans="1:13" ht="6" customHeight="1" x14ac:dyDescent="0.25">
      <c r="A14" s="12"/>
    </row>
    <row r="15" spans="1:13" ht="18.95" customHeight="1" x14ac:dyDescent="0.25">
      <c r="A15" s="5" t="s">
        <v>4</v>
      </c>
      <c r="G15" s="13">
        <v>11048445</v>
      </c>
      <c r="H15" s="13"/>
      <c r="I15" s="13">
        <v>8322125</v>
      </c>
      <c r="J15" s="13"/>
      <c r="K15" s="119">
        <v>739350</v>
      </c>
      <c r="L15" s="13"/>
      <c r="M15" s="119">
        <v>1068995</v>
      </c>
    </row>
    <row r="16" spans="1:13" ht="18.95" customHeight="1" x14ac:dyDescent="0.25">
      <c r="A16" s="5" t="s">
        <v>208</v>
      </c>
      <c r="G16" s="13">
        <f>267777+2280</f>
        <v>270057</v>
      </c>
      <c r="H16" s="13"/>
      <c r="I16" s="13">
        <v>703539</v>
      </c>
      <c r="J16" s="13"/>
      <c r="K16" s="119">
        <v>0</v>
      </c>
      <c r="L16" s="13"/>
      <c r="M16" s="119">
        <v>0</v>
      </c>
    </row>
    <row r="17" spans="1:13" ht="18.95" customHeight="1" x14ac:dyDescent="0.25">
      <c r="A17" s="5" t="s">
        <v>148</v>
      </c>
      <c r="G17" s="13">
        <f>429839-2280</f>
        <v>427559</v>
      </c>
      <c r="H17" s="13"/>
      <c r="I17" s="13">
        <v>1160515</v>
      </c>
      <c r="J17" s="13"/>
      <c r="K17" s="119">
        <v>300057</v>
      </c>
      <c r="L17" s="13"/>
      <c r="M17" s="119">
        <v>300057</v>
      </c>
    </row>
    <row r="18" spans="1:13" ht="18.95" customHeight="1" x14ac:dyDescent="0.25">
      <c r="A18" s="5" t="s">
        <v>5</v>
      </c>
      <c r="E18" s="6">
        <v>5</v>
      </c>
      <c r="G18" s="13">
        <v>3456712</v>
      </c>
      <c r="H18" s="13"/>
      <c r="I18" s="13">
        <v>4262305</v>
      </c>
      <c r="J18" s="13"/>
      <c r="K18" s="119">
        <v>1689663</v>
      </c>
      <c r="L18" s="13"/>
      <c r="M18" s="119">
        <v>1533622</v>
      </c>
    </row>
    <row r="19" spans="1:13" ht="18.95" customHeight="1" x14ac:dyDescent="0.25">
      <c r="A19" s="5" t="s">
        <v>195</v>
      </c>
      <c r="E19" s="113">
        <v>13.5</v>
      </c>
      <c r="G19" s="13">
        <v>268000</v>
      </c>
      <c r="H19" s="13"/>
      <c r="I19" s="13">
        <v>268000</v>
      </c>
      <c r="J19" s="13"/>
      <c r="K19" s="119">
        <v>5477000</v>
      </c>
      <c r="L19" s="13"/>
      <c r="M19" s="119">
        <v>5330000</v>
      </c>
    </row>
    <row r="20" spans="1:13" ht="18.95" customHeight="1" x14ac:dyDescent="0.25">
      <c r="A20" s="5" t="s">
        <v>149</v>
      </c>
      <c r="G20" s="13">
        <v>828497</v>
      </c>
      <c r="H20" s="13"/>
      <c r="I20" s="13">
        <v>818664</v>
      </c>
      <c r="J20" s="13"/>
      <c r="K20" s="121">
        <v>0</v>
      </c>
      <c r="L20" s="13"/>
      <c r="M20" s="121">
        <v>0</v>
      </c>
    </row>
    <row r="21" spans="1:13" ht="18.95" customHeight="1" x14ac:dyDescent="0.25">
      <c r="A21" s="5" t="s">
        <v>6</v>
      </c>
      <c r="G21" s="16">
        <v>992845</v>
      </c>
      <c r="H21" s="13"/>
      <c r="I21" s="16">
        <v>1079668</v>
      </c>
      <c r="J21" s="13"/>
      <c r="K21" s="120">
        <v>22419</v>
      </c>
      <c r="L21" s="13"/>
      <c r="M21" s="120">
        <v>20518</v>
      </c>
    </row>
    <row r="22" spans="1:13" ht="6" customHeight="1" x14ac:dyDescent="0.25">
      <c r="G22" s="13"/>
      <c r="I22" s="13"/>
      <c r="K22" s="119"/>
      <c r="M22" s="119"/>
    </row>
    <row r="23" spans="1:13" ht="18.95" customHeight="1" x14ac:dyDescent="0.25">
      <c r="A23" s="12" t="s">
        <v>7</v>
      </c>
      <c r="G23" s="16">
        <f>SUM(G15:G21)</f>
        <v>17292115</v>
      </c>
      <c r="H23" s="13"/>
      <c r="I23" s="16">
        <f>SUM(I15:I21)</f>
        <v>16614816</v>
      </c>
      <c r="J23" s="13"/>
      <c r="K23" s="120">
        <f>SUM(K15:K21)</f>
        <v>8228489</v>
      </c>
      <c r="L23" s="13"/>
      <c r="M23" s="120">
        <f>SUM(M15:M21)</f>
        <v>8253192</v>
      </c>
    </row>
    <row r="24" spans="1:13" ht="18.95" customHeight="1" x14ac:dyDescent="0.25">
      <c r="G24" s="14"/>
      <c r="I24" s="14"/>
      <c r="K24" s="121"/>
      <c r="M24" s="121"/>
    </row>
    <row r="25" spans="1:13" ht="18.95" customHeight="1" x14ac:dyDescent="0.25">
      <c r="A25" s="12" t="s">
        <v>8</v>
      </c>
      <c r="G25" s="14"/>
      <c r="I25" s="14"/>
      <c r="K25" s="121"/>
      <c r="M25" s="121"/>
    </row>
    <row r="26" spans="1:13" ht="6" customHeight="1" x14ac:dyDescent="0.25">
      <c r="A26" s="12"/>
      <c r="G26" s="14"/>
      <c r="I26" s="14"/>
      <c r="K26" s="121"/>
      <c r="M26" s="121"/>
    </row>
    <row r="27" spans="1:13" ht="18.95" customHeight="1" x14ac:dyDescent="0.25">
      <c r="A27" s="5" t="s">
        <v>209</v>
      </c>
      <c r="G27" s="13">
        <v>255324</v>
      </c>
      <c r="H27" s="13"/>
      <c r="I27" s="13">
        <v>255798</v>
      </c>
      <c r="J27" s="13"/>
      <c r="K27" s="119">
        <v>0</v>
      </c>
      <c r="L27" s="13"/>
      <c r="M27" s="119">
        <v>0</v>
      </c>
    </row>
    <row r="28" spans="1:13" ht="18.95" customHeight="1" x14ac:dyDescent="0.25">
      <c r="A28" s="5" t="s">
        <v>9</v>
      </c>
      <c r="E28" s="6">
        <v>6</v>
      </c>
      <c r="G28" s="13">
        <v>0</v>
      </c>
      <c r="H28" s="13"/>
      <c r="I28" s="13">
        <v>0</v>
      </c>
      <c r="J28" s="13"/>
      <c r="K28" s="119">
        <v>7238719</v>
      </c>
      <c r="L28" s="13"/>
      <c r="M28" s="119">
        <v>7159771</v>
      </c>
    </row>
    <row r="29" spans="1:13" ht="18.95" customHeight="1" x14ac:dyDescent="0.25">
      <c r="A29" s="5" t="s">
        <v>144</v>
      </c>
      <c r="E29" s="116" t="s">
        <v>177</v>
      </c>
      <c r="G29" s="13">
        <v>1349726</v>
      </c>
      <c r="H29" s="13"/>
      <c r="I29" s="13">
        <v>1504329</v>
      </c>
      <c r="J29" s="13"/>
      <c r="K29" s="119">
        <v>0</v>
      </c>
      <c r="L29" s="13"/>
      <c r="M29" s="119">
        <v>0</v>
      </c>
    </row>
    <row r="30" spans="1:13" ht="18.95" customHeight="1" x14ac:dyDescent="0.25">
      <c r="A30" s="5" t="s">
        <v>115</v>
      </c>
      <c r="E30" s="116" t="s">
        <v>178</v>
      </c>
      <c r="G30" s="13">
        <v>1084642</v>
      </c>
      <c r="H30" s="13"/>
      <c r="I30" s="13">
        <v>1049333</v>
      </c>
      <c r="J30" s="13"/>
      <c r="K30" s="119">
        <v>972643</v>
      </c>
      <c r="L30" s="13"/>
      <c r="M30" s="119">
        <v>972643</v>
      </c>
    </row>
    <row r="31" spans="1:13" ht="18.95" customHeight="1" x14ac:dyDescent="0.25">
      <c r="A31" s="5" t="s">
        <v>10</v>
      </c>
      <c r="G31" s="14">
        <v>4902</v>
      </c>
      <c r="I31" s="14">
        <v>4902</v>
      </c>
      <c r="K31" s="119">
        <v>0</v>
      </c>
      <c r="M31" s="119">
        <v>0</v>
      </c>
    </row>
    <row r="32" spans="1:13" ht="18.95" customHeight="1" x14ac:dyDescent="0.25">
      <c r="A32" s="5" t="s">
        <v>11</v>
      </c>
      <c r="E32" s="6">
        <v>8</v>
      </c>
      <c r="G32" s="13">
        <v>47558611</v>
      </c>
      <c r="H32" s="13"/>
      <c r="I32" s="13">
        <v>46993796</v>
      </c>
      <c r="J32" s="13"/>
      <c r="K32" s="119">
        <v>17661</v>
      </c>
      <c r="L32" s="13"/>
      <c r="M32" s="119">
        <v>17780</v>
      </c>
    </row>
    <row r="33" spans="1:13" ht="18.95" customHeight="1" x14ac:dyDescent="0.25">
      <c r="A33" s="5" t="s">
        <v>12</v>
      </c>
      <c r="E33" s="6">
        <v>8</v>
      </c>
      <c r="G33" s="13">
        <v>6653679</v>
      </c>
      <c r="H33" s="13"/>
      <c r="I33" s="13">
        <v>6601153</v>
      </c>
      <c r="J33" s="13"/>
      <c r="K33" s="119">
        <v>40112</v>
      </c>
      <c r="L33" s="13"/>
      <c r="M33" s="119">
        <v>29190</v>
      </c>
    </row>
    <row r="34" spans="1:13" ht="18.95" customHeight="1" x14ac:dyDescent="0.25">
      <c r="A34" s="5" t="s">
        <v>145</v>
      </c>
      <c r="G34" s="13">
        <v>2614360</v>
      </c>
      <c r="H34" s="13"/>
      <c r="I34" s="13">
        <v>2570860</v>
      </c>
      <c r="J34" s="13"/>
      <c r="K34" s="119">
        <v>0</v>
      </c>
      <c r="L34" s="13"/>
      <c r="M34" s="119">
        <v>0</v>
      </c>
    </row>
    <row r="35" spans="1:13" ht="18.95" customHeight="1" x14ac:dyDescent="0.25">
      <c r="A35" s="5" t="s">
        <v>116</v>
      </c>
      <c r="G35" s="13">
        <v>77404</v>
      </c>
      <c r="H35" s="13"/>
      <c r="I35" s="13">
        <v>90677</v>
      </c>
      <c r="J35" s="13"/>
      <c r="K35" s="119">
        <v>1661</v>
      </c>
      <c r="L35" s="13"/>
      <c r="M35" s="119">
        <v>926</v>
      </c>
    </row>
    <row r="36" spans="1:13" ht="18.95" customHeight="1" x14ac:dyDescent="0.25">
      <c r="A36" s="5" t="s">
        <v>13</v>
      </c>
      <c r="G36" s="16">
        <v>371364</v>
      </c>
      <c r="H36" s="13"/>
      <c r="I36" s="16">
        <v>360888</v>
      </c>
      <c r="J36" s="13"/>
      <c r="K36" s="120">
        <v>322</v>
      </c>
      <c r="L36" s="13"/>
      <c r="M36" s="120">
        <v>347</v>
      </c>
    </row>
    <row r="37" spans="1:13" ht="6" customHeight="1" x14ac:dyDescent="0.25">
      <c r="G37" s="13"/>
      <c r="H37" s="13"/>
      <c r="I37" s="13"/>
      <c r="J37" s="13"/>
      <c r="K37" s="119"/>
      <c r="L37" s="13"/>
      <c r="M37" s="119"/>
    </row>
    <row r="38" spans="1:13" ht="18.95" customHeight="1" x14ac:dyDescent="0.25">
      <c r="A38" s="12" t="s">
        <v>15</v>
      </c>
      <c r="G38" s="16">
        <f>SUM(G27:G36)</f>
        <v>59970012</v>
      </c>
      <c r="H38" s="13"/>
      <c r="I38" s="16">
        <f>SUM(I27:I36)</f>
        <v>59431736</v>
      </c>
      <c r="J38" s="13"/>
      <c r="K38" s="120">
        <f>SUM(K27:K36)</f>
        <v>8271118</v>
      </c>
      <c r="L38" s="13"/>
      <c r="M38" s="120">
        <f>SUM(M27:M36)</f>
        <v>8180657</v>
      </c>
    </row>
    <row r="39" spans="1:13" ht="6" customHeight="1" x14ac:dyDescent="0.25">
      <c r="G39" s="13"/>
      <c r="H39" s="13"/>
      <c r="I39" s="13"/>
      <c r="J39" s="13"/>
      <c r="K39" s="119"/>
      <c r="L39" s="13"/>
      <c r="M39" s="119"/>
    </row>
    <row r="40" spans="1:13" ht="18.95" customHeight="1" thickBot="1" x14ac:dyDescent="0.3">
      <c r="A40" s="12" t="s">
        <v>14</v>
      </c>
      <c r="G40" s="17">
        <f>SUM(G23+G38)</f>
        <v>77262127</v>
      </c>
      <c r="H40" s="13"/>
      <c r="I40" s="17">
        <f>SUM(I23+I38)</f>
        <v>76046552</v>
      </c>
      <c r="J40" s="13"/>
      <c r="K40" s="122">
        <f>SUM(K23+K38)</f>
        <v>16499607</v>
      </c>
      <c r="L40" s="13"/>
      <c r="M40" s="122">
        <f>SUM(M23+M38)</f>
        <v>16433849</v>
      </c>
    </row>
    <row r="41" spans="1:13" ht="18.95" customHeight="1" thickTop="1" x14ac:dyDescent="0.25">
      <c r="E41" s="5"/>
      <c r="F41" s="5"/>
      <c r="G41" s="20"/>
      <c r="H41" s="20"/>
      <c r="I41" s="20"/>
      <c r="J41" s="20"/>
      <c r="K41" s="123"/>
      <c r="L41" s="20"/>
      <c r="M41" s="20"/>
    </row>
    <row r="42" spans="1:13" ht="18.95" customHeight="1" x14ac:dyDescent="0.25">
      <c r="E42" s="5"/>
      <c r="F42" s="5"/>
      <c r="G42" s="20"/>
      <c r="H42" s="20"/>
      <c r="I42" s="20"/>
      <c r="J42" s="20"/>
      <c r="K42" s="123"/>
      <c r="L42" s="20"/>
      <c r="M42" s="20"/>
    </row>
    <row r="43" spans="1:13" ht="18.95" customHeight="1" x14ac:dyDescent="0.25">
      <c r="E43" s="5"/>
      <c r="F43" s="5"/>
      <c r="G43" s="20"/>
      <c r="H43" s="20"/>
      <c r="I43" s="20"/>
      <c r="J43" s="20"/>
      <c r="K43" s="123"/>
      <c r="L43" s="20"/>
      <c r="M43" s="20"/>
    </row>
    <row r="44" spans="1:13" ht="18.95" customHeight="1" x14ac:dyDescent="0.25">
      <c r="E44" s="5"/>
      <c r="F44" s="5"/>
      <c r="G44" s="20"/>
      <c r="H44" s="20"/>
      <c r="I44" s="20"/>
      <c r="J44" s="20"/>
      <c r="K44" s="123"/>
      <c r="L44" s="20"/>
      <c r="M44" s="20"/>
    </row>
    <row r="45" spans="1:13" ht="18.95" customHeight="1" x14ac:dyDescent="0.25">
      <c r="E45" s="5"/>
      <c r="F45" s="5"/>
      <c r="G45" s="20"/>
      <c r="H45" s="20"/>
      <c r="I45" s="20"/>
      <c r="J45" s="20"/>
      <c r="K45" s="123"/>
      <c r="L45" s="20"/>
      <c r="M45" s="20"/>
    </row>
    <row r="46" spans="1:13" ht="18.95" customHeight="1" x14ac:dyDescent="0.25"/>
    <row r="47" spans="1:13" ht="18.95" customHeight="1" x14ac:dyDescent="0.25"/>
    <row r="48" spans="1:13" ht="18.95" customHeight="1" x14ac:dyDescent="0.25"/>
    <row r="49" spans="1:13" ht="9" customHeight="1" x14ac:dyDescent="0.25"/>
    <row r="50" spans="1:13" ht="18.95" customHeight="1" x14ac:dyDescent="0.25">
      <c r="A50" s="5" t="s">
        <v>16</v>
      </c>
    </row>
    <row r="51" spans="1:13" ht="18.95" customHeight="1" x14ac:dyDescent="0.25"/>
    <row r="52" spans="1:13" ht="18.95" customHeight="1" x14ac:dyDescent="0.25"/>
    <row r="53" spans="1:13" ht="18.95" customHeight="1" x14ac:dyDescent="0.25"/>
    <row r="54" spans="1:13" ht="8.25" customHeight="1" x14ac:dyDescent="0.25"/>
    <row r="55" spans="1:13" ht="21.95" customHeight="1" x14ac:dyDescent="0.25">
      <c r="A55" s="149" t="s">
        <v>130</v>
      </c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</row>
    <row r="56" spans="1:13" ht="18.95" customHeight="1" x14ac:dyDescent="0.25">
      <c r="A56" s="1" t="str">
        <f>A1</f>
        <v>บริษัท บี.กริม เพาเวอร์ จำกัด (มหาชน)</v>
      </c>
    </row>
    <row r="57" spans="1:13" ht="18.95" customHeight="1" x14ac:dyDescent="0.25">
      <c r="A57" s="1" t="s">
        <v>17</v>
      </c>
    </row>
    <row r="58" spans="1:13" ht="18.95" customHeight="1" x14ac:dyDescent="0.25">
      <c r="A58" s="18" t="str">
        <f>A3</f>
        <v>ณ วันที่ 31 มีนาคม พ.ศ. 2560</v>
      </c>
      <c r="B58" s="8"/>
      <c r="C58" s="8"/>
      <c r="D58" s="8"/>
      <c r="E58" s="9"/>
      <c r="F58" s="9"/>
      <c r="G58" s="10"/>
      <c r="H58" s="10"/>
      <c r="I58" s="10"/>
      <c r="J58" s="10"/>
      <c r="K58" s="117"/>
      <c r="L58" s="10"/>
      <c r="M58" s="10"/>
    </row>
    <row r="59" spans="1:13" ht="18.95" customHeight="1" x14ac:dyDescent="0.25">
      <c r="A59" s="12"/>
    </row>
    <row r="60" spans="1:13" ht="18.95" customHeight="1" x14ac:dyDescent="0.25">
      <c r="A60" s="12"/>
      <c r="G60" s="148" t="s">
        <v>81</v>
      </c>
      <c r="H60" s="148"/>
      <c r="I60" s="148"/>
      <c r="J60" s="103"/>
      <c r="K60" s="148" t="s">
        <v>171</v>
      </c>
      <c r="L60" s="148"/>
      <c r="M60" s="148"/>
    </row>
    <row r="61" spans="1:13" ht="18.95" customHeight="1" x14ac:dyDescent="0.25">
      <c r="A61" s="12"/>
      <c r="G61" s="92" t="s">
        <v>91</v>
      </c>
      <c r="H61" s="92"/>
      <c r="I61" s="92" t="s">
        <v>181</v>
      </c>
      <c r="J61" s="4"/>
      <c r="K61" s="92" t="s">
        <v>91</v>
      </c>
      <c r="L61" s="92"/>
      <c r="M61" s="92" t="s">
        <v>181</v>
      </c>
    </row>
    <row r="62" spans="1:13" ht="18.95" customHeight="1" x14ac:dyDescent="0.25">
      <c r="A62" s="12"/>
      <c r="G62" s="133" t="s">
        <v>85</v>
      </c>
      <c r="H62" s="134"/>
      <c r="I62" s="135" t="s">
        <v>82</v>
      </c>
      <c r="J62" s="136"/>
      <c r="K62" s="133" t="s">
        <v>85</v>
      </c>
      <c r="L62" s="134"/>
      <c r="M62" s="135" t="s">
        <v>82</v>
      </c>
    </row>
    <row r="63" spans="1:13" ht="18.95" customHeight="1" x14ac:dyDescent="0.25">
      <c r="A63" s="12"/>
      <c r="G63" s="112" t="s">
        <v>162</v>
      </c>
      <c r="H63" s="112"/>
      <c r="I63" s="112" t="s">
        <v>83</v>
      </c>
      <c r="J63" s="2"/>
      <c r="K63" s="112" t="s">
        <v>162</v>
      </c>
      <c r="L63" s="112"/>
      <c r="M63" s="112" t="s">
        <v>83</v>
      </c>
    </row>
    <row r="64" spans="1:13" ht="18.95" customHeight="1" x14ac:dyDescent="0.25">
      <c r="A64" s="12"/>
      <c r="E64" s="144" t="s">
        <v>1</v>
      </c>
      <c r="F64" s="11"/>
      <c r="G64" s="3" t="s">
        <v>113</v>
      </c>
      <c r="H64" s="4"/>
      <c r="I64" s="3" t="s">
        <v>113</v>
      </c>
      <c r="J64" s="4"/>
      <c r="K64" s="3" t="s">
        <v>113</v>
      </c>
      <c r="L64" s="4"/>
      <c r="M64" s="3" t="s">
        <v>113</v>
      </c>
    </row>
    <row r="65" spans="1:13" ht="6" customHeight="1" x14ac:dyDescent="0.25">
      <c r="F65" s="11"/>
      <c r="G65" s="4"/>
      <c r="H65" s="4"/>
      <c r="I65" s="4"/>
      <c r="J65" s="4"/>
      <c r="K65" s="118"/>
      <c r="L65" s="4"/>
      <c r="M65" s="4"/>
    </row>
    <row r="66" spans="1:13" ht="18.95" customHeight="1" x14ac:dyDescent="0.25">
      <c r="A66" s="12" t="s">
        <v>150</v>
      </c>
    </row>
    <row r="67" spans="1:13" ht="6" customHeight="1" x14ac:dyDescent="0.25">
      <c r="A67" s="12"/>
    </row>
    <row r="68" spans="1:13" ht="18.95" customHeight="1" x14ac:dyDescent="0.25">
      <c r="A68" s="1" t="s">
        <v>18</v>
      </c>
    </row>
    <row r="69" spans="1:13" ht="6" customHeight="1" x14ac:dyDescent="0.25">
      <c r="A69" s="12"/>
    </row>
    <row r="70" spans="1:13" ht="18.95" customHeight="1" x14ac:dyDescent="0.25">
      <c r="A70" s="5" t="s">
        <v>94</v>
      </c>
      <c r="E70" s="6">
        <v>10</v>
      </c>
      <c r="F70" s="5"/>
      <c r="G70" s="13">
        <v>40966</v>
      </c>
      <c r="H70" s="13"/>
      <c r="I70" s="13">
        <v>195774</v>
      </c>
      <c r="J70" s="13"/>
      <c r="K70" s="119">
        <v>0</v>
      </c>
      <c r="L70" s="13"/>
      <c r="M70" s="119">
        <v>0</v>
      </c>
    </row>
    <row r="71" spans="1:13" ht="18" x14ac:dyDescent="0.25">
      <c r="A71" s="5" t="s">
        <v>19</v>
      </c>
      <c r="E71" s="6">
        <v>9</v>
      </c>
      <c r="F71" s="5"/>
      <c r="G71" s="13">
        <v>3693439</v>
      </c>
      <c r="H71" s="13"/>
      <c r="I71" s="13">
        <v>3614578</v>
      </c>
      <c r="J71" s="13"/>
      <c r="K71" s="119">
        <v>253635</v>
      </c>
      <c r="L71" s="13"/>
      <c r="M71" s="119">
        <v>192078</v>
      </c>
    </row>
    <row r="72" spans="1:13" ht="18.95" customHeight="1" x14ac:dyDescent="0.25">
      <c r="A72" s="5" t="s">
        <v>112</v>
      </c>
      <c r="G72" s="13">
        <v>40005</v>
      </c>
      <c r="H72" s="13"/>
      <c r="I72" s="13">
        <v>40885</v>
      </c>
      <c r="J72" s="13"/>
      <c r="K72" s="119">
        <v>40005</v>
      </c>
      <c r="L72" s="13"/>
      <c r="M72" s="119">
        <v>40885</v>
      </c>
    </row>
    <row r="73" spans="1:13" ht="18.95" customHeight="1" x14ac:dyDescent="0.25">
      <c r="A73" s="5" t="s">
        <v>95</v>
      </c>
      <c r="G73" s="13"/>
      <c r="H73" s="13"/>
      <c r="I73" s="13"/>
      <c r="J73" s="13"/>
      <c r="K73" s="119"/>
      <c r="L73" s="13"/>
      <c r="M73" s="119"/>
    </row>
    <row r="74" spans="1:13" ht="18.95" customHeight="1" x14ac:dyDescent="0.25">
      <c r="B74" s="5" t="s">
        <v>151</v>
      </c>
      <c r="E74" s="6">
        <v>10</v>
      </c>
      <c r="G74" s="13">
        <v>2587855</v>
      </c>
      <c r="H74" s="13"/>
      <c r="I74" s="13">
        <v>2480914</v>
      </c>
      <c r="J74" s="13"/>
      <c r="K74" s="119">
        <v>556188</v>
      </c>
      <c r="L74" s="13"/>
      <c r="M74" s="119">
        <v>556188</v>
      </c>
    </row>
    <row r="75" spans="1:13" ht="18.95" customHeight="1" x14ac:dyDescent="0.25">
      <c r="A75" s="5" t="s">
        <v>152</v>
      </c>
      <c r="G75" s="13"/>
      <c r="H75" s="13"/>
      <c r="I75" s="13"/>
      <c r="J75" s="13"/>
      <c r="K75" s="119"/>
      <c r="L75" s="13"/>
      <c r="M75" s="119"/>
    </row>
    <row r="76" spans="1:13" ht="18.95" customHeight="1" x14ac:dyDescent="0.25">
      <c r="B76" s="5" t="s">
        <v>153</v>
      </c>
      <c r="E76" s="127">
        <v>13.6</v>
      </c>
      <c r="G76" s="13">
        <v>438000</v>
      </c>
      <c r="H76" s="13"/>
      <c r="I76" s="13">
        <v>462500</v>
      </c>
      <c r="J76" s="13"/>
      <c r="K76" s="119">
        <v>0</v>
      </c>
      <c r="L76" s="13"/>
      <c r="M76" s="119">
        <v>0</v>
      </c>
    </row>
    <row r="77" spans="1:13" ht="18.95" customHeight="1" x14ac:dyDescent="0.25">
      <c r="A77" s="5" t="s">
        <v>20</v>
      </c>
      <c r="G77" s="13">
        <v>105639</v>
      </c>
      <c r="H77" s="13"/>
      <c r="I77" s="13">
        <v>54103</v>
      </c>
      <c r="J77" s="13"/>
      <c r="K77" s="119">
        <v>0</v>
      </c>
      <c r="L77" s="13"/>
      <c r="M77" s="119">
        <v>0</v>
      </c>
    </row>
    <row r="78" spans="1:13" ht="18.95" customHeight="1" x14ac:dyDescent="0.25">
      <c r="A78" s="5" t="s">
        <v>21</v>
      </c>
      <c r="G78" s="16">
        <v>135824</v>
      </c>
      <c r="H78" s="13"/>
      <c r="I78" s="16">
        <v>227326</v>
      </c>
      <c r="J78" s="13"/>
      <c r="K78" s="120">
        <v>759</v>
      </c>
      <c r="L78" s="13"/>
      <c r="M78" s="120">
        <v>20063</v>
      </c>
    </row>
    <row r="79" spans="1:13" ht="6" customHeight="1" x14ac:dyDescent="0.25">
      <c r="G79" s="13"/>
      <c r="H79" s="13"/>
      <c r="I79" s="13"/>
      <c r="J79" s="13"/>
      <c r="K79" s="119"/>
      <c r="L79" s="13"/>
      <c r="M79" s="119"/>
    </row>
    <row r="80" spans="1:13" ht="18.95" customHeight="1" x14ac:dyDescent="0.25">
      <c r="A80" s="12" t="s">
        <v>22</v>
      </c>
      <c r="G80" s="16">
        <f>SUM(G70:G78)</f>
        <v>7041728</v>
      </c>
      <c r="H80" s="13"/>
      <c r="I80" s="16">
        <f>SUM(I70:I78)</f>
        <v>7076080</v>
      </c>
      <c r="J80" s="13"/>
      <c r="K80" s="120">
        <f>SUM(K70:K78)</f>
        <v>850587</v>
      </c>
      <c r="L80" s="13"/>
      <c r="M80" s="120">
        <f>SUM(M70:M78)</f>
        <v>809214</v>
      </c>
    </row>
    <row r="81" spans="1:13" ht="18.95" customHeight="1" x14ac:dyDescent="0.25">
      <c r="B81" s="12"/>
      <c r="C81" s="12"/>
      <c r="G81" s="13"/>
      <c r="I81" s="13"/>
      <c r="K81" s="119"/>
      <c r="M81" s="119"/>
    </row>
    <row r="82" spans="1:13" ht="18.95" customHeight="1" x14ac:dyDescent="0.25">
      <c r="A82" s="12" t="s">
        <v>23</v>
      </c>
      <c r="B82" s="12"/>
      <c r="C82" s="12"/>
      <c r="G82" s="13"/>
      <c r="I82" s="13"/>
      <c r="K82" s="119"/>
      <c r="M82" s="119"/>
    </row>
    <row r="83" spans="1:13" ht="6" customHeight="1" x14ac:dyDescent="0.25">
      <c r="A83" s="12"/>
      <c r="B83" s="12"/>
      <c r="C83" s="12"/>
      <c r="G83" s="13"/>
      <c r="I83" s="13"/>
      <c r="K83" s="119"/>
      <c r="M83" s="119"/>
    </row>
    <row r="84" spans="1:13" ht="18.95" customHeight="1" x14ac:dyDescent="0.25">
      <c r="A84" s="5" t="s">
        <v>96</v>
      </c>
      <c r="E84" s="6">
        <v>10</v>
      </c>
      <c r="G84" s="13">
        <v>47083521</v>
      </c>
      <c r="H84" s="13"/>
      <c r="I84" s="13">
        <v>46998098</v>
      </c>
      <c r="J84" s="13"/>
      <c r="K84" s="119">
        <v>6147054</v>
      </c>
      <c r="L84" s="13"/>
      <c r="M84" s="119">
        <v>6146114</v>
      </c>
    </row>
    <row r="85" spans="1:13" ht="18.95" customHeight="1" x14ac:dyDescent="0.25">
      <c r="A85" s="5" t="s">
        <v>154</v>
      </c>
      <c r="E85" s="6">
        <v>11</v>
      </c>
      <c r="G85" s="13">
        <v>5490298</v>
      </c>
      <c r="H85" s="13"/>
      <c r="I85" s="13">
        <v>5489078</v>
      </c>
      <c r="J85" s="13"/>
      <c r="K85" s="119">
        <v>5490298</v>
      </c>
      <c r="L85" s="13"/>
      <c r="M85" s="119">
        <v>5489078</v>
      </c>
    </row>
    <row r="86" spans="1:13" ht="18.95" customHeight="1" x14ac:dyDescent="0.25">
      <c r="A86" s="5" t="s">
        <v>146</v>
      </c>
      <c r="E86" s="127">
        <v>13.6</v>
      </c>
      <c r="G86" s="13">
        <v>3866000</v>
      </c>
      <c r="H86" s="13"/>
      <c r="I86" s="13">
        <v>4085000</v>
      </c>
      <c r="J86" s="13"/>
      <c r="K86" s="119">
        <v>0</v>
      </c>
      <c r="L86" s="13"/>
      <c r="M86" s="119">
        <v>0</v>
      </c>
    </row>
    <row r="87" spans="1:13" ht="18.95" customHeight="1" x14ac:dyDescent="0.25">
      <c r="A87" s="5" t="s">
        <v>117</v>
      </c>
      <c r="G87" s="13">
        <v>71638</v>
      </c>
      <c r="H87" s="13"/>
      <c r="I87" s="13">
        <v>75484</v>
      </c>
      <c r="J87" s="13"/>
      <c r="K87" s="119">
        <v>0</v>
      </c>
      <c r="L87" s="13"/>
      <c r="M87" s="119">
        <v>0</v>
      </c>
    </row>
    <row r="88" spans="1:13" ht="18.95" customHeight="1" x14ac:dyDescent="0.25">
      <c r="A88" s="5" t="s">
        <v>202</v>
      </c>
      <c r="G88" s="13">
        <v>228389</v>
      </c>
      <c r="H88" s="13"/>
      <c r="I88" s="13">
        <v>226644</v>
      </c>
      <c r="J88" s="13"/>
      <c r="K88" s="119">
        <v>0</v>
      </c>
      <c r="L88" s="13"/>
      <c r="M88" s="119">
        <v>0</v>
      </c>
    </row>
    <row r="89" spans="1:13" ht="18.95" customHeight="1" x14ac:dyDescent="0.25">
      <c r="A89" s="5" t="s">
        <v>24</v>
      </c>
      <c r="G89" s="13">
        <v>161643</v>
      </c>
      <c r="H89" s="13"/>
      <c r="I89" s="13">
        <v>156488</v>
      </c>
      <c r="J89" s="13"/>
      <c r="K89" s="119">
        <v>8306</v>
      </c>
      <c r="L89" s="13"/>
      <c r="M89" s="119">
        <v>4630</v>
      </c>
    </row>
    <row r="90" spans="1:13" ht="18.95" customHeight="1" x14ac:dyDescent="0.25">
      <c r="A90" s="5" t="s">
        <v>25</v>
      </c>
      <c r="G90" s="16">
        <v>385140</v>
      </c>
      <c r="H90" s="13"/>
      <c r="I90" s="16">
        <v>405605</v>
      </c>
      <c r="J90" s="13"/>
      <c r="K90" s="120">
        <v>0</v>
      </c>
      <c r="L90" s="13"/>
      <c r="M90" s="120">
        <v>0</v>
      </c>
    </row>
    <row r="91" spans="1:13" ht="6" customHeight="1" x14ac:dyDescent="0.25">
      <c r="G91" s="13"/>
      <c r="H91" s="13"/>
      <c r="I91" s="13"/>
      <c r="J91" s="13"/>
      <c r="K91" s="119"/>
      <c r="L91" s="13"/>
      <c r="M91" s="119"/>
    </row>
    <row r="92" spans="1:13" ht="18.95" customHeight="1" x14ac:dyDescent="0.25">
      <c r="A92" s="12" t="s">
        <v>26</v>
      </c>
      <c r="G92" s="16">
        <f>SUM(G84:G91)</f>
        <v>57286629</v>
      </c>
      <c r="H92" s="13"/>
      <c r="I92" s="16">
        <f>SUM(I84:I91)</f>
        <v>57436397</v>
      </c>
      <c r="J92" s="13"/>
      <c r="K92" s="120">
        <f>SUM(K84:K91)</f>
        <v>11645658</v>
      </c>
      <c r="L92" s="13"/>
      <c r="M92" s="120">
        <f>SUM(M84:M91)</f>
        <v>11639822</v>
      </c>
    </row>
    <row r="93" spans="1:13" ht="6" customHeight="1" x14ac:dyDescent="0.25">
      <c r="G93" s="13"/>
      <c r="H93" s="13"/>
      <c r="I93" s="13"/>
      <c r="J93" s="13"/>
      <c r="K93" s="119"/>
      <c r="L93" s="13"/>
      <c r="M93" s="119"/>
    </row>
    <row r="94" spans="1:13" ht="18.95" customHeight="1" x14ac:dyDescent="0.25">
      <c r="A94" s="12" t="s">
        <v>27</v>
      </c>
      <c r="G94" s="16">
        <f>SUM(G80+G92)</f>
        <v>64328357</v>
      </c>
      <c r="H94" s="13"/>
      <c r="I94" s="16">
        <f>SUM(I80+I92)</f>
        <v>64512477</v>
      </c>
      <c r="J94" s="13"/>
      <c r="K94" s="120">
        <f>SUM(K80+K92)</f>
        <v>12496245</v>
      </c>
      <c r="L94" s="13"/>
      <c r="M94" s="120">
        <f>SUM(M80+M92)</f>
        <v>12449036</v>
      </c>
    </row>
    <row r="95" spans="1:13" ht="18.95" customHeight="1" x14ac:dyDescent="0.25"/>
    <row r="96" spans="1:13" ht="18.95" customHeight="1" x14ac:dyDescent="0.25"/>
    <row r="97" spans="1:13" ht="18.95" customHeight="1" x14ac:dyDescent="0.25"/>
    <row r="98" spans="1:13" ht="18.95" customHeight="1" x14ac:dyDescent="0.25"/>
    <row r="99" spans="1:13" ht="18.95" customHeight="1" x14ac:dyDescent="0.25"/>
    <row r="100" spans="1:13" ht="18.95" customHeight="1" x14ac:dyDescent="0.25"/>
    <row r="101" spans="1:13" ht="18.95" customHeight="1" x14ac:dyDescent="0.25"/>
    <row r="102" spans="1:13" ht="18.95" customHeight="1" x14ac:dyDescent="0.25"/>
    <row r="103" spans="1:13" ht="18.95" customHeight="1" x14ac:dyDescent="0.25"/>
    <row r="104" spans="1:13" ht="18.95" customHeight="1" x14ac:dyDescent="0.25"/>
    <row r="105" spans="1:13" ht="18.75" customHeight="1" x14ac:dyDescent="0.25"/>
    <row r="106" spans="1:13" ht="18.75" customHeight="1" x14ac:dyDescent="0.25"/>
    <row r="107" spans="1:13" ht="18.95" customHeight="1" x14ac:dyDescent="0.25"/>
    <row r="108" spans="1:13" ht="19.5" customHeight="1" x14ac:dyDescent="0.25"/>
    <row r="109" spans="1:13" ht="19.5" customHeight="1" x14ac:dyDescent="0.25">
      <c r="A109" s="8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9" s="8"/>
      <c r="C109" s="8"/>
      <c r="D109" s="8"/>
      <c r="E109" s="8"/>
      <c r="F109" s="8"/>
      <c r="G109" s="124"/>
      <c r="H109" s="124"/>
      <c r="I109" s="124"/>
      <c r="J109" s="124"/>
      <c r="K109" s="125"/>
      <c r="L109" s="124"/>
      <c r="M109" s="124"/>
    </row>
    <row r="110" spans="1:13" ht="18.95" customHeight="1" x14ac:dyDescent="0.25">
      <c r="A110" s="1" t="str">
        <f>A56</f>
        <v>บริษัท บี.กริม เพาเวอร์ จำกัด (มหาชน)</v>
      </c>
    </row>
    <row r="111" spans="1:13" ht="18.95" customHeight="1" x14ac:dyDescent="0.25">
      <c r="A111" s="1" t="s">
        <v>17</v>
      </c>
    </row>
    <row r="112" spans="1:13" ht="18.95" customHeight="1" x14ac:dyDescent="0.25">
      <c r="A112" s="18" t="str">
        <f>A58</f>
        <v>ณ วันที่ 31 มีนาคม พ.ศ. 2560</v>
      </c>
      <c r="B112" s="8"/>
      <c r="C112" s="8"/>
      <c r="D112" s="8"/>
      <c r="E112" s="9"/>
      <c r="F112" s="9"/>
      <c r="G112" s="10"/>
      <c r="H112" s="10"/>
      <c r="I112" s="10"/>
      <c r="J112" s="10"/>
      <c r="K112" s="117"/>
      <c r="L112" s="10"/>
      <c r="M112" s="10"/>
    </row>
    <row r="113" spans="1:13" ht="18.95" customHeight="1" x14ac:dyDescent="0.25">
      <c r="A113" s="12"/>
    </row>
    <row r="114" spans="1:13" ht="18.95" customHeight="1" x14ac:dyDescent="0.25">
      <c r="A114" s="12"/>
      <c r="G114" s="148" t="s">
        <v>81</v>
      </c>
      <c r="H114" s="148"/>
      <c r="I114" s="148"/>
      <c r="J114" s="103"/>
      <c r="K114" s="148" t="s">
        <v>171</v>
      </c>
      <c r="L114" s="148"/>
      <c r="M114" s="148"/>
    </row>
    <row r="115" spans="1:13" ht="18.95" customHeight="1" x14ac:dyDescent="0.25">
      <c r="A115" s="12"/>
      <c r="G115" s="92" t="s">
        <v>91</v>
      </c>
      <c r="H115" s="92"/>
      <c r="I115" s="92" t="s">
        <v>181</v>
      </c>
      <c r="J115" s="4"/>
      <c r="K115" s="92" t="s">
        <v>91</v>
      </c>
      <c r="L115" s="92"/>
      <c r="M115" s="92" t="s">
        <v>181</v>
      </c>
    </row>
    <row r="116" spans="1:13" ht="18.95" customHeight="1" x14ac:dyDescent="0.25">
      <c r="A116" s="12"/>
      <c r="G116" s="133" t="s">
        <v>85</v>
      </c>
      <c r="H116" s="134"/>
      <c r="I116" s="135" t="s">
        <v>82</v>
      </c>
      <c r="J116" s="136"/>
      <c r="K116" s="133" t="s">
        <v>85</v>
      </c>
      <c r="L116" s="134"/>
      <c r="M116" s="135" t="s">
        <v>82</v>
      </c>
    </row>
    <row r="117" spans="1:13" ht="18.95" customHeight="1" x14ac:dyDescent="0.25">
      <c r="A117" s="12"/>
      <c r="G117" s="112" t="s">
        <v>162</v>
      </c>
      <c r="H117" s="112"/>
      <c r="I117" s="112" t="s">
        <v>83</v>
      </c>
      <c r="J117" s="2"/>
      <c r="K117" s="112" t="s">
        <v>162</v>
      </c>
      <c r="L117" s="112"/>
      <c r="M117" s="112" t="s">
        <v>83</v>
      </c>
    </row>
    <row r="118" spans="1:13" ht="18.95" customHeight="1" x14ac:dyDescent="0.25">
      <c r="A118" s="12"/>
      <c r="E118" s="4"/>
      <c r="F118" s="11"/>
      <c r="G118" s="3" t="s">
        <v>113</v>
      </c>
      <c r="H118" s="4"/>
      <c r="I118" s="3" t="s">
        <v>113</v>
      </c>
      <c r="J118" s="4"/>
      <c r="K118" s="3" t="s">
        <v>113</v>
      </c>
      <c r="L118" s="4"/>
      <c r="M118" s="3" t="s">
        <v>113</v>
      </c>
    </row>
    <row r="119" spans="1:13" ht="6" customHeight="1" x14ac:dyDescent="0.25">
      <c r="F119" s="11"/>
      <c r="G119" s="4"/>
      <c r="H119" s="4"/>
      <c r="I119" s="4"/>
      <c r="J119" s="4"/>
      <c r="K119" s="118"/>
      <c r="L119" s="4"/>
      <c r="M119" s="4"/>
    </row>
    <row r="120" spans="1:13" ht="18.95" customHeight="1" x14ac:dyDescent="0.25">
      <c r="A120" s="12" t="s">
        <v>160</v>
      </c>
    </row>
    <row r="121" spans="1:13" ht="6" customHeight="1" x14ac:dyDescent="0.25">
      <c r="A121" s="12"/>
      <c r="G121" s="13"/>
      <c r="I121" s="13"/>
      <c r="K121" s="119"/>
      <c r="M121" s="13"/>
    </row>
    <row r="122" spans="1:13" ht="18.95" customHeight="1" x14ac:dyDescent="0.25">
      <c r="A122" s="12" t="s">
        <v>155</v>
      </c>
      <c r="G122" s="14"/>
      <c r="I122" s="14"/>
      <c r="K122" s="121"/>
      <c r="M122" s="14"/>
    </row>
    <row r="123" spans="1:13" ht="6" customHeight="1" x14ac:dyDescent="0.25">
      <c r="A123" s="12"/>
      <c r="G123" s="14"/>
      <c r="I123" s="14"/>
      <c r="K123" s="121"/>
      <c r="M123" s="14"/>
    </row>
    <row r="124" spans="1:13" ht="18.95" customHeight="1" x14ac:dyDescent="0.25">
      <c r="A124" s="5" t="s">
        <v>28</v>
      </c>
      <c r="G124" s="14"/>
      <c r="I124" s="14"/>
      <c r="K124" s="121"/>
      <c r="M124" s="14"/>
    </row>
    <row r="125" spans="1:13" ht="18.95" customHeight="1" x14ac:dyDescent="0.25">
      <c r="A125" s="19"/>
      <c r="B125" s="5" t="s">
        <v>29</v>
      </c>
      <c r="C125" s="19"/>
      <c r="D125" s="19"/>
      <c r="E125" s="21"/>
      <c r="F125" s="21"/>
      <c r="G125" s="13"/>
      <c r="H125" s="2"/>
      <c r="I125" s="13"/>
      <c r="J125" s="2"/>
      <c r="K125" s="119"/>
      <c r="L125" s="2"/>
      <c r="M125" s="13"/>
    </row>
    <row r="126" spans="1:13" ht="18.95" customHeight="1" thickBot="1" x14ac:dyDescent="0.3">
      <c r="A126" s="19"/>
      <c r="C126" s="19" t="s">
        <v>147</v>
      </c>
      <c r="D126" s="19"/>
      <c r="E126" s="21"/>
      <c r="F126" s="21"/>
      <c r="G126" s="17">
        <v>5400000</v>
      </c>
      <c r="H126" s="2"/>
      <c r="I126" s="17">
        <v>5400000</v>
      </c>
      <c r="J126" s="2"/>
      <c r="K126" s="17">
        <v>5400000</v>
      </c>
      <c r="L126" s="2"/>
      <c r="M126" s="17">
        <v>5400000</v>
      </c>
    </row>
    <row r="127" spans="1:13" ht="6" customHeight="1" thickTop="1" x14ac:dyDescent="0.25">
      <c r="A127" s="19"/>
      <c r="C127" s="87"/>
      <c r="E127" s="21"/>
      <c r="F127" s="21"/>
      <c r="G127" s="13"/>
      <c r="H127" s="2"/>
      <c r="I127" s="13"/>
      <c r="J127" s="2"/>
      <c r="K127" s="119"/>
      <c r="L127" s="2"/>
      <c r="M127" s="119"/>
    </row>
    <row r="128" spans="1:13" ht="18.95" customHeight="1" x14ac:dyDescent="0.25">
      <c r="A128" s="19"/>
      <c r="B128" s="5" t="s">
        <v>30</v>
      </c>
      <c r="C128" s="19"/>
      <c r="D128" s="19"/>
      <c r="E128" s="21"/>
      <c r="F128" s="21"/>
      <c r="G128" s="13"/>
      <c r="H128" s="2"/>
      <c r="I128" s="13"/>
      <c r="J128" s="2"/>
      <c r="K128" s="119"/>
      <c r="L128" s="2"/>
      <c r="M128" s="119"/>
    </row>
    <row r="129" spans="1:13" ht="18.95" customHeight="1" x14ac:dyDescent="0.25">
      <c r="A129" s="19"/>
      <c r="C129" s="126" t="s">
        <v>198</v>
      </c>
      <c r="D129" s="19"/>
      <c r="E129" s="21"/>
      <c r="F129" s="21"/>
      <c r="G129" s="13">
        <v>3780000</v>
      </c>
      <c r="H129" s="2"/>
      <c r="I129" s="13">
        <v>3780000</v>
      </c>
      <c r="J129" s="2"/>
      <c r="K129" s="13">
        <v>3780000</v>
      </c>
      <c r="L129" s="2"/>
      <c r="M129" s="13">
        <v>3780000</v>
      </c>
    </row>
    <row r="130" spans="1:13" ht="18.95" customHeight="1" x14ac:dyDescent="0.25">
      <c r="A130" s="5" t="s">
        <v>31</v>
      </c>
      <c r="G130" s="13"/>
      <c r="H130" s="13"/>
      <c r="I130" s="13"/>
      <c r="J130" s="13"/>
      <c r="K130" s="119"/>
      <c r="L130" s="13"/>
      <c r="M130" s="119"/>
    </row>
    <row r="131" spans="1:13" ht="18.95" customHeight="1" x14ac:dyDescent="0.25">
      <c r="B131" s="5" t="s">
        <v>32</v>
      </c>
      <c r="G131" s="13">
        <v>137797</v>
      </c>
      <c r="H131" s="13"/>
      <c r="I131" s="13">
        <v>137797</v>
      </c>
      <c r="J131" s="13"/>
      <c r="K131" s="119">
        <v>137797</v>
      </c>
      <c r="L131" s="13"/>
      <c r="M131" s="119">
        <v>137797</v>
      </c>
    </row>
    <row r="132" spans="1:13" ht="18.95" customHeight="1" x14ac:dyDescent="0.25">
      <c r="B132" s="5" t="s">
        <v>33</v>
      </c>
      <c r="G132" s="13">
        <v>2736885</v>
      </c>
      <c r="H132" s="13"/>
      <c r="I132" s="13">
        <v>2057854</v>
      </c>
      <c r="J132" s="13"/>
      <c r="K132" s="119">
        <v>85565</v>
      </c>
      <c r="L132" s="13"/>
      <c r="M132" s="119">
        <v>67016</v>
      </c>
    </row>
    <row r="133" spans="1:13" ht="18.95" customHeight="1" x14ac:dyDescent="0.25">
      <c r="A133" s="5" t="s">
        <v>156</v>
      </c>
      <c r="G133" s="16">
        <v>-158211</v>
      </c>
      <c r="H133" s="13"/>
      <c r="I133" s="16">
        <v>-75488</v>
      </c>
      <c r="J133" s="13"/>
      <c r="K133" s="120">
        <v>0</v>
      </c>
      <c r="L133" s="13"/>
      <c r="M133" s="120">
        <v>0</v>
      </c>
    </row>
    <row r="134" spans="1:13" ht="6" customHeight="1" x14ac:dyDescent="0.25">
      <c r="G134" s="13"/>
      <c r="H134" s="13"/>
      <c r="I134" s="13"/>
      <c r="J134" s="13"/>
      <c r="K134" s="119"/>
      <c r="L134" s="13"/>
      <c r="M134" s="119"/>
    </row>
    <row r="135" spans="1:13" ht="18.95" customHeight="1" x14ac:dyDescent="0.25">
      <c r="A135" s="12" t="s">
        <v>157</v>
      </c>
      <c r="G135" s="13">
        <f>SUM(G129:G133)</f>
        <v>6496471</v>
      </c>
      <c r="H135" s="13"/>
      <c r="I135" s="13">
        <f>SUM(I129:I133)</f>
        <v>5900163</v>
      </c>
      <c r="J135" s="13"/>
      <c r="K135" s="119">
        <f>SUM(K129:K133)</f>
        <v>4003362</v>
      </c>
      <c r="L135" s="13"/>
      <c r="M135" s="119">
        <f>SUM(M129:M133)</f>
        <v>3984813</v>
      </c>
    </row>
    <row r="136" spans="1:13" ht="18.95" customHeight="1" x14ac:dyDescent="0.25">
      <c r="A136" s="5" t="s">
        <v>34</v>
      </c>
      <c r="G136" s="16">
        <v>6437299</v>
      </c>
      <c r="H136" s="13"/>
      <c r="I136" s="16">
        <v>5633912</v>
      </c>
      <c r="J136" s="13"/>
      <c r="K136" s="120">
        <v>0</v>
      </c>
      <c r="L136" s="13"/>
      <c r="M136" s="120">
        <v>0</v>
      </c>
    </row>
    <row r="137" spans="1:13" ht="6" customHeight="1" x14ac:dyDescent="0.25">
      <c r="G137" s="13"/>
      <c r="H137" s="13"/>
      <c r="I137" s="13"/>
      <c r="J137" s="13"/>
      <c r="K137" s="119"/>
      <c r="L137" s="13"/>
      <c r="M137" s="119"/>
    </row>
    <row r="138" spans="1:13" ht="18.95" customHeight="1" x14ac:dyDescent="0.25">
      <c r="A138" s="12" t="s">
        <v>158</v>
      </c>
      <c r="G138" s="16">
        <f>SUM(G135:G136)</f>
        <v>12933770</v>
      </c>
      <c r="H138" s="13"/>
      <c r="I138" s="16">
        <f>SUM(I135:I136)</f>
        <v>11534075</v>
      </c>
      <c r="J138" s="13"/>
      <c r="K138" s="120">
        <f>SUM(K135:K136)</f>
        <v>4003362</v>
      </c>
      <c r="L138" s="13"/>
      <c r="M138" s="120">
        <f>SUM(M135:M136)</f>
        <v>3984813</v>
      </c>
    </row>
    <row r="139" spans="1:13" ht="6" customHeight="1" x14ac:dyDescent="0.25">
      <c r="A139" s="12"/>
      <c r="G139" s="13"/>
      <c r="H139" s="13"/>
      <c r="I139" s="13"/>
      <c r="J139" s="13"/>
      <c r="K139" s="119"/>
      <c r="L139" s="13"/>
      <c r="M139" s="119"/>
    </row>
    <row r="140" spans="1:13" ht="18.95" customHeight="1" thickBot="1" x14ac:dyDescent="0.3">
      <c r="A140" s="12" t="s">
        <v>159</v>
      </c>
      <c r="F140" s="24"/>
      <c r="G140" s="17">
        <f>G94+G138</f>
        <v>77262127</v>
      </c>
      <c r="H140" s="13"/>
      <c r="I140" s="17">
        <f>I94+I138</f>
        <v>76046552</v>
      </c>
      <c r="J140" s="13"/>
      <c r="K140" s="17">
        <f>K94+K138</f>
        <v>16499607</v>
      </c>
      <c r="L140" s="13"/>
      <c r="M140" s="122">
        <f>M94+M138</f>
        <v>16433849</v>
      </c>
    </row>
    <row r="141" spans="1:13" ht="18.95" customHeight="1" thickTop="1" x14ac:dyDescent="0.25">
      <c r="G141" s="110"/>
      <c r="I141" s="110"/>
    </row>
    <row r="142" spans="1:13" ht="18.95" customHeight="1" x14ac:dyDescent="0.25"/>
    <row r="143" spans="1:13" ht="18.95" customHeight="1" x14ac:dyDescent="0.25"/>
    <row r="144" spans="1:13" ht="18.95" customHeight="1" x14ac:dyDescent="0.25"/>
    <row r="145" spans="1:13" ht="18.95" customHeight="1" x14ac:dyDescent="0.25"/>
    <row r="146" spans="1:13" ht="18.95" customHeight="1" x14ac:dyDescent="0.25">
      <c r="A146" s="12"/>
      <c r="F146" s="24"/>
      <c r="G146" s="13"/>
      <c r="H146" s="13"/>
      <c r="I146" s="13"/>
      <c r="J146" s="13"/>
      <c r="K146" s="119"/>
      <c r="L146" s="13"/>
      <c r="M146" s="13"/>
    </row>
    <row r="147" spans="1:13" ht="18.95" customHeight="1" x14ac:dyDescent="0.25">
      <c r="A147" s="12"/>
      <c r="F147" s="24"/>
      <c r="G147" s="13"/>
      <c r="I147" s="13"/>
      <c r="K147" s="119"/>
      <c r="M147" s="13"/>
    </row>
    <row r="148" spans="1:13" ht="18.95" customHeight="1" x14ac:dyDescent="0.25">
      <c r="A148" s="12"/>
      <c r="F148" s="24"/>
      <c r="G148" s="13"/>
      <c r="I148" s="13"/>
      <c r="K148" s="119"/>
      <c r="M148" s="13"/>
    </row>
    <row r="149" spans="1:13" ht="18.95" customHeight="1" x14ac:dyDescent="0.25">
      <c r="A149" s="12"/>
      <c r="F149" s="24"/>
      <c r="G149" s="13"/>
      <c r="I149" s="13"/>
      <c r="K149" s="119"/>
      <c r="M149" s="13"/>
    </row>
    <row r="150" spans="1:13" ht="18.95" customHeight="1" x14ac:dyDescent="0.25">
      <c r="A150" s="12"/>
      <c r="F150" s="24"/>
      <c r="G150" s="13"/>
      <c r="I150" s="13"/>
      <c r="K150" s="119"/>
      <c r="M150" s="13"/>
    </row>
    <row r="151" spans="1:13" ht="18.95" customHeight="1" x14ac:dyDescent="0.25">
      <c r="A151" s="12"/>
      <c r="F151" s="24"/>
      <c r="G151" s="13"/>
      <c r="I151" s="13"/>
      <c r="K151" s="119"/>
      <c r="M151" s="13"/>
    </row>
    <row r="152" spans="1:13" ht="18.95" customHeight="1" x14ac:dyDescent="0.25">
      <c r="A152" s="12"/>
      <c r="F152" s="24"/>
      <c r="G152" s="13"/>
      <c r="I152" s="13"/>
      <c r="K152" s="119"/>
      <c r="M152" s="13"/>
    </row>
    <row r="153" spans="1:13" ht="18.95" customHeight="1" x14ac:dyDescent="0.25">
      <c r="A153" s="12"/>
      <c r="F153" s="24"/>
      <c r="G153" s="13"/>
      <c r="I153" s="13"/>
      <c r="K153" s="119"/>
      <c r="M153" s="13"/>
    </row>
    <row r="154" spans="1:13" ht="18.95" customHeight="1" x14ac:dyDescent="0.25">
      <c r="A154" s="12"/>
      <c r="F154" s="24"/>
      <c r="G154" s="13"/>
      <c r="I154" s="13"/>
      <c r="K154" s="119"/>
      <c r="M154" s="13"/>
    </row>
    <row r="155" spans="1:13" ht="18.95" customHeight="1" x14ac:dyDescent="0.25">
      <c r="A155" s="12"/>
      <c r="F155" s="24"/>
      <c r="G155" s="13"/>
      <c r="I155" s="13"/>
      <c r="K155" s="119"/>
      <c r="M155" s="13"/>
    </row>
    <row r="156" spans="1:13" ht="18.95" customHeight="1" x14ac:dyDescent="0.25">
      <c r="A156" s="12"/>
      <c r="F156" s="24"/>
      <c r="G156" s="13"/>
      <c r="I156" s="13"/>
      <c r="K156" s="119"/>
      <c r="M156" s="13"/>
    </row>
    <row r="157" spans="1:13" ht="18.95" customHeight="1" x14ac:dyDescent="0.25">
      <c r="A157" s="12"/>
      <c r="F157" s="24"/>
      <c r="G157" s="13"/>
      <c r="I157" s="13"/>
      <c r="K157" s="119"/>
      <c r="M157" s="13"/>
    </row>
    <row r="158" spans="1:13" ht="18.95" customHeight="1" x14ac:dyDescent="0.25">
      <c r="A158" s="12"/>
      <c r="F158" s="24"/>
      <c r="G158" s="13"/>
      <c r="I158" s="13"/>
      <c r="K158" s="119"/>
      <c r="M158" s="13"/>
    </row>
    <row r="159" spans="1:13" ht="18.95" customHeight="1" x14ac:dyDescent="0.25">
      <c r="A159" s="12"/>
      <c r="F159" s="24"/>
      <c r="G159" s="13"/>
      <c r="I159" s="13"/>
      <c r="K159" s="119"/>
      <c r="M159" s="13"/>
    </row>
    <row r="160" spans="1:13" ht="18.95" customHeight="1" x14ac:dyDescent="0.25">
      <c r="A160" s="12"/>
      <c r="F160" s="24"/>
      <c r="G160" s="13"/>
      <c r="I160" s="13"/>
      <c r="K160" s="119"/>
      <c r="M160" s="13"/>
    </row>
    <row r="161" spans="1:13" ht="18.95" customHeight="1" x14ac:dyDescent="0.25">
      <c r="A161" s="12"/>
      <c r="F161" s="24"/>
      <c r="G161" s="13"/>
      <c r="I161" s="13"/>
      <c r="K161" s="119"/>
      <c r="M161" s="13"/>
    </row>
    <row r="162" spans="1:13" ht="18.95" customHeight="1" x14ac:dyDescent="0.25">
      <c r="A162" s="12"/>
      <c r="F162" s="24"/>
      <c r="G162" s="13"/>
      <c r="I162" s="13"/>
      <c r="K162" s="119"/>
      <c r="M162" s="13"/>
    </row>
    <row r="163" spans="1:13" ht="21.95" customHeight="1" x14ac:dyDescent="0.25">
      <c r="A163" s="8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63" s="8"/>
      <c r="C163" s="8"/>
      <c r="D163" s="8"/>
      <c r="E163" s="8"/>
      <c r="F163" s="8"/>
      <c r="G163" s="124"/>
      <c r="H163" s="124"/>
      <c r="I163" s="124"/>
      <c r="J163" s="124"/>
      <c r="K163" s="125"/>
      <c r="L163" s="124"/>
      <c r="M163" s="124"/>
    </row>
  </sheetData>
  <mergeCells count="7">
    <mergeCell ref="G114:I114"/>
    <mergeCell ref="K114:M114"/>
    <mergeCell ref="G5:I5"/>
    <mergeCell ref="K5:M5"/>
    <mergeCell ref="A55:M55"/>
    <mergeCell ref="G60:I60"/>
    <mergeCell ref="K60:M60"/>
  </mergeCells>
  <pageMargins left="0.9" right="0.5" top="0.5" bottom="0.6" header="0.49" footer="0.4"/>
  <pageSetup paperSize="9" scale="85" firstPageNumber="2" orientation="portrait" useFirstPageNumber="1" horizontalDpi="1200" verticalDpi="1200" r:id="rId1"/>
  <headerFooter>
    <oddFooter>&amp;R&amp;"Angsana New,Regular"&amp;12&amp;P</oddFooter>
  </headerFooter>
  <rowBreaks count="2" manualBreakCount="2">
    <brk id="55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130" zoomScaleNormal="130" zoomScaleSheetLayoutView="110" workbookViewId="0">
      <selection activeCell="D9" sqref="D9"/>
    </sheetView>
  </sheetViews>
  <sheetFormatPr defaultRowHeight="15" customHeight="1" x14ac:dyDescent="0.25"/>
  <cols>
    <col min="1" max="3" width="1.7109375" style="5" customWidth="1"/>
    <col min="4" max="4" width="34" style="5" customWidth="1"/>
    <col min="5" max="5" width="6.5703125" style="6" customWidth="1"/>
    <col min="6" max="6" width="0.5703125" style="6" customWidth="1"/>
    <col min="7" max="7" width="12.5703125" style="145" customWidth="1"/>
    <col min="8" max="8" width="0.5703125" style="145" customWidth="1"/>
    <col min="9" max="9" width="12.5703125" style="145" customWidth="1"/>
    <col min="10" max="10" width="0.5703125" style="145" customWidth="1"/>
    <col min="11" max="11" width="12.5703125" style="145" customWidth="1"/>
    <col min="12" max="12" width="0.5703125" style="145" customWidth="1"/>
    <col min="13" max="13" width="12.5703125" style="145" customWidth="1"/>
    <col min="14" max="14" width="13.85546875" style="5" hidden="1" customWidth="1"/>
    <col min="15" max="15" width="15.140625" style="5" hidden="1" customWidth="1"/>
    <col min="16" max="16" width="14.28515625" style="5" hidden="1" customWidth="1"/>
    <col min="17" max="213" width="9.140625" style="5"/>
    <col min="214" max="216" width="2.7109375" style="5" customWidth="1"/>
    <col min="217" max="217" width="34.42578125" style="5" customWidth="1"/>
    <col min="218" max="218" width="5.85546875" style="5" customWidth="1"/>
    <col min="219" max="219" width="1.7109375" style="5" customWidth="1"/>
    <col min="220" max="220" width="14.7109375" style="5" customWidth="1"/>
    <col min="221" max="221" width="1.7109375" style="5" customWidth="1"/>
    <col min="222" max="222" width="14.7109375" style="5" customWidth="1"/>
    <col min="223" max="223" width="15" style="5" bestFit="1" customWidth="1"/>
    <col min="224" max="224" width="9.140625" style="5"/>
    <col min="225" max="225" width="10.85546875" style="5" bestFit="1" customWidth="1"/>
    <col min="226" max="226" width="13.85546875" style="5" bestFit="1" customWidth="1"/>
    <col min="227" max="227" width="9.85546875" style="5" bestFit="1" customWidth="1"/>
    <col min="228" max="469" width="9.140625" style="5"/>
    <col min="470" max="472" width="2.7109375" style="5" customWidth="1"/>
    <col min="473" max="473" width="34.42578125" style="5" customWidth="1"/>
    <col min="474" max="474" width="5.85546875" style="5" customWidth="1"/>
    <col min="475" max="475" width="1.7109375" style="5" customWidth="1"/>
    <col min="476" max="476" width="14.7109375" style="5" customWidth="1"/>
    <col min="477" max="477" width="1.7109375" style="5" customWidth="1"/>
    <col min="478" max="478" width="14.7109375" style="5" customWidth="1"/>
    <col min="479" max="479" width="15" style="5" bestFit="1" customWidth="1"/>
    <col min="480" max="480" width="9.140625" style="5"/>
    <col min="481" max="481" width="10.85546875" style="5" bestFit="1" customWidth="1"/>
    <col min="482" max="482" width="13.85546875" style="5" bestFit="1" customWidth="1"/>
    <col min="483" max="483" width="9.85546875" style="5" bestFit="1" customWidth="1"/>
    <col min="484" max="725" width="9.140625" style="5"/>
    <col min="726" max="728" width="2.7109375" style="5" customWidth="1"/>
    <col min="729" max="729" width="34.42578125" style="5" customWidth="1"/>
    <col min="730" max="730" width="5.85546875" style="5" customWidth="1"/>
    <col min="731" max="731" width="1.7109375" style="5" customWidth="1"/>
    <col min="732" max="732" width="14.7109375" style="5" customWidth="1"/>
    <col min="733" max="733" width="1.7109375" style="5" customWidth="1"/>
    <col min="734" max="734" width="14.7109375" style="5" customWidth="1"/>
    <col min="735" max="735" width="15" style="5" bestFit="1" customWidth="1"/>
    <col min="736" max="736" width="9.140625" style="5"/>
    <col min="737" max="737" width="10.85546875" style="5" bestFit="1" customWidth="1"/>
    <col min="738" max="738" width="13.85546875" style="5" bestFit="1" customWidth="1"/>
    <col min="739" max="739" width="9.85546875" style="5" bestFit="1" customWidth="1"/>
    <col min="740" max="981" width="9.140625" style="5"/>
    <col min="982" max="984" width="2.7109375" style="5" customWidth="1"/>
    <col min="985" max="985" width="34.42578125" style="5" customWidth="1"/>
    <col min="986" max="986" width="5.85546875" style="5" customWidth="1"/>
    <col min="987" max="987" width="1.7109375" style="5" customWidth="1"/>
    <col min="988" max="988" width="14.7109375" style="5" customWidth="1"/>
    <col min="989" max="989" width="1.7109375" style="5" customWidth="1"/>
    <col min="990" max="990" width="14.7109375" style="5" customWidth="1"/>
    <col min="991" max="991" width="15" style="5" bestFit="1" customWidth="1"/>
    <col min="992" max="992" width="9.140625" style="5"/>
    <col min="993" max="993" width="10.85546875" style="5" bestFit="1" customWidth="1"/>
    <col min="994" max="994" width="13.85546875" style="5" bestFit="1" customWidth="1"/>
    <col min="995" max="995" width="9.85546875" style="5" bestFit="1" customWidth="1"/>
    <col min="996" max="1237" width="9.140625" style="5"/>
    <col min="1238" max="1240" width="2.7109375" style="5" customWidth="1"/>
    <col min="1241" max="1241" width="34.42578125" style="5" customWidth="1"/>
    <col min="1242" max="1242" width="5.85546875" style="5" customWidth="1"/>
    <col min="1243" max="1243" width="1.7109375" style="5" customWidth="1"/>
    <col min="1244" max="1244" width="14.7109375" style="5" customWidth="1"/>
    <col min="1245" max="1245" width="1.7109375" style="5" customWidth="1"/>
    <col min="1246" max="1246" width="14.7109375" style="5" customWidth="1"/>
    <col min="1247" max="1247" width="15" style="5" bestFit="1" customWidth="1"/>
    <col min="1248" max="1248" width="9.140625" style="5"/>
    <col min="1249" max="1249" width="10.85546875" style="5" bestFit="1" customWidth="1"/>
    <col min="1250" max="1250" width="13.85546875" style="5" bestFit="1" customWidth="1"/>
    <col min="1251" max="1251" width="9.85546875" style="5" bestFit="1" customWidth="1"/>
    <col min="1252" max="1493" width="9.140625" style="5"/>
    <col min="1494" max="1496" width="2.7109375" style="5" customWidth="1"/>
    <col min="1497" max="1497" width="34.42578125" style="5" customWidth="1"/>
    <col min="1498" max="1498" width="5.85546875" style="5" customWidth="1"/>
    <col min="1499" max="1499" width="1.7109375" style="5" customWidth="1"/>
    <col min="1500" max="1500" width="14.7109375" style="5" customWidth="1"/>
    <col min="1501" max="1501" width="1.7109375" style="5" customWidth="1"/>
    <col min="1502" max="1502" width="14.7109375" style="5" customWidth="1"/>
    <col min="1503" max="1503" width="15" style="5" bestFit="1" customWidth="1"/>
    <col min="1504" max="1504" width="9.140625" style="5"/>
    <col min="1505" max="1505" width="10.85546875" style="5" bestFit="1" customWidth="1"/>
    <col min="1506" max="1506" width="13.85546875" style="5" bestFit="1" customWidth="1"/>
    <col min="1507" max="1507" width="9.85546875" style="5" bestFit="1" customWidth="1"/>
    <col min="1508" max="1749" width="9.140625" style="5"/>
    <col min="1750" max="1752" width="2.7109375" style="5" customWidth="1"/>
    <col min="1753" max="1753" width="34.42578125" style="5" customWidth="1"/>
    <col min="1754" max="1754" width="5.85546875" style="5" customWidth="1"/>
    <col min="1755" max="1755" width="1.7109375" style="5" customWidth="1"/>
    <col min="1756" max="1756" width="14.7109375" style="5" customWidth="1"/>
    <col min="1757" max="1757" width="1.7109375" style="5" customWidth="1"/>
    <col min="1758" max="1758" width="14.7109375" style="5" customWidth="1"/>
    <col min="1759" max="1759" width="15" style="5" bestFit="1" customWidth="1"/>
    <col min="1760" max="1760" width="9.140625" style="5"/>
    <col min="1761" max="1761" width="10.85546875" style="5" bestFit="1" customWidth="1"/>
    <col min="1762" max="1762" width="13.85546875" style="5" bestFit="1" customWidth="1"/>
    <col min="1763" max="1763" width="9.85546875" style="5" bestFit="1" customWidth="1"/>
    <col min="1764" max="2005" width="9.140625" style="5"/>
    <col min="2006" max="2008" width="2.7109375" style="5" customWidth="1"/>
    <col min="2009" max="2009" width="34.42578125" style="5" customWidth="1"/>
    <col min="2010" max="2010" width="5.85546875" style="5" customWidth="1"/>
    <col min="2011" max="2011" width="1.7109375" style="5" customWidth="1"/>
    <col min="2012" max="2012" width="14.7109375" style="5" customWidth="1"/>
    <col min="2013" max="2013" width="1.7109375" style="5" customWidth="1"/>
    <col min="2014" max="2014" width="14.7109375" style="5" customWidth="1"/>
    <col min="2015" max="2015" width="15" style="5" bestFit="1" customWidth="1"/>
    <col min="2016" max="2016" width="9.140625" style="5"/>
    <col min="2017" max="2017" width="10.85546875" style="5" bestFit="1" customWidth="1"/>
    <col min="2018" max="2018" width="13.85546875" style="5" bestFit="1" customWidth="1"/>
    <col min="2019" max="2019" width="9.85546875" style="5" bestFit="1" customWidth="1"/>
    <col min="2020" max="2261" width="9.140625" style="5"/>
    <col min="2262" max="2264" width="2.7109375" style="5" customWidth="1"/>
    <col min="2265" max="2265" width="34.42578125" style="5" customWidth="1"/>
    <col min="2266" max="2266" width="5.85546875" style="5" customWidth="1"/>
    <col min="2267" max="2267" width="1.7109375" style="5" customWidth="1"/>
    <col min="2268" max="2268" width="14.7109375" style="5" customWidth="1"/>
    <col min="2269" max="2269" width="1.7109375" style="5" customWidth="1"/>
    <col min="2270" max="2270" width="14.7109375" style="5" customWidth="1"/>
    <col min="2271" max="2271" width="15" style="5" bestFit="1" customWidth="1"/>
    <col min="2272" max="2272" width="9.140625" style="5"/>
    <col min="2273" max="2273" width="10.85546875" style="5" bestFit="1" customWidth="1"/>
    <col min="2274" max="2274" width="13.85546875" style="5" bestFit="1" customWidth="1"/>
    <col min="2275" max="2275" width="9.85546875" style="5" bestFit="1" customWidth="1"/>
    <col min="2276" max="2517" width="9.140625" style="5"/>
    <col min="2518" max="2520" width="2.7109375" style="5" customWidth="1"/>
    <col min="2521" max="2521" width="34.42578125" style="5" customWidth="1"/>
    <col min="2522" max="2522" width="5.85546875" style="5" customWidth="1"/>
    <col min="2523" max="2523" width="1.7109375" style="5" customWidth="1"/>
    <col min="2524" max="2524" width="14.7109375" style="5" customWidth="1"/>
    <col min="2525" max="2525" width="1.7109375" style="5" customWidth="1"/>
    <col min="2526" max="2526" width="14.7109375" style="5" customWidth="1"/>
    <col min="2527" max="2527" width="15" style="5" bestFit="1" customWidth="1"/>
    <col min="2528" max="2528" width="9.140625" style="5"/>
    <col min="2529" max="2529" width="10.85546875" style="5" bestFit="1" customWidth="1"/>
    <col min="2530" max="2530" width="13.85546875" style="5" bestFit="1" customWidth="1"/>
    <col min="2531" max="2531" width="9.85546875" style="5" bestFit="1" customWidth="1"/>
    <col min="2532" max="2773" width="9.140625" style="5"/>
    <col min="2774" max="2776" width="2.7109375" style="5" customWidth="1"/>
    <col min="2777" max="2777" width="34.42578125" style="5" customWidth="1"/>
    <col min="2778" max="2778" width="5.85546875" style="5" customWidth="1"/>
    <col min="2779" max="2779" width="1.7109375" style="5" customWidth="1"/>
    <col min="2780" max="2780" width="14.7109375" style="5" customWidth="1"/>
    <col min="2781" max="2781" width="1.7109375" style="5" customWidth="1"/>
    <col min="2782" max="2782" width="14.7109375" style="5" customWidth="1"/>
    <col min="2783" max="2783" width="15" style="5" bestFit="1" customWidth="1"/>
    <col min="2784" max="2784" width="9.140625" style="5"/>
    <col min="2785" max="2785" width="10.85546875" style="5" bestFit="1" customWidth="1"/>
    <col min="2786" max="2786" width="13.85546875" style="5" bestFit="1" customWidth="1"/>
    <col min="2787" max="2787" width="9.85546875" style="5" bestFit="1" customWidth="1"/>
    <col min="2788" max="3029" width="9.140625" style="5"/>
    <col min="3030" max="3032" width="2.7109375" style="5" customWidth="1"/>
    <col min="3033" max="3033" width="34.42578125" style="5" customWidth="1"/>
    <col min="3034" max="3034" width="5.85546875" style="5" customWidth="1"/>
    <col min="3035" max="3035" width="1.7109375" style="5" customWidth="1"/>
    <col min="3036" max="3036" width="14.7109375" style="5" customWidth="1"/>
    <col min="3037" max="3037" width="1.7109375" style="5" customWidth="1"/>
    <col min="3038" max="3038" width="14.7109375" style="5" customWidth="1"/>
    <col min="3039" max="3039" width="15" style="5" bestFit="1" customWidth="1"/>
    <col min="3040" max="3040" width="9.140625" style="5"/>
    <col min="3041" max="3041" width="10.85546875" style="5" bestFit="1" customWidth="1"/>
    <col min="3042" max="3042" width="13.85546875" style="5" bestFit="1" customWidth="1"/>
    <col min="3043" max="3043" width="9.85546875" style="5" bestFit="1" customWidth="1"/>
    <col min="3044" max="3285" width="9.140625" style="5"/>
    <col min="3286" max="3288" width="2.7109375" style="5" customWidth="1"/>
    <col min="3289" max="3289" width="34.42578125" style="5" customWidth="1"/>
    <col min="3290" max="3290" width="5.85546875" style="5" customWidth="1"/>
    <col min="3291" max="3291" width="1.7109375" style="5" customWidth="1"/>
    <col min="3292" max="3292" width="14.7109375" style="5" customWidth="1"/>
    <col min="3293" max="3293" width="1.7109375" style="5" customWidth="1"/>
    <col min="3294" max="3294" width="14.7109375" style="5" customWidth="1"/>
    <col min="3295" max="3295" width="15" style="5" bestFit="1" customWidth="1"/>
    <col min="3296" max="3296" width="9.140625" style="5"/>
    <col min="3297" max="3297" width="10.85546875" style="5" bestFit="1" customWidth="1"/>
    <col min="3298" max="3298" width="13.85546875" style="5" bestFit="1" customWidth="1"/>
    <col min="3299" max="3299" width="9.85546875" style="5" bestFit="1" customWidth="1"/>
    <col min="3300" max="3541" width="9.140625" style="5"/>
    <col min="3542" max="3544" width="2.7109375" style="5" customWidth="1"/>
    <col min="3545" max="3545" width="34.42578125" style="5" customWidth="1"/>
    <col min="3546" max="3546" width="5.85546875" style="5" customWidth="1"/>
    <col min="3547" max="3547" width="1.7109375" style="5" customWidth="1"/>
    <col min="3548" max="3548" width="14.7109375" style="5" customWidth="1"/>
    <col min="3549" max="3549" width="1.7109375" style="5" customWidth="1"/>
    <col min="3550" max="3550" width="14.7109375" style="5" customWidth="1"/>
    <col min="3551" max="3551" width="15" style="5" bestFit="1" customWidth="1"/>
    <col min="3552" max="3552" width="9.140625" style="5"/>
    <col min="3553" max="3553" width="10.85546875" style="5" bestFit="1" customWidth="1"/>
    <col min="3554" max="3554" width="13.85546875" style="5" bestFit="1" customWidth="1"/>
    <col min="3555" max="3555" width="9.85546875" style="5" bestFit="1" customWidth="1"/>
    <col min="3556" max="3797" width="9.140625" style="5"/>
    <col min="3798" max="3800" width="2.7109375" style="5" customWidth="1"/>
    <col min="3801" max="3801" width="34.42578125" style="5" customWidth="1"/>
    <col min="3802" max="3802" width="5.85546875" style="5" customWidth="1"/>
    <col min="3803" max="3803" width="1.7109375" style="5" customWidth="1"/>
    <col min="3804" max="3804" width="14.7109375" style="5" customWidth="1"/>
    <col min="3805" max="3805" width="1.7109375" style="5" customWidth="1"/>
    <col min="3806" max="3806" width="14.7109375" style="5" customWidth="1"/>
    <col min="3807" max="3807" width="15" style="5" bestFit="1" customWidth="1"/>
    <col min="3808" max="3808" width="9.140625" style="5"/>
    <col min="3809" max="3809" width="10.85546875" style="5" bestFit="1" customWidth="1"/>
    <col min="3810" max="3810" width="13.85546875" style="5" bestFit="1" customWidth="1"/>
    <col min="3811" max="3811" width="9.85546875" style="5" bestFit="1" customWidth="1"/>
    <col min="3812" max="4053" width="9.140625" style="5"/>
    <col min="4054" max="4056" width="2.7109375" style="5" customWidth="1"/>
    <col min="4057" max="4057" width="34.42578125" style="5" customWidth="1"/>
    <col min="4058" max="4058" width="5.85546875" style="5" customWidth="1"/>
    <col min="4059" max="4059" width="1.7109375" style="5" customWidth="1"/>
    <col min="4060" max="4060" width="14.7109375" style="5" customWidth="1"/>
    <col min="4061" max="4061" width="1.7109375" style="5" customWidth="1"/>
    <col min="4062" max="4062" width="14.7109375" style="5" customWidth="1"/>
    <col min="4063" max="4063" width="15" style="5" bestFit="1" customWidth="1"/>
    <col min="4064" max="4064" width="9.140625" style="5"/>
    <col min="4065" max="4065" width="10.85546875" style="5" bestFit="1" customWidth="1"/>
    <col min="4066" max="4066" width="13.85546875" style="5" bestFit="1" customWidth="1"/>
    <col min="4067" max="4067" width="9.85546875" style="5" bestFit="1" customWidth="1"/>
    <col min="4068" max="4309" width="9.140625" style="5"/>
    <col min="4310" max="4312" width="2.7109375" style="5" customWidth="1"/>
    <col min="4313" max="4313" width="34.42578125" style="5" customWidth="1"/>
    <col min="4314" max="4314" width="5.85546875" style="5" customWidth="1"/>
    <col min="4315" max="4315" width="1.7109375" style="5" customWidth="1"/>
    <col min="4316" max="4316" width="14.7109375" style="5" customWidth="1"/>
    <col min="4317" max="4317" width="1.7109375" style="5" customWidth="1"/>
    <col min="4318" max="4318" width="14.7109375" style="5" customWidth="1"/>
    <col min="4319" max="4319" width="15" style="5" bestFit="1" customWidth="1"/>
    <col min="4320" max="4320" width="9.140625" style="5"/>
    <col min="4321" max="4321" width="10.85546875" style="5" bestFit="1" customWidth="1"/>
    <col min="4322" max="4322" width="13.85546875" style="5" bestFit="1" customWidth="1"/>
    <col min="4323" max="4323" width="9.85546875" style="5" bestFit="1" customWidth="1"/>
    <col min="4324" max="4565" width="9.140625" style="5"/>
    <col min="4566" max="4568" width="2.7109375" style="5" customWidth="1"/>
    <col min="4569" max="4569" width="34.42578125" style="5" customWidth="1"/>
    <col min="4570" max="4570" width="5.85546875" style="5" customWidth="1"/>
    <col min="4571" max="4571" width="1.7109375" style="5" customWidth="1"/>
    <col min="4572" max="4572" width="14.7109375" style="5" customWidth="1"/>
    <col min="4573" max="4573" width="1.7109375" style="5" customWidth="1"/>
    <col min="4574" max="4574" width="14.7109375" style="5" customWidth="1"/>
    <col min="4575" max="4575" width="15" style="5" bestFit="1" customWidth="1"/>
    <col min="4576" max="4576" width="9.140625" style="5"/>
    <col min="4577" max="4577" width="10.85546875" style="5" bestFit="1" customWidth="1"/>
    <col min="4578" max="4578" width="13.85546875" style="5" bestFit="1" customWidth="1"/>
    <col min="4579" max="4579" width="9.85546875" style="5" bestFit="1" customWidth="1"/>
    <col min="4580" max="4821" width="9.140625" style="5"/>
    <col min="4822" max="4824" width="2.7109375" style="5" customWidth="1"/>
    <col min="4825" max="4825" width="34.42578125" style="5" customWidth="1"/>
    <col min="4826" max="4826" width="5.85546875" style="5" customWidth="1"/>
    <col min="4827" max="4827" width="1.7109375" style="5" customWidth="1"/>
    <col min="4828" max="4828" width="14.7109375" style="5" customWidth="1"/>
    <col min="4829" max="4829" width="1.7109375" style="5" customWidth="1"/>
    <col min="4830" max="4830" width="14.7109375" style="5" customWidth="1"/>
    <col min="4831" max="4831" width="15" style="5" bestFit="1" customWidth="1"/>
    <col min="4832" max="4832" width="9.140625" style="5"/>
    <col min="4833" max="4833" width="10.85546875" style="5" bestFit="1" customWidth="1"/>
    <col min="4834" max="4834" width="13.85546875" style="5" bestFit="1" customWidth="1"/>
    <col min="4835" max="4835" width="9.85546875" style="5" bestFit="1" customWidth="1"/>
    <col min="4836" max="5077" width="9.140625" style="5"/>
    <col min="5078" max="5080" width="2.7109375" style="5" customWidth="1"/>
    <col min="5081" max="5081" width="34.42578125" style="5" customWidth="1"/>
    <col min="5082" max="5082" width="5.85546875" style="5" customWidth="1"/>
    <col min="5083" max="5083" width="1.7109375" style="5" customWidth="1"/>
    <col min="5084" max="5084" width="14.7109375" style="5" customWidth="1"/>
    <col min="5085" max="5085" width="1.7109375" style="5" customWidth="1"/>
    <col min="5086" max="5086" width="14.7109375" style="5" customWidth="1"/>
    <col min="5087" max="5087" width="15" style="5" bestFit="1" customWidth="1"/>
    <col min="5088" max="5088" width="9.140625" style="5"/>
    <col min="5089" max="5089" width="10.85546875" style="5" bestFit="1" customWidth="1"/>
    <col min="5090" max="5090" width="13.85546875" style="5" bestFit="1" customWidth="1"/>
    <col min="5091" max="5091" width="9.85546875" style="5" bestFit="1" customWidth="1"/>
    <col min="5092" max="5333" width="9.140625" style="5"/>
    <col min="5334" max="5336" width="2.7109375" style="5" customWidth="1"/>
    <col min="5337" max="5337" width="34.42578125" style="5" customWidth="1"/>
    <col min="5338" max="5338" width="5.85546875" style="5" customWidth="1"/>
    <col min="5339" max="5339" width="1.7109375" style="5" customWidth="1"/>
    <col min="5340" max="5340" width="14.7109375" style="5" customWidth="1"/>
    <col min="5341" max="5341" width="1.7109375" style="5" customWidth="1"/>
    <col min="5342" max="5342" width="14.7109375" style="5" customWidth="1"/>
    <col min="5343" max="5343" width="15" style="5" bestFit="1" customWidth="1"/>
    <col min="5344" max="5344" width="9.140625" style="5"/>
    <col min="5345" max="5345" width="10.85546875" style="5" bestFit="1" customWidth="1"/>
    <col min="5346" max="5346" width="13.85546875" style="5" bestFit="1" customWidth="1"/>
    <col min="5347" max="5347" width="9.85546875" style="5" bestFit="1" customWidth="1"/>
    <col min="5348" max="5589" width="9.140625" style="5"/>
    <col min="5590" max="5592" width="2.7109375" style="5" customWidth="1"/>
    <col min="5593" max="5593" width="34.42578125" style="5" customWidth="1"/>
    <col min="5594" max="5594" width="5.85546875" style="5" customWidth="1"/>
    <col min="5595" max="5595" width="1.7109375" style="5" customWidth="1"/>
    <col min="5596" max="5596" width="14.7109375" style="5" customWidth="1"/>
    <col min="5597" max="5597" width="1.7109375" style="5" customWidth="1"/>
    <col min="5598" max="5598" width="14.7109375" style="5" customWidth="1"/>
    <col min="5599" max="5599" width="15" style="5" bestFit="1" customWidth="1"/>
    <col min="5600" max="5600" width="9.140625" style="5"/>
    <col min="5601" max="5601" width="10.85546875" style="5" bestFit="1" customWidth="1"/>
    <col min="5602" max="5602" width="13.85546875" style="5" bestFit="1" customWidth="1"/>
    <col min="5603" max="5603" width="9.85546875" style="5" bestFit="1" customWidth="1"/>
    <col min="5604" max="5845" width="9.140625" style="5"/>
    <col min="5846" max="5848" width="2.7109375" style="5" customWidth="1"/>
    <col min="5849" max="5849" width="34.42578125" style="5" customWidth="1"/>
    <col min="5850" max="5850" width="5.85546875" style="5" customWidth="1"/>
    <col min="5851" max="5851" width="1.7109375" style="5" customWidth="1"/>
    <col min="5852" max="5852" width="14.7109375" style="5" customWidth="1"/>
    <col min="5853" max="5853" width="1.7109375" style="5" customWidth="1"/>
    <col min="5854" max="5854" width="14.7109375" style="5" customWidth="1"/>
    <col min="5855" max="5855" width="15" style="5" bestFit="1" customWidth="1"/>
    <col min="5856" max="5856" width="9.140625" style="5"/>
    <col min="5857" max="5857" width="10.85546875" style="5" bestFit="1" customWidth="1"/>
    <col min="5858" max="5858" width="13.85546875" style="5" bestFit="1" customWidth="1"/>
    <col min="5859" max="5859" width="9.85546875" style="5" bestFit="1" customWidth="1"/>
    <col min="5860" max="6101" width="9.140625" style="5"/>
    <col min="6102" max="6104" width="2.7109375" style="5" customWidth="1"/>
    <col min="6105" max="6105" width="34.42578125" style="5" customWidth="1"/>
    <col min="6106" max="6106" width="5.85546875" style="5" customWidth="1"/>
    <col min="6107" max="6107" width="1.7109375" style="5" customWidth="1"/>
    <col min="6108" max="6108" width="14.7109375" style="5" customWidth="1"/>
    <col min="6109" max="6109" width="1.7109375" style="5" customWidth="1"/>
    <col min="6110" max="6110" width="14.7109375" style="5" customWidth="1"/>
    <col min="6111" max="6111" width="15" style="5" bestFit="1" customWidth="1"/>
    <col min="6112" max="6112" width="9.140625" style="5"/>
    <col min="6113" max="6113" width="10.85546875" style="5" bestFit="1" customWidth="1"/>
    <col min="6114" max="6114" width="13.85546875" style="5" bestFit="1" customWidth="1"/>
    <col min="6115" max="6115" width="9.85546875" style="5" bestFit="1" customWidth="1"/>
    <col min="6116" max="6357" width="9.140625" style="5"/>
    <col min="6358" max="6360" width="2.7109375" style="5" customWidth="1"/>
    <col min="6361" max="6361" width="34.42578125" style="5" customWidth="1"/>
    <col min="6362" max="6362" width="5.85546875" style="5" customWidth="1"/>
    <col min="6363" max="6363" width="1.7109375" style="5" customWidth="1"/>
    <col min="6364" max="6364" width="14.7109375" style="5" customWidth="1"/>
    <col min="6365" max="6365" width="1.7109375" style="5" customWidth="1"/>
    <col min="6366" max="6366" width="14.7109375" style="5" customWidth="1"/>
    <col min="6367" max="6367" width="15" style="5" bestFit="1" customWidth="1"/>
    <col min="6368" max="6368" width="9.140625" style="5"/>
    <col min="6369" max="6369" width="10.85546875" style="5" bestFit="1" customWidth="1"/>
    <col min="6370" max="6370" width="13.85546875" style="5" bestFit="1" customWidth="1"/>
    <col min="6371" max="6371" width="9.85546875" style="5" bestFit="1" customWidth="1"/>
    <col min="6372" max="6613" width="9.140625" style="5"/>
    <col min="6614" max="6616" width="2.7109375" style="5" customWidth="1"/>
    <col min="6617" max="6617" width="34.42578125" style="5" customWidth="1"/>
    <col min="6618" max="6618" width="5.85546875" style="5" customWidth="1"/>
    <col min="6619" max="6619" width="1.7109375" style="5" customWidth="1"/>
    <col min="6620" max="6620" width="14.7109375" style="5" customWidth="1"/>
    <col min="6621" max="6621" width="1.7109375" style="5" customWidth="1"/>
    <col min="6622" max="6622" width="14.7109375" style="5" customWidth="1"/>
    <col min="6623" max="6623" width="15" style="5" bestFit="1" customWidth="1"/>
    <col min="6624" max="6624" width="9.140625" style="5"/>
    <col min="6625" max="6625" width="10.85546875" style="5" bestFit="1" customWidth="1"/>
    <col min="6626" max="6626" width="13.85546875" style="5" bestFit="1" customWidth="1"/>
    <col min="6627" max="6627" width="9.85546875" style="5" bestFit="1" customWidth="1"/>
    <col min="6628" max="6869" width="9.140625" style="5"/>
    <col min="6870" max="6872" width="2.7109375" style="5" customWidth="1"/>
    <col min="6873" max="6873" width="34.42578125" style="5" customWidth="1"/>
    <col min="6874" max="6874" width="5.85546875" style="5" customWidth="1"/>
    <col min="6875" max="6875" width="1.7109375" style="5" customWidth="1"/>
    <col min="6876" max="6876" width="14.7109375" style="5" customWidth="1"/>
    <col min="6877" max="6877" width="1.7109375" style="5" customWidth="1"/>
    <col min="6878" max="6878" width="14.7109375" style="5" customWidth="1"/>
    <col min="6879" max="6879" width="15" style="5" bestFit="1" customWidth="1"/>
    <col min="6880" max="6880" width="9.140625" style="5"/>
    <col min="6881" max="6881" width="10.85546875" style="5" bestFit="1" customWidth="1"/>
    <col min="6882" max="6882" width="13.85546875" style="5" bestFit="1" customWidth="1"/>
    <col min="6883" max="6883" width="9.85546875" style="5" bestFit="1" customWidth="1"/>
    <col min="6884" max="7125" width="9.140625" style="5"/>
    <col min="7126" max="7128" width="2.7109375" style="5" customWidth="1"/>
    <col min="7129" max="7129" width="34.42578125" style="5" customWidth="1"/>
    <col min="7130" max="7130" width="5.85546875" style="5" customWidth="1"/>
    <col min="7131" max="7131" width="1.7109375" style="5" customWidth="1"/>
    <col min="7132" max="7132" width="14.7109375" style="5" customWidth="1"/>
    <col min="7133" max="7133" width="1.7109375" style="5" customWidth="1"/>
    <col min="7134" max="7134" width="14.7109375" style="5" customWidth="1"/>
    <col min="7135" max="7135" width="15" style="5" bestFit="1" customWidth="1"/>
    <col min="7136" max="7136" width="9.140625" style="5"/>
    <col min="7137" max="7137" width="10.85546875" style="5" bestFit="1" customWidth="1"/>
    <col min="7138" max="7138" width="13.85546875" style="5" bestFit="1" customWidth="1"/>
    <col min="7139" max="7139" width="9.85546875" style="5" bestFit="1" customWidth="1"/>
    <col min="7140" max="7381" width="9.140625" style="5"/>
    <col min="7382" max="7384" width="2.7109375" style="5" customWidth="1"/>
    <col min="7385" max="7385" width="34.42578125" style="5" customWidth="1"/>
    <col min="7386" max="7386" width="5.85546875" style="5" customWidth="1"/>
    <col min="7387" max="7387" width="1.7109375" style="5" customWidth="1"/>
    <col min="7388" max="7388" width="14.7109375" style="5" customWidth="1"/>
    <col min="7389" max="7389" width="1.7109375" style="5" customWidth="1"/>
    <col min="7390" max="7390" width="14.7109375" style="5" customWidth="1"/>
    <col min="7391" max="7391" width="15" style="5" bestFit="1" customWidth="1"/>
    <col min="7392" max="7392" width="9.140625" style="5"/>
    <col min="7393" max="7393" width="10.85546875" style="5" bestFit="1" customWidth="1"/>
    <col min="7394" max="7394" width="13.85546875" style="5" bestFit="1" customWidth="1"/>
    <col min="7395" max="7395" width="9.85546875" style="5" bestFit="1" customWidth="1"/>
    <col min="7396" max="7637" width="9.140625" style="5"/>
    <col min="7638" max="7640" width="2.7109375" style="5" customWidth="1"/>
    <col min="7641" max="7641" width="34.42578125" style="5" customWidth="1"/>
    <col min="7642" max="7642" width="5.85546875" style="5" customWidth="1"/>
    <col min="7643" max="7643" width="1.7109375" style="5" customWidth="1"/>
    <col min="7644" max="7644" width="14.7109375" style="5" customWidth="1"/>
    <col min="7645" max="7645" width="1.7109375" style="5" customWidth="1"/>
    <col min="7646" max="7646" width="14.7109375" style="5" customWidth="1"/>
    <col min="7647" max="7647" width="15" style="5" bestFit="1" customWidth="1"/>
    <col min="7648" max="7648" width="9.140625" style="5"/>
    <col min="7649" max="7649" width="10.85546875" style="5" bestFit="1" customWidth="1"/>
    <col min="7650" max="7650" width="13.85546875" style="5" bestFit="1" customWidth="1"/>
    <col min="7651" max="7651" width="9.85546875" style="5" bestFit="1" customWidth="1"/>
    <col min="7652" max="7893" width="9.140625" style="5"/>
    <col min="7894" max="7896" width="2.7109375" style="5" customWidth="1"/>
    <col min="7897" max="7897" width="34.42578125" style="5" customWidth="1"/>
    <col min="7898" max="7898" width="5.85546875" style="5" customWidth="1"/>
    <col min="7899" max="7899" width="1.7109375" style="5" customWidth="1"/>
    <col min="7900" max="7900" width="14.7109375" style="5" customWidth="1"/>
    <col min="7901" max="7901" width="1.7109375" style="5" customWidth="1"/>
    <col min="7902" max="7902" width="14.7109375" style="5" customWidth="1"/>
    <col min="7903" max="7903" width="15" style="5" bestFit="1" customWidth="1"/>
    <col min="7904" max="7904" width="9.140625" style="5"/>
    <col min="7905" max="7905" width="10.85546875" style="5" bestFit="1" customWidth="1"/>
    <col min="7906" max="7906" width="13.85546875" style="5" bestFit="1" customWidth="1"/>
    <col min="7907" max="7907" width="9.85546875" style="5" bestFit="1" customWidth="1"/>
    <col min="7908" max="8149" width="9.140625" style="5"/>
    <col min="8150" max="8152" width="2.7109375" style="5" customWidth="1"/>
    <col min="8153" max="8153" width="34.42578125" style="5" customWidth="1"/>
    <col min="8154" max="8154" width="5.85546875" style="5" customWidth="1"/>
    <col min="8155" max="8155" width="1.7109375" style="5" customWidth="1"/>
    <col min="8156" max="8156" width="14.7109375" style="5" customWidth="1"/>
    <col min="8157" max="8157" width="1.7109375" style="5" customWidth="1"/>
    <col min="8158" max="8158" width="14.7109375" style="5" customWidth="1"/>
    <col min="8159" max="8159" width="15" style="5" bestFit="1" customWidth="1"/>
    <col min="8160" max="8160" width="9.140625" style="5"/>
    <col min="8161" max="8161" width="10.85546875" style="5" bestFit="1" customWidth="1"/>
    <col min="8162" max="8162" width="13.85546875" style="5" bestFit="1" customWidth="1"/>
    <col min="8163" max="8163" width="9.85546875" style="5" bestFit="1" customWidth="1"/>
    <col min="8164" max="8405" width="9.140625" style="5"/>
    <col min="8406" max="8408" width="2.7109375" style="5" customWidth="1"/>
    <col min="8409" max="8409" width="34.42578125" style="5" customWidth="1"/>
    <col min="8410" max="8410" width="5.85546875" style="5" customWidth="1"/>
    <col min="8411" max="8411" width="1.7109375" style="5" customWidth="1"/>
    <col min="8412" max="8412" width="14.7109375" style="5" customWidth="1"/>
    <col min="8413" max="8413" width="1.7109375" style="5" customWidth="1"/>
    <col min="8414" max="8414" width="14.7109375" style="5" customWidth="1"/>
    <col min="8415" max="8415" width="15" style="5" bestFit="1" customWidth="1"/>
    <col min="8416" max="8416" width="9.140625" style="5"/>
    <col min="8417" max="8417" width="10.85546875" style="5" bestFit="1" customWidth="1"/>
    <col min="8418" max="8418" width="13.85546875" style="5" bestFit="1" customWidth="1"/>
    <col min="8419" max="8419" width="9.85546875" style="5" bestFit="1" customWidth="1"/>
    <col min="8420" max="8661" width="9.140625" style="5"/>
    <col min="8662" max="8664" width="2.7109375" style="5" customWidth="1"/>
    <col min="8665" max="8665" width="34.42578125" style="5" customWidth="1"/>
    <col min="8666" max="8666" width="5.85546875" style="5" customWidth="1"/>
    <col min="8667" max="8667" width="1.7109375" style="5" customWidth="1"/>
    <col min="8668" max="8668" width="14.7109375" style="5" customWidth="1"/>
    <col min="8669" max="8669" width="1.7109375" style="5" customWidth="1"/>
    <col min="8670" max="8670" width="14.7109375" style="5" customWidth="1"/>
    <col min="8671" max="8671" width="15" style="5" bestFit="1" customWidth="1"/>
    <col min="8672" max="8672" width="9.140625" style="5"/>
    <col min="8673" max="8673" width="10.85546875" style="5" bestFit="1" customWidth="1"/>
    <col min="8674" max="8674" width="13.85546875" style="5" bestFit="1" customWidth="1"/>
    <col min="8675" max="8675" width="9.85546875" style="5" bestFit="1" customWidth="1"/>
    <col min="8676" max="8917" width="9.140625" style="5"/>
    <col min="8918" max="8920" width="2.7109375" style="5" customWidth="1"/>
    <col min="8921" max="8921" width="34.42578125" style="5" customWidth="1"/>
    <col min="8922" max="8922" width="5.85546875" style="5" customWidth="1"/>
    <col min="8923" max="8923" width="1.7109375" style="5" customWidth="1"/>
    <col min="8924" max="8924" width="14.7109375" style="5" customWidth="1"/>
    <col min="8925" max="8925" width="1.7109375" style="5" customWidth="1"/>
    <col min="8926" max="8926" width="14.7109375" style="5" customWidth="1"/>
    <col min="8927" max="8927" width="15" style="5" bestFit="1" customWidth="1"/>
    <col min="8928" max="8928" width="9.140625" style="5"/>
    <col min="8929" max="8929" width="10.85546875" style="5" bestFit="1" customWidth="1"/>
    <col min="8930" max="8930" width="13.85546875" style="5" bestFit="1" customWidth="1"/>
    <col min="8931" max="8931" width="9.85546875" style="5" bestFit="1" customWidth="1"/>
    <col min="8932" max="9173" width="9.140625" style="5"/>
    <col min="9174" max="9176" width="2.7109375" style="5" customWidth="1"/>
    <col min="9177" max="9177" width="34.42578125" style="5" customWidth="1"/>
    <col min="9178" max="9178" width="5.85546875" style="5" customWidth="1"/>
    <col min="9179" max="9179" width="1.7109375" style="5" customWidth="1"/>
    <col min="9180" max="9180" width="14.7109375" style="5" customWidth="1"/>
    <col min="9181" max="9181" width="1.7109375" style="5" customWidth="1"/>
    <col min="9182" max="9182" width="14.7109375" style="5" customWidth="1"/>
    <col min="9183" max="9183" width="15" style="5" bestFit="1" customWidth="1"/>
    <col min="9184" max="9184" width="9.140625" style="5"/>
    <col min="9185" max="9185" width="10.85546875" style="5" bestFit="1" customWidth="1"/>
    <col min="9186" max="9186" width="13.85546875" style="5" bestFit="1" customWidth="1"/>
    <col min="9187" max="9187" width="9.85546875" style="5" bestFit="1" customWidth="1"/>
    <col min="9188" max="9429" width="9.140625" style="5"/>
    <col min="9430" max="9432" width="2.7109375" style="5" customWidth="1"/>
    <col min="9433" max="9433" width="34.42578125" style="5" customWidth="1"/>
    <col min="9434" max="9434" width="5.85546875" style="5" customWidth="1"/>
    <col min="9435" max="9435" width="1.7109375" style="5" customWidth="1"/>
    <col min="9436" max="9436" width="14.7109375" style="5" customWidth="1"/>
    <col min="9437" max="9437" width="1.7109375" style="5" customWidth="1"/>
    <col min="9438" max="9438" width="14.7109375" style="5" customWidth="1"/>
    <col min="9439" max="9439" width="15" style="5" bestFit="1" customWidth="1"/>
    <col min="9440" max="9440" width="9.140625" style="5"/>
    <col min="9441" max="9441" width="10.85546875" style="5" bestFit="1" customWidth="1"/>
    <col min="9442" max="9442" width="13.85546875" style="5" bestFit="1" customWidth="1"/>
    <col min="9443" max="9443" width="9.85546875" style="5" bestFit="1" customWidth="1"/>
    <col min="9444" max="9685" width="9.140625" style="5"/>
    <col min="9686" max="9688" width="2.7109375" style="5" customWidth="1"/>
    <col min="9689" max="9689" width="34.42578125" style="5" customWidth="1"/>
    <col min="9690" max="9690" width="5.85546875" style="5" customWidth="1"/>
    <col min="9691" max="9691" width="1.7109375" style="5" customWidth="1"/>
    <col min="9692" max="9692" width="14.7109375" style="5" customWidth="1"/>
    <col min="9693" max="9693" width="1.7109375" style="5" customWidth="1"/>
    <col min="9694" max="9694" width="14.7109375" style="5" customWidth="1"/>
    <col min="9695" max="9695" width="15" style="5" bestFit="1" customWidth="1"/>
    <col min="9696" max="9696" width="9.140625" style="5"/>
    <col min="9697" max="9697" width="10.85546875" style="5" bestFit="1" customWidth="1"/>
    <col min="9698" max="9698" width="13.85546875" style="5" bestFit="1" customWidth="1"/>
    <col min="9699" max="9699" width="9.85546875" style="5" bestFit="1" customWidth="1"/>
    <col min="9700" max="9941" width="9.140625" style="5"/>
    <col min="9942" max="9944" width="2.7109375" style="5" customWidth="1"/>
    <col min="9945" max="9945" width="34.42578125" style="5" customWidth="1"/>
    <col min="9946" max="9946" width="5.85546875" style="5" customWidth="1"/>
    <col min="9947" max="9947" width="1.7109375" style="5" customWidth="1"/>
    <col min="9948" max="9948" width="14.7109375" style="5" customWidth="1"/>
    <col min="9949" max="9949" width="1.7109375" style="5" customWidth="1"/>
    <col min="9950" max="9950" width="14.7109375" style="5" customWidth="1"/>
    <col min="9951" max="9951" width="15" style="5" bestFit="1" customWidth="1"/>
    <col min="9952" max="9952" width="9.140625" style="5"/>
    <col min="9953" max="9953" width="10.85546875" style="5" bestFit="1" customWidth="1"/>
    <col min="9954" max="9954" width="13.85546875" style="5" bestFit="1" customWidth="1"/>
    <col min="9955" max="9955" width="9.85546875" style="5" bestFit="1" customWidth="1"/>
    <col min="9956" max="10197" width="9.140625" style="5"/>
    <col min="10198" max="10200" width="2.7109375" style="5" customWidth="1"/>
    <col min="10201" max="10201" width="34.42578125" style="5" customWidth="1"/>
    <col min="10202" max="10202" width="5.85546875" style="5" customWidth="1"/>
    <col min="10203" max="10203" width="1.7109375" style="5" customWidth="1"/>
    <col min="10204" max="10204" width="14.7109375" style="5" customWidth="1"/>
    <col min="10205" max="10205" width="1.7109375" style="5" customWidth="1"/>
    <col min="10206" max="10206" width="14.7109375" style="5" customWidth="1"/>
    <col min="10207" max="10207" width="15" style="5" bestFit="1" customWidth="1"/>
    <col min="10208" max="10208" width="9.140625" style="5"/>
    <col min="10209" max="10209" width="10.85546875" style="5" bestFit="1" customWidth="1"/>
    <col min="10210" max="10210" width="13.85546875" style="5" bestFit="1" customWidth="1"/>
    <col min="10211" max="10211" width="9.85546875" style="5" bestFit="1" customWidth="1"/>
    <col min="10212" max="10453" width="9.140625" style="5"/>
    <col min="10454" max="10456" width="2.7109375" style="5" customWidth="1"/>
    <col min="10457" max="10457" width="34.42578125" style="5" customWidth="1"/>
    <col min="10458" max="10458" width="5.85546875" style="5" customWidth="1"/>
    <col min="10459" max="10459" width="1.7109375" style="5" customWidth="1"/>
    <col min="10460" max="10460" width="14.7109375" style="5" customWidth="1"/>
    <col min="10461" max="10461" width="1.7109375" style="5" customWidth="1"/>
    <col min="10462" max="10462" width="14.7109375" style="5" customWidth="1"/>
    <col min="10463" max="10463" width="15" style="5" bestFit="1" customWidth="1"/>
    <col min="10464" max="10464" width="9.140625" style="5"/>
    <col min="10465" max="10465" width="10.85546875" style="5" bestFit="1" customWidth="1"/>
    <col min="10466" max="10466" width="13.85546875" style="5" bestFit="1" customWidth="1"/>
    <col min="10467" max="10467" width="9.85546875" style="5" bestFit="1" customWidth="1"/>
    <col min="10468" max="10709" width="9.140625" style="5"/>
    <col min="10710" max="10712" width="2.7109375" style="5" customWidth="1"/>
    <col min="10713" max="10713" width="34.42578125" style="5" customWidth="1"/>
    <col min="10714" max="10714" width="5.85546875" style="5" customWidth="1"/>
    <col min="10715" max="10715" width="1.7109375" style="5" customWidth="1"/>
    <col min="10716" max="10716" width="14.7109375" style="5" customWidth="1"/>
    <col min="10717" max="10717" width="1.7109375" style="5" customWidth="1"/>
    <col min="10718" max="10718" width="14.7109375" style="5" customWidth="1"/>
    <col min="10719" max="10719" width="15" style="5" bestFit="1" customWidth="1"/>
    <col min="10720" max="10720" width="9.140625" style="5"/>
    <col min="10721" max="10721" width="10.85546875" style="5" bestFit="1" customWidth="1"/>
    <col min="10722" max="10722" width="13.85546875" style="5" bestFit="1" customWidth="1"/>
    <col min="10723" max="10723" width="9.85546875" style="5" bestFit="1" customWidth="1"/>
    <col min="10724" max="10965" width="9.140625" style="5"/>
    <col min="10966" max="10968" width="2.7109375" style="5" customWidth="1"/>
    <col min="10969" max="10969" width="34.42578125" style="5" customWidth="1"/>
    <col min="10970" max="10970" width="5.85546875" style="5" customWidth="1"/>
    <col min="10971" max="10971" width="1.7109375" style="5" customWidth="1"/>
    <col min="10972" max="10972" width="14.7109375" style="5" customWidth="1"/>
    <col min="10973" max="10973" width="1.7109375" style="5" customWidth="1"/>
    <col min="10974" max="10974" width="14.7109375" style="5" customWidth="1"/>
    <col min="10975" max="10975" width="15" style="5" bestFit="1" customWidth="1"/>
    <col min="10976" max="10976" width="9.140625" style="5"/>
    <col min="10977" max="10977" width="10.85546875" style="5" bestFit="1" customWidth="1"/>
    <col min="10978" max="10978" width="13.85546875" style="5" bestFit="1" customWidth="1"/>
    <col min="10979" max="10979" width="9.85546875" style="5" bestFit="1" customWidth="1"/>
    <col min="10980" max="11221" width="9.140625" style="5"/>
    <col min="11222" max="11224" width="2.7109375" style="5" customWidth="1"/>
    <col min="11225" max="11225" width="34.42578125" style="5" customWidth="1"/>
    <col min="11226" max="11226" width="5.85546875" style="5" customWidth="1"/>
    <col min="11227" max="11227" width="1.7109375" style="5" customWidth="1"/>
    <col min="11228" max="11228" width="14.7109375" style="5" customWidth="1"/>
    <col min="11229" max="11229" width="1.7109375" style="5" customWidth="1"/>
    <col min="11230" max="11230" width="14.7109375" style="5" customWidth="1"/>
    <col min="11231" max="11231" width="15" style="5" bestFit="1" customWidth="1"/>
    <col min="11232" max="11232" width="9.140625" style="5"/>
    <col min="11233" max="11233" width="10.85546875" style="5" bestFit="1" customWidth="1"/>
    <col min="11234" max="11234" width="13.85546875" style="5" bestFit="1" customWidth="1"/>
    <col min="11235" max="11235" width="9.85546875" style="5" bestFit="1" customWidth="1"/>
    <col min="11236" max="11477" width="9.140625" style="5"/>
    <col min="11478" max="11480" width="2.7109375" style="5" customWidth="1"/>
    <col min="11481" max="11481" width="34.42578125" style="5" customWidth="1"/>
    <col min="11482" max="11482" width="5.85546875" style="5" customWidth="1"/>
    <col min="11483" max="11483" width="1.7109375" style="5" customWidth="1"/>
    <col min="11484" max="11484" width="14.7109375" style="5" customWidth="1"/>
    <col min="11485" max="11485" width="1.7109375" style="5" customWidth="1"/>
    <col min="11486" max="11486" width="14.7109375" style="5" customWidth="1"/>
    <col min="11487" max="11487" width="15" style="5" bestFit="1" customWidth="1"/>
    <col min="11488" max="11488" width="9.140625" style="5"/>
    <col min="11489" max="11489" width="10.85546875" style="5" bestFit="1" customWidth="1"/>
    <col min="11490" max="11490" width="13.85546875" style="5" bestFit="1" customWidth="1"/>
    <col min="11491" max="11491" width="9.85546875" style="5" bestFit="1" customWidth="1"/>
    <col min="11492" max="11733" width="9.140625" style="5"/>
    <col min="11734" max="11736" width="2.7109375" style="5" customWidth="1"/>
    <col min="11737" max="11737" width="34.42578125" style="5" customWidth="1"/>
    <col min="11738" max="11738" width="5.85546875" style="5" customWidth="1"/>
    <col min="11739" max="11739" width="1.7109375" style="5" customWidth="1"/>
    <col min="11740" max="11740" width="14.7109375" style="5" customWidth="1"/>
    <col min="11741" max="11741" width="1.7109375" style="5" customWidth="1"/>
    <col min="11742" max="11742" width="14.7109375" style="5" customWidth="1"/>
    <col min="11743" max="11743" width="15" style="5" bestFit="1" customWidth="1"/>
    <col min="11744" max="11744" width="9.140625" style="5"/>
    <col min="11745" max="11745" width="10.85546875" style="5" bestFit="1" customWidth="1"/>
    <col min="11746" max="11746" width="13.85546875" style="5" bestFit="1" customWidth="1"/>
    <col min="11747" max="11747" width="9.85546875" style="5" bestFit="1" customWidth="1"/>
    <col min="11748" max="11989" width="9.140625" style="5"/>
    <col min="11990" max="11992" width="2.7109375" style="5" customWidth="1"/>
    <col min="11993" max="11993" width="34.42578125" style="5" customWidth="1"/>
    <col min="11994" max="11994" width="5.85546875" style="5" customWidth="1"/>
    <col min="11995" max="11995" width="1.7109375" style="5" customWidth="1"/>
    <col min="11996" max="11996" width="14.7109375" style="5" customWidth="1"/>
    <col min="11997" max="11997" width="1.7109375" style="5" customWidth="1"/>
    <col min="11998" max="11998" width="14.7109375" style="5" customWidth="1"/>
    <col min="11999" max="11999" width="15" style="5" bestFit="1" customWidth="1"/>
    <col min="12000" max="12000" width="9.140625" style="5"/>
    <col min="12001" max="12001" width="10.85546875" style="5" bestFit="1" customWidth="1"/>
    <col min="12002" max="12002" width="13.85546875" style="5" bestFit="1" customWidth="1"/>
    <col min="12003" max="12003" width="9.85546875" style="5" bestFit="1" customWidth="1"/>
    <col min="12004" max="12245" width="9.140625" style="5"/>
    <col min="12246" max="12248" width="2.7109375" style="5" customWidth="1"/>
    <col min="12249" max="12249" width="34.42578125" style="5" customWidth="1"/>
    <col min="12250" max="12250" width="5.85546875" style="5" customWidth="1"/>
    <col min="12251" max="12251" width="1.7109375" style="5" customWidth="1"/>
    <col min="12252" max="12252" width="14.7109375" style="5" customWidth="1"/>
    <col min="12253" max="12253" width="1.7109375" style="5" customWidth="1"/>
    <col min="12254" max="12254" width="14.7109375" style="5" customWidth="1"/>
    <col min="12255" max="12255" width="15" style="5" bestFit="1" customWidth="1"/>
    <col min="12256" max="12256" width="9.140625" style="5"/>
    <col min="12257" max="12257" width="10.85546875" style="5" bestFit="1" customWidth="1"/>
    <col min="12258" max="12258" width="13.85546875" style="5" bestFit="1" customWidth="1"/>
    <col min="12259" max="12259" width="9.85546875" style="5" bestFit="1" customWidth="1"/>
    <col min="12260" max="12501" width="9.140625" style="5"/>
    <col min="12502" max="12504" width="2.7109375" style="5" customWidth="1"/>
    <col min="12505" max="12505" width="34.42578125" style="5" customWidth="1"/>
    <col min="12506" max="12506" width="5.85546875" style="5" customWidth="1"/>
    <col min="12507" max="12507" width="1.7109375" style="5" customWidth="1"/>
    <col min="12508" max="12508" width="14.7109375" style="5" customWidth="1"/>
    <col min="12509" max="12509" width="1.7109375" style="5" customWidth="1"/>
    <col min="12510" max="12510" width="14.7109375" style="5" customWidth="1"/>
    <col min="12511" max="12511" width="15" style="5" bestFit="1" customWidth="1"/>
    <col min="12512" max="12512" width="9.140625" style="5"/>
    <col min="12513" max="12513" width="10.85546875" style="5" bestFit="1" customWidth="1"/>
    <col min="12514" max="12514" width="13.85546875" style="5" bestFit="1" customWidth="1"/>
    <col min="12515" max="12515" width="9.85546875" style="5" bestFit="1" customWidth="1"/>
    <col min="12516" max="12757" width="9.140625" style="5"/>
    <col min="12758" max="12760" width="2.7109375" style="5" customWidth="1"/>
    <col min="12761" max="12761" width="34.42578125" style="5" customWidth="1"/>
    <col min="12762" max="12762" width="5.85546875" style="5" customWidth="1"/>
    <col min="12763" max="12763" width="1.7109375" style="5" customWidth="1"/>
    <col min="12764" max="12764" width="14.7109375" style="5" customWidth="1"/>
    <col min="12765" max="12765" width="1.7109375" style="5" customWidth="1"/>
    <col min="12766" max="12766" width="14.7109375" style="5" customWidth="1"/>
    <col min="12767" max="12767" width="15" style="5" bestFit="1" customWidth="1"/>
    <col min="12768" max="12768" width="9.140625" style="5"/>
    <col min="12769" max="12769" width="10.85546875" style="5" bestFit="1" customWidth="1"/>
    <col min="12770" max="12770" width="13.85546875" style="5" bestFit="1" customWidth="1"/>
    <col min="12771" max="12771" width="9.85546875" style="5" bestFit="1" customWidth="1"/>
    <col min="12772" max="13013" width="9.140625" style="5"/>
    <col min="13014" max="13016" width="2.7109375" style="5" customWidth="1"/>
    <col min="13017" max="13017" width="34.42578125" style="5" customWidth="1"/>
    <col min="13018" max="13018" width="5.85546875" style="5" customWidth="1"/>
    <col min="13019" max="13019" width="1.7109375" style="5" customWidth="1"/>
    <col min="13020" max="13020" width="14.7109375" style="5" customWidth="1"/>
    <col min="13021" max="13021" width="1.7109375" style="5" customWidth="1"/>
    <col min="13022" max="13022" width="14.7109375" style="5" customWidth="1"/>
    <col min="13023" max="13023" width="15" style="5" bestFit="1" customWidth="1"/>
    <col min="13024" max="13024" width="9.140625" style="5"/>
    <col min="13025" max="13025" width="10.85546875" style="5" bestFit="1" customWidth="1"/>
    <col min="13026" max="13026" width="13.85546875" style="5" bestFit="1" customWidth="1"/>
    <col min="13027" max="13027" width="9.85546875" style="5" bestFit="1" customWidth="1"/>
    <col min="13028" max="13269" width="9.140625" style="5"/>
    <col min="13270" max="13272" width="2.7109375" style="5" customWidth="1"/>
    <col min="13273" max="13273" width="34.42578125" style="5" customWidth="1"/>
    <col min="13274" max="13274" width="5.85546875" style="5" customWidth="1"/>
    <col min="13275" max="13275" width="1.7109375" style="5" customWidth="1"/>
    <col min="13276" max="13276" width="14.7109375" style="5" customWidth="1"/>
    <col min="13277" max="13277" width="1.7109375" style="5" customWidth="1"/>
    <col min="13278" max="13278" width="14.7109375" style="5" customWidth="1"/>
    <col min="13279" max="13279" width="15" style="5" bestFit="1" customWidth="1"/>
    <col min="13280" max="13280" width="9.140625" style="5"/>
    <col min="13281" max="13281" width="10.85546875" style="5" bestFit="1" customWidth="1"/>
    <col min="13282" max="13282" width="13.85546875" style="5" bestFit="1" customWidth="1"/>
    <col min="13283" max="13283" width="9.85546875" style="5" bestFit="1" customWidth="1"/>
    <col min="13284" max="13525" width="9.140625" style="5"/>
    <col min="13526" max="13528" width="2.7109375" style="5" customWidth="1"/>
    <col min="13529" max="13529" width="34.42578125" style="5" customWidth="1"/>
    <col min="13530" max="13530" width="5.85546875" style="5" customWidth="1"/>
    <col min="13531" max="13531" width="1.7109375" style="5" customWidth="1"/>
    <col min="13532" max="13532" width="14.7109375" style="5" customWidth="1"/>
    <col min="13533" max="13533" width="1.7109375" style="5" customWidth="1"/>
    <col min="13534" max="13534" width="14.7109375" style="5" customWidth="1"/>
    <col min="13535" max="13535" width="15" style="5" bestFit="1" customWidth="1"/>
    <col min="13536" max="13536" width="9.140625" style="5"/>
    <col min="13537" max="13537" width="10.85546875" style="5" bestFit="1" customWidth="1"/>
    <col min="13538" max="13538" width="13.85546875" style="5" bestFit="1" customWidth="1"/>
    <col min="13539" max="13539" width="9.85546875" style="5" bestFit="1" customWidth="1"/>
    <col min="13540" max="13781" width="9.140625" style="5"/>
    <col min="13782" max="13784" width="2.7109375" style="5" customWidth="1"/>
    <col min="13785" max="13785" width="34.42578125" style="5" customWidth="1"/>
    <col min="13786" max="13786" width="5.85546875" style="5" customWidth="1"/>
    <col min="13787" max="13787" width="1.7109375" style="5" customWidth="1"/>
    <col min="13788" max="13788" width="14.7109375" style="5" customWidth="1"/>
    <col min="13789" max="13789" width="1.7109375" style="5" customWidth="1"/>
    <col min="13790" max="13790" width="14.7109375" style="5" customWidth="1"/>
    <col min="13791" max="13791" width="15" style="5" bestFit="1" customWidth="1"/>
    <col min="13792" max="13792" width="9.140625" style="5"/>
    <col min="13793" max="13793" width="10.85546875" style="5" bestFit="1" customWidth="1"/>
    <col min="13794" max="13794" width="13.85546875" style="5" bestFit="1" customWidth="1"/>
    <col min="13795" max="13795" width="9.85546875" style="5" bestFit="1" customWidth="1"/>
    <col min="13796" max="14037" width="9.140625" style="5"/>
    <col min="14038" max="14040" width="2.7109375" style="5" customWidth="1"/>
    <col min="14041" max="14041" width="34.42578125" style="5" customWidth="1"/>
    <col min="14042" max="14042" width="5.85546875" style="5" customWidth="1"/>
    <col min="14043" max="14043" width="1.7109375" style="5" customWidth="1"/>
    <col min="14044" max="14044" width="14.7109375" style="5" customWidth="1"/>
    <col min="14045" max="14045" width="1.7109375" style="5" customWidth="1"/>
    <col min="14046" max="14046" width="14.7109375" style="5" customWidth="1"/>
    <col min="14047" max="14047" width="15" style="5" bestFit="1" customWidth="1"/>
    <col min="14048" max="14048" width="9.140625" style="5"/>
    <col min="14049" max="14049" width="10.85546875" style="5" bestFit="1" customWidth="1"/>
    <col min="14050" max="14050" width="13.85546875" style="5" bestFit="1" customWidth="1"/>
    <col min="14051" max="14051" width="9.85546875" style="5" bestFit="1" customWidth="1"/>
    <col min="14052" max="14293" width="9.140625" style="5"/>
    <col min="14294" max="14296" width="2.7109375" style="5" customWidth="1"/>
    <col min="14297" max="14297" width="34.42578125" style="5" customWidth="1"/>
    <col min="14298" max="14298" width="5.85546875" style="5" customWidth="1"/>
    <col min="14299" max="14299" width="1.7109375" style="5" customWidth="1"/>
    <col min="14300" max="14300" width="14.7109375" style="5" customWidth="1"/>
    <col min="14301" max="14301" width="1.7109375" style="5" customWidth="1"/>
    <col min="14302" max="14302" width="14.7109375" style="5" customWidth="1"/>
    <col min="14303" max="14303" width="15" style="5" bestFit="1" customWidth="1"/>
    <col min="14304" max="14304" width="9.140625" style="5"/>
    <col min="14305" max="14305" width="10.85546875" style="5" bestFit="1" customWidth="1"/>
    <col min="14306" max="14306" width="13.85546875" style="5" bestFit="1" customWidth="1"/>
    <col min="14307" max="14307" width="9.85546875" style="5" bestFit="1" customWidth="1"/>
    <col min="14308" max="14549" width="9.140625" style="5"/>
    <col min="14550" max="14552" width="2.7109375" style="5" customWidth="1"/>
    <col min="14553" max="14553" width="34.42578125" style="5" customWidth="1"/>
    <col min="14554" max="14554" width="5.85546875" style="5" customWidth="1"/>
    <col min="14555" max="14555" width="1.7109375" style="5" customWidth="1"/>
    <col min="14556" max="14556" width="14.7109375" style="5" customWidth="1"/>
    <col min="14557" max="14557" width="1.7109375" style="5" customWidth="1"/>
    <col min="14558" max="14558" width="14.7109375" style="5" customWidth="1"/>
    <col min="14559" max="14559" width="15" style="5" bestFit="1" customWidth="1"/>
    <col min="14560" max="14560" width="9.140625" style="5"/>
    <col min="14561" max="14561" width="10.85546875" style="5" bestFit="1" customWidth="1"/>
    <col min="14562" max="14562" width="13.85546875" style="5" bestFit="1" customWidth="1"/>
    <col min="14563" max="14563" width="9.85546875" style="5" bestFit="1" customWidth="1"/>
    <col min="14564" max="14805" width="9.140625" style="5"/>
    <col min="14806" max="14808" width="2.7109375" style="5" customWidth="1"/>
    <col min="14809" max="14809" width="34.42578125" style="5" customWidth="1"/>
    <col min="14810" max="14810" width="5.85546875" style="5" customWidth="1"/>
    <col min="14811" max="14811" width="1.7109375" style="5" customWidth="1"/>
    <col min="14812" max="14812" width="14.7109375" style="5" customWidth="1"/>
    <col min="14813" max="14813" width="1.7109375" style="5" customWidth="1"/>
    <col min="14814" max="14814" width="14.7109375" style="5" customWidth="1"/>
    <col min="14815" max="14815" width="15" style="5" bestFit="1" customWidth="1"/>
    <col min="14816" max="14816" width="9.140625" style="5"/>
    <col min="14817" max="14817" width="10.85546875" style="5" bestFit="1" customWidth="1"/>
    <col min="14818" max="14818" width="13.85546875" style="5" bestFit="1" customWidth="1"/>
    <col min="14819" max="14819" width="9.85546875" style="5" bestFit="1" customWidth="1"/>
    <col min="14820" max="15061" width="9.140625" style="5"/>
    <col min="15062" max="15064" width="2.7109375" style="5" customWidth="1"/>
    <col min="15065" max="15065" width="34.42578125" style="5" customWidth="1"/>
    <col min="15066" max="15066" width="5.85546875" style="5" customWidth="1"/>
    <col min="15067" max="15067" width="1.7109375" style="5" customWidth="1"/>
    <col min="15068" max="15068" width="14.7109375" style="5" customWidth="1"/>
    <col min="15069" max="15069" width="1.7109375" style="5" customWidth="1"/>
    <col min="15070" max="15070" width="14.7109375" style="5" customWidth="1"/>
    <col min="15071" max="15071" width="15" style="5" bestFit="1" customWidth="1"/>
    <col min="15072" max="15072" width="9.140625" style="5"/>
    <col min="15073" max="15073" width="10.85546875" style="5" bestFit="1" customWidth="1"/>
    <col min="15074" max="15074" width="13.85546875" style="5" bestFit="1" customWidth="1"/>
    <col min="15075" max="15075" width="9.85546875" style="5" bestFit="1" customWidth="1"/>
    <col min="15076" max="15317" width="9.140625" style="5"/>
    <col min="15318" max="15320" width="2.7109375" style="5" customWidth="1"/>
    <col min="15321" max="15321" width="34.42578125" style="5" customWidth="1"/>
    <col min="15322" max="15322" width="5.85546875" style="5" customWidth="1"/>
    <col min="15323" max="15323" width="1.7109375" style="5" customWidth="1"/>
    <col min="15324" max="15324" width="14.7109375" style="5" customWidth="1"/>
    <col min="15325" max="15325" width="1.7109375" style="5" customWidth="1"/>
    <col min="15326" max="15326" width="14.7109375" style="5" customWidth="1"/>
    <col min="15327" max="15327" width="15" style="5" bestFit="1" customWidth="1"/>
    <col min="15328" max="15328" width="9.140625" style="5"/>
    <col min="15329" max="15329" width="10.85546875" style="5" bestFit="1" customWidth="1"/>
    <col min="15330" max="15330" width="13.85546875" style="5" bestFit="1" customWidth="1"/>
    <col min="15331" max="15331" width="9.85546875" style="5" bestFit="1" customWidth="1"/>
    <col min="15332" max="15573" width="9.140625" style="5"/>
    <col min="15574" max="15576" width="2.7109375" style="5" customWidth="1"/>
    <col min="15577" max="15577" width="34.42578125" style="5" customWidth="1"/>
    <col min="15578" max="15578" width="5.85546875" style="5" customWidth="1"/>
    <col min="15579" max="15579" width="1.7109375" style="5" customWidth="1"/>
    <col min="15580" max="15580" width="14.7109375" style="5" customWidth="1"/>
    <col min="15581" max="15581" width="1.7109375" style="5" customWidth="1"/>
    <col min="15582" max="15582" width="14.7109375" style="5" customWidth="1"/>
    <col min="15583" max="15583" width="15" style="5" bestFit="1" customWidth="1"/>
    <col min="15584" max="15584" width="9.140625" style="5"/>
    <col min="15585" max="15585" width="10.85546875" style="5" bestFit="1" customWidth="1"/>
    <col min="15586" max="15586" width="13.85546875" style="5" bestFit="1" customWidth="1"/>
    <col min="15587" max="15587" width="9.85546875" style="5" bestFit="1" customWidth="1"/>
    <col min="15588" max="15829" width="9.140625" style="5"/>
    <col min="15830" max="15832" width="2.7109375" style="5" customWidth="1"/>
    <col min="15833" max="15833" width="34.42578125" style="5" customWidth="1"/>
    <col min="15834" max="15834" width="5.85546875" style="5" customWidth="1"/>
    <col min="15835" max="15835" width="1.7109375" style="5" customWidth="1"/>
    <col min="15836" max="15836" width="14.7109375" style="5" customWidth="1"/>
    <col min="15837" max="15837" width="1.7109375" style="5" customWidth="1"/>
    <col min="15838" max="15838" width="14.7109375" style="5" customWidth="1"/>
    <col min="15839" max="15839" width="15" style="5" bestFit="1" customWidth="1"/>
    <col min="15840" max="15840" width="9.140625" style="5"/>
    <col min="15841" max="15841" width="10.85546875" style="5" bestFit="1" customWidth="1"/>
    <col min="15842" max="15842" width="13.85546875" style="5" bestFit="1" customWidth="1"/>
    <col min="15843" max="15843" width="9.85546875" style="5" bestFit="1" customWidth="1"/>
    <col min="15844" max="16085" width="9.140625" style="5"/>
    <col min="16086" max="16088" width="2.7109375" style="5" customWidth="1"/>
    <col min="16089" max="16089" width="34.42578125" style="5" customWidth="1"/>
    <col min="16090" max="16090" width="5.85546875" style="5" customWidth="1"/>
    <col min="16091" max="16091" width="1.7109375" style="5" customWidth="1"/>
    <col min="16092" max="16092" width="14.7109375" style="5" customWidth="1"/>
    <col min="16093" max="16093" width="1.7109375" style="5" customWidth="1"/>
    <col min="16094" max="16094" width="14.7109375" style="5" customWidth="1"/>
    <col min="16095" max="16095" width="15" style="5" bestFit="1" customWidth="1"/>
    <col min="16096" max="16096" width="9.140625" style="5"/>
    <col min="16097" max="16097" width="10.85546875" style="5" bestFit="1" customWidth="1"/>
    <col min="16098" max="16098" width="13.85546875" style="5" bestFit="1" customWidth="1"/>
    <col min="16099" max="16099" width="9.85546875" style="5" bestFit="1" customWidth="1"/>
    <col min="16100" max="16384" width="9.140625" style="5"/>
  </cols>
  <sheetData>
    <row r="1" spans="1:16" ht="18" customHeight="1" x14ac:dyDescent="0.25">
      <c r="A1" s="12" t="str">
        <f>'TH_2-4'!A110</f>
        <v>บริษัท บี.กริม เพาเวอร์ จำกัด (มหาชน)</v>
      </c>
    </row>
    <row r="2" spans="1:16" ht="18" customHeight="1" x14ac:dyDescent="0.25">
      <c r="A2" s="12" t="s">
        <v>210</v>
      </c>
      <c r="P2" s="5" t="s">
        <v>168</v>
      </c>
    </row>
    <row r="3" spans="1:16" ht="18" customHeight="1" x14ac:dyDescent="0.25">
      <c r="A3" s="137" t="s">
        <v>163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6" ht="18" customHeight="1" x14ac:dyDescent="0.25"/>
    <row r="5" spans="1:16" ht="18" customHeight="1" x14ac:dyDescent="0.25">
      <c r="G5" s="148" t="s">
        <v>81</v>
      </c>
      <c r="H5" s="148"/>
      <c r="I5" s="148"/>
      <c r="J5" s="103"/>
      <c r="K5" s="148" t="s">
        <v>171</v>
      </c>
      <c r="L5" s="148"/>
      <c r="M5" s="148"/>
      <c r="O5" s="19"/>
      <c r="P5" s="19"/>
    </row>
    <row r="6" spans="1:16" ht="18" customHeight="1" x14ac:dyDescent="0.25">
      <c r="G6" s="112" t="s">
        <v>162</v>
      </c>
      <c r="H6" s="2"/>
      <c r="I6" s="112" t="s">
        <v>83</v>
      </c>
      <c r="J6" s="2"/>
      <c r="K6" s="112" t="s">
        <v>162</v>
      </c>
      <c r="L6" s="2"/>
      <c r="M6" s="112" t="s">
        <v>83</v>
      </c>
      <c r="O6" s="19"/>
      <c r="P6" s="19"/>
    </row>
    <row r="7" spans="1:16" ht="18" customHeight="1" x14ac:dyDescent="0.25">
      <c r="E7" s="144" t="s">
        <v>1</v>
      </c>
      <c r="F7" s="11"/>
      <c r="G7" s="3" t="s">
        <v>113</v>
      </c>
      <c r="H7" s="4"/>
      <c r="I7" s="3" t="s">
        <v>113</v>
      </c>
      <c r="J7" s="4"/>
      <c r="K7" s="3" t="s">
        <v>113</v>
      </c>
      <c r="L7" s="4"/>
      <c r="M7" s="3" t="s">
        <v>113</v>
      </c>
      <c r="O7" s="19"/>
      <c r="P7" s="19"/>
    </row>
    <row r="8" spans="1:16" ht="5.0999999999999996" customHeight="1" x14ac:dyDescent="0.25">
      <c r="G8" s="14"/>
      <c r="I8" s="14"/>
      <c r="K8" s="14"/>
      <c r="M8" s="14"/>
      <c r="O8" s="19"/>
      <c r="P8" s="19"/>
    </row>
    <row r="9" spans="1:16" ht="18" customHeight="1" x14ac:dyDescent="0.25">
      <c r="A9" s="5" t="s">
        <v>35</v>
      </c>
      <c r="G9" s="14">
        <v>7438231</v>
      </c>
      <c r="I9" s="14">
        <f>ROUND(6712132611/1000,0)</f>
        <v>6712133</v>
      </c>
      <c r="K9" s="14">
        <v>48566</v>
      </c>
      <c r="M9" s="14">
        <f>ROUND(15540000/1000,0)</f>
        <v>15540</v>
      </c>
      <c r="O9" s="19"/>
      <c r="P9" s="19"/>
    </row>
    <row r="10" spans="1:16" ht="18" customHeight="1" x14ac:dyDescent="0.25">
      <c r="A10" s="5" t="s">
        <v>104</v>
      </c>
      <c r="G10" s="16">
        <v>212678</v>
      </c>
      <c r="I10" s="16">
        <f>ROUND(70371978/1000,0)</f>
        <v>70372</v>
      </c>
      <c r="K10" s="16">
        <v>0</v>
      </c>
      <c r="M10" s="16">
        <v>0</v>
      </c>
      <c r="O10" s="19"/>
      <c r="P10" s="19"/>
    </row>
    <row r="11" spans="1:16" ht="5.0999999999999996" customHeight="1" x14ac:dyDescent="0.25">
      <c r="G11" s="14"/>
      <c r="I11" s="14"/>
      <c r="K11" s="14"/>
      <c r="M11" s="14"/>
      <c r="O11" s="19"/>
      <c r="P11" s="19"/>
    </row>
    <row r="12" spans="1:16" ht="18" customHeight="1" x14ac:dyDescent="0.25">
      <c r="A12" s="12" t="s">
        <v>105</v>
      </c>
      <c r="G12" s="16">
        <f>SUM(G9:G10)</f>
        <v>7650909</v>
      </c>
      <c r="I12" s="16">
        <f>SUM(I9:I10)</f>
        <v>6782505</v>
      </c>
      <c r="K12" s="16">
        <f>SUM(K9:K10)</f>
        <v>48566</v>
      </c>
      <c r="M12" s="16">
        <f>SUM(M9:M10)</f>
        <v>15540</v>
      </c>
      <c r="O12" s="19"/>
      <c r="P12" s="19"/>
    </row>
    <row r="13" spans="1:16" ht="9.9499999999999993" customHeight="1" x14ac:dyDescent="0.25">
      <c r="G13" s="14"/>
      <c r="I13" s="14"/>
      <c r="K13" s="14"/>
      <c r="M13" s="14"/>
      <c r="O13" s="19"/>
      <c r="P13" s="19"/>
    </row>
    <row r="14" spans="1:16" ht="18" customHeight="1" x14ac:dyDescent="0.25">
      <c r="A14" s="5" t="s">
        <v>36</v>
      </c>
      <c r="G14" s="13">
        <v>-5833117</v>
      </c>
      <c r="H14" s="2"/>
      <c r="I14" s="13">
        <f>ROUND(-5419818298/1000,0)</f>
        <v>-5419818</v>
      </c>
      <c r="J14" s="2"/>
      <c r="K14" s="13">
        <v>-5758</v>
      </c>
      <c r="L14" s="2"/>
      <c r="M14" s="13">
        <f>ROUND(-4222830/1000,0)</f>
        <v>-4223</v>
      </c>
      <c r="O14" s="22"/>
      <c r="P14" s="19"/>
    </row>
    <row r="15" spans="1:16" ht="18" customHeight="1" x14ac:dyDescent="0.25">
      <c r="A15" s="5" t="s">
        <v>106</v>
      </c>
      <c r="G15" s="16">
        <v>-177231</v>
      </c>
      <c r="I15" s="16">
        <f>ROUND(-58642570/1000,0)</f>
        <v>-58643</v>
      </c>
      <c r="K15" s="16">
        <v>0</v>
      </c>
      <c r="M15" s="16">
        <v>0</v>
      </c>
      <c r="O15" s="22"/>
      <c r="P15" s="19"/>
    </row>
    <row r="16" spans="1:16" ht="5.0999999999999996" customHeight="1" x14ac:dyDescent="0.25">
      <c r="G16" s="14"/>
      <c r="I16" s="14"/>
      <c r="K16" s="14"/>
      <c r="M16" s="14"/>
      <c r="O16" s="19"/>
      <c r="P16" s="19"/>
    </row>
    <row r="17" spans="1:16" ht="18" customHeight="1" x14ac:dyDescent="0.25">
      <c r="A17" s="12" t="s">
        <v>107</v>
      </c>
      <c r="G17" s="16">
        <f>SUM(G14:G16)</f>
        <v>-6010348</v>
      </c>
      <c r="I17" s="16">
        <f>SUM(I14:I16)</f>
        <v>-5478461</v>
      </c>
      <c r="K17" s="16">
        <f>SUM(K14:K16)</f>
        <v>-5758</v>
      </c>
      <c r="M17" s="16">
        <f>SUM(M14:M16)</f>
        <v>-4223</v>
      </c>
      <c r="O17" s="19"/>
      <c r="P17" s="19"/>
    </row>
    <row r="18" spans="1:16" ht="9.9499999999999993" customHeight="1" x14ac:dyDescent="0.25">
      <c r="G18" s="14"/>
      <c r="I18" s="14"/>
      <c r="K18" s="14"/>
      <c r="M18" s="14"/>
      <c r="O18" s="19"/>
      <c r="P18" s="19"/>
    </row>
    <row r="19" spans="1:16" ht="18" customHeight="1" x14ac:dyDescent="0.25">
      <c r="A19" s="12" t="s">
        <v>37</v>
      </c>
      <c r="G19" s="14">
        <f>G12+G17</f>
        <v>1640561</v>
      </c>
      <c r="I19" s="14">
        <f>I12+I17</f>
        <v>1304044</v>
      </c>
      <c r="K19" s="14">
        <f>K12+K17</f>
        <v>42808</v>
      </c>
      <c r="M19" s="14">
        <f>M12+M17</f>
        <v>11317</v>
      </c>
      <c r="O19" s="19"/>
      <c r="P19" s="19"/>
    </row>
    <row r="20" spans="1:16" ht="18" customHeight="1" x14ac:dyDescent="0.25">
      <c r="A20" s="5" t="s">
        <v>38</v>
      </c>
      <c r="G20" s="14">
        <v>10824</v>
      </c>
      <c r="I20" s="14">
        <v>21373</v>
      </c>
      <c r="K20" s="14">
        <v>141342</v>
      </c>
      <c r="M20" s="14">
        <f>ROUND(16508662/1000,0)</f>
        <v>16509</v>
      </c>
      <c r="O20" s="19"/>
      <c r="P20" s="19"/>
    </row>
    <row r="21" spans="1:16" ht="18" customHeight="1" x14ac:dyDescent="0.25">
      <c r="A21" s="5" t="s">
        <v>39</v>
      </c>
      <c r="G21" s="14">
        <v>-286931</v>
      </c>
      <c r="H21" s="13"/>
      <c r="I21" s="14">
        <v>-238974</v>
      </c>
      <c r="J21" s="13"/>
      <c r="K21" s="13">
        <v>-22776</v>
      </c>
      <c r="L21" s="13"/>
      <c r="M21" s="13">
        <f>ROUND(-27054433/1000,0)</f>
        <v>-27054</v>
      </c>
      <c r="O21" s="22"/>
      <c r="P21" s="19"/>
    </row>
    <row r="22" spans="1:16" ht="18" customHeight="1" x14ac:dyDescent="0.25">
      <c r="A22" s="5" t="s">
        <v>128</v>
      </c>
      <c r="G22" s="14">
        <v>-13246</v>
      </c>
      <c r="H22" s="13"/>
      <c r="I22" s="14">
        <f>ROUND(133694043/1000,0)-1</f>
        <v>133693</v>
      </c>
      <c r="J22" s="13"/>
      <c r="K22" s="13">
        <v>897</v>
      </c>
      <c r="L22" s="13"/>
      <c r="M22" s="13">
        <f>ROUND(-19106001/1000,0)</f>
        <v>-19106</v>
      </c>
      <c r="O22" s="22"/>
      <c r="P22" s="19"/>
    </row>
    <row r="23" spans="1:16" ht="18" customHeight="1" x14ac:dyDescent="0.25">
      <c r="A23" s="5" t="s">
        <v>40</v>
      </c>
      <c r="G23" s="14">
        <v>-242772</v>
      </c>
      <c r="H23" s="13"/>
      <c r="I23" s="14">
        <v>-310091</v>
      </c>
      <c r="J23" s="13"/>
      <c r="K23" s="13">
        <v>-144457</v>
      </c>
      <c r="L23" s="13"/>
      <c r="M23" s="13">
        <f>ROUND(-81231686/1000,0)</f>
        <v>-81232</v>
      </c>
      <c r="O23" s="19"/>
      <c r="P23" s="19"/>
    </row>
    <row r="24" spans="1:16" ht="18" customHeight="1" x14ac:dyDescent="0.25">
      <c r="A24" s="5" t="s">
        <v>122</v>
      </c>
      <c r="E24" s="6">
        <v>7</v>
      </c>
      <c r="G24" s="16">
        <v>65057</v>
      </c>
      <c r="H24" s="13"/>
      <c r="I24" s="16">
        <v>47144</v>
      </c>
      <c r="J24" s="13"/>
      <c r="K24" s="16">
        <v>0</v>
      </c>
      <c r="L24" s="13"/>
      <c r="M24" s="16">
        <v>0</v>
      </c>
      <c r="O24" s="19"/>
      <c r="P24" s="19"/>
    </row>
    <row r="25" spans="1:16" ht="5.0999999999999996" customHeight="1" x14ac:dyDescent="0.25">
      <c r="G25" s="13"/>
      <c r="I25" s="13"/>
      <c r="K25" s="13"/>
      <c r="M25" s="13"/>
      <c r="N25" s="19"/>
      <c r="O25" s="19"/>
      <c r="P25" s="19"/>
    </row>
    <row r="26" spans="1:16" ht="18" customHeight="1" x14ac:dyDescent="0.25">
      <c r="A26" s="12" t="s">
        <v>41</v>
      </c>
      <c r="G26" s="13">
        <f>SUM(G19:G24)</f>
        <v>1173493</v>
      </c>
      <c r="I26" s="13">
        <f>SUM(I19:I24)</f>
        <v>957189</v>
      </c>
      <c r="K26" s="13">
        <f>SUM(K19:K24)</f>
        <v>17814</v>
      </c>
      <c r="M26" s="13">
        <f>SUM(M19:M24)</f>
        <v>-99566</v>
      </c>
      <c r="N26" s="19"/>
      <c r="O26" s="22"/>
      <c r="P26" s="19"/>
    </row>
    <row r="27" spans="1:16" ht="18" customHeight="1" x14ac:dyDescent="0.25">
      <c r="A27" s="5" t="s">
        <v>211</v>
      </c>
      <c r="E27" s="6">
        <v>12</v>
      </c>
      <c r="G27" s="16">
        <v>-75554</v>
      </c>
      <c r="I27" s="16">
        <f>ROUND(-17493824/1000,0)</f>
        <v>-17494</v>
      </c>
      <c r="K27" s="16">
        <v>735</v>
      </c>
      <c r="M27" s="16">
        <f>ROUND(38181/1000,0)</f>
        <v>38</v>
      </c>
      <c r="O27" s="19"/>
      <c r="P27" s="19"/>
    </row>
    <row r="28" spans="1:16" ht="5.0999999999999996" customHeight="1" x14ac:dyDescent="0.25">
      <c r="B28" s="12"/>
      <c r="C28" s="12"/>
      <c r="G28" s="14"/>
      <c r="I28" s="14"/>
      <c r="K28" s="14"/>
      <c r="M28" s="14"/>
      <c r="O28" s="19"/>
      <c r="P28" s="22"/>
    </row>
    <row r="29" spans="1:16" ht="18" customHeight="1" x14ac:dyDescent="0.25">
      <c r="A29" s="12" t="s">
        <v>126</v>
      </c>
      <c r="G29" s="13">
        <f>SUM(G26:G27)</f>
        <v>1097939</v>
      </c>
      <c r="H29" s="2"/>
      <c r="I29" s="13">
        <f>SUM(I26:I27)</f>
        <v>939695</v>
      </c>
      <c r="J29" s="2"/>
      <c r="K29" s="13">
        <f>SUM(K26:K27)</f>
        <v>18549</v>
      </c>
      <c r="L29" s="2"/>
      <c r="M29" s="13">
        <f>SUM(M26:M27)</f>
        <v>-99528</v>
      </c>
      <c r="O29" s="22"/>
      <c r="P29" s="19"/>
    </row>
    <row r="30" spans="1:16" ht="9.9499999999999993" customHeight="1" x14ac:dyDescent="0.25">
      <c r="F30" s="5"/>
      <c r="G30" s="20"/>
      <c r="H30" s="20"/>
      <c r="I30" s="20"/>
      <c r="J30" s="20"/>
      <c r="K30" s="20"/>
      <c r="L30" s="20"/>
      <c r="M30" s="20"/>
      <c r="O30" s="22"/>
      <c r="P30" s="19"/>
    </row>
    <row r="31" spans="1:16" ht="18" customHeight="1" x14ac:dyDescent="0.25">
      <c r="A31" s="12" t="s">
        <v>200</v>
      </c>
      <c r="B31" s="12"/>
      <c r="C31" s="12"/>
      <c r="D31" s="12"/>
      <c r="E31" s="25"/>
      <c r="F31" s="5"/>
      <c r="G31" s="20"/>
      <c r="H31" s="20"/>
      <c r="I31" s="20"/>
      <c r="J31" s="20"/>
      <c r="K31" s="20"/>
      <c r="L31" s="20"/>
      <c r="M31" s="20"/>
      <c r="O31" s="22"/>
      <c r="P31" s="19"/>
    </row>
    <row r="32" spans="1:16" ht="3.75" customHeight="1" x14ac:dyDescent="0.25">
      <c r="A32" s="12"/>
      <c r="G32" s="13"/>
      <c r="I32" s="13"/>
      <c r="K32" s="13"/>
      <c r="M32" s="13"/>
      <c r="O32" s="19"/>
      <c r="P32" s="19"/>
    </row>
    <row r="33" spans="1:16" ht="18" customHeight="1" x14ac:dyDescent="0.25">
      <c r="A33" s="138" t="s">
        <v>133</v>
      </c>
      <c r="C33" s="12"/>
      <c r="D33" s="12"/>
      <c r="E33" s="25"/>
      <c r="F33" s="5"/>
      <c r="G33" s="13"/>
      <c r="H33" s="2"/>
      <c r="I33" s="13"/>
      <c r="J33" s="2"/>
      <c r="K33" s="13"/>
      <c r="L33" s="2"/>
      <c r="M33" s="13"/>
      <c r="O33" s="22"/>
      <c r="P33" s="19"/>
    </row>
    <row r="34" spans="1:16" ht="18" customHeight="1" x14ac:dyDescent="0.25">
      <c r="A34" s="139"/>
      <c r="B34" s="5" t="s">
        <v>132</v>
      </c>
      <c r="C34" s="12"/>
      <c r="D34" s="12"/>
      <c r="E34" s="25"/>
      <c r="F34" s="5"/>
      <c r="G34" s="13"/>
      <c r="H34" s="2"/>
      <c r="I34" s="13"/>
      <c r="J34" s="2"/>
      <c r="K34" s="13"/>
      <c r="L34" s="2"/>
      <c r="M34" s="13"/>
      <c r="O34" s="22"/>
      <c r="P34" s="19"/>
    </row>
    <row r="35" spans="1:16" ht="18" customHeight="1" x14ac:dyDescent="0.25">
      <c r="C35" s="5" t="s">
        <v>131</v>
      </c>
      <c r="D35" s="12"/>
      <c r="E35" s="25"/>
      <c r="F35" s="5"/>
      <c r="G35" s="16">
        <v>-101893</v>
      </c>
      <c r="H35" s="2"/>
      <c r="I35" s="16">
        <f>ROUND(-7237799/1000,0)</f>
        <v>-7238</v>
      </c>
      <c r="J35" s="2"/>
      <c r="K35" s="16">
        <v>0</v>
      </c>
      <c r="L35" s="2"/>
      <c r="M35" s="16">
        <v>0</v>
      </c>
      <c r="O35" s="22"/>
      <c r="P35" s="19"/>
    </row>
    <row r="36" spans="1:16" ht="3.75" customHeight="1" x14ac:dyDescent="0.25">
      <c r="A36" s="139"/>
      <c r="C36" s="12"/>
      <c r="D36" s="12"/>
      <c r="E36" s="25"/>
      <c r="F36" s="5"/>
      <c r="G36" s="13"/>
      <c r="H36" s="2"/>
      <c r="I36" s="13"/>
      <c r="J36" s="2"/>
      <c r="K36" s="13"/>
      <c r="L36" s="2"/>
      <c r="M36" s="13"/>
      <c r="O36" s="22"/>
      <c r="P36" s="19"/>
    </row>
    <row r="37" spans="1:16" ht="18" customHeight="1" thickBot="1" x14ac:dyDescent="0.3">
      <c r="A37" s="12" t="s">
        <v>84</v>
      </c>
      <c r="B37" s="12"/>
      <c r="G37" s="17">
        <f>SUM(G35,G29)</f>
        <v>996046</v>
      </c>
      <c r="H37" s="2"/>
      <c r="I37" s="17">
        <f>SUM(I35,I29)</f>
        <v>932457</v>
      </c>
      <c r="J37" s="2"/>
      <c r="K37" s="17">
        <f>SUM(K35,K29)</f>
        <v>18549</v>
      </c>
      <c r="L37" s="2"/>
      <c r="M37" s="17">
        <f>SUM(M35,M29)</f>
        <v>-99528</v>
      </c>
      <c r="O37" s="19"/>
      <c r="P37" s="19"/>
    </row>
    <row r="38" spans="1:16" ht="9.9499999999999993" customHeight="1" thickTop="1" x14ac:dyDescent="0.25">
      <c r="A38" s="12"/>
      <c r="G38" s="13"/>
      <c r="H38" s="2"/>
      <c r="I38" s="13"/>
      <c r="K38" s="13"/>
      <c r="L38" s="2"/>
      <c r="M38" s="13"/>
      <c r="O38" s="19"/>
      <c r="P38" s="19"/>
    </row>
    <row r="39" spans="1:16" ht="18" customHeight="1" x14ac:dyDescent="0.25">
      <c r="A39" s="22" t="s">
        <v>97</v>
      </c>
      <c r="B39" s="19"/>
      <c r="C39" s="19"/>
      <c r="D39" s="19"/>
      <c r="E39" s="21"/>
      <c r="F39" s="21"/>
      <c r="G39" s="13"/>
      <c r="H39" s="2"/>
      <c r="I39" s="13"/>
      <c r="J39" s="2"/>
      <c r="K39" s="13"/>
      <c r="L39" s="2"/>
      <c r="M39" s="13"/>
      <c r="O39" s="19"/>
      <c r="P39" s="19"/>
    </row>
    <row r="40" spans="1:16" ht="18" customHeight="1" x14ac:dyDescent="0.25">
      <c r="A40" s="19"/>
      <c r="B40" s="19" t="s">
        <v>182</v>
      </c>
      <c r="C40" s="19"/>
      <c r="D40" s="19"/>
      <c r="E40" s="21"/>
      <c r="F40" s="21"/>
      <c r="G40" s="13">
        <f>679032-1</f>
        <v>679031</v>
      </c>
      <c r="H40" s="2"/>
      <c r="I40" s="13">
        <f>ROUND(595523878/1000,0)</f>
        <v>595524</v>
      </c>
      <c r="J40" s="2"/>
      <c r="K40" s="13">
        <f>K29</f>
        <v>18549</v>
      </c>
      <c r="L40" s="2"/>
      <c r="M40" s="13">
        <f>ROUND(-99528108/1000,0)</f>
        <v>-99528</v>
      </c>
      <c r="O40" s="19"/>
      <c r="P40" s="19"/>
    </row>
    <row r="41" spans="1:16" ht="18" customHeight="1" x14ac:dyDescent="0.25">
      <c r="A41" s="19"/>
      <c r="B41" s="19" t="s">
        <v>42</v>
      </c>
      <c r="C41" s="19"/>
      <c r="D41" s="19"/>
      <c r="E41" s="21"/>
      <c r="F41" s="21"/>
      <c r="G41" s="16">
        <f>418907+1</f>
        <v>418908</v>
      </c>
      <c r="H41" s="2"/>
      <c r="I41" s="16">
        <v>344171</v>
      </c>
      <c r="J41" s="2"/>
      <c r="K41" s="16">
        <v>0</v>
      </c>
      <c r="L41" s="2"/>
      <c r="M41" s="16">
        <v>0</v>
      </c>
      <c r="O41" s="22"/>
      <c r="P41" s="19"/>
    </row>
    <row r="42" spans="1:16" ht="5.0999999999999996" customHeight="1" x14ac:dyDescent="0.25">
      <c r="A42" s="19"/>
      <c r="B42" s="19"/>
      <c r="C42" s="19"/>
      <c r="D42" s="19"/>
      <c r="E42" s="21"/>
      <c r="F42" s="21"/>
      <c r="G42" s="13"/>
      <c r="H42" s="2"/>
      <c r="I42" s="13"/>
      <c r="J42" s="2"/>
      <c r="K42" s="13"/>
      <c r="L42" s="2"/>
      <c r="M42" s="13"/>
      <c r="O42" s="22"/>
      <c r="P42" s="19"/>
    </row>
    <row r="43" spans="1:16" ht="18" customHeight="1" thickBot="1" x14ac:dyDescent="0.3">
      <c r="A43" s="22"/>
      <c r="B43" s="19"/>
      <c r="C43" s="19"/>
      <c r="D43" s="19"/>
      <c r="E43" s="21"/>
      <c r="F43" s="21"/>
      <c r="G43" s="17">
        <f>SUM(G40:G41)</f>
        <v>1097939</v>
      </c>
      <c r="H43" s="2"/>
      <c r="I43" s="17">
        <f>SUM(I40:I41)</f>
        <v>939695</v>
      </c>
      <c r="J43" s="2"/>
      <c r="K43" s="17">
        <f>SUM(K40:K41)</f>
        <v>18549</v>
      </c>
      <c r="L43" s="2"/>
      <c r="M43" s="17">
        <f>SUM(M40:M41)</f>
        <v>-99528</v>
      </c>
      <c r="O43" s="22"/>
      <c r="P43" s="19"/>
    </row>
    <row r="44" spans="1:16" ht="9.9499999999999993" customHeight="1" thickTop="1" x14ac:dyDescent="0.25">
      <c r="A44" s="12"/>
      <c r="G44" s="14"/>
      <c r="I44" s="14"/>
      <c r="K44" s="14"/>
      <c r="M44" s="14"/>
      <c r="O44" s="19"/>
      <c r="P44" s="19"/>
    </row>
    <row r="45" spans="1:16" ht="18" customHeight="1" x14ac:dyDescent="0.25">
      <c r="A45" s="12" t="s">
        <v>79</v>
      </c>
      <c r="G45" s="128"/>
      <c r="I45" s="14"/>
      <c r="K45" s="14"/>
      <c r="M45" s="14"/>
      <c r="O45" s="19"/>
      <c r="P45" s="19"/>
    </row>
    <row r="46" spans="1:16" ht="18" customHeight="1" x14ac:dyDescent="0.25">
      <c r="A46" s="12"/>
      <c r="B46" s="19" t="s">
        <v>182</v>
      </c>
      <c r="G46" s="13">
        <f>596326-1</f>
        <v>596325</v>
      </c>
      <c r="I46" s="13">
        <f>ROUND(588301347/1000,0)</f>
        <v>588301</v>
      </c>
      <c r="K46" s="13">
        <f>K37</f>
        <v>18549</v>
      </c>
      <c r="M46" s="13">
        <f>ROUND(-99528108/1000,0)</f>
        <v>-99528</v>
      </c>
      <c r="O46" s="19"/>
      <c r="P46" s="19"/>
    </row>
    <row r="47" spans="1:16" ht="18" customHeight="1" x14ac:dyDescent="0.25">
      <c r="A47" s="12"/>
      <c r="B47" s="19" t="s">
        <v>42</v>
      </c>
      <c r="G47" s="16">
        <f>399720+1</f>
        <v>399721</v>
      </c>
      <c r="I47" s="16">
        <v>344156</v>
      </c>
      <c r="K47" s="16">
        <v>0</v>
      </c>
      <c r="M47" s="16">
        <v>0</v>
      </c>
      <c r="O47" s="19"/>
      <c r="P47" s="19"/>
    </row>
    <row r="48" spans="1:16" ht="5.0999999999999996" customHeight="1" x14ac:dyDescent="0.25">
      <c r="A48" s="12"/>
      <c r="G48" s="13"/>
      <c r="I48" s="13"/>
      <c r="K48" s="13"/>
      <c r="M48" s="13"/>
      <c r="O48" s="19"/>
      <c r="P48" s="19"/>
    </row>
    <row r="49" spans="1:16" ht="18" customHeight="1" thickBot="1" x14ac:dyDescent="0.3">
      <c r="A49" s="12"/>
      <c r="G49" s="17">
        <f>SUM(G46:G47)</f>
        <v>996046</v>
      </c>
      <c r="H49" s="2"/>
      <c r="I49" s="17">
        <f>SUM(I46:I47)</f>
        <v>932457</v>
      </c>
      <c r="J49" s="2"/>
      <c r="K49" s="17">
        <f>SUM(K46:K47)</f>
        <v>18549</v>
      </c>
      <c r="L49" s="2"/>
      <c r="M49" s="17">
        <f>SUM(M46:M47)</f>
        <v>-99528</v>
      </c>
      <c r="O49" s="19"/>
      <c r="P49" s="19"/>
    </row>
    <row r="50" spans="1:16" ht="9.9499999999999993" customHeight="1" thickTop="1" x14ac:dyDescent="0.25">
      <c r="A50" s="12"/>
      <c r="G50" s="13"/>
      <c r="I50" s="13"/>
      <c r="K50" s="13"/>
      <c r="M50" s="13"/>
    </row>
    <row r="51" spans="1:16" ht="9.9499999999999993" customHeight="1" x14ac:dyDescent="0.25">
      <c r="A51" s="12"/>
      <c r="G51" s="13"/>
      <c r="I51" s="13"/>
      <c r="K51" s="13"/>
      <c r="M51" s="13"/>
    </row>
    <row r="52" spans="1:16" ht="18" customHeight="1" x14ac:dyDescent="0.25">
      <c r="G52" s="143" t="s">
        <v>212</v>
      </c>
      <c r="I52" s="143" t="s">
        <v>212</v>
      </c>
      <c r="K52" s="143" t="s">
        <v>212</v>
      </c>
      <c r="M52" s="143" t="s">
        <v>212</v>
      </c>
    </row>
    <row r="53" spans="1:16" ht="5.0999999999999996" customHeight="1" x14ac:dyDescent="0.25">
      <c r="G53" s="13"/>
      <c r="I53" s="13"/>
      <c r="K53" s="13"/>
      <c r="M53" s="13"/>
    </row>
    <row r="54" spans="1:16" ht="18" customHeight="1" x14ac:dyDescent="0.25">
      <c r="A54" s="12" t="s">
        <v>43</v>
      </c>
    </row>
    <row r="55" spans="1:16" ht="18" customHeight="1" x14ac:dyDescent="0.25">
      <c r="A55" s="5" t="s">
        <v>44</v>
      </c>
      <c r="G55" s="26">
        <f>G40/1890000</f>
        <v>0.35927566137566136</v>
      </c>
      <c r="H55" s="27"/>
      <c r="I55" s="26">
        <v>0.75</v>
      </c>
      <c r="J55" s="27"/>
      <c r="K55" s="26">
        <f>K40/1890000</f>
        <v>9.8142857142857146E-3</v>
      </c>
      <c r="L55" s="26"/>
      <c r="M55" s="26">
        <v>-0.12613329615876917</v>
      </c>
    </row>
    <row r="56" spans="1:16" ht="18" customHeight="1" x14ac:dyDescent="0.25">
      <c r="G56" s="26"/>
      <c r="H56" s="27"/>
      <c r="I56" s="13"/>
      <c r="J56" s="27"/>
      <c r="K56" s="26"/>
      <c r="L56" s="26"/>
      <c r="M56" s="26"/>
    </row>
    <row r="57" spans="1:16" ht="18" customHeight="1" x14ac:dyDescent="0.25">
      <c r="G57" s="26"/>
      <c r="H57" s="27"/>
      <c r="I57" s="13"/>
      <c r="J57" s="27"/>
      <c r="K57" s="26"/>
      <c r="L57" s="26"/>
      <c r="M57" s="26"/>
    </row>
    <row r="58" spans="1:16" ht="18" customHeight="1" x14ac:dyDescent="0.25">
      <c r="G58" s="26"/>
      <c r="H58" s="27"/>
      <c r="I58" s="13"/>
      <c r="J58" s="27"/>
      <c r="K58" s="26"/>
      <c r="L58" s="26"/>
      <c r="M58" s="26"/>
    </row>
    <row r="59" spans="1:16" ht="11.25" customHeight="1" x14ac:dyDescent="0.25">
      <c r="G59" s="26"/>
      <c r="H59" s="27"/>
      <c r="I59" s="13"/>
      <c r="J59" s="27"/>
      <c r="K59" s="26"/>
      <c r="L59" s="26"/>
      <c r="M59" s="26"/>
    </row>
    <row r="60" spans="1:16" ht="20.100000000000001" customHeight="1" x14ac:dyDescent="0.25">
      <c r="A60" s="149" t="str">
        <f>'TH_2-4'!A163</f>
        <v>หมายเหตุประกอบข้อมูลทางการเงินเป็นส่วนหนึ่งของข้อมูลทางการเงินระหว่างกาลนี้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</row>
  </sheetData>
  <mergeCells count="3">
    <mergeCell ref="A60:M60"/>
    <mergeCell ref="G5:I5"/>
    <mergeCell ref="K5:M5"/>
  </mergeCells>
  <pageMargins left="0.9" right="0.5" top="0.5" bottom="0.6" header="0.49" footer="0.4"/>
  <pageSetup paperSize="9" scale="90" firstPageNumber="5" orientation="portrait" useFirstPageNumber="1" horizontalDpi="1200" verticalDpi="1200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3"/>
  <sheetViews>
    <sheetView topLeftCell="A7" zoomScale="90" zoomScaleNormal="90" zoomScaleSheetLayoutView="100" workbookViewId="0">
      <selection activeCell="S19" sqref="S19"/>
    </sheetView>
  </sheetViews>
  <sheetFormatPr defaultRowHeight="18.95" customHeight="1" x14ac:dyDescent="0.25"/>
  <cols>
    <col min="1" max="1" width="2" style="5" customWidth="1"/>
    <col min="2" max="2" width="26.85546875" style="5" customWidth="1"/>
    <col min="3" max="3" width="5.85546875" style="5" customWidth="1"/>
    <col min="4" max="4" width="0.7109375" style="5" customWidth="1"/>
    <col min="5" max="5" width="13.28515625" style="145" customWidth="1"/>
    <col min="6" max="6" width="0.7109375" style="145" customWidth="1"/>
    <col min="7" max="7" width="14.42578125" style="145" customWidth="1"/>
    <col min="8" max="8" width="0.7109375" style="145" customWidth="1"/>
    <col min="9" max="9" width="13.28515625" style="145" customWidth="1"/>
    <col min="10" max="10" width="0.7109375" style="145" customWidth="1"/>
    <col min="11" max="11" width="15.5703125" style="145" customWidth="1"/>
    <col min="12" max="12" width="0.7109375" style="145" customWidth="1"/>
    <col min="13" max="13" width="15" style="145" customWidth="1"/>
    <col min="14" max="14" width="0.85546875" style="145" customWidth="1"/>
    <col min="15" max="15" width="13.28515625" style="145" customWidth="1"/>
    <col min="16" max="16" width="0.7109375" style="145" customWidth="1"/>
    <col min="17" max="17" width="13.28515625" style="145" customWidth="1"/>
    <col min="18" max="18" width="0.7109375" style="145" customWidth="1"/>
    <col min="19" max="19" width="13.28515625" style="145" customWidth="1"/>
    <col min="20" max="20" width="0.7109375" style="145" customWidth="1"/>
    <col min="21" max="21" width="13.28515625" style="14" customWidth="1"/>
    <col min="22" max="16384" width="9.140625" style="5"/>
  </cols>
  <sheetData>
    <row r="1" spans="1:21" ht="18.95" customHeight="1" x14ac:dyDescent="0.25">
      <c r="A1" s="12" t="str">
        <f>TH_5!A1</f>
        <v>บริษัท บี.กริม เพาเวอร์ จำกัด (มหาชน)</v>
      </c>
      <c r="U1" s="100"/>
    </row>
    <row r="2" spans="1:21" ht="18.95" customHeight="1" x14ac:dyDescent="0.25">
      <c r="A2" s="12" t="s">
        <v>213</v>
      </c>
    </row>
    <row r="3" spans="1:21" ht="18.95" customHeight="1" x14ac:dyDescent="0.25">
      <c r="A3" s="18" t="s">
        <v>163</v>
      </c>
      <c r="B3" s="8"/>
      <c r="C3" s="8"/>
      <c r="D3" s="8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6"/>
    </row>
    <row r="4" spans="1:21" ht="18.95" customHeight="1" x14ac:dyDescent="0.25">
      <c r="A4" s="22"/>
      <c r="B4" s="19"/>
      <c r="C4" s="19"/>
      <c r="D4" s="1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3"/>
    </row>
    <row r="5" spans="1:21" ht="18.95" customHeight="1" x14ac:dyDescent="0.25">
      <c r="A5" s="22"/>
      <c r="B5" s="19"/>
      <c r="C5" s="19"/>
      <c r="D5" s="19"/>
      <c r="E5" s="148" t="s">
        <v>81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ht="18.95" customHeight="1" x14ac:dyDescent="0.25">
      <c r="A6" s="22"/>
      <c r="B6" s="19"/>
      <c r="C6" s="19"/>
      <c r="D6" s="19"/>
      <c r="E6" s="151" t="s">
        <v>172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4"/>
      <c r="S6" s="4"/>
      <c r="T6" s="4"/>
      <c r="U6" s="4"/>
    </row>
    <row r="7" spans="1:21" ht="18.95" customHeight="1" x14ac:dyDescent="0.25">
      <c r="A7" s="22"/>
      <c r="B7" s="19"/>
      <c r="C7" s="19"/>
      <c r="D7" s="19"/>
      <c r="E7" s="4"/>
      <c r="F7" s="4"/>
      <c r="G7" s="4"/>
      <c r="H7" s="4"/>
      <c r="I7" s="4"/>
      <c r="J7" s="4"/>
      <c r="K7" s="152" t="s">
        <v>175</v>
      </c>
      <c r="L7" s="152"/>
      <c r="M7" s="152"/>
      <c r="N7" s="152"/>
      <c r="O7" s="152"/>
      <c r="P7" s="89"/>
      <c r="Q7" s="4"/>
      <c r="R7" s="4"/>
      <c r="S7" s="4"/>
      <c r="T7" s="4"/>
      <c r="U7" s="4"/>
    </row>
    <row r="8" spans="1:21" ht="18.95" customHeight="1" x14ac:dyDescent="0.25">
      <c r="A8" s="22"/>
      <c r="B8" s="19"/>
      <c r="C8" s="19"/>
      <c r="D8" s="19"/>
      <c r="E8" s="4"/>
      <c r="F8" s="4"/>
      <c r="G8" s="4"/>
      <c r="H8" s="4"/>
      <c r="I8" s="4"/>
      <c r="J8" s="4"/>
      <c r="K8" s="146" t="s">
        <v>134</v>
      </c>
      <c r="L8" s="89"/>
      <c r="M8" s="89"/>
      <c r="N8" s="104"/>
      <c r="O8" s="104"/>
      <c r="P8" s="89"/>
      <c r="Q8" s="4"/>
      <c r="R8" s="4"/>
      <c r="S8" s="4"/>
      <c r="T8" s="4"/>
      <c r="U8" s="4"/>
    </row>
    <row r="9" spans="1:21" ht="18.95" customHeight="1" x14ac:dyDescent="0.25">
      <c r="E9" s="90"/>
      <c r="F9" s="90"/>
      <c r="G9" s="148" t="s">
        <v>31</v>
      </c>
      <c r="H9" s="148"/>
      <c r="I9" s="148"/>
      <c r="J9" s="90"/>
      <c r="K9" s="105" t="s">
        <v>100</v>
      </c>
      <c r="L9" s="90"/>
      <c r="M9" s="92" t="s">
        <v>99</v>
      </c>
      <c r="N9" s="103"/>
      <c r="O9" s="92" t="s">
        <v>49</v>
      </c>
      <c r="P9" s="90"/>
      <c r="Q9" s="91" t="s">
        <v>52</v>
      </c>
      <c r="R9" s="90"/>
      <c r="S9" s="90" t="s">
        <v>53</v>
      </c>
      <c r="T9" s="90"/>
      <c r="U9" s="90"/>
    </row>
    <row r="10" spans="1:21" ht="18.95" customHeight="1" x14ac:dyDescent="0.25">
      <c r="E10" s="90" t="s">
        <v>45</v>
      </c>
      <c r="F10" s="90"/>
      <c r="G10" s="90" t="s">
        <v>47</v>
      </c>
      <c r="H10" s="90"/>
      <c r="I10" s="90"/>
      <c r="J10" s="90"/>
      <c r="K10" s="90" t="s">
        <v>102</v>
      </c>
      <c r="L10" s="90"/>
      <c r="M10" s="92" t="s">
        <v>57</v>
      </c>
      <c r="N10" s="92"/>
      <c r="O10" s="92" t="s">
        <v>51</v>
      </c>
      <c r="P10" s="90"/>
      <c r="Q10" s="91" t="s">
        <v>186</v>
      </c>
      <c r="R10" s="90"/>
      <c r="S10" s="90" t="s">
        <v>54</v>
      </c>
      <c r="T10" s="90"/>
      <c r="U10" s="90" t="s">
        <v>52</v>
      </c>
    </row>
    <row r="11" spans="1:21" ht="18.95" customHeight="1" x14ac:dyDescent="0.25">
      <c r="E11" s="92" t="s">
        <v>46</v>
      </c>
      <c r="F11" s="90"/>
      <c r="G11" s="93" t="s">
        <v>48</v>
      </c>
      <c r="H11" s="92"/>
      <c r="I11" s="90" t="s">
        <v>33</v>
      </c>
      <c r="J11" s="90"/>
      <c r="K11" s="90" t="s">
        <v>101</v>
      </c>
      <c r="L11" s="90"/>
      <c r="M11" s="92" t="s">
        <v>98</v>
      </c>
      <c r="N11" s="90"/>
      <c r="O11" s="90" t="s">
        <v>173</v>
      </c>
      <c r="P11" s="90"/>
      <c r="Q11" s="90" t="s">
        <v>50</v>
      </c>
      <c r="R11" s="90"/>
      <c r="S11" s="90" t="s">
        <v>55</v>
      </c>
      <c r="T11" s="90"/>
      <c r="U11" s="90" t="s">
        <v>174</v>
      </c>
    </row>
    <row r="12" spans="1:21" ht="18.95" customHeight="1" x14ac:dyDescent="0.25">
      <c r="E12" s="3" t="s">
        <v>113</v>
      </c>
      <c r="F12" s="92"/>
      <c r="G12" s="3" t="s">
        <v>113</v>
      </c>
      <c r="H12" s="92"/>
      <c r="I12" s="3" t="s">
        <v>113</v>
      </c>
      <c r="J12" s="90"/>
      <c r="K12" s="3" t="s">
        <v>113</v>
      </c>
      <c r="L12" s="90"/>
      <c r="M12" s="3" t="s">
        <v>113</v>
      </c>
      <c r="N12" s="90"/>
      <c r="O12" s="3" t="s">
        <v>113</v>
      </c>
      <c r="P12" s="92"/>
      <c r="Q12" s="3" t="s">
        <v>113</v>
      </c>
      <c r="R12" s="90"/>
      <c r="S12" s="3" t="s">
        <v>113</v>
      </c>
      <c r="T12" s="90"/>
      <c r="U12" s="3" t="s">
        <v>113</v>
      </c>
    </row>
    <row r="13" spans="1:21" ht="18.95" customHeight="1" x14ac:dyDescent="0.25">
      <c r="A13" s="12" t="s">
        <v>86</v>
      </c>
      <c r="E13" s="14"/>
      <c r="F13" s="14"/>
      <c r="G13" s="14"/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1" ht="18.95" customHeight="1" x14ac:dyDescent="0.25">
      <c r="B14" s="94" t="s">
        <v>114</v>
      </c>
      <c r="E14" s="13">
        <f>ROUND(1578140000/1000,0)</f>
        <v>1578140</v>
      </c>
      <c r="F14" s="13"/>
      <c r="G14" s="13">
        <f>ROUND(112411384/1000,0)</f>
        <v>112411</v>
      </c>
      <c r="H14" s="13"/>
      <c r="I14" s="13">
        <f>ROUND((1146932908-8109752)/1000,0)</f>
        <v>1138823</v>
      </c>
      <c r="J14" s="13"/>
      <c r="K14" s="14">
        <f>ROUND(-6464542/1000,0)+1</f>
        <v>-6464</v>
      </c>
      <c r="L14" s="13"/>
      <c r="M14" s="14">
        <f>ROUND(-78646958/1000,0)</f>
        <v>-78647</v>
      </c>
      <c r="N14" s="13"/>
      <c r="O14" s="13">
        <f>SUM(K14:M14)</f>
        <v>-85111</v>
      </c>
      <c r="P14" s="13"/>
      <c r="Q14" s="13">
        <f>SUM(E14:I14,O14)</f>
        <v>2744263</v>
      </c>
      <c r="R14" s="13"/>
      <c r="S14" s="13">
        <v>4345797</v>
      </c>
      <c r="T14" s="13"/>
      <c r="U14" s="13">
        <f>SUM(Q14:S14)</f>
        <v>7090060</v>
      </c>
    </row>
    <row r="15" spans="1:21" ht="18.95" customHeight="1" x14ac:dyDescent="0.25">
      <c r="A15" s="94" t="s">
        <v>176</v>
      </c>
      <c r="B15" s="94"/>
      <c r="E15" s="13"/>
      <c r="F15" s="13"/>
      <c r="G15" s="13"/>
      <c r="H15" s="13"/>
      <c r="I15" s="13"/>
      <c r="J15" s="13"/>
      <c r="K15" s="14"/>
      <c r="L15" s="13"/>
      <c r="M15" s="14"/>
      <c r="N15" s="13"/>
      <c r="O15" s="13"/>
      <c r="P15" s="13"/>
      <c r="Q15" s="13"/>
      <c r="R15" s="13"/>
      <c r="S15" s="13"/>
      <c r="T15" s="13"/>
      <c r="U15" s="13"/>
    </row>
    <row r="16" spans="1:21" ht="18.95" customHeight="1" x14ac:dyDescent="0.25">
      <c r="A16" s="94"/>
      <c r="B16" s="12" t="s">
        <v>137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8.95" customHeight="1" x14ac:dyDescent="0.25">
      <c r="A17" s="94"/>
      <c r="B17" s="12" t="s">
        <v>138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8.95" customHeight="1" x14ac:dyDescent="0.25">
      <c r="A18" s="95" t="s">
        <v>109</v>
      </c>
      <c r="E18" s="15">
        <v>0</v>
      </c>
      <c r="F18" s="15"/>
      <c r="G18" s="15">
        <v>0</v>
      </c>
      <c r="H18" s="14"/>
      <c r="I18" s="13">
        <v>595524</v>
      </c>
      <c r="J18" s="14"/>
      <c r="K18" s="13">
        <f>ROUND(-7222531/1000,0)</f>
        <v>-7223</v>
      </c>
      <c r="L18" s="14"/>
      <c r="M18" s="14">
        <v>0</v>
      </c>
      <c r="N18" s="14"/>
      <c r="O18" s="13">
        <f>SUM(K18:M18)</f>
        <v>-7223</v>
      </c>
      <c r="P18" s="14"/>
      <c r="Q18" s="14">
        <f>SUM(E18:I18,O18)</f>
        <v>588301</v>
      </c>
      <c r="R18" s="14"/>
      <c r="S18" s="14">
        <v>344156</v>
      </c>
      <c r="T18" s="15"/>
      <c r="U18" s="15">
        <f>SUM(Q18:S18)</f>
        <v>932457</v>
      </c>
    </row>
    <row r="19" spans="1:21" ht="18.95" customHeight="1" x14ac:dyDescent="0.25">
      <c r="A19" s="95" t="s">
        <v>201</v>
      </c>
      <c r="E19" s="15">
        <v>0</v>
      </c>
      <c r="F19" s="15"/>
      <c r="G19" s="15">
        <v>0</v>
      </c>
      <c r="H19" s="14"/>
      <c r="I19" s="15">
        <v>0</v>
      </c>
      <c r="J19" s="15"/>
      <c r="K19" s="15">
        <v>0</v>
      </c>
      <c r="L19" s="15"/>
      <c r="M19" s="14">
        <v>0</v>
      </c>
      <c r="N19" s="15"/>
      <c r="O19" s="15">
        <f>SUM(K19:M19)</f>
        <v>0</v>
      </c>
      <c r="P19" s="14"/>
      <c r="Q19" s="14">
        <f>SUM(O19,E19:I19)</f>
        <v>0</v>
      </c>
      <c r="R19" s="14"/>
      <c r="S19" s="14">
        <f>ROUND(410910832/1000,0)+1</f>
        <v>410912</v>
      </c>
      <c r="T19" s="15"/>
      <c r="U19" s="15">
        <f t="shared" ref="U19:U21" si="0">SUM(Q19:S19)</f>
        <v>410912</v>
      </c>
    </row>
    <row r="20" spans="1:21" ht="18.75" customHeight="1" x14ac:dyDescent="0.25">
      <c r="A20" s="95" t="s">
        <v>196</v>
      </c>
      <c r="E20" s="108"/>
      <c r="F20" s="108"/>
      <c r="G20" s="108"/>
      <c r="H20" s="106"/>
      <c r="I20" s="107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5"/>
      <c r="U20" s="107"/>
    </row>
    <row r="21" spans="1:21" ht="18.95" customHeight="1" x14ac:dyDescent="0.25">
      <c r="A21" s="95"/>
      <c r="B21" s="5" t="s">
        <v>58</v>
      </c>
      <c r="E21" s="23">
        <v>0</v>
      </c>
      <c r="F21" s="15"/>
      <c r="G21" s="23">
        <v>0</v>
      </c>
      <c r="H21" s="14"/>
      <c r="I21" s="23">
        <v>0</v>
      </c>
      <c r="J21" s="15"/>
      <c r="K21" s="23">
        <v>0</v>
      </c>
      <c r="L21" s="15"/>
      <c r="M21" s="16">
        <f>ROUND(4394662/1000,0)</f>
        <v>4395</v>
      </c>
      <c r="N21" s="15"/>
      <c r="O21" s="23">
        <f>SUM(K21:M21)</f>
        <v>4395</v>
      </c>
      <c r="P21" s="14"/>
      <c r="Q21" s="16">
        <f>SUM(O21,E21:I21)</f>
        <v>4395</v>
      </c>
      <c r="R21" s="14"/>
      <c r="S21" s="16">
        <f>ROUND(-4394662/1000,0)</f>
        <v>-4395</v>
      </c>
      <c r="T21" s="109"/>
      <c r="U21" s="16">
        <f t="shared" si="0"/>
        <v>0</v>
      </c>
    </row>
    <row r="22" spans="1:21" ht="8.1" customHeight="1" x14ac:dyDescent="0.25">
      <c r="A22" s="95"/>
      <c r="E22" s="109"/>
      <c r="F22" s="109"/>
      <c r="G22" s="109"/>
      <c r="H22" s="106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ht="18.95" customHeight="1" x14ac:dyDescent="0.25">
      <c r="A23" s="98" t="s">
        <v>197</v>
      </c>
      <c r="E23" s="108"/>
      <c r="F23" s="108"/>
      <c r="G23" s="108"/>
      <c r="H23" s="106"/>
      <c r="I23" s="108"/>
      <c r="J23" s="108"/>
      <c r="K23" s="108"/>
      <c r="L23" s="108"/>
      <c r="M23" s="108"/>
      <c r="N23" s="108"/>
      <c r="O23" s="106"/>
      <c r="P23" s="108"/>
      <c r="Q23" s="106"/>
      <c r="R23" s="106"/>
      <c r="S23" s="14"/>
      <c r="T23" s="106"/>
      <c r="U23" s="107"/>
    </row>
    <row r="24" spans="1:21" ht="18.95" customHeight="1" thickBot="1" x14ac:dyDescent="0.3">
      <c r="B24" s="94" t="s">
        <v>87</v>
      </c>
      <c r="C24" s="94"/>
      <c r="E24" s="96">
        <f>SUM(E14:E22)</f>
        <v>1578140</v>
      </c>
      <c r="F24" s="20"/>
      <c r="G24" s="96">
        <f>SUM(G14:G22)</f>
        <v>112411</v>
      </c>
      <c r="H24" s="20"/>
      <c r="I24" s="96">
        <f>SUM(I14:I22)</f>
        <v>1734347</v>
      </c>
      <c r="J24" s="20"/>
      <c r="K24" s="17">
        <f>SUM(K14:K22)</f>
        <v>-13687</v>
      </c>
      <c r="L24" s="20"/>
      <c r="M24" s="17">
        <f>SUM(M14:M22)</f>
        <v>-74252</v>
      </c>
      <c r="N24" s="97"/>
      <c r="O24" s="96">
        <f>SUM(O14:O22)</f>
        <v>-87939</v>
      </c>
      <c r="P24" s="20"/>
      <c r="Q24" s="96">
        <f>SUM(Q14:Q22)</f>
        <v>3336959</v>
      </c>
      <c r="R24" s="20"/>
      <c r="S24" s="96">
        <f>SUM(S14:S22)</f>
        <v>5096470</v>
      </c>
      <c r="T24" s="106"/>
      <c r="U24" s="96">
        <f>SUM(U14:U22)</f>
        <v>8433429</v>
      </c>
    </row>
    <row r="25" spans="1:21" ht="18.95" customHeight="1" thickTop="1" x14ac:dyDescent="0.25"/>
    <row r="27" spans="1:21" ht="18.95" customHeight="1" x14ac:dyDescent="0.25">
      <c r="U27" s="145"/>
    </row>
    <row r="28" spans="1:21" ht="18.95" customHeight="1" x14ac:dyDescent="0.25">
      <c r="U28" s="145"/>
    </row>
    <row r="29" spans="1:21" ht="18.95" customHeight="1" x14ac:dyDescent="0.25">
      <c r="U29" s="145"/>
    </row>
    <row r="30" spans="1:21" ht="14.25" customHeight="1" x14ac:dyDescent="0.25">
      <c r="U30" s="145"/>
    </row>
    <row r="31" spans="1:21" ht="18.95" customHeight="1" x14ac:dyDescent="0.25">
      <c r="U31" s="145"/>
    </row>
    <row r="34" spans="1:21" ht="17.25" customHeight="1" x14ac:dyDescent="0.25"/>
    <row r="35" spans="1:21" ht="21.95" customHeight="1" x14ac:dyDescent="0.25">
      <c r="A35" s="153" t="str">
        <f>TH_5!A60</f>
        <v>หมายเหตุประกอบข้อมูลทางการเงินเป็นส่วนหนึ่งของข้อมูลทางการเงินระหว่างกาลนี้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</row>
    <row r="36" spans="1:21" s="6" customFormat="1" ht="18.95" customHeight="1" x14ac:dyDescent="0.25">
      <c r="A36" s="5"/>
      <c r="B36" s="5"/>
      <c r="C36" s="5"/>
      <c r="D36" s="5"/>
      <c r="E36" s="145"/>
      <c r="F36" s="145"/>
      <c r="G36" s="20"/>
      <c r="H36" s="145"/>
      <c r="I36" s="20"/>
      <c r="J36" s="145"/>
      <c r="K36" s="14"/>
      <c r="L36" s="145"/>
      <c r="M36" s="14"/>
      <c r="N36" s="145"/>
      <c r="O36" s="20"/>
      <c r="P36" s="20"/>
      <c r="Q36" s="20"/>
      <c r="R36" s="145"/>
      <c r="S36" s="145"/>
      <c r="T36" s="145"/>
      <c r="U36" s="14"/>
    </row>
    <row r="37" spans="1:21" s="6" customFormat="1" ht="18.95" customHeight="1" x14ac:dyDescent="0.25">
      <c r="A37" s="5"/>
      <c r="B37" s="5"/>
      <c r="C37" s="5"/>
      <c r="D37" s="5"/>
      <c r="E37" s="145"/>
      <c r="F37" s="145"/>
      <c r="G37" s="20"/>
      <c r="H37" s="145"/>
      <c r="I37" s="20"/>
      <c r="J37" s="145"/>
      <c r="K37" s="14"/>
      <c r="L37" s="145"/>
      <c r="M37" s="14"/>
      <c r="N37" s="145"/>
      <c r="O37" s="145"/>
      <c r="P37" s="145"/>
      <c r="Q37" s="145"/>
      <c r="R37" s="145"/>
      <c r="S37" s="145"/>
      <c r="T37" s="145"/>
      <c r="U37" s="14"/>
    </row>
    <row r="38" spans="1:21" s="6" customFormat="1" ht="18.95" customHeight="1" x14ac:dyDescent="0.25">
      <c r="A38" s="5"/>
      <c r="B38" s="5"/>
      <c r="C38" s="5"/>
      <c r="D38" s="5"/>
      <c r="E38" s="145"/>
      <c r="F38" s="145"/>
      <c r="G38" s="20"/>
      <c r="H38" s="145"/>
      <c r="I38" s="145"/>
      <c r="J38" s="145"/>
      <c r="K38" s="14"/>
      <c r="L38" s="145"/>
      <c r="M38" s="14"/>
      <c r="N38" s="145"/>
      <c r="O38" s="145"/>
      <c r="P38" s="145"/>
      <c r="Q38" s="145"/>
      <c r="R38" s="145"/>
      <c r="S38" s="145"/>
      <c r="T38" s="145"/>
      <c r="U38" s="14"/>
    </row>
    <row r="39" spans="1:21" s="6" customFormat="1" ht="18.95" customHeight="1" x14ac:dyDescent="0.25">
      <c r="A39" s="5"/>
      <c r="B39" s="5"/>
      <c r="C39" s="5"/>
      <c r="D39" s="5"/>
      <c r="E39" s="145"/>
      <c r="F39" s="145"/>
      <c r="G39" s="20"/>
      <c r="H39" s="145"/>
      <c r="I39" s="145"/>
      <c r="J39" s="145"/>
      <c r="K39" s="14"/>
      <c r="L39" s="145"/>
      <c r="M39" s="14"/>
      <c r="N39" s="145"/>
      <c r="O39" s="145"/>
      <c r="P39" s="145"/>
      <c r="Q39" s="145"/>
      <c r="R39" s="145"/>
      <c r="S39" s="145"/>
      <c r="T39" s="145"/>
      <c r="U39" s="14"/>
    </row>
    <row r="40" spans="1:21" s="6" customFormat="1" ht="18.95" customHeight="1" x14ac:dyDescent="0.25">
      <c r="A40" s="5"/>
      <c r="B40" s="5"/>
      <c r="C40" s="5"/>
      <c r="D40" s="5"/>
      <c r="E40" s="145"/>
      <c r="F40" s="145"/>
      <c r="G40" s="20"/>
      <c r="H40" s="145"/>
      <c r="I40" s="145"/>
      <c r="J40" s="145"/>
      <c r="K40" s="145"/>
      <c r="L40" s="145"/>
      <c r="M40" s="14"/>
      <c r="N40" s="145"/>
      <c r="O40" s="20"/>
      <c r="P40" s="20"/>
      <c r="Q40" s="20"/>
      <c r="R40" s="145"/>
      <c r="S40" s="145"/>
      <c r="T40" s="145"/>
      <c r="U40" s="14"/>
    </row>
    <row r="41" spans="1:21" s="6" customFormat="1" ht="18.95" customHeight="1" x14ac:dyDescent="0.25">
      <c r="A41" s="5"/>
      <c r="B41" s="5"/>
      <c r="C41" s="5"/>
      <c r="D41" s="5"/>
      <c r="E41" s="145"/>
      <c r="F41" s="145"/>
      <c r="G41" s="20"/>
      <c r="H41" s="145"/>
      <c r="I41" s="145"/>
      <c r="J41" s="145"/>
      <c r="K41" s="14"/>
      <c r="L41" s="145"/>
      <c r="M41" s="14"/>
      <c r="N41" s="145"/>
      <c r="O41" s="20"/>
      <c r="P41" s="20"/>
      <c r="Q41" s="20"/>
      <c r="R41" s="145"/>
      <c r="S41" s="145"/>
      <c r="T41" s="145"/>
      <c r="U41" s="14"/>
    </row>
    <row r="43" spans="1:21" s="6" customFormat="1" ht="18.95" customHeight="1" x14ac:dyDescent="0.25">
      <c r="A43" s="5"/>
      <c r="B43" s="5"/>
      <c r="C43" s="5"/>
      <c r="D43" s="5"/>
      <c r="E43" s="101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"/>
    </row>
    <row r="61" spans="7:13" ht="18.95" customHeight="1" x14ac:dyDescent="0.25">
      <c r="G61" s="150"/>
      <c r="H61" s="150"/>
      <c r="I61" s="150"/>
      <c r="J61" s="97"/>
    </row>
    <row r="62" spans="7:13" ht="18.95" customHeight="1" x14ac:dyDescent="0.25">
      <c r="G62" s="14"/>
      <c r="H62" s="14"/>
      <c r="I62" s="14"/>
      <c r="J62" s="14"/>
      <c r="K62" s="14"/>
      <c r="L62" s="14"/>
      <c r="M62" s="14"/>
    </row>
    <row r="112" spans="7:9" ht="18.95" customHeight="1" x14ac:dyDescent="0.25">
      <c r="G112" s="150"/>
      <c r="H112" s="150"/>
      <c r="I112" s="150"/>
    </row>
    <row r="113" spans="7:13" ht="18.95" customHeight="1" x14ac:dyDescent="0.25">
      <c r="G113" s="14"/>
      <c r="H113" s="14"/>
      <c r="I113" s="14"/>
      <c r="K113" s="14"/>
      <c r="L113" s="14"/>
      <c r="M113" s="14"/>
    </row>
    <row r="163" spans="7:9" ht="18.95" customHeight="1" x14ac:dyDescent="0.25">
      <c r="G163" s="150"/>
      <c r="H163" s="150"/>
      <c r="I163" s="150"/>
    </row>
  </sheetData>
  <mergeCells count="8">
    <mergeCell ref="G61:I61"/>
    <mergeCell ref="G112:I112"/>
    <mergeCell ref="G163:I163"/>
    <mergeCell ref="E5:U5"/>
    <mergeCell ref="E6:Q6"/>
    <mergeCell ref="K7:O7"/>
    <mergeCell ref="A35:U35"/>
    <mergeCell ref="G9:I9"/>
  </mergeCells>
  <pageMargins left="0.5" right="0.5" top="0.5" bottom="0.6" header="0.49" footer="0.4"/>
  <pageSetup paperSize="9" scale="83" firstPageNumber="6" orientation="landscape" useFirstPageNumber="1" horizontalDpi="1200" verticalDpi="120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3"/>
  <sheetViews>
    <sheetView topLeftCell="L1" zoomScale="110" zoomScaleNormal="110" zoomScaleSheetLayoutView="85" workbookViewId="0">
      <selection activeCell="S12" sqref="S12"/>
    </sheetView>
  </sheetViews>
  <sheetFormatPr defaultRowHeight="18.95" customHeight="1" x14ac:dyDescent="0.25"/>
  <cols>
    <col min="1" max="1" width="1.5703125" style="5" customWidth="1"/>
    <col min="2" max="2" width="26.140625" style="5" customWidth="1"/>
    <col min="3" max="3" width="6.140625" style="5" customWidth="1"/>
    <col min="4" max="4" width="0.7109375" style="5" customWidth="1"/>
    <col min="5" max="5" width="13.5703125" style="14" customWidth="1"/>
    <col min="6" max="6" width="0.7109375" style="14" customWidth="1"/>
    <col min="7" max="7" width="13.5703125" style="14" customWidth="1"/>
    <col min="8" max="8" width="0.7109375" style="14" customWidth="1"/>
    <col min="9" max="9" width="13.5703125" style="14" customWidth="1"/>
    <col min="10" max="10" width="0.7109375" style="14" customWidth="1"/>
    <col min="11" max="11" width="14.7109375" style="14" customWidth="1"/>
    <col min="12" max="12" width="0.7109375" style="14" customWidth="1"/>
    <col min="13" max="13" width="14.7109375" style="14" customWidth="1"/>
    <col min="14" max="14" width="0.85546875" style="14" customWidth="1"/>
    <col min="15" max="15" width="13.7109375" style="14" customWidth="1"/>
    <col min="16" max="16" width="0.7109375" style="14" customWidth="1"/>
    <col min="17" max="17" width="13.28515625" style="14" customWidth="1"/>
    <col min="18" max="18" width="0.7109375" style="14" customWidth="1"/>
    <col min="19" max="19" width="13.28515625" style="14" customWidth="1"/>
    <col min="20" max="20" width="0.7109375" style="14" customWidth="1"/>
    <col min="21" max="21" width="13.28515625" style="14" customWidth="1"/>
    <col min="22" max="16384" width="9.140625" style="5"/>
  </cols>
  <sheetData>
    <row r="1" spans="1:21" ht="18.95" customHeight="1" x14ac:dyDescent="0.25">
      <c r="A1" s="12" t="str">
        <f>TH_5!A1</f>
        <v>บริษัท บี.กริม เพาเวอร์ จำกัด (มหาชน)</v>
      </c>
      <c r="U1" s="88"/>
    </row>
    <row r="2" spans="1:21" ht="18.95" customHeight="1" x14ac:dyDescent="0.25">
      <c r="A2" s="12" t="s">
        <v>214</v>
      </c>
    </row>
    <row r="3" spans="1:21" s="12" customFormat="1" ht="18.95" customHeight="1" x14ac:dyDescent="0.25">
      <c r="A3" s="18" t="s">
        <v>163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18.95" customHeight="1" x14ac:dyDescent="0.25">
      <c r="A4" s="22"/>
      <c r="B4" s="19"/>
      <c r="C4" s="19"/>
      <c r="D4" s="19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8.95" customHeight="1" x14ac:dyDescent="0.25">
      <c r="A5" s="22"/>
      <c r="B5" s="19"/>
      <c r="C5" s="19"/>
      <c r="D5" s="19"/>
      <c r="E5" s="148" t="s">
        <v>81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ht="18.95" customHeight="1" x14ac:dyDescent="0.25">
      <c r="A6" s="22"/>
      <c r="B6" s="19"/>
      <c r="C6" s="19"/>
      <c r="D6" s="19"/>
      <c r="E6" s="151" t="s">
        <v>172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4"/>
      <c r="S6" s="4"/>
      <c r="T6" s="4"/>
      <c r="U6" s="4"/>
    </row>
    <row r="7" spans="1:21" ht="18.95" customHeight="1" x14ac:dyDescent="0.25">
      <c r="A7" s="22"/>
      <c r="B7" s="19"/>
      <c r="C7" s="19"/>
      <c r="D7" s="19"/>
      <c r="E7" s="4"/>
      <c r="F7" s="4"/>
      <c r="G7" s="4"/>
      <c r="H7" s="4"/>
      <c r="I7" s="4"/>
      <c r="J7" s="4"/>
      <c r="K7" s="152" t="s">
        <v>175</v>
      </c>
      <c r="L7" s="152"/>
      <c r="M7" s="152"/>
      <c r="N7" s="152"/>
      <c r="O7" s="152"/>
      <c r="P7" s="89"/>
      <c r="Q7" s="4"/>
      <c r="R7" s="4"/>
      <c r="S7" s="4"/>
      <c r="T7" s="4"/>
      <c r="U7" s="4"/>
    </row>
    <row r="8" spans="1:21" ht="18.95" customHeight="1" x14ac:dyDescent="0.25">
      <c r="A8" s="22"/>
      <c r="B8" s="19"/>
      <c r="C8" s="19"/>
      <c r="D8" s="19"/>
      <c r="E8" s="4"/>
      <c r="F8" s="4"/>
      <c r="G8" s="4"/>
      <c r="H8" s="4"/>
      <c r="I8" s="4"/>
      <c r="J8" s="4"/>
      <c r="K8" s="146" t="s">
        <v>134</v>
      </c>
      <c r="L8" s="89"/>
      <c r="M8" s="89"/>
      <c r="N8" s="104"/>
      <c r="O8" s="104"/>
      <c r="P8" s="89"/>
      <c r="Q8" s="4"/>
      <c r="R8" s="4"/>
      <c r="S8" s="4"/>
      <c r="T8" s="4"/>
      <c r="U8" s="4"/>
    </row>
    <row r="9" spans="1:21" ht="18.95" customHeight="1" x14ac:dyDescent="0.25">
      <c r="E9" s="90"/>
      <c r="F9" s="90"/>
      <c r="G9" s="148" t="s">
        <v>31</v>
      </c>
      <c r="H9" s="148"/>
      <c r="I9" s="148"/>
      <c r="J9" s="90"/>
      <c r="K9" s="105" t="s">
        <v>100</v>
      </c>
      <c r="L9" s="90"/>
      <c r="M9" s="92" t="s">
        <v>99</v>
      </c>
      <c r="N9" s="103"/>
      <c r="O9" s="92" t="s">
        <v>49</v>
      </c>
      <c r="P9" s="90"/>
      <c r="Q9" s="91" t="s">
        <v>52</v>
      </c>
      <c r="R9" s="90"/>
      <c r="S9" s="90" t="s">
        <v>53</v>
      </c>
      <c r="T9" s="90"/>
      <c r="U9" s="90"/>
    </row>
    <row r="10" spans="1:21" ht="18.95" customHeight="1" x14ac:dyDescent="0.25">
      <c r="E10" s="90" t="s">
        <v>45</v>
      </c>
      <c r="F10" s="90"/>
      <c r="G10" s="90" t="s">
        <v>47</v>
      </c>
      <c r="H10" s="90"/>
      <c r="I10" s="90"/>
      <c r="J10" s="90"/>
      <c r="K10" s="90" t="s">
        <v>102</v>
      </c>
      <c r="L10" s="90"/>
      <c r="M10" s="92" t="s">
        <v>57</v>
      </c>
      <c r="N10" s="92"/>
      <c r="O10" s="92" t="s">
        <v>51</v>
      </c>
      <c r="P10" s="90"/>
      <c r="Q10" s="91" t="s">
        <v>186</v>
      </c>
      <c r="R10" s="90"/>
      <c r="S10" s="90" t="s">
        <v>54</v>
      </c>
      <c r="T10" s="90"/>
      <c r="U10" s="90" t="s">
        <v>52</v>
      </c>
    </row>
    <row r="11" spans="1:21" ht="18.95" customHeight="1" x14ac:dyDescent="0.25">
      <c r="E11" s="92" t="s">
        <v>46</v>
      </c>
      <c r="F11" s="90"/>
      <c r="G11" s="93" t="s">
        <v>48</v>
      </c>
      <c r="H11" s="92"/>
      <c r="I11" s="90" t="s">
        <v>33</v>
      </c>
      <c r="J11" s="90"/>
      <c r="K11" s="90" t="s">
        <v>101</v>
      </c>
      <c r="L11" s="90"/>
      <c r="M11" s="92" t="s">
        <v>98</v>
      </c>
      <c r="N11" s="90"/>
      <c r="O11" s="90" t="s">
        <v>173</v>
      </c>
      <c r="P11" s="90"/>
      <c r="Q11" s="90" t="s">
        <v>50</v>
      </c>
      <c r="R11" s="90"/>
      <c r="S11" s="90" t="s">
        <v>55</v>
      </c>
      <c r="T11" s="90"/>
      <c r="U11" s="90" t="s">
        <v>174</v>
      </c>
    </row>
    <row r="12" spans="1:21" ht="18.95" customHeight="1" x14ac:dyDescent="0.25">
      <c r="E12" s="3" t="s">
        <v>113</v>
      </c>
      <c r="F12" s="92"/>
      <c r="G12" s="3" t="s">
        <v>113</v>
      </c>
      <c r="H12" s="92"/>
      <c r="I12" s="3" t="s">
        <v>113</v>
      </c>
      <c r="J12" s="90"/>
      <c r="K12" s="3" t="s">
        <v>113</v>
      </c>
      <c r="L12" s="90"/>
      <c r="M12" s="3" t="s">
        <v>113</v>
      </c>
      <c r="N12" s="90"/>
      <c r="O12" s="3" t="s">
        <v>113</v>
      </c>
      <c r="P12" s="92"/>
      <c r="Q12" s="3" t="s">
        <v>113</v>
      </c>
      <c r="R12" s="90"/>
      <c r="S12" s="3" t="s">
        <v>113</v>
      </c>
      <c r="T12" s="90"/>
      <c r="U12" s="3" t="s">
        <v>113</v>
      </c>
    </row>
    <row r="13" spans="1:21" ht="18.95" customHeight="1" x14ac:dyDescent="0.25">
      <c r="A13" s="12" t="s">
        <v>86</v>
      </c>
      <c r="H13" s="13"/>
    </row>
    <row r="14" spans="1:21" ht="18.95" customHeight="1" x14ac:dyDescent="0.25">
      <c r="B14" s="94" t="s">
        <v>164</v>
      </c>
      <c r="E14" s="13">
        <v>3780000</v>
      </c>
      <c r="F14" s="13"/>
      <c r="G14" s="13">
        <v>137797</v>
      </c>
      <c r="H14" s="13"/>
      <c r="I14" s="13">
        <v>2057854</v>
      </c>
      <c r="J14" s="13"/>
      <c r="K14" s="14">
        <v>-1236</v>
      </c>
      <c r="L14" s="13"/>
      <c r="M14" s="14">
        <v>-74252</v>
      </c>
      <c r="N14" s="13"/>
      <c r="O14" s="13">
        <f>K14+M14</f>
        <v>-75488</v>
      </c>
      <c r="P14" s="13"/>
      <c r="Q14" s="13">
        <f>O14+I14+G14+E14</f>
        <v>5900163</v>
      </c>
      <c r="R14" s="13"/>
      <c r="S14" s="13">
        <v>5633912</v>
      </c>
      <c r="T14" s="13"/>
      <c r="U14" s="13">
        <f>Q14+S14</f>
        <v>11534075</v>
      </c>
    </row>
    <row r="15" spans="1:21" ht="18.95" customHeight="1" x14ac:dyDescent="0.25">
      <c r="A15" s="94" t="s">
        <v>176</v>
      </c>
      <c r="B15" s="94"/>
      <c r="E15" s="13"/>
      <c r="F15" s="13"/>
      <c r="G15" s="13"/>
      <c r="H15" s="13"/>
      <c r="I15" s="13"/>
      <c r="J15" s="13"/>
      <c r="L15" s="13"/>
      <c r="N15" s="13"/>
      <c r="O15" s="13"/>
      <c r="P15" s="13"/>
      <c r="Q15" s="13"/>
      <c r="R15" s="13"/>
      <c r="S15" s="13"/>
      <c r="T15" s="13"/>
      <c r="U15" s="13"/>
    </row>
    <row r="16" spans="1:21" ht="18.95" customHeight="1" x14ac:dyDescent="0.25">
      <c r="A16" s="94"/>
      <c r="B16" s="12" t="s">
        <v>137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8.95" customHeight="1" x14ac:dyDescent="0.25">
      <c r="A17" s="94"/>
      <c r="B17" s="12" t="s">
        <v>165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8.95" customHeight="1" x14ac:dyDescent="0.25">
      <c r="A18" s="95" t="s">
        <v>109</v>
      </c>
      <c r="E18" s="15">
        <v>0</v>
      </c>
      <c r="F18" s="15"/>
      <c r="G18" s="15">
        <v>0</v>
      </c>
      <c r="I18" s="13">
        <f>TH_5!G40</f>
        <v>679031</v>
      </c>
      <c r="K18" s="13">
        <f>-82705-1</f>
        <v>-82706</v>
      </c>
      <c r="M18" s="14">
        <v>0</v>
      </c>
      <c r="O18" s="13">
        <f>K18+M18</f>
        <v>-82706</v>
      </c>
      <c r="P18" s="13"/>
      <c r="Q18" s="13">
        <f>O18+I18+G18+E18</f>
        <v>596325</v>
      </c>
      <c r="S18" s="14">
        <f>TH_5!G47</f>
        <v>399721</v>
      </c>
      <c r="T18" s="15"/>
      <c r="U18" s="13">
        <f t="shared" ref="U18:U22" si="0">Q18+S18</f>
        <v>996046</v>
      </c>
    </row>
    <row r="19" spans="1:21" ht="18.95" customHeight="1" x14ac:dyDescent="0.25">
      <c r="A19" s="95" t="s">
        <v>201</v>
      </c>
      <c r="E19" s="15">
        <v>0</v>
      </c>
      <c r="F19" s="15"/>
      <c r="G19" s="15">
        <v>0</v>
      </c>
      <c r="I19" s="15">
        <v>0</v>
      </c>
      <c r="J19" s="15"/>
      <c r="K19" s="15">
        <v>0</v>
      </c>
      <c r="L19" s="15"/>
      <c r="M19" s="14">
        <v>0</v>
      </c>
      <c r="N19" s="15"/>
      <c r="O19" s="13">
        <f>K19+M19</f>
        <v>0</v>
      </c>
      <c r="P19" s="13"/>
      <c r="Q19" s="13">
        <f>O19+I19+G19+E19</f>
        <v>0</v>
      </c>
      <c r="S19" s="14">
        <f>ROUND(503200665/1000,0)</f>
        <v>503201</v>
      </c>
      <c r="T19" s="15"/>
      <c r="U19" s="13">
        <f t="shared" si="0"/>
        <v>503201</v>
      </c>
    </row>
    <row r="20" spans="1:21" ht="18.95" customHeight="1" x14ac:dyDescent="0.25">
      <c r="A20" s="95" t="s">
        <v>56</v>
      </c>
      <c r="E20" s="15">
        <v>0</v>
      </c>
      <c r="F20" s="15"/>
      <c r="G20" s="15">
        <v>0</v>
      </c>
      <c r="I20" s="15">
        <v>0</v>
      </c>
      <c r="J20" s="15"/>
      <c r="K20" s="15">
        <v>0</v>
      </c>
      <c r="L20" s="15"/>
      <c r="M20" s="14">
        <v>0</v>
      </c>
      <c r="N20" s="15"/>
      <c r="O20" s="13">
        <f>K20+M20</f>
        <v>0</v>
      </c>
      <c r="P20" s="13"/>
      <c r="Q20" s="13">
        <f>O20+I20+G20+E20</f>
        <v>0</v>
      </c>
      <c r="S20" s="14">
        <v>-99552</v>
      </c>
      <c r="T20" s="15"/>
      <c r="U20" s="13">
        <f t="shared" si="0"/>
        <v>-99552</v>
      </c>
    </row>
    <row r="21" spans="1:21" ht="18.95" customHeight="1" x14ac:dyDescent="0.25">
      <c r="A21" s="95" t="s">
        <v>196</v>
      </c>
      <c r="E21" s="108"/>
      <c r="F21" s="108"/>
      <c r="G21" s="108"/>
      <c r="H21" s="106"/>
      <c r="I21" s="107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5"/>
      <c r="U21" s="107"/>
    </row>
    <row r="22" spans="1:21" ht="18.95" customHeight="1" x14ac:dyDescent="0.25">
      <c r="A22" s="95"/>
      <c r="B22" s="5" t="s">
        <v>58</v>
      </c>
      <c r="E22" s="23">
        <v>0</v>
      </c>
      <c r="F22" s="15"/>
      <c r="G22" s="23">
        <v>0</v>
      </c>
      <c r="I22" s="23">
        <v>0</v>
      </c>
      <c r="J22" s="15"/>
      <c r="K22" s="23">
        <v>0</v>
      </c>
      <c r="L22" s="15"/>
      <c r="M22" s="16">
        <v>-17</v>
      </c>
      <c r="N22" s="15"/>
      <c r="O22" s="16">
        <f>K22+M22</f>
        <v>-17</v>
      </c>
      <c r="P22" s="13"/>
      <c r="Q22" s="16">
        <f>O22+I22+G22+E22</f>
        <v>-17</v>
      </c>
      <c r="S22" s="16">
        <v>17</v>
      </c>
      <c r="T22" s="109"/>
      <c r="U22" s="16">
        <f t="shared" si="0"/>
        <v>0</v>
      </c>
    </row>
    <row r="23" spans="1:21" ht="8.1" customHeight="1" x14ac:dyDescent="0.25">
      <c r="A23" s="95"/>
      <c r="E23" s="109"/>
      <c r="F23" s="109"/>
      <c r="G23" s="109"/>
      <c r="H23" s="106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</row>
    <row r="24" spans="1:21" ht="18.95" customHeight="1" x14ac:dyDescent="0.25">
      <c r="A24" s="98" t="s">
        <v>197</v>
      </c>
      <c r="E24" s="108"/>
      <c r="F24" s="108"/>
      <c r="G24" s="108"/>
      <c r="H24" s="106"/>
      <c r="I24" s="108"/>
      <c r="J24" s="108"/>
      <c r="K24" s="108"/>
      <c r="L24" s="108"/>
      <c r="M24" s="108"/>
      <c r="N24" s="108"/>
      <c r="O24" s="106"/>
      <c r="P24" s="108"/>
      <c r="Q24" s="106"/>
      <c r="R24" s="106"/>
      <c r="T24" s="106"/>
      <c r="U24" s="107"/>
    </row>
    <row r="25" spans="1:21" ht="18.95" customHeight="1" thickBot="1" x14ac:dyDescent="0.3">
      <c r="B25" s="94" t="s">
        <v>161</v>
      </c>
      <c r="C25" s="94"/>
      <c r="E25" s="96">
        <f>SUM(E14:E23)</f>
        <v>3780000</v>
      </c>
      <c r="F25" s="20"/>
      <c r="G25" s="96">
        <f>SUM(G14:G23)</f>
        <v>137797</v>
      </c>
      <c r="H25" s="20"/>
      <c r="I25" s="96">
        <f>SUM(I14:I23)</f>
        <v>2736885</v>
      </c>
      <c r="J25" s="20"/>
      <c r="K25" s="17">
        <f>SUM(K14:K23)</f>
        <v>-83942</v>
      </c>
      <c r="L25" s="20"/>
      <c r="M25" s="17">
        <f>SUM(M14:M23)</f>
        <v>-74269</v>
      </c>
      <c r="N25" s="97"/>
      <c r="O25" s="96">
        <f>SUM(O14:O23)</f>
        <v>-158211</v>
      </c>
      <c r="P25" s="20"/>
      <c r="Q25" s="96">
        <f>SUM(Q14:Q23)</f>
        <v>6496471</v>
      </c>
      <c r="R25" s="20"/>
      <c r="S25" s="96">
        <f>SUM(S14:S23)</f>
        <v>6437299</v>
      </c>
      <c r="T25" s="106"/>
      <c r="U25" s="96">
        <f>SUM(U14:U23)</f>
        <v>12933770</v>
      </c>
    </row>
    <row r="26" spans="1:21" s="129" customFormat="1" ht="18" customHeight="1" thickTop="1" x14ac:dyDescent="0.25">
      <c r="T26" s="130"/>
    </row>
    <row r="27" spans="1:21" ht="18" customHeight="1" x14ac:dyDescent="0.25"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8" customHeight="1" x14ac:dyDescent="0.25"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8" customHeight="1" x14ac:dyDescent="0.25"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8" customHeight="1" x14ac:dyDescent="0.25"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8" customHeight="1" x14ac:dyDescent="0.25"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8" customHeight="1" x14ac:dyDescent="0.25"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8" customHeight="1" x14ac:dyDescent="0.25"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1.25" customHeight="1" x14ac:dyDescent="0.25"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21.95" customHeight="1" x14ac:dyDescent="0.25">
      <c r="A35" s="153" t="str">
        <f>TH_5!A60:M60</f>
        <v>หมายเหตุประกอบข้อมูลทางการเงินเป็นส่วนหนึ่งของข้อมูลทางการเงินระหว่างกาลนี้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</row>
    <row r="36" spans="1:21" s="6" customFormat="1" ht="18.95" customHeight="1" x14ac:dyDescent="0.25">
      <c r="A36" s="5"/>
      <c r="B36" s="5"/>
      <c r="C36" s="5"/>
      <c r="D36" s="5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s="6" customFormat="1" ht="18.95" customHeight="1" x14ac:dyDescent="0.25">
      <c r="A37" s="5"/>
      <c r="B37" s="5"/>
      <c r="C37" s="5"/>
      <c r="D37" s="5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s="6" customFormat="1" ht="18.95" customHeight="1" x14ac:dyDescent="0.25">
      <c r="A38" s="5"/>
      <c r="B38" s="5"/>
      <c r="C38" s="5"/>
      <c r="D38" s="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s="6" customFormat="1" ht="18.95" customHeight="1" x14ac:dyDescent="0.25">
      <c r="A39" s="5"/>
      <c r="B39" s="5"/>
      <c r="C39" s="5"/>
      <c r="D39" s="5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s="6" customFormat="1" ht="18.95" customHeight="1" x14ac:dyDescent="0.25">
      <c r="A40" s="5"/>
      <c r="B40" s="5"/>
      <c r="C40" s="5"/>
      <c r="D40" s="5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s="6" customFormat="1" ht="18.95" customHeight="1" x14ac:dyDescent="0.25">
      <c r="A41" s="5"/>
      <c r="B41" s="5"/>
      <c r="C41" s="5"/>
      <c r="D41" s="5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3" spans="1:21" s="6" customFormat="1" ht="18.95" customHeight="1" x14ac:dyDescent="0.25">
      <c r="A43" s="5"/>
      <c r="B43" s="5"/>
      <c r="C43" s="5"/>
      <c r="D43" s="5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61" spans="7:10" ht="18.95" customHeight="1" x14ac:dyDescent="0.25">
      <c r="G61" s="150"/>
      <c r="H61" s="150"/>
      <c r="I61" s="150"/>
      <c r="J61" s="97"/>
    </row>
    <row r="112" spans="7:9" ht="18.95" customHeight="1" x14ac:dyDescent="0.25">
      <c r="G112" s="150"/>
      <c r="H112" s="150"/>
      <c r="I112" s="150"/>
    </row>
    <row r="163" spans="7:9" ht="18.95" customHeight="1" x14ac:dyDescent="0.25">
      <c r="G163" s="150"/>
      <c r="H163" s="150"/>
      <c r="I163" s="150"/>
    </row>
  </sheetData>
  <mergeCells count="8">
    <mergeCell ref="G112:I112"/>
    <mergeCell ref="G163:I163"/>
    <mergeCell ref="E5:U5"/>
    <mergeCell ref="E6:Q6"/>
    <mergeCell ref="K7:O7"/>
    <mergeCell ref="G9:I9"/>
    <mergeCell ref="A35:U35"/>
    <mergeCell ref="G61:I61"/>
  </mergeCells>
  <pageMargins left="0.5" right="0.5" top="0.5" bottom="0.6" header="0.49" footer="0.4"/>
  <pageSetup paperSize="9" scale="84" firstPageNumber="7" orientation="landscape" useFirstPageNumber="1" horizontalDpi="1200" verticalDpi="1200" r:id="rId1"/>
  <headerFooter>
    <oddFooter>&amp;R&amp;"Angsana New,Regular"&amp;12&amp;P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Normal="100" zoomScaleSheetLayoutView="100" workbookViewId="0">
      <selection sqref="A1:XFD1048576"/>
    </sheetView>
  </sheetViews>
  <sheetFormatPr defaultColWidth="9.140625" defaultRowHeight="15" customHeight="1" x14ac:dyDescent="0.25"/>
  <cols>
    <col min="1" max="2" width="2.7109375" style="140" customWidth="1"/>
    <col min="3" max="3" width="34" style="140" customWidth="1"/>
    <col min="4" max="4" width="10.7109375" style="140" customWidth="1"/>
    <col min="5" max="5" width="0.7109375" style="140" customWidth="1"/>
    <col min="6" max="6" width="10.7109375" style="140" customWidth="1"/>
    <col min="7" max="7" width="0.7109375" style="140" customWidth="1"/>
    <col min="8" max="8" width="10.7109375" style="140" customWidth="1"/>
    <col min="9" max="9" width="0.7109375" style="140" customWidth="1"/>
    <col min="10" max="10" width="10.7109375" style="140" customWidth="1"/>
    <col min="11" max="16384" width="9.140625" style="140"/>
  </cols>
  <sheetData>
    <row r="1" spans="1:10" ht="15" customHeight="1" x14ac:dyDescent="0.25">
      <c r="A1" s="64" t="str">
        <f>'TH_2-4'!A1</f>
        <v>บริษัท บี.กริม เพาเวอร์ จำกัด (มหาชน)</v>
      </c>
      <c r="B1" s="63"/>
      <c r="C1" s="63"/>
      <c r="D1" s="63"/>
      <c r="E1" s="65"/>
      <c r="F1" s="63"/>
      <c r="G1" s="65"/>
      <c r="H1" s="63"/>
      <c r="I1" s="63"/>
      <c r="J1" s="63"/>
    </row>
    <row r="2" spans="1:10" ht="15" customHeight="1" x14ac:dyDescent="0.25">
      <c r="A2" s="64" t="s">
        <v>215</v>
      </c>
      <c r="B2" s="66"/>
      <c r="C2" s="66"/>
      <c r="D2" s="63"/>
      <c r="E2" s="63"/>
      <c r="F2" s="63"/>
      <c r="G2" s="63"/>
      <c r="H2" s="63"/>
      <c r="I2" s="63"/>
      <c r="J2" s="63"/>
    </row>
    <row r="3" spans="1:10" ht="15" customHeight="1" x14ac:dyDescent="0.25">
      <c r="A3" s="18" t="str">
        <f>TH_5!A3</f>
        <v>สำหรับงวดสามเดือนสิ้นสุดวันที่ 31 มีนาคม พ.ศ. 2560</v>
      </c>
      <c r="B3" s="67"/>
      <c r="C3" s="67"/>
      <c r="D3" s="68"/>
      <c r="E3" s="68"/>
      <c r="F3" s="68"/>
      <c r="G3" s="68"/>
      <c r="H3" s="68"/>
      <c r="I3" s="68"/>
      <c r="J3" s="68"/>
    </row>
    <row r="4" spans="1:10" ht="15" customHeight="1" x14ac:dyDescent="0.25">
      <c r="A4" s="66"/>
      <c r="B4" s="66"/>
      <c r="C4" s="66"/>
      <c r="D4" s="63"/>
      <c r="E4" s="63"/>
      <c r="F4" s="63"/>
      <c r="G4" s="63"/>
      <c r="H4" s="63"/>
      <c r="I4" s="63"/>
      <c r="J4" s="63"/>
    </row>
    <row r="5" spans="1:10" ht="15" customHeight="1" x14ac:dyDescent="0.25">
      <c r="A5" s="66"/>
      <c r="B5" s="66"/>
      <c r="C5" s="66"/>
      <c r="D5" s="155" t="s">
        <v>171</v>
      </c>
      <c r="E5" s="155"/>
      <c r="F5" s="155"/>
      <c r="G5" s="156"/>
      <c r="H5" s="156"/>
      <c r="I5" s="156"/>
      <c r="J5" s="155"/>
    </row>
    <row r="6" spans="1:10" ht="15" customHeight="1" x14ac:dyDescent="0.25">
      <c r="A6" s="66"/>
      <c r="B6" s="66"/>
      <c r="C6" s="66"/>
      <c r="D6" s="69"/>
      <c r="E6" s="69"/>
      <c r="F6" s="157" t="s">
        <v>31</v>
      </c>
      <c r="G6" s="157"/>
      <c r="H6" s="157"/>
      <c r="I6" s="99"/>
      <c r="J6" s="69"/>
    </row>
    <row r="7" spans="1:10" ht="15" customHeight="1" x14ac:dyDescent="0.25">
      <c r="A7" s="66"/>
      <c r="B7" s="66"/>
      <c r="C7" s="66"/>
      <c r="D7" s="70"/>
      <c r="E7" s="71"/>
      <c r="F7" s="114" t="s">
        <v>47</v>
      </c>
      <c r="G7" s="66"/>
      <c r="H7" s="66"/>
      <c r="I7" s="66"/>
      <c r="J7" s="70"/>
    </row>
    <row r="8" spans="1:10" ht="15" customHeight="1" x14ac:dyDescent="0.25">
      <c r="A8" s="66"/>
      <c r="B8" s="66"/>
      <c r="C8" s="66"/>
      <c r="D8" s="72" t="s">
        <v>45</v>
      </c>
      <c r="E8" s="70"/>
      <c r="F8" s="73" t="s">
        <v>59</v>
      </c>
      <c r="G8" s="70"/>
      <c r="H8" s="70"/>
      <c r="I8" s="70"/>
      <c r="J8" s="72" t="s">
        <v>52</v>
      </c>
    </row>
    <row r="9" spans="1:10" ht="15" customHeight="1" x14ac:dyDescent="0.25">
      <c r="A9" s="66"/>
      <c r="B9" s="66"/>
      <c r="C9" s="66"/>
      <c r="D9" s="74" t="s">
        <v>46</v>
      </c>
      <c r="E9" s="70"/>
      <c r="F9" s="73" t="s">
        <v>60</v>
      </c>
      <c r="G9" s="70"/>
      <c r="H9" s="70" t="s">
        <v>33</v>
      </c>
      <c r="I9" s="76"/>
      <c r="J9" s="72" t="s">
        <v>174</v>
      </c>
    </row>
    <row r="10" spans="1:10" ht="15" customHeight="1" x14ac:dyDescent="0.25">
      <c r="A10" s="66"/>
      <c r="B10" s="66"/>
      <c r="C10" s="66"/>
      <c r="D10" s="75" t="s">
        <v>113</v>
      </c>
      <c r="E10" s="76"/>
      <c r="F10" s="75" t="s">
        <v>113</v>
      </c>
      <c r="G10" s="76"/>
      <c r="H10" s="75" t="s">
        <v>113</v>
      </c>
      <c r="I10" s="74"/>
      <c r="J10" s="75" t="s">
        <v>113</v>
      </c>
    </row>
    <row r="11" spans="1:10" ht="15" customHeight="1" x14ac:dyDescent="0.25">
      <c r="A11" s="66"/>
      <c r="B11" s="66"/>
      <c r="C11" s="66"/>
      <c r="D11" s="76"/>
      <c r="E11" s="76"/>
      <c r="F11" s="76"/>
      <c r="G11" s="76"/>
      <c r="H11" s="76"/>
      <c r="I11" s="76"/>
      <c r="J11" s="76"/>
    </row>
    <row r="12" spans="1:10" ht="15" customHeight="1" x14ac:dyDescent="0.25">
      <c r="A12" s="77" t="s">
        <v>92</v>
      </c>
      <c r="B12" s="82"/>
      <c r="C12" s="66"/>
      <c r="D12" s="78">
        <v>1578140</v>
      </c>
      <c r="E12" s="79"/>
      <c r="F12" s="78">
        <v>112411</v>
      </c>
      <c r="G12" s="111"/>
      <c r="H12" s="78">
        <v>20531</v>
      </c>
      <c r="I12" s="111"/>
      <c r="J12" s="78">
        <f>SUM(D12:H12)</f>
        <v>1711082</v>
      </c>
    </row>
    <row r="13" spans="1:10" ht="15" customHeight="1" x14ac:dyDescent="0.25">
      <c r="A13" s="80" t="s">
        <v>123</v>
      </c>
      <c r="B13" s="82"/>
      <c r="C13" s="66"/>
      <c r="D13" s="84">
        <v>0</v>
      </c>
      <c r="E13" s="79"/>
      <c r="F13" s="84">
        <v>0</v>
      </c>
      <c r="G13" s="79"/>
      <c r="H13" s="84">
        <v>-99528</v>
      </c>
      <c r="I13" s="79"/>
      <c r="J13" s="84">
        <f>SUM(D13:H13)</f>
        <v>-99528</v>
      </c>
    </row>
    <row r="14" spans="1:10" ht="15" customHeight="1" x14ac:dyDescent="0.25">
      <c r="A14" s="80"/>
      <c r="B14" s="80"/>
      <c r="C14" s="80"/>
      <c r="D14" s="81"/>
      <c r="E14" s="79"/>
      <c r="F14" s="81"/>
      <c r="G14" s="79"/>
      <c r="H14" s="81"/>
      <c r="I14" s="81"/>
      <c r="J14" s="81"/>
    </row>
    <row r="15" spans="1:10" ht="15" customHeight="1" thickBot="1" x14ac:dyDescent="0.3">
      <c r="A15" s="82" t="s">
        <v>93</v>
      </c>
      <c r="B15" s="82"/>
      <c r="C15" s="66"/>
      <c r="D15" s="83">
        <f>SUM(D12:D14)</f>
        <v>1578140</v>
      </c>
      <c r="E15" s="79"/>
      <c r="F15" s="83">
        <f>SUM(F12:F14)</f>
        <v>112411</v>
      </c>
      <c r="G15" s="79"/>
      <c r="H15" s="83">
        <f>SUM(H12:H14)</f>
        <v>-78997</v>
      </c>
      <c r="I15" s="79"/>
      <c r="J15" s="83">
        <f>SUM(J12:J14)</f>
        <v>1611554</v>
      </c>
    </row>
    <row r="16" spans="1:10" ht="15" customHeight="1" thickTop="1" x14ac:dyDescent="0.25">
      <c r="A16" s="82"/>
      <c r="B16" s="82"/>
      <c r="C16" s="66"/>
      <c r="D16" s="66"/>
      <c r="E16" s="66"/>
      <c r="F16" s="66"/>
      <c r="G16" s="66"/>
      <c r="H16" s="66"/>
      <c r="I16" s="80"/>
      <c r="J16" s="66"/>
    </row>
    <row r="17" spans="1:11" ht="15" customHeight="1" x14ac:dyDescent="0.25">
      <c r="A17" s="77" t="s">
        <v>166</v>
      </c>
      <c r="B17" s="82"/>
      <c r="C17" s="66"/>
      <c r="D17" s="78">
        <v>3780000</v>
      </c>
      <c r="E17" s="79"/>
      <c r="F17" s="78">
        <v>137797</v>
      </c>
      <c r="G17" s="111"/>
      <c r="H17" s="78">
        <v>67016</v>
      </c>
      <c r="I17" s="111"/>
      <c r="J17" s="78">
        <f>SUM(D17:H17)</f>
        <v>3984813</v>
      </c>
    </row>
    <row r="18" spans="1:11" ht="15" customHeight="1" x14ac:dyDescent="0.25">
      <c r="A18" s="80" t="s">
        <v>179</v>
      </c>
      <c r="B18" s="82"/>
      <c r="C18" s="66"/>
      <c r="D18" s="84">
        <v>0</v>
      </c>
      <c r="E18" s="79"/>
      <c r="F18" s="84">
        <v>0</v>
      </c>
      <c r="G18" s="79"/>
      <c r="H18" s="84">
        <f>TH_5!K46</f>
        <v>18549</v>
      </c>
      <c r="I18" s="79"/>
      <c r="J18" s="84">
        <f>SUM(D18:H18)</f>
        <v>18549</v>
      </c>
    </row>
    <row r="19" spans="1:11" ht="15" customHeight="1" x14ac:dyDescent="0.25">
      <c r="A19" s="80"/>
      <c r="B19" s="80"/>
      <c r="C19" s="80"/>
      <c r="D19" s="81"/>
      <c r="E19" s="79"/>
      <c r="F19" s="81"/>
      <c r="G19" s="79"/>
      <c r="H19" s="81"/>
      <c r="I19" s="81"/>
      <c r="J19" s="81"/>
    </row>
    <row r="20" spans="1:11" ht="15" customHeight="1" thickBot="1" x14ac:dyDescent="0.3">
      <c r="A20" s="82" t="s">
        <v>167</v>
      </c>
      <c r="B20" s="82"/>
      <c r="C20" s="66"/>
      <c r="D20" s="83">
        <f>SUM(D17:D19)</f>
        <v>3780000</v>
      </c>
      <c r="E20" s="79"/>
      <c r="F20" s="83">
        <f>SUM(F17:F19)</f>
        <v>137797</v>
      </c>
      <c r="G20" s="79"/>
      <c r="H20" s="83">
        <f>SUM(H17:H19)</f>
        <v>85565</v>
      </c>
      <c r="I20" s="79"/>
      <c r="J20" s="83">
        <f>SUM(J17:J19)</f>
        <v>4003362</v>
      </c>
      <c r="K20" s="141"/>
    </row>
    <row r="21" spans="1:11" ht="15" customHeight="1" thickTop="1" x14ac:dyDescent="0.25">
      <c r="A21" s="80"/>
      <c r="B21" s="80"/>
      <c r="C21" s="80"/>
      <c r="D21" s="79"/>
      <c r="E21" s="80"/>
      <c r="F21" s="79"/>
      <c r="G21" s="80"/>
      <c r="H21" s="80"/>
      <c r="I21" s="80"/>
      <c r="J21" s="79"/>
    </row>
    <row r="22" spans="1:11" ht="15" customHeight="1" x14ac:dyDescent="0.25">
      <c r="A22" s="80"/>
      <c r="B22" s="80"/>
      <c r="C22" s="80"/>
      <c r="D22" s="79"/>
      <c r="E22" s="80"/>
      <c r="F22" s="79"/>
      <c r="G22" s="80"/>
      <c r="H22" s="80"/>
      <c r="I22" s="80"/>
      <c r="J22" s="79"/>
    </row>
    <row r="23" spans="1:11" ht="15" customHeight="1" x14ac:dyDescent="0.25">
      <c r="A23" s="80"/>
      <c r="B23" s="80"/>
      <c r="C23" s="80"/>
      <c r="D23" s="79"/>
      <c r="E23" s="80"/>
      <c r="F23" s="79"/>
      <c r="G23" s="80"/>
      <c r="H23" s="80"/>
      <c r="I23" s="80"/>
      <c r="J23" s="79"/>
    </row>
    <row r="24" spans="1:11" ht="15" customHeight="1" x14ac:dyDescent="0.25">
      <c r="A24" s="80"/>
      <c r="B24" s="80"/>
      <c r="C24" s="80"/>
      <c r="D24" s="79"/>
      <c r="E24" s="80"/>
      <c r="F24" s="79"/>
      <c r="G24" s="80"/>
      <c r="H24" s="80"/>
      <c r="I24" s="80"/>
      <c r="J24" s="79"/>
    </row>
    <row r="25" spans="1:11" ht="15" customHeight="1" x14ac:dyDescent="0.25">
      <c r="A25" s="80"/>
      <c r="B25" s="80"/>
      <c r="C25" s="80"/>
      <c r="D25" s="79"/>
      <c r="E25" s="80"/>
      <c r="F25" s="79"/>
      <c r="G25" s="80"/>
      <c r="H25" s="80"/>
      <c r="I25" s="80"/>
      <c r="J25" s="79"/>
    </row>
    <row r="26" spans="1:11" ht="15" customHeight="1" x14ac:dyDescent="0.25">
      <c r="A26" s="80"/>
      <c r="B26" s="80"/>
      <c r="C26" s="80"/>
      <c r="D26" s="79"/>
      <c r="E26" s="80"/>
      <c r="F26" s="79"/>
      <c r="G26" s="80"/>
      <c r="H26" s="80"/>
      <c r="I26" s="80"/>
      <c r="J26" s="79"/>
    </row>
    <row r="27" spans="1:11" ht="15" customHeight="1" x14ac:dyDescent="0.25">
      <c r="A27" s="80"/>
      <c r="B27" s="80"/>
      <c r="C27" s="80"/>
      <c r="D27" s="79"/>
      <c r="E27" s="80"/>
      <c r="F27" s="79"/>
      <c r="G27" s="80"/>
      <c r="H27" s="80"/>
      <c r="I27" s="80"/>
      <c r="J27" s="79"/>
    </row>
    <row r="28" spans="1:11" ht="15" customHeight="1" x14ac:dyDescent="0.25">
      <c r="A28" s="80"/>
      <c r="B28" s="80"/>
      <c r="C28" s="80"/>
      <c r="D28" s="79"/>
      <c r="E28" s="80"/>
      <c r="F28" s="79"/>
      <c r="G28" s="80"/>
      <c r="H28" s="80"/>
      <c r="I28" s="80"/>
      <c r="J28" s="79"/>
    </row>
    <row r="29" spans="1:11" ht="15" customHeight="1" x14ac:dyDescent="0.25">
      <c r="A29" s="80"/>
      <c r="B29" s="80"/>
      <c r="C29" s="80"/>
      <c r="D29" s="79"/>
      <c r="E29" s="80"/>
      <c r="F29" s="79"/>
      <c r="G29" s="80"/>
      <c r="H29" s="80"/>
      <c r="I29" s="80"/>
      <c r="J29" s="79"/>
    </row>
    <row r="30" spans="1:11" ht="15" customHeight="1" x14ac:dyDescent="0.25">
      <c r="A30" s="80"/>
      <c r="B30" s="80"/>
      <c r="C30" s="80"/>
      <c r="D30" s="79"/>
      <c r="E30" s="80"/>
      <c r="F30" s="79"/>
      <c r="G30" s="80"/>
      <c r="H30" s="80"/>
      <c r="I30" s="80"/>
      <c r="J30" s="79"/>
    </row>
    <row r="31" spans="1:11" ht="15" customHeight="1" x14ac:dyDescent="0.25">
      <c r="A31" s="80"/>
      <c r="B31" s="80"/>
      <c r="C31" s="80"/>
      <c r="D31" s="79"/>
      <c r="E31" s="80"/>
      <c r="F31" s="79"/>
      <c r="G31" s="80"/>
      <c r="H31" s="80"/>
      <c r="I31" s="80"/>
      <c r="J31" s="79"/>
    </row>
    <row r="32" spans="1:11" ht="15" customHeight="1" x14ac:dyDescent="0.25">
      <c r="A32" s="80"/>
      <c r="B32" s="80"/>
      <c r="C32" s="80"/>
      <c r="D32" s="79"/>
      <c r="E32" s="80"/>
      <c r="F32" s="79"/>
      <c r="G32" s="80"/>
      <c r="H32" s="80"/>
      <c r="I32" s="80"/>
      <c r="J32" s="79"/>
    </row>
    <row r="33" spans="1:10" ht="15" customHeight="1" x14ac:dyDescent="0.25">
      <c r="A33" s="80"/>
      <c r="B33" s="80"/>
      <c r="C33" s="80"/>
      <c r="D33" s="79"/>
      <c r="E33" s="80"/>
      <c r="F33" s="79"/>
      <c r="G33" s="80"/>
      <c r="H33" s="80"/>
      <c r="I33" s="80"/>
      <c r="J33" s="79"/>
    </row>
    <row r="34" spans="1:10" ht="15" customHeight="1" x14ac:dyDescent="0.25">
      <c r="A34" s="80"/>
      <c r="B34" s="80"/>
      <c r="C34" s="80"/>
      <c r="D34" s="79"/>
      <c r="E34" s="80"/>
      <c r="F34" s="79"/>
      <c r="G34" s="80"/>
      <c r="H34" s="80"/>
      <c r="I34" s="80"/>
      <c r="J34" s="79"/>
    </row>
    <row r="35" spans="1:10" ht="15" customHeight="1" x14ac:dyDescent="0.25">
      <c r="A35" s="80"/>
      <c r="B35" s="80"/>
      <c r="C35" s="80"/>
      <c r="D35" s="79"/>
      <c r="E35" s="80"/>
      <c r="F35" s="79"/>
      <c r="G35" s="80"/>
      <c r="H35" s="80"/>
      <c r="I35" s="80"/>
      <c r="J35" s="79"/>
    </row>
    <row r="36" spans="1:10" ht="15" customHeight="1" x14ac:dyDescent="0.25">
      <c r="A36" s="80"/>
      <c r="B36" s="80"/>
      <c r="C36" s="80"/>
      <c r="D36" s="79"/>
      <c r="E36" s="80"/>
      <c r="F36" s="79"/>
      <c r="G36" s="80"/>
      <c r="H36" s="80"/>
      <c r="I36" s="80"/>
      <c r="J36" s="79"/>
    </row>
    <row r="37" spans="1:10" ht="15" customHeight="1" x14ac:dyDescent="0.25">
      <c r="A37" s="80"/>
      <c r="B37" s="80"/>
      <c r="C37" s="80"/>
      <c r="D37" s="79"/>
      <c r="E37" s="80"/>
      <c r="F37" s="79"/>
      <c r="G37" s="80"/>
      <c r="H37" s="80"/>
      <c r="I37" s="80"/>
      <c r="J37" s="79"/>
    </row>
    <row r="38" spans="1:10" ht="15" customHeight="1" x14ac:dyDescent="0.25">
      <c r="A38" s="80"/>
      <c r="B38" s="80"/>
      <c r="C38" s="80"/>
      <c r="D38" s="79"/>
      <c r="E38" s="80"/>
      <c r="F38" s="79"/>
      <c r="G38" s="80"/>
      <c r="H38" s="80"/>
      <c r="I38" s="80"/>
      <c r="J38" s="79"/>
    </row>
    <row r="39" spans="1:10" ht="15" customHeight="1" x14ac:dyDescent="0.25">
      <c r="A39" s="80"/>
      <c r="B39" s="80"/>
      <c r="C39" s="80"/>
      <c r="D39" s="79"/>
      <c r="E39" s="80"/>
      <c r="F39" s="79"/>
      <c r="G39" s="80"/>
      <c r="H39" s="80"/>
      <c r="I39" s="80"/>
      <c r="J39" s="79"/>
    </row>
    <row r="40" spans="1:10" ht="15" customHeight="1" x14ac:dyDescent="0.25">
      <c r="A40" s="80"/>
      <c r="B40" s="80"/>
      <c r="C40" s="80"/>
      <c r="D40" s="79"/>
      <c r="E40" s="80"/>
      <c r="F40" s="79"/>
      <c r="G40" s="80"/>
      <c r="H40" s="80"/>
      <c r="I40" s="80"/>
      <c r="J40" s="79"/>
    </row>
    <row r="41" spans="1:10" ht="15" customHeight="1" x14ac:dyDescent="0.25">
      <c r="A41" s="80"/>
      <c r="B41" s="80"/>
      <c r="C41" s="80"/>
      <c r="D41" s="79"/>
      <c r="E41" s="80"/>
      <c r="F41" s="79"/>
      <c r="G41" s="80"/>
      <c r="H41" s="80"/>
      <c r="I41" s="80"/>
      <c r="J41" s="79"/>
    </row>
    <row r="42" spans="1:10" ht="15" customHeight="1" x14ac:dyDescent="0.25">
      <c r="A42" s="80"/>
      <c r="B42" s="80"/>
      <c r="C42" s="80"/>
      <c r="D42" s="79"/>
      <c r="E42" s="80"/>
      <c r="F42" s="79"/>
      <c r="G42" s="80"/>
      <c r="H42" s="80"/>
      <c r="I42" s="80"/>
      <c r="J42" s="79"/>
    </row>
    <row r="43" spans="1:10" ht="15" customHeight="1" x14ac:dyDescent="0.25">
      <c r="A43" s="80"/>
      <c r="B43" s="80"/>
      <c r="C43" s="80"/>
      <c r="D43" s="79"/>
      <c r="E43" s="80"/>
      <c r="F43" s="79"/>
      <c r="G43" s="80"/>
      <c r="H43" s="80"/>
      <c r="I43" s="80"/>
      <c r="J43" s="79"/>
    </row>
    <row r="44" spans="1:10" ht="15" customHeight="1" x14ac:dyDescent="0.25">
      <c r="A44" s="80"/>
      <c r="B44" s="80"/>
      <c r="C44" s="80"/>
      <c r="D44" s="79"/>
      <c r="E44" s="80"/>
      <c r="F44" s="79"/>
      <c r="G44" s="80"/>
      <c r="H44" s="80"/>
      <c r="I44" s="80"/>
      <c r="J44" s="79"/>
    </row>
    <row r="45" spans="1:10" ht="15" customHeight="1" x14ac:dyDescent="0.25">
      <c r="A45" s="80"/>
      <c r="B45" s="80"/>
      <c r="C45" s="80"/>
      <c r="D45" s="79"/>
      <c r="E45" s="80"/>
      <c r="F45" s="79"/>
      <c r="G45" s="80"/>
      <c r="H45" s="80"/>
      <c r="I45" s="80"/>
      <c r="J45" s="79"/>
    </row>
    <row r="46" spans="1:10" ht="15" customHeight="1" x14ac:dyDescent="0.25">
      <c r="A46" s="80"/>
      <c r="B46" s="80"/>
      <c r="C46" s="80"/>
      <c r="D46" s="79"/>
      <c r="E46" s="80"/>
      <c r="F46" s="79"/>
      <c r="G46" s="80"/>
      <c r="H46" s="80"/>
      <c r="I46" s="80"/>
      <c r="J46" s="79"/>
    </row>
    <row r="47" spans="1:10" ht="15" customHeight="1" x14ac:dyDescent="0.25">
      <c r="A47" s="80"/>
      <c r="B47" s="80"/>
      <c r="C47" s="80"/>
      <c r="D47" s="79"/>
      <c r="E47" s="80"/>
      <c r="F47" s="79"/>
      <c r="G47" s="80"/>
      <c r="H47" s="80"/>
      <c r="I47" s="80"/>
      <c r="J47" s="79"/>
    </row>
    <row r="48" spans="1:10" ht="15" customHeight="1" x14ac:dyDescent="0.25">
      <c r="A48" s="80"/>
      <c r="B48" s="80"/>
      <c r="C48" s="80"/>
      <c r="D48" s="79"/>
      <c r="E48" s="80"/>
      <c r="F48" s="79"/>
      <c r="G48" s="80"/>
      <c r="H48" s="80"/>
      <c r="I48" s="80"/>
      <c r="J48" s="79"/>
    </row>
    <row r="49" spans="1:10" ht="15" customHeight="1" x14ac:dyDescent="0.25">
      <c r="A49" s="80"/>
      <c r="B49" s="80"/>
      <c r="C49" s="80"/>
      <c r="D49" s="79"/>
      <c r="E49" s="80"/>
      <c r="F49" s="79"/>
      <c r="G49" s="80"/>
      <c r="H49" s="80"/>
      <c r="I49" s="80"/>
      <c r="J49" s="79"/>
    </row>
    <row r="50" spans="1:10" ht="15" customHeight="1" x14ac:dyDescent="0.25">
      <c r="A50" s="80"/>
      <c r="B50" s="80"/>
      <c r="C50" s="80"/>
      <c r="D50" s="79"/>
      <c r="E50" s="80"/>
      <c r="F50" s="79"/>
      <c r="G50" s="80"/>
      <c r="H50" s="80"/>
      <c r="I50" s="80"/>
      <c r="J50" s="79"/>
    </row>
    <row r="51" spans="1:10" ht="23.25" customHeight="1" x14ac:dyDescent="0.25">
      <c r="A51" s="80"/>
      <c r="B51" s="80"/>
      <c r="C51" s="80"/>
      <c r="D51" s="79"/>
      <c r="E51" s="80"/>
      <c r="F51" s="79"/>
      <c r="G51" s="80"/>
      <c r="H51" s="80"/>
      <c r="I51" s="80"/>
      <c r="J51" s="79"/>
    </row>
    <row r="52" spans="1:10" ht="20.100000000000001" customHeight="1" x14ac:dyDescent="0.25">
      <c r="A52" s="154" t="str">
        <f>TH_6!A35:U35</f>
        <v>หมายเหตุประกอบข้อมูลทางการเงินเป็นส่วนหนึ่งของข้อมูลทางการเงินระหว่างกาลนี้</v>
      </c>
      <c r="B52" s="154"/>
      <c r="C52" s="154"/>
      <c r="D52" s="154"/>
      <c r="E52" s="154"/>
      <c r="F52" s="154"/>
      <c r="G52" s="154"/>
      <c r="H52" s="154"/>
      <c r="I52" s="154"/>
      <c r="J52" s="154"/>
    </row>
  </sheetData>
  <mergeCells count="3">
    <mergeCell ref="A52:J52"/>
    <mergeCell ref="D5:J5"/>
    <mergeCell ref="F6:H6"/>
  </mergeCells>
  <pageMargins left="1.2" right="0.5" top="0.5" bottom="0.6" header="0.49" footer="0.4"/>
  <pageSetup paperSize="9" firstPageNumber="8" orientation="portrait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4"/>
  <sheetViews>
    <sheetView view="pageBreakPreview" topLeftCell="A88" zoomScale="110" zoomScaleNormal="110" zoomScaleSheetLayoutView="110" zoomScalePageLayoutView="115" workbookViewId="0">
      <selection activeCell="F105" sqref="F105"/>
    </sheetView>
  </sheetViews>
  <sheetFormatPr defaultRowHeight="15" customHeight="1" x14ac:dyDescent="0.25"/>
  <cols>
    <col min="1" max="3" width="1.7109375" style="31" customWidth="1"/>
    <col min="4" max="4" width="34.28515625" style="31" customWidth="1"/>
    <col min="5" max="5" width="6.7109375" style="31" customWidth="1"/>
    <col min="6" max="6" width="7.42578125" style="42" customWidth="1"/>
    <col min="7" max="7" width="0.5703125" style="31" customWidth="1"/>
    <col min="8" max="8" width="12.42578125" style="50" customWidth="1"/>
    <col min="9" max="9" width="0.5703125" style="31" customWidth="1"/>
    <col min="10" max="10" width="12.42578125" style="50" customWidth="1"/>
    <col min="11" max="11" width="0.5703125" style="31" customWidth="1"/>
    <col min="12" max="12" width="12.42578125" style="31" customWidth="1"/>
    <col min="13" max="13" width="0.5703125" style="31" customWidth="1"/>
    <col min="14" max="14" width="12.42578125" style="31" customWidth="1"/>
    <col min="15" max="15" width="9.140625" style="31"/>
    <col min="16" max="16" width="15" style="31" bestFit="1" customWidth="1"/>
    <col min="17" max="253" width="9.140625" style="31"/>
    <col min="254" max="255" width="2.7109375" style="31" customWidth="1"/>
    <col min="256" max="256" width="50.140625" style="31" customWidth="1"/>
    <col min="257" max="257" width="6.7109375" style="31" customWidth="1"/>
    <col min="258" max="258" width="1.140625" style="31" customWidth="1"/>
    <col min="259" max="259" width="14.7109375" style="31" customWidth="1"/>
    <col min="260" max="260" width="1.7109375" style="31" customWidth="1"/>
    <col min="261" max="261" width="14.7109375" style="31" customWidth="1"/>
    <col min="262" max="262" width="14.85546875" style="31" customWidth="1"/>
    <col min="263" max="263" width="16.42578125" style="31" bestFit="1" customWidth="1"/>
    <col min="264" max="264" width="14" style="31" bestFit="1" customWidth="1"/>
    <col min="265" max="509" width="9.140625" style="31"/>
    <col min="510" max="511" width="2.7109375" style="31" customWidth="1"/>
    <col min="512" max="512" width="50.140625" style="31" customWidth="1"/>
    <col min="513" max="513" width="6.7109375" style="31" customWidth="1"/>
    <col min="514" max="514" width="1.140625" style="31" customWidth="1"/>
    <col min="515" max="515" width="14.7109375" style="31" customWidth="1"/>
    <col min="516" max="516" width="1.7109375" style="31" customWidth="1"/>
    <col min="517" max="517" width="14.7109375" style="31" customWidth="1"/>
    <col min="518" max="518" width="14.85546875" style="31" customWidth="1"/>
    <col min="519" max="519" width="16.42578125" style="31" bestFit="1" customWidth="1"/>
    <col min="520" max="520" width="14" style="31" bestFit="1" customWidth="1"/>
    <col min="521" max="765" width="9.140625" style="31"/>
    <col min="766" max="767" width="2.7109375" style="31" customWidth="1"/>
    <col min="768" max="768" width="50.140625" style="31" customWidth="1"/>
    <col min="769" max="769" width="6.7109375" style="31" customWidth="1"/>
    <col min="770" max="770" width="1.140625" style="31" customWidth="1"/>
    <col min="771" max="771" width="14.7109375" style="31" customWidth="1"/>
    <col min="772" max="772" width="1.7109375" style="31" customWidth="1"/>
    <col min="773" max="773" width="14.7109375" style="31" customWidth="1"/>
    <col min="774" max="774" width="14.85546875" style="31" customWidth="1"/>
    <col min="775" max="775" width="16.42578125" style="31" bestFit="1" customWidth="1"/>
    <col min="776" max="776" width="14" style="31" bestFit="1" customWidth="1"/>
    <col min="777" max="1021" width="9.140625" style="31"/>
    <col min="1022" max="1023" width="2.7109375" style="31" customWidth="1"/>
    <col min="1024" max="1024" width="50.140625" style="31" customWidth="1"/>
    <col min="1025" max="1025" width="6.7109375" style="31" customWidth="1"/>
    <col min="1026" max="1026" width="1.140625" style="31" customWidth="1"/>
    <col min="1027" max="1027" width="14.7109375" style="31" customWidth="1"/>
    <col min="1028" max="1028" width="1.7109375" style="31" customWidth="1"/>
    <col min="1029" max="1029" width="14.7109375" style="31" customWidth="1"/>
    <col min="1030" max="1030" width="14.85546875" style="31" customWidth="1"/>
    <col min="1031" max="1031" width="16.42578125" style="31" bestFit="1" customWidth="1"/>
    <col min="1032" max="1032" width="14" style="31" bestFit="1" customWidth="1"/>
    <col min="1033" max="1277" width="9.140625" style="31"/>
    <col min="1278" max="1279" width="2.7109375" style="31" customWidth="1"/>
    <col min="1280" max="1280" width="50.140625" style="31" customWidth="1"/>
    <col min="1281" max="1281" width="6.7109375" style="31" customWidth="1"/>
    <col min="1282" max="1282" width="1.140625" style="31" customWidth="1"/>
    <col min="1283" max="1283" width="14.7109375" style="31" customWidth="1"/>
    <col min="1284" max="1284" width="1.7109375" style="31" customWidth="1"/>
    <col min="1285" max="1285" width="14.7109375" style="31" customWidth="1"/>
    <col min="1286" max="1286" width="14.85546875" style="31" customWidth="1"/>
    <col min="1287" max="1287" width="16.42578125" style="31" bestFit="1" customWidth="1"/>
    <col min="1288" max="1288" width="14" style="31" bestFit="1" customWidth="1"/>
    <col min="1289" max="1533" width="9.140625" style="31"/>
    <col min="1534" max="1535" width="2.7109375" style="31" customWidth="1"/>
    <col min="1536" max="1536" width="50.140625" style="31" customWidth="1"/>
    <col min="1537" max="1537" width="6.7109375" style="31" customWidth="1"/>
    <col min="1538" max="1538" width="1.140625" style="31" customWidth="1"/>
    <col min="1539" max="1539" width="14.7109375" style="31" customWidth="1"/>
    <col min="1540" max="1540" width="1.7109375" style="31" customWidth="1"/>
    <col min="1541" max="1541" width="14.7109375" style="31" customWidth="1"/>
    <col min="1542" max="1542" width="14.85546875" style="31" customWidth="1"/>
    <col min="1543" max="1543" width="16.42578125" style="31" bestFit="1" customWidth="1"/>
    <col min="1544" max="1544" width="14" style="31" bestFit="1" customWidth="1"/>
    <col min="1545" max="1789" width="9.140625" style="31"/>
    <col min="1790" max="1791" width="2.7109375" style="31" customWidth="1"/>
    <col min="1792" max="1792" width="50.140625" style="31" customWidth="1"/>
    <col min="1793" max="1793" width="6.7109375" style="31" customWidth="1"/>
    <col min="1794" max="1794" width="1.140625" style="31" customWidth="1"/>
    <col min="1795" max="1795" width="14.7109375" style="31" customWidth="1"/>
    <col min="1796" max="1796" width="1.7109375" style="31" customWidth="1"/>
    <col min="1797" max="1797" width="14.7109375" style="31" customWidth="1"/>
    <col min="1798" max="1798" width="14.85546875" style="31" customWidth="1"/>
    <col min="1799" max="1799" width="16.42578125" style="31" bestFit="1" customWidth="1"/>
    <col min="1800" max="1800" width="14" style="31" bestFit="1" customWidth="1"/>
    <col min="1801" max="2045" width="9.140625" style="31"/>
    <col min="2046" max="2047" width="2.7109375" style="31" customWidth="1"/>
    <col min="2048" max="2048" width="50.140625" style="31" customWidth="1"/>
    <col min="2049" max="2049" width="6.7109375" style="31" customWidth="1"/>
    <col min="2050" max="2050" width="1.140625" style="31" customWidth="1"/>
    <col min="2051" max="2051" width="14.7109375" style="31" customWidth="1"/>
    <col min="2052" max="2052" width="1.7109375" style="31" customWidth="1"/>
    <col min="2053" max="2053" width="14.7109375" style="31" customWidth="1"/>
    <col min="2054" max="2054" width="14.85546875" style="31" customWidth="1"/>
    <col min="2055" max="2055" width="16.42578125" style="31" bestFit="1" customWidth="1"/>
    <col min="2056" max="2056" width="14" style="31" bestFit="1" customWidth="1"/>
    <col min="2057" max="2301" width="9.140625" style="31"/>
    <col min="2302" max="2303" width="2.7109375" style="31" customWidth="1"/>
    <col min="2304" max="2304" width="50.140625" style="31" customWidth="1"/>
    <col min="2305" max="2305" width="6.7109375" style="31" customWidth="1"/>
    <col min="2306" max="2306" width="1.140625" style="31" customWidth="1"/>
    <col min="2307" max="2307" width="14.7109375" style="31" customWidth="1"/>
    <col min="2308" max="2308" width="1.7109375" style="31" customWidth="1"/>
    <col min="2309" max="2309" width="14.7109375" style="31" customWidth="1"/>
    <col min="2310" max="2310" width="14.85546875" style="31" customWidth="1"/>
    <col min="2311" max="2311" width="16.42578125" style="31" bestFit="1" customWidth="1"/>
    <col min="2312" max="2312" width="14" style="31" bestFit="1" customWidth="1"/>
    <col min="2313" max="2557" width="9.140625" style="31"/>
    <col min="2558" max="2559" width="2.7109375" style="31" customWidth="1"/>
    <col min="2560" max="2560" width="50.140625" style="31" customWidth="1"/>
    <col min="2561" max="2561" width="6.7109375" style="31" customWidth="1"/>
    <col min="2562" max="2562" width="1.140625" style="31" customWidth="1"/>
    <col min="2563" max="2563" width="14.7109375" style="31" customWidth="1"/>
    <col min="2564" max="2564" width="1.7109375" style="31" customWidth="1"/>
    <col min="2565" max="2565" width="14.7109375" style="31" customWidth="1"/>
    <col min="2566" max="2566" width="14.85546875" style="31" customWidth="1"/>
    <col min="2567" max="2567" width="16.42578125" style="31" bestFit="1" customWidth="1"/>
    <col min="2568" max="2568" width="14" style="31" bestFit="1" customWidth="1"/>
    <col min="2569" max="2813" width="9.140625" style="31"/>
    <col min="2814" max="2815" width="2.7109375" style="31" customWidth="1"/>
    <col min="2816" max="2816" width="50.140625" style="31" customWidth="1"/>
    <col min="2817" max="2817" width="6.7109375" style="31" customWidth="1"/>
    <col min="2818" max="2818" width="1.140625" style="31" customWidth="1"/>
    <col min="2819" max="2819" width="14.7109375" style="31" customWidth="1"/>
    <col min="2820" max="2820" width="1.7109375" style="31" customWidth="1"/>
    <col min="2821" max="2821" width="14.7109375" style="31" customWidth="1"/>
    <col min="2822" max="2822" width="14.85546875" style="31" customWidth="1"/>
    <col min="2823" max="2823" width="16.42578125" style="31" bestFit="1" customWidth="1"/>
    <col min="2824" max="2824" width="14" style="31" bestFit="1" customWidth="1"/>
    <col min="2825" max="3069" width="9.140625" style="31"/>
    <col min="3070" max="3071" width="2.7109375" style="31" customWidth="1"/>
    <col min="3072" max="3072" width="50.140625" style="31" customWidth="1"/>
    <col min="3073" max="3073" width="6.7109375" style="31" customWidth="1"/>
    <col min="3074" max="3074" width="1.140625" style="31" customWidth="1"/>
    <col min="3075" max="3075" width="14.7109375" style="31" customWidth="1"/>
    <col min="3076" max="3076" width="1.7109375" style="31" customWidth="1"/>
    <col min="3077" max="3077" width="14.7109375" style="31" customWidth="1"/>
    <col min="3078" max="3078" width="14.85546875" style="31" customWidth="1"/>
    <col min="3079" max="3079" width="16.42578125" style="31" bestFit="1" customWidth="1"/>
    <col min="3080" max="3080" width="14" style="31" bestFit="1" customWidth="1"/>
    <col min="3081" max="3325" width="9.140625" style="31"/>
    <col min="3326" max="3327" width="2.7109375" style="31" customWidth="1"/>
    <col min="3328" max="3328" width="50.140625" style="31" customWidth="1"/>
    <col min="3329" max="3329" width="6.7109375" style="31" customWidth="1"/>
    <col min="3330" max="3330" width="1.140625" style="31" customWidth="1"/>
    <col min="3331" max="3331" width="14.7109375" style="31" customWidth="1"/>
    <col min="3332" max="3332" width="1.7109375" style="31" customWidth="1"/>
    <col min="3333" max="3333" width="14.7109375" style="31" customWidth="1"/>
    <col min="3334" max="3334" width="14.85546875" style="31" customWidth="1"/>
    <col min="3335" max="3335" width="16.42578125" style="31" bestFit="1" customWidth="1"/>
    <col min="3336" max="3336" width="14" style="31" bestFit="1" customWidth="1"/>
    <col min="3337" max="3581" width="9.140625" style="31"/>
    <col min="3582" max="3583" width="2.7109375" style="31" customWidth="1"/>
    <col min="3584" max="3584" width="50.140625" style="31" customWidth="1"/>
    <col min="3585" max="3585" width="6.7109375" style="31" customWidth="1"/>
    <col min="3586" max="3586" width="1.140625" style="31" customWidth="1"/>
    <col min="3587" max="3587" width="14.7109375" style="31" customWidth="1"/>
    <col min="3588" max="3588" width="1.7109375" style="31" customWidth="1"/>
    <col min="3589" max="3589" width="14.7109375" style="31" customWidth="1"/>
    <col min="3590" max="3590" width="14.85546875" style="31" customWidth="1"/>
    <col min="3591" max="3591" width="16.42578125" style="31" bestFit="1" customWidth="1"/>
    <col min="3592" max="3592" width="14" style="31" bestFit="1" customWidth="1"/>
    <col min="3593" max="3837" width="9.140625" style="31"/>
    <col min="3838" max="3839" width="2.7109375" style="31" customWidth="1"/>
    <col min="3840" max="3840" width="50.140625" style="31" customWidth="1"/>
    <col min="3841" max="3841" width="6.7109375" style="31" customWidth="1"/>
    <col min="3842" max="3842" width="1.140625" style="31" customWidth="1"/>
    <col min="3843" max="3843" width="14.7109375" style="31" customWidth="1"/>
    <col min="3844" max="3844" width="1.7109375" style="31" customWidth="1"/>
    <col min="3845" max="3845" width="14.7109375" style="31" customWidth="1"/>
    <col min="3846" max="3846" width="14.85546875" style="31" customWidth="1"/>
    <col min="3847" max="3847" width="16.42578125" style="31" bestFit="1" customWidth="1"/>
    <col min="3848" max="3848" width="14" style="31" bestFit="1" customWidth="1"/>
    <col min="3849" max="4093" width="9.140625" style="31"/>
    <col min="4094" max="4095" width="2.7109375" style="31" customWidth="1"/>
    <col min="4096" max="4096" width="50.140625" style="31" customWidth="1"/>
    <col min="4097" max="4097" width="6.7109375" style="31" customWidth="1"/>
    <col min="4098" max="4098" width="1.140625" style="31" customWidth="1"/>
    <col min="4099" max="4099" width="14.7109375" style="31" customWidth="1"/>
    <col min="4100" max="4100" width="1.7109375" style="31" customWidth="1"/>
    <col min="4101" max="4101" width="14.7109375" style="31" customWidth="1"/>
    <col min="4102" max="4102" width="14.85546875" style="31" customWidth="1"/>
    <col min="4103" max="4103" width="16.42578125" style="31" bestFit="1" customWidth="1"/>
    <col min="4104" max="4104" width="14" style="31" bestFit="1" customWidth="1"/>
    <col min="4105" max="4349" width="9.140625" style="31"/>
    <col min="4350" max="4351" width="2.7109375" style="31" customWidth="1"/>
    <col min="4352" max="4352" width="50.140625" style="31" customWidth="1"/>
    <col min="4353" max="4353" width="6.7109375" style="31" customWidth="1"/>
    <col min="4354" max="4354" width="1.140625" style="31" customWidth="1"/>
    <col min="4355" max="4355" width="14.7109375" style="31" customWidth="1"/>
    <col min="4356" max="4356" width="1.7109375" style="31" customWidth="1"/>
    <col min="4357" max="4357" width="14.7109375" style="31" customWidth="1"/>
    <col min="4358" max="4358" width="14.85546875" style="31" customWidth="1"/>
    <col min="4359" max="4359" width="16.42578125" style="31" bestFit="1" customWidth="1"/>
    <col min="4360" max="4360" width="14" style="31" bestFit="1" customWidth="1"/>
    <col min="4361" max="4605" width="9.140625" style="31"/>
    <col min="4606" max="4607" width="2.7109375" style="31" customWidth="1"/>
    <col min="4608" max="4608" width="50.140625" style="31" customWidth="1"/>
    <col min="4609" max="4609" width="6.7109375" style="31" customWidth="1"/>
    <col min="4610" max="4610" width="1.140625" style="31" customWidth="1"/>
    <col min="4611" max="4611" width="14.7109375" style="31" customWidth="1"/>
    <col min="4612" max="4612" width="1.7109375" style="31" customWidth="1"/>
    <col min="4613" max="4613" width="14.7109375" style="31" customWidth="1"/>
    <col min="4614" max="4614" width="14.85546875" style="31" customWidth="1"/>
    <col min="4615" max="4615" width="16.42578125" style="31" bestFit="1" customWidth="1"/>
    <col min="4616" max="4616" width="14" style="31" bestFit="1" customWidth="1"/>
    <col min="4617" max="4861" width="9.140625" style="31"/>
    <col min="4862" max="4863" width="2.7109375" style="31" customWidth="1"/>
    <col min="4864" max="4864" width="50.140625" style="31" customWidth="1"/>
    <col min="4865" max="4865" width="6.7109375" style="31" customWidth="1"/>
    <col min="4866" max="4866" width="1.140625" style="31" customWidth="1"/>
    <col min="4867" max="4867" width="14.7109375" style="31" customWidth="1"/>
    <col min="4868" max="4868" width="1.7109375" style="31" customWidth="1"/>
    <col min="4869" max="4869" width="14.7109375" style="31" customWidth="1"/>
    <col min="4870" max="4870" width="14.85546875" style="31" customWidth="1"/>
    <col min="4871" max="4871" width="16.42578125" style="31" bestFit="1" customWidth="1"/>
    <col min="4872" max="4872" width="14" style="31" bestFit="1" customWidth="1"/>
    <col min="4873" max="5117" width="9.140625" style="31"/>
    <col min="5118" max="5119" width="2.7109375" style="31" customWidth="1"/>
    <col min="5120" max="5120" width="50.140625" style="31" customWidth="1"/>
    <col min="5121" max="5121" width="6.7109375" style="31" customWidth="1"/>
    <col min="5122" max="5122" width="1.140625" style="31" customWidth="1"/>
    <col min="5123" max="5123" width="14.7109375" style="31" customWidth="1"/>
    <col min="5124" max="5124" width="1.7109375" style="31" customWidth="1"/>
    <col min="5125" max="5125" width="14.7109375" style="31" customWidth="1"/>
    <col min="5126" max="5126" width="14.85546875" style="31" customWidth="1"/>
    <col min="5127" max="5127" width="16.42578125" style="31" bestFit="1" customWidth="1"/>
    <col min="5128" max="5128" width="14" style="31" bestFit="1" customWidth="1"/>
    <col min="5129" max="5373" width="9.140625" style="31"/>
    <col min="5374" max="5375" width="2.7109375" style="31" customWidth="1"/>
    <col min="5376" max="5376" width="50.140625" style="31" customWidth="1"/>
    <col min="5377" max="5377" width="6.7109375" style="31" customWidth="1"/>
    <col min="5378" max="5378" width="1.140625" style="31" customWidth="1"/>
    <col min="5379" max="5379" width="14.7109375" style="31" customWidth="1"/>
    <col min="5380" max="5380" width="1.7109375" style="31" customWidth="1"/>
    <col min="5381" max="5381" width="14.7109375" style="31" customWidth="1"/>
    <col min="5382" max="5382" width="14.85546875" style="31" customWidth="1"/>
    <col min="5383" max="5383" width="16.42578125" style="31" bestFit="1" customWidth="1"/>
    <col min="5384" max="5384" width="14" style="31" bestFit="1" customWidth="1"/>
    <col min="5385" max="5629" width="9.140625" style="31"/>
    <col min="5630" max="5631" width="2.7109375" style="31" customWidth="1"/>
    <col min="5632" max="5632" width="50.140625" style="31" customWidth="1"/>
    <col min="5633" max="5633" width="6.7109375" style="31" customWidth="1"/>
    <col min="5634" max="5634" width="1.140625" style="31" customWidth="1"/>
    <col min="5635" max="5635" width="14.7109375" style="31" customWidth="1"/>
    <col min="5636" max="5636" width="1.7109375" style="31" customWidth="1"/>
    <col min="5637" max="5637" width="14.7109375" style="31" customWidth="1"/>
    <col min="5638" max="5638" width="14.85546875" style="31" customWidth="1"/>
    <col min="5639" max="5639" width="16.42578125" style="31" bestFit="1" customWidth="1"/>
    <col min="5640" max="5640" width="14" style="31" bestFit="1" customWidth="1"/>
    <col min="5641" max="5885" width="9.140625" style="31"/>
    <col min="5886" max="5887" width="2.7109375" style="31" customWidth="1"/>
    <col min="5888" max="5888" width="50.140625" style="31" customWidth="1"/>
    <col min="5889" max="5889" width="6.7109375" style="31" customWidth="1"/>
    <col min="5890" max="5890" width="1.140625" style="31" customWidth="1"/>
    <col min="5891" max="5891" width="14.7109375" style="31" customWidth="1"/>
    <col min="5892" max="5892" width="1.7109375" style="31" customWidth="1"/>
    <col min="5893" max="5893" width="14.7109375" style="31" customWidth="1"/>
    <col min="5894" max="5894" width="14.85546875" style="31" customWidth="1"/>
    <col min="5895" max="5895" width="16.42578125" style="31" bestFit="1" customWidth="1"/>
    <col min="5896" max="5896" width="14" style="31" bestFit="1" customWidth="1"/>
    <col min="5897" max="6141" width="9.140625" style="31"/>
    <col min="6142" max="6143" width="2.7109375" style="31" customWidth="1"/>
    <col min="6144" max="6144" width="50.140625" style="31" customWidth="1"/>
    <col min="6145" max="6145" width="6.7109375" style="31" customWidth="1"/>
    <col min="6146" max="6146" width="1.140625" style="31" customWidth="1"/>
    <col min="6147" max="6147" width="14.7109375" style="31" customWidth="1"/>
    <col min="6148" max="6148" width="1.7109375" style="31" customWidth="1"/>
    <col min="6149" max="6149" width="14.7109375" style="31" customWidth="1"/>
    <col min="6150" max="6150" width="14.85546875" style="31" customWidth="1"/>
    <col min="6151" max="6151" width="16.42578125" style="31" bestFit="1" customWidth="1"/>
    <col min="6152" max="6152" width="14" style="31" bestFit="1" customWidth="1"/>
    <col min="6153" max="6397" width="9.140625" style="31"/>
    <col min="6398" max="6399" width="2.7109375" style="31" customWidth="1"/>
    <col min="6400" max="6400" width="50.140625" style="31" customWidth="1"/>
    <col min="6401" max="6401" width="6.7109375" style="31" customWidth="1"/>
    <col min="6402" max="6402" width="1.140625" style="31" customWidth="1"/>
    <col min="6403" max="6403" width="14.7109375" style="31" customWidth="1"/>
    <col min="6404" max="6404" width="1.7109375" style="31" customWidth="1"/>
    <col min="6405" max="6405" width="14.7109375" style="31" customWidth="1"/>
    <col min="6406" max="6406" width="14.85546875" style="31" customWidth="1"/>
    <col min="6407" max="6407" width="16.42578125" style="31" bestFit="1" customWidth="1"/>
    <col min="6408" max="6408" width="14" style="31" bestFit="1" customWidth="1"/>
    <col min="6409" max="6653" width="9.140625" style="31"/>
    <col min="6654" max="6655" width="2.7109375" style="31" customWidth="1"/>
    <col min="6656" max="6656" width="50.140625" style="31" customWidth="1"/>
    <col min="6657" max="6657" width="6.7109375" style="31" customWidth="1"/>
    <col min="6658" max="6658" width="1.140625" style="31" customWidth="1"/>
    <col min="6659" max="6659" width="14.7109375" style="31" customWidth="1"/>
    <col min="6660" max="6660" width="1.7109375" style="31" customWidth="1"/>
    <col min="6661" max="6661" width="14.7109375" style="31" customWidth="1"/>
    <col min="6662" max="6662" width="14.85546875" style="31" customWidth="1"/>
    <col min="6663" max="6663" width="16.42578125" style="31" bestFit="1" customWidth="1"/>
    <col min="6664" max="6664" width="14" style="31" bestFit="1" customWidth="1"/>
    <col min="6665" max="6909" width="9.140625" style="31"/>
    <col min="6910" max="6911" width="2.7109375" style="31" customWidth="1"/>
    <col min="6912" max="6912" width="50.140625" style="31" customWidth="1"/>
    <col min="6913" max="6913" width="6.7109375" style="31" customWidth="1"/>
    <col min="6914" max="6914" width="1.140625" style="31" customWidth="1"/>
    <col min="6915" max="6915" width="14.7109375" style="31" customWidth="1"/>
    <col min="6916" max="6916" width="1.7109375" style="31" customWidth="1"/>
    <col min="6917" max="6917" width="14.7109375" style="31" customWidth="1"/>
    <col min="6918" max="6918" width="14.85546875" style="31" customWidth="1"/>
    <col min="6919" max="6919" width="16.42578125" style="31" bestFit="1" customWidth="1"/>
    <col min="6920" max="6920" width="14" style="31" bestFit="1" customWidth="1"/>
    <col min="6921" max="7165" width="9.140625" style="31"/>
    <col min="7166" max="7167" width="2.7109375" style="31" customWidth="1"/>
    <col min="7168" max="7168" width="50.140625" style="31" customWidth="1"/>
    <col min="7169" max="7169" width="6.7109375" style="31" customWidth="1"/>
    <col min="7170" max="7170" width="1.140625" style="31" customWidth="1"/>
    <col min="7171" max="7171" width="14.7109375" style="31" customWidth="1"/>
    <col min="7172" max="7172" width="1.7109375" style="31" customWidth="1"/>
    <col min="7173" max="7173" width="14.7109375" style="31" customWidth="1"/>
    <col min="7174" max="7174" width="14.85546875" style="31" customWidth="1"/>
    <col min="7175" max="7175" width="16.42578125" style="31" bestFit="1" customWidth="1"/>
    <col min="7176" max="7176" width="14" style="31" bestFit="1" customWidth="1"/>
    <col min="7177" max="7421" width="9.140625" style="31"/>
    <col min="7422" max="7423" width="2.7109375" style="31" customWidth="1"/>
    <col min="7424" max="7424" width="50.140625" style="31" customWidth="1"/>
    <col min="7425" max="7425" width="6.7109375" style="31" customWidth="1"/>
    <col min="7426" max="7426" width="1.140625" style="31" customWidth="1"/>
    <col min="7427" max="7427" width="14.7109375" style="31" customWidth="1"/>
    <col min="7428" max="7428" width="1.7109375" style="31" customWidth="1"/>
    <col min="7429" max="7429" width="14.7109375" style="31" customWidth="1"/>
    <col min="7430" max="7430" width="14.85546875" style="31" customWidth="1"/>
    <col min="7431" max="7431" width="16.42578125" style="31" bestFit="1" customWidth="1"/>
    <col min="7432" max="7432" width="14" style="31" bestFit="1" customWidth="1"/>
    <col min="7433" max="7677" width="9.140625" style="31"/>
    <col min="7678" max="7679" width="2.7109375" style="31" customWidth="1"/>
    <col min="7680" max="7680" width="50.140625" style="31" customWidth="1"/>
    <col min="7681" max="7681" width="6.7109375" style="31" customWidth="1"/>
    <col min="7682" max="7682" width="1.140625" style="31" customWidth="1"/>
    <col min="7683" max="7683" width="14.7109375" style="31" customWidth="1"/>
    <col min="7684" max="7684" width="1.7109375" style="31" customWidth="1"/>
    <col min="7685" max="7685" width="14.7109375" style="31" customWidth="1"/>
    <col min="7686" max="7686" width="14.85546875" style="31" customWidth="1"/>
    <col min="7687" max="7687" width="16.42578125" style="31" bestFit="1" customWidth="1"/>
    <col min="7688" max="7688" width="14" style="31" bestFit="1" customWidth="1"/>
    <col min="7689" max="7933" width="9.140625" style="31"/>
    <col min="7934" max="7935" width="2.7109375" style="31" customWidth="1"/>
    <col min="7936" max="7936" width="50.140625" style="31" customWidth="1"/>
    <col min="7937" max="7937" width="6.7109375" style="31" customWidth="1"/>
    <col min="7938" max="7938" width="1.140625" style="31" customWidth="1"/>
    <col min="7939" max="7939" width="14.7109375" style="31" customWidth="1"/>
    <col min="7940" max="7940" width="1.7109375" style="31" customWidth="1"/>
    <col min="7941" max="7941" width="14.7109375" style="31" customWidth="1"/>
    <col min="7942" max="7942" width="14.85546875" style="31" customWidth="1"/>
    <col min="7943" max="7943" width="16.42578125" style="31" bestFit="1" customWidth="1"/>
    <col min="7944" max="7944" width="14" style="31" bestFit="1" customWidth="1"/>
    <col min="7945" max="8189" width="9.140625" style="31"/>
    <col min="8190" max="8191" width="2.7109375" style="31" customWidth="1"/>
    <col min="8192" max="8192" width="50.140625" style="31" customWidth="1"/>
    <col min="8193" max="8193" width="6.7109375" style="31" customWidth="1"/>
    <col min="8194" max="8194" width="1.140625" style="31" customWidth="1"/>
    <col min="8195" max="8195" width="14.7109375" style="31" customWidth="1"/>
    <col min="8196" max="8196" width="1.7109375" style="31" customWidth="1"/>
    <col min="8197" max="8197" width="14.7109375" style="31" customWidth="1"/>
    <col min="8198" max="8198" width="14.85546875" style="31" customWidth="1"/>
    <col min="8199" max="8199" width="16.42578125" style="31" bestFit="1" customWidth="1"/>
    <col min="8200" max="8200" width="14" style="31" bestFit="1" customWidth="1"/>
    <col min="8201" max="8445" width="9.140625" style="31"/>
    <col min="8446" max="8447" width="2.7109375" style="31" customWidth="1"/>
    <col min="8448" max="8448" width="50.140625" style="31" customWidth="1"/>
    <col min="8449" max="8449" width="6.7109375" style="31" customWidth="1"/>
    <col min="8450" max="8450" width="1.140625" style="31" customWidth="1"/>
    <col min="8451" max="8451" width="14.7109375" style="31" customWidth="1"/>
    <col min="8452" max="8452" width="1.7109375" style="31" customWidth="1"/>
    <col min="8453" max="8453" width="14.7109375" style="31" customWidth="1"/>
    <col min="8454" max="8454" width="14.85546875" style="31" customWidth="1"/>
    <col min="8455" max="8455" width="16.42578125" style="31" bestFit="1" customWidth="1"/>
    <col min="8456" max="8456" width="14" style="31" bestFit="1" customWidth="1"/>
    <col min="8457" max="8701" width="9.140625" style="31"/>
    <col min="8702" max="8703" width="2.7109375" style="31" customWidth="1"/>
    <col min="8704" max="8704" width="50.140625" style="31" customWidth="1"/>
    <col min="8705" max="8705" width="6.7109375" style="31" customWidth="1"/>
    <col min="8706" max="8706" width="1.140625" style="31" customWidth="1"/>
    <col min="8707" max="8707" width="14.7109375" style="31" customWidth="1"/>
    <col min="8708" max="8708" width="1.7109375" style="31" customWidth="1"/>
    <col min="8709" max="8709" width="14.7109375" style="31" customWidth="1"/>
    <col min="8710" max="8710" width="14.85546875" style="31" customWidth="1"/>
    <col min="8711" max="8711" width="16.42578125" style="31" bestFit="1" customWidth="1"/>
    <col min="8712" max="8712" width="14" style="31" bestFit="1" customWidth="1"/>
    <col min="8713" max="8957" width="9.140625" style="31"/>
    <col min="8958" max="8959" width="2.7109375" style="31" customWidth="1"/>
    <col min="8960" max="8960" width="50.140625" style="31" customWidth="1"/>
    <col min="8961" max="8961" width="6.7109375" style="31" customWidth="1"/>
    <col min="8962" max="8962" width="1.140625" style="31" customWidth="1"/>
    <col min="8963" max="8963" width="14.7109375" style="31" customWidth="1"/>
    <col min="8964" max="8964" width="1.7109375" style="31" customWidth="1"/>
    <col min="8965" max="8965" width="14.7109375" style="31" customWidth="1"/>
    <col min="8966" max="8966" width="14.85546875" style="31" customWidth="1"/>
    <col min="8967" max="8967" width="16.42578125" style="31" bestFit="1" customWidth="1"/>
    <col min="8968" max="8968" width="14" style="31" bestFit="1" customWidth="1"/>
    <col min="8969" max="9213" width="9.140625" style="31"/>
    <col min="9214" max="9215" width="2.7109375" style="31" customWidth="1"/>
    <col min="9216" max="9216" width="50.140625" style="31" customWidth="1"/>
    <col min="9217" max="9217" width="6.7109375" style="31" customWidth="1"/>
    <col min="9218" max="9218" width="1.140625" style="31" customWidth="1"/>
    <col min="9219" max="9219" width="14.7109375" style="31" customWidth="1"/>
    <col min="9220" max="9220" width="1.7109375" style="31" customWidth="1"/>
    <col min="9221" max="9221" width="14.7109375" style="31" customWidth="1"/>
    <col min="9222" max="9222" width="14.85546875" style="31" customWidth="1"/>
    <col min="9223" max="9223" width="16.42578125" style="31" bestFit="1" customWidth="1"/>
    <col min="9224" max="9224" width="14" style="31" bestFit="1" customWidth="1"/>
    <col min="9225" max="9469" width="9.140625" style="31"/>
    <col min="9470" max="9471" width="2.7109375" style="31" customWidth="1"/>
    <col min="9472" max="9472" width="50.140625" style="31" customWidth="1"/>
    <col min="9473" max="9473" width="6.7109375" style="31" customWidth="1"/>
    <col min="9474" max="9474" width="1.140625" style="31" customWidth="1"/>
    <col min="9475" max="9475" width="14.7109375" style="31" customWidth="1"/>
    <col min="9476" max="9476" width="1.7109375" style="31" customWidth="1"/>
    <col min="9477" max="9477" width="14.7109375" style="31" customWidth="1"/>
    <col min="9478" max="9478" width="14.85546875" style="31" customWidth="1"/>
    <col min="9479" max="9479" width="16.42578125" style="31" bestFit="1" customWidth="1"/>
    <col min="9480" max="9480" width="14" style="31" bestFit="1" customWidth="1"/>
    <col min="9481" max="9725" width="9.140625" style="31"/>
    <col min="9726" max="9727" width="2.7109375" style="31" customWidth="1"/>
    <col min="9728" max="9728" width="50.140625" style="31" customWidth="1"/>
    <col min="9729" max="9729" width="6.7109375" style="31" customWidth="1"/>
    <col min="9730" max="9730" width="1.140625" style="31" customWidth="1"/>
    <col min="9731" max="9731" width="14.7109375" style="31" customWidth="1"/>
    <col min="9732" max="9732" width="1.7109375" style="31" customWidth="1"/>
    <col min="9733" max="9733" width="14.7109375" style="31" customWidth="1"/>
    <col min="9734" max="9734" width="14.85546875" style="31" customWidth="1"/>
    <col min="9735" max="9735" width="16.42578125" style="31" bestFit="1" customWidth="1"/>
    <col min="9736" max="9736" width="14" style="31" bestFit="1" customWidth="1"/>
    <col min="9737" max="9981" width="9.140625" style="31"/>
    <col min="9982" max="9983" width="2.7109375" style="31" customWidth="1"/>
    <col min="9984" max="9984" width="50.140625" style="31" customWidth="1"/>
    <col min="9985" max="9985" width="6.7109375" style="31" customWidth="1"/>
    <col min="9986" max="9986" width="1.140625" style="31" customWidth="1"/>
    <col min="9987" max="9987" width="14.7109375" style="31" customWidth="1"/>
    <col min="9988" max="9988" width="1.7109375" style="31" customWidth="1"/>
    <col min="9989" max="9989" width="14.7109375" style="31" customWidth="1"/>
    <col min="9990" max="9990" width="14.85546875" style="31" customWidth="1"/>
    <col min="9991" max="9991" width="16.42578125" style="31" bestFit="1" customWidth="1"/>
    <col min="9992" max="9992" width="14" style="31" bestFit="1" customWidth="1"/>
    <col min="9993" max="10237" width="9.140625" style="31"/>
    <col min="10238" max="10239" width="2.7109375" style="31" customWidth="1"/>
    <col min="10240" max="10240" width="50.140625" style="31" customWidth="1"/>
    <col min="10241" max="10241" width="6.7109375" style="31" customWidth="1"/>
    <col min="10242" max="10242" width="1.140625" style="31" customWidth="1"/>
    <col min="10243" max="10243" width="14.7109375" style="31" customWidth="1"/>
    <col min="10244" max="10244" width="1.7109375" style="31" customWidth="1"/>
    <col min="10245" max="10245" width="14.7109375" style="31" customWidth="1"/>
    <col min="10246" max="10246" width="14.85546875" style="31" customWidth="1"/>
    <col min="10247" max="10247" width="16.42578125" style="31" bestFit="1" customWidth="1"/>
    <col min="10248" max="10248" width="14" style="31" bestFit="1" customWidth="1"/>
    <col min="10249" max="10493" width="9.140625" style="31"/>
    <col min="10494" max="10495" width="2.7109375" style="31" customWidth="1"/>
    <col min="10496" max="10496" width="50.140625" style="31" customWidth="1"/>
    <col min="10497" max="10497" width="6.7109375" style="31" customWidth="1"/>
    <col min="10498" max="10498" width="1.140625" style="31" customWidth="1"/>
    <col min="10499" max="10499" width="14.7109375" style="31" customWidth="1"/>
    <col min="10500" max="10500" width="1.7109375" style="31" customWidth="1"/>
    <col min="10501" max="10501" width="14.7109375" style="31" customWidth="1"/>
    <col min="10502" max="10502" width="14.85546875" style="31" customWidth="1"/>
    <col min="10503" max="10503" width="16.42578125" style="31" bestFit="1" customWidth="1"/>
    <col min="10504" max="10504" width="14" style="31" bestFit="1" customWidth="1"/>
    <col min="10505" max="10749" width="9.140625" style="31"/>
    <col min="10750" max="10751" width="2.7109375" style="31" customWidth="1"/>
    <col min="10752" max="10752" width="50.140625" style="31" customWidth="1"/>
    <col min="10753" max="10753" width="6.7109375" style="31" customWidth="1"/>
    <col min="10754" max="10754" width="1.140625" style="31" customWidth="1"/>
    <col min="10755" max="10755" width="14.7109375" style="31" customWidth="1"/>
    <col min="10756" max="10756" width="1.7109375" style="31" customWidth="1"/>
    <col min="10757" max="10757" width="14.7109375" style="31" customWidth="1"/>
    <col min="10758" max="10758" width="14.85546875" style="31" customWidth="1"/>
    <col min="10759" max="10759" width="16.42578125" style="31" bestFit="1" customWidth="1"/>
    <col min="10760" max="10760" width="14" style="31" bestFit="1" customWidth="1"/>
    <col min="10761" max="11005" width="9.140625" style="31"/>
    <col min="11006" max="11007" width="2.7109375" style="31" customWidth="1"/>
    <col min="11008" max="11008" width="50.140625" style="31" customWidth="1"/>
    <col min="11009" max="11009" width="6.7109375" style="31" customWidth="1"/>
    <col min="11010" max="11010" width="1.140625" style="31" customWidth="1"/>
    <col min="11011" max="11011" width="14.7109375" style="31" customWidth="1"/>
    <col min="11012" max="11012" width="1.7109375" style="31" customWidth="1"/>
    <col min="11013" max="11013" width="14.7109375" style="31" customWidth="1"/>
    <col min="11014" max="11014" width="14.85546875" style="31" customWidth="1"/>
    <col min="11015" max="11015" width="16.42578125" style="31" bestFit="1" customWidth="1"/>
    <col min="11016" max="11016" width="14" style="31" bestFit="1" customWidth="1"/>
    <col min="11017" max="11261" width="9.140625" style="31"/>
    <col min="11262" max="11263" width="2.7109375" style="31" customWidth="1"/>
    <col min="11264" max="11264" width="50.140625" style="31" customWidth="1"/>
    <col min="11265" max="11265" width="6.7109375" style="31" customWidth="1"/>
    <col min="11266" max="11266" width="1.140625" style="31" customWidth="1"/>
    <col min="11267" max="11267" width="14.7109375" style="31" customWidth="1"/>
    <col min="11268" max="11268" width="1.7109375" style="31" customWidth="1"/>
    <col min="11269" max="11269" width="14.7109375" style="31" customWidth="1"/>
    <col min="11270" max="11270" width="14.85546875" style="31" customWidth="1"/>
    <col min="11271" max="11271" width="16.42578125" style="31" bestFit="1" customWidth="1"/>
    <col min="11272" max="11272" width="14" style="31" bestFit="1" customWidth="1"/>
    <col min="11273" max="11517" width="9.140625" style="31"/>
    <col min="11518" max="11519" width="2.7109375" style="31" customWidth="1"/>
    <col min="11520" max="11520" width="50.140625" style="31" customWidth="1"/>
    <col min="11521" max="11521" width="6.7109375" style="31" customWidth="1"/>
    <col min="11522" max="11522" width="1.140625" style="31" customWidth="1"/>
    <col min="11523" max="11523" width="14.7109375" style="31" customWidth="1"/>
    <col min="11524" max="11524" width="1.7109375" style="31" customWidth="1"/>
    <col min="11525" max="11525" width="14.7109375" style="31" customWidth="1"/>
    <col min="11526" max="11526" width="14.85546875" style="31" customWidth="1"/>
    <col min="11527" max="11527" width="16.42578125" style="31" bestFit="1" customWidth="1"/>
    <col min="11528" max="11528" width="14" style="31" bestFit="1" customWidth="1"/>
    <col min="11529" max="11773" width="9.140625" style="31"/>
    <col min="11774" max="11775" width="2.7109375" style="31" customWidth="1"/>
    <col min="11776" max="11776" width="50.140625" style="31" customWidth="1"/>
    <col min="11777" max="11777" width="6.7109375" style="31" customWidth="1"/>
    <col min="11778" max="11778" width="1.140625" style="31" customWidth="1"/>
    <col min="11779" max="11779" width="14.7109375" style="31" customWidth="1"/>
    <col min="11780" max="11780" width="1.7109375" style="31" customWidth="1"/>
    <col min="11781" max="11781" width="14.7109375" style="31" customWidth="1"/>
    <col min="11782" max="11782" width="14.85546875" style="31" customWidth="1"/>
    <col min="11783" max="11783" width="16.42578125" style="31" bestFit="1" customWidth="1"/>
    <col min="11784" max="11784" width="14" style="31" bestFit="1" customWidth="1"/>
    <col min="11785" max="12029" width="9.140625" style="31"/>
    <col min="12030" max="12031" width="2.7109375" style="31" customWidth="1"/>
    <col min="12032" max="12032" width="50.140625" style="31" customWidth="1"/>
    <col min="12033" max="12033" width="6.7109375" style="31" customWidth="1"/>
    <col min="12034" max="12034" width="1.140625" style="31" customWidth="1"/>
    <col min="12035" max="12035" width="14.7109375" style="31" customWidth="1"/>
    <col min="12036" max="12036" width="1.7109375" style="31" customWidth="1"/>
    <col min="12037" max="12037" width="14.7109375" style="31" customWidth="1"/>
    <col min="12038" max="12038" width="14.85546875" style="31" customWidth="1"/>
    <col min="12039" max="12039" width="16.42578125" style="31" bestFit="1" customWidth="1"/>
    <col min="12040" max="12040" width="14" style="31" bestFit="1" customWidth="1"/>
    <col min="12041" max="12285" width="9.140625" style="31"/>
    <col min="12286" max="12287" width="2.7109375" style="31" customWidth="1"/>
    <col min="12288" max="12288" width="50.140625" style="31" customWidth="1"/>
    <col min="12289" max="12289" width="6.7109375" style="31" customWidth="1"/>
    <col min="12290" max="12290" width="1.140625" style="31" customWidth="1"/>
    <col min="12291" max="12291" width="14.7109375" style="31" customWidth="1"/>
    <col min="12292" max="12292" width="1.7109375" style="31" customWidth="1"/>
    <col min="12293" max="12293" width="14.7109375" style="31" customWidth="1"/>
    <col min="12294" max="12294" width="14.85546875" style="31" customWidth="1"/>
    <col min="12295" max="12295" width="16.42578125" style="31" bestFit="1" customWidth="1"/>
    <col min="12296" max="12296" width="14" style="31" bestFit="1" customWidth="1"/>
    <col min="12297" max="12541" width="9.140625" style="31"/>
    <col min="12542" max="12543" width="2.7109375" style="31" customWidth="1"/>
    <col min="12544" max="12544" width="50.140625" style="31" customWidth="1"/>
    <col min="12545" max="12545" width="6.7109375" style="31" customWidth="1"/>
    <col min="12546" max="12546" width="1.140625" style="31" customWidth="1"/>
    <col min="12547" max="12547" width="14.7109375" style="31" customWidth="1"/>
    <col min="12548" max="12548" width="1.7109375" style="31" customWidth="1"/>
    <col min="12549" max="12549" width="14.7109375" style="31" customWidth="1"/>
    <col min="12550" max="12550" width="14.85546875" style="31" customWidth="1"/>
    <col min="12551" max="12551" width="16.42578125" style="31" bestFit="1" customWidth="1"/>
    <col min="12552" max="12552" width="14" style="31" bestFit="1" customWidth="1"/>
    <col min="12553" max="12797" width="9.140625" style="31"/>
    <col min="12798" max="12799" width="2.7109375" style="31" customWidth="1"/>
    <col min="12800" max="12800" width="50.140625" style="31" customWidth="1"/>
    <col min="12801" max="12801" width="6.7109375" style="31" customWidth="1"/>
    <col min="12802" max="12802" width="1.140625" style="31" customWidth="1"/>
    <col min="12803" max="12803" width="14.7109375" style="31" customWidth="1"/>
    <col min="12804" max="12804" width="1.7109375" style="31" customWidth="1"/>
    <col min="12805" max="12805" width="14.7109375" style="31" customWidth="1"/>
    <col min="12806" max="12806" width="14.85546875" style="31" customWidth="1"/>
    <col min="12807" max="12807" width="16.42578125" style="31" bestFit="1" customWidth="1"/>
    <col min="12808" max="12808" width="14" style="31" bestFit="1" customWidth="1"/>
    <col min="12809" max="13053" width="9.140625" style="31"/>
    <col min="13054" max="13055" width="2.7109375" style="31" customWidth="1"/>
    <col min="13056" max="13056" width="50.140625" style="31" customWidth="1"/>
    <col min="13057" max="13057" width="6.7109375" style="31" customWidth="1"/>
    <col min="13058" max="13058" width="1.140625" style="31" customWidth="1"/>
    <col min="13059" max="13059" width="14.7109375" style="31" customWidth="1"/>
    <col min="13060" max="13060" width="1.7109375" style="31" customWidth="1"/>
    <col min="13061" max="13061" width="14.7109375" style="31" customWidth="1"/>
    <col min="13062" max="13062" width="14.85546875" style="31" customWidth="1"/>
    <col min="13063" max="13063" width="16.42578125" style="31" bestFit="1" customWidth="1"/>
    <col min="13064" max="13064" width="14" style="31" bestFit="1" customWidth="1"/>
    <col min="13065" max="13309" width="9.140625" style="31"/>
    <col min="13310" max="13311" width="2.7109375" style="31" customWidth="1"/>
    <col min="13312" max="13312" width="50.140625" style="31" customWidth="1"/>
    <col min="13313" max="13313" width="6.7109375" style="31" customWidth="1"/>
    <col min="13314" max="13314" width="1.140625" style="31" customWidth="1"/>
    <col min="13315" max="13315" width="14.7109375" style="31" customWidth="1"/>
    <col min="13316" max="13316" width="1.7109375" style="31" customWidth="1"/>
    <col min="13317" max="13317" width="14.7109375" style="31" customWidth="1"/>
    <col min="13318" max="13318" width="14.85546875" style="31" customWidth="1"/>
    <col min="13319" max="13319" width="16.42578125" style="31" bestFit="1" customWidth="1"/>
    <col min="13320" max="13320" width="14" style="31" bestFit="1" customWidth="1"/>
    <col min="13321" max="13565" width="9.140625" style="31"/>
    <col min="13566" max="13567" width="2.7109375" style="31" customWidth="1"/>
    <col min="13568" max="13568" width="50.140625" style="31" customWidth="1"/>
    <col min="13569" max="13569" width="6.7109375" style="31" customWidth="1"/>
    <col min="13570" max="13570" width="1.140625" style="31" customWidth="1"/>
    <col min="13571" max="13571" width="14.7109375" style="31" customWidth="1"/>
    <col min="13572" max="13572" width="1.7109375" style="31" customWidth="1"/>
    <col min="13573" max="13573" width="14.7109375" style="31" customWidth="1"/>
    <col min="13574" max="13574" width="14.85546875" style="31" customWidth="1"/>
    <col min="13575" max="13575" width="16.42578125" style="31" bestFit="1" customWidth="1"/>
    <col min="13576" max="13576" width="14" style="31" bestFit="1" customWidth="1"/>
    <col min="13577" max="13821" width="9.140625" style="31"/>
    <col min="13822" max="13823" width="2.7109375" style="31" customWidth="1"/>
    <col min="13824" max="13824" width="50.140625" style="31" customWidth="1"/>
    <col min="13825" max="13825" width="6.7109375" style="31" customWidth="1"/>
    <col min="13826" max="13826" width="1.140625" style="31" customWidth="1"/>
    <col min="13827" max="13827" width="14.7109375" style="31" customWidth="1"/>
    <col min="13828" max="13828" width="1.7109375" style="31" customWidth="1"/>
    <col min="13829" max="13829" width="14.7109375" style="31" customWidth="1"/>
    <col min="13830" max="13830" width="14.85546875" style="31" customWidth="1"/>
    <col min="13831" max="13831" width="16.42578125" style="31" bestFit="1" customWidth="1"/>
    <col min="13832" max="13832" width="14" style="31" bestFit="1" customWidth="1"/>
    <col min="13833" max="14077" width="9.140625" style="31"/>
    <col min="14078" max="14079" width="2.7109375" style="31" customWidth="1"/>
    <col min="14080" max="14080" width="50.140625" style="31" customWidth="1"/>
    <col min="14081" max="14081" width="6.7109375" style="31" customWidth="1"/>
    <col min="14082" max="14082" width="1.140625" style="31" customWidth="1"/>
    <col min="14083" max="14083" width="14.7109375" style="31" customWidth="1"/>
    <col min="14084" max="14084" width="1.7109375" style="31" customWidth="1"/>
    <col min="14085" max="14085" width="14.7109375" style="31" customWidth="1"/>
    <col min="14086" max="14086" width="14.85546875" style="31" customWidth="1"/>
    <col min="14087" max="14087" width="16.42578125" style="31" bestFit="1" customWidth="1"/>
    <col min="14088" max="14088" width="14" style="31" bestFit="1" customWidth="1"/>
    <col min="14089" max="14333" width="9.140625" style="31"/>
    <col min="14334" max="14335" width="2.7109375" style="31" customWidth="1"/>
    <col min="14336" max="14336" width="50.140625" style="31" customWidth="1"/>
    <col min="14337" max="14337" width="6.7109375" style="31" customWidth="1"/>
    <col min="14338" max="14338" width="1.140625" style="31" customWidth="1"/>
    <col min="14339" max="14339" width="14.7109375" style="31" customWidth="1"/>
    <col min="14340" max="14340" width="1.7109375" style="31" customWidth="1"/>
    <col min="14341" max="14341" width="14.7109375" style="31" customWidth="1"/>
    <col min="14342" max="14342" width="14.85546875" style="31" customWidth="1"/>
    <col min="14343" max="14343" width="16.42578125" style="31" bestFit="1" customWidth="1"/>
    <col min="14344" max="14344" width="14" style="31" bestFit="1" customWidth="1"/>
    <col min="14345" max="14589" width="9.140625" style="31"/>
    <col min="14590" max="14591" width="2.7109375" style="31" customWidth="1"/>
    <col min="14592" max="14592" width="50.140625" style="31" customWidth="1"/>
    <col min="14593" max="14593" width="6.7109375" style="31" customWidth="1"/>
    <col min="14594" max="14594" width="1.140625" style="31" customWidth="1"/>
    <col min="14595" max="14595" width="14.7109375" style="31" customWidth="1"/>
    <col min="14596" max="14596" width="1.7109375" style="31" customWidth="1"/>
    <col min="14597" max="14597" width="14.7109375" style="31" customWidth="1"/>
    <col min="14598" max="14598" width="14.85546875" style="31" customWidth="1"/>
    <col min="14599" max="14599" width="16.42578125" style="31" bestFit="1" customWidth="1"/>
    <col min="14600" max="14600" width="14" style="31" bestFit="1" customWidth="1"/>
    <col min="14601" max="14845" width="9.140625" style="31"/>
    <col min="14846" max="14847" width="2.7109375" style="31" customWidth="1"/>
    <col min="14848" max="14848" width="50.140625" style="31" customWidth="1"/>
    <col min="14849" max="14849" width="6.7109375" style="31" customWidth="1"/>
    <col min="14850" max="14850" width="1.140625" style="31" customWidth="1"/>
    <col min="14851" max="14851" width="14.7109375" style="31" customWidth="1"/>
    <col min="14852" max="14852" width="1.7109375" style="31" customWidth="1"/>
    <col min="14853" max="14853" width="14.7109375" style="31" customWidth="1"/>
    <col min="14854" max="14854" width="14.85546875" style="31" customWidth="1"/>
    <col min="14855" max="14855" width="16.42578125" style="31" bestFit="1" customWidth="1"/>
    <col min="14856" max="14856" width="14" style="31" bestFit="1" customWidth="1"/>
    <col min="14857" max="15101" width="9.140625" style="31"/>
    <col min="15102" max="15103" width="2.7109375" style="31" customWidth="1"/>
    <col min="15104" max="15104" width="50.140625" style="31" customWidth="1"/>
    <col min="15105" max="15105" width="6.7109375" style="31" customWidth="1"/>
    <col min="15106" max="15106" width="1.140625" style="31" customWidth="1"/>
    <col min="15107" max="15107" width="14.7109375" style="31" customWidth="1"/>
    <col min="15108" max="15108" width="1.7109375" style="31" customWidth="1"/>
    <col min="15109" max="15109" width="14.7109375" style="31" customWidth="1"/>
    <col min="15110" max="15110" width="14.85546875" style="31" customWidth="1"/>
    <col min="15111" max="15111" width="16.42578125" style="31" bestFit="1" customWidth="1"/>
    <col min="15112" max="15112" width="14" style="31" bestFit="1" customWidth="1"/>
    <col min="15113" max="15357" width="9.140625" style="31"/>
    <col min="15358" max="15359" width="2.7109375" style="31" customWidth="1"/>
    <col min="15360" max="15360" width="50.140625" style="31" customWidth="1"/>
    <col min="15361" max="15361" width="6.7109375" style="31" customWidth="1"/>
    <col min="15362" max="15362" width="1.140625" style="31" customWidth="1"/>
    <col min="15363" max="15363" width="14.7109375" style="31" customWidth="1"/>
    <col min="15364" max="15364" width="1.7109375" style="31" customWidth="1"/>
    <col min="15365" max="15365" width="14.7109375" style="31" customWidth="1"/>
    <col min="15366" max="15366" width="14.85546875" style="31" customWidth="1"/>
    <col min="15367" max="15367" width="16.42578125" style="31" bestFit="1" customWidth="1"/>
    <col min="15368" max="15368" width="14" style="31" bestFit="1" customWidth="1"/>
    <col min="15369" max="15613" width="9.140625" style="31"/>
    <col min="15614" max="15615" width="2.7109375" style="31" customWidth="1"/>
    <col min="15616" max="15616" width="50.140625" style="31" customWidth="1"/>
    <col min="15617" max="15617" width="6.7109375" style="31" customWidth="1"/>
    <col min="15618" max="15618" width="1.140625" style="31" customWidth="1"/>
    <col min="15619" max="15619" width="14.7109375" style="31" customWidth="1"/>
    <col min="15620" max="15620" width="1.7109375" style="31" customWidth="1"/>
    <col min="15621" max="15621" width="14.7109375" style="31" customWidth="1"/>
    <col min="15622" max="15622" width="14.85546875" style="31" customWidth="1"/>
    <col min="15623" max="15623" width="16.42578125" style="31" bestFit="1" customWidth="1"/>
    <col min="15624" max="15624" width="14" style="31" bestFit="1" customWidth="1"/>
    <col min="15625" max="15869" width="9.140625" style="31"/>
    <col min="15870" max="15871" width="2.7109375" style="31" customWidth="1"/>
    <col min="15872" max="15872" width="50.140625" style="31" customWidth="1"/>
    <col min="15873" max="15873" width="6.7109375" style="31" customWidth="1"/>
    <col min="15874" max="15874" width="1.140625" style="31" customWidth="1"/>
    <col min="15875" max="15875" width="14.7109375" style="31" customWidth="1"/>
    <col min="15876" max="15876" width="1.7109375" style="31" customWidth="1"/>
    <col min="15877" max="15877" width="14.7109375" style="31" customWidth="1"/>
    <col min="15878" max="15878" width="14.85546875" style="31" customWidth="1"/>
    <col min="15879" max="15879" width="16.42578125" style="31" bestFit="1" customWidth="1"/>
    <col min="15880" max="15880" width="14" style="31" bestFit="1" customWidth="1"/>
    <col min="15881" max="16125" width="9.140625" style="31"/>
    <col min="16126" max="16127" width="2.7109375" style="31" customWidth="1"/>
    <col min="16128" max="16128" width="50.140625" style="31" customWidth="1"/>
    <col min="16129" max="16129" width="6.7109375" style="31" customWidth="1"/>
    <col min="16130" max="16130" width="1.140625" style="31" customWidth="1"/>
    <col min="16131" max="16131" width="14.7109375" style="31" customWidth="1"/>
    <col min="16132" max="16132" width="1.7109375" style="31" customWidth="1"/>
    <col min="16133" max="16133" width="14.7109375" style="31" customWidth="1"/>
    <col min="16134" max="16134" width="14.85546875" style="31" customWidth="1"/>
    <col min="16135" max="16135" width="16.42578125" style="31" bestFit="1" customWidth="1"/>
    <col min="16136" max="16136" width="14" style="31" bestFit="1" customWidth="1"/>
    <col min="16137" max="16384" width="9.140625" style="31"/>
  </cols>
  <sheetData>
    <row r="1" spans="1:18" ht="18" customHeight="1" x14ac:dyDescent="0.25">
      <c r="A1" s="12" t="str">
        <f>'TH_2-4'!A1</f>
        <v>บริษัท บี.กริม เพาเวอร์ จำกัด (มหาชน)</v>
      </c>
      <c r="B1" s="28"/>
      <c r="C1" s="28"/>
      <c r="D1" s="28"/>
      <c r="E1" s="28"/>
      <c r="F1" s="29"/>
      <c r="G1" s="28"/>
      <c r="H1" s="30"/>
      <c r="J1" s="30"/>
    </row>
    <row r="2" spans="1:18" ht="18" customHeight="1" x14ac:dyDescent="0.25">
      <c r="A2" s="12" t="s">
        <v>216</v>
      </c>
      <c r="B2" s="28"/>
      <c r="C2" s="28"/>
      <c r="D2" s="28"/>
      <c r="E2" s="28"/>
      <c r="F2" s="32"/>
      <c r="G2" s="28"/>
      <c r="H2" s="33"/>
      <c r="J2" s="33"/>
    </row>
    <row r="3" spans="1:18" ht="18" customHeight="1" x14ac:dyDescent="0.25">
      <c r="A3" s="86" t="str">
        <f>TH_5!A3</f>
        <v>สำหรับงวดสามเดือนสิ้นสุดวันที่ 31 มีนาคม พ.ศ. 2560</v>
      </c>
      <c r="B3" s="34"/>
      <c r="C3" s="34"/>
      <c r="D3" s="34"/>
      <c r="E3" s="34"/>
      <c r="F3" s="35"/>
      <c r="G3" s="34"/>
      <c r="H3" s="36"/>
      <c r="I3" s="36"/>
      <c r="J3" s="36"/>
      <c r="K3" s="36"/>
      <c r="L3" s="36"/>
      <c r="M3" s="36"/>
      <c r="N3" s="36"/>
    </row>
    <row r="4" spans="1:18" ht="18" customHeight="1" x14ac:dyDescent="0.25">
      <c r="A4" s="37"/>
      <c r="B4" s="37"/>
      <c r="C4" s="37"/>
      <c r="D4" s="37"/>
      <c r="E4" s="37"/>
      <c r="F4" s="29"/>
      <c r="G4" s="37"/>
      <c r="H4" s="38"/>
      <c r="I4" s="39"/>
      <c r="J4" s="38"/>
      <c r="K4" s="39"/>
      <c r="L4" s="40"/>
      <c r="M4" s="39"/>
      <c r="N4" s="40"/>
    </row>
    <row r="5" spans="1:18" ht="18" customHeight="1" x14ac:dyDescent="0.25">
      <c r="F5" s="6"/>
      <c r="G5" s="102"/>
      <c r="H5" s="148" t="s">
        <v>81</v>
      </c>
      <c r="I5" s="148"/>
      <c r="J5" s="148"/>
      <c r="K5" s="103"/>
      <c r="L5" s="148" t="s">
        <v>171</v>
      </c>
      <c r="M5" s="148"/>
      <c r="N5" s="148"/>
    </row>
    <row r="6" spans="1:18" ht="18" customHeight="1" x14ac:dyDescent="0.25">
      <c r="F6" s="6"/>
      <c r="G6" s="6"/>
      <c r="H6" s="112" t="s">
        <v>162</v>
      </c>
      <c r="I6" s="2"/>
      <c r="J6" s="112" t="s">
        <v>83</v>
      </c>
      <c r="K6" s="145"/>
      <c r="L6" s="112" t="s">
        <v>162</v>
      </c>
      <c r="M6" s="2"/>
      <c r="N6" s="112" t="s">
        <v>83</v>
      </c>
    </row>
    <row r="7" spans="1:18" ht="18" customHeight="1" x14ac:dyDescent="0.25">
      <c r="A7" s="28"/>
      <c r="B7" s="28"/>
      <c r="C7" s="28"/>
      <c r="D7" s="28"/>
      <c r="E7" s="28"/>
      <c r="F7" s="144" t="s">
        <v>1</v>
      </c>
      <c r="G7" s="11"/>
      <c r="H7" s="3" t="s">
        <v>113</v>
      </c>
      <c r="I7" s="4"/>
      <c r="J7" s="3" t="s">
        <v>113</v>
      </c>
      <c r="K7" s="4"/>
      <c r="L7" s="3" t="s">
        <v>113</v>
      </c>
      <c r="M7" s="4"/>
      <c r="N7" s="3" t="s">
        <v>113</v>
      </c>
    </row>
    <row r="8" spans="1:18" ht="8.1" customHeight="1" x14ac:dyDescent="0.25">
      <c r="A8" s="28"/>
      <c r="B8" s="28"/>
      <c r="C8" s="28"/>
      <c r="D8" s="28"/>
      <c r="E8" s="28"/>
      <c r="F8" s="29"/>
      <c r="G8" s="28"/>
      <c r="H8" s="30"/>
      <c r="J8" s="30"/>
    </row>
    <row r="9" spans="1:18" ht="18" customHeight="1" x14ac:dyDescent="0.25">
      <c r="A9" s="28" t="s">
        <v>61</v>
      </c>
      <c r="B9" s="28"/>
      <c r="F9" s="41"/>
      <c r="H9" s="42"/>
      <c r="J9" s="42"/>
      <c r="P9" s="43"/>
    </row>
    <row r="10" spans="1:18" ht="18" customHeight="1" x14ac:dyDescent="0.25">
      <c r="A10" s="31" t="s">
        <v>127</v>
      </c>
      <c r="F10" s="44"/>
      <c r="H10" s="45">
        <v>1173493</v>
      </c>
      <c r="J10" s="45">
        <v>957189</v>
      </c>
      <c r="L10" s="45">
        <f>+TH_5!K26</f>
        <v>17814</v>
      </c>
      <c r="N10" s="45">
        <f>ROUND(-99566291/1000,0)</f>
        <v>-99566</v>
      </c>
      <c r="P10" s="43"/>
      <c r="R10" s="43"/>
    </row>
    <row r="11" spans="1:18" ht="18" customHeight="1" x14ac:dyDescent="0.25">
      <c r="A11" s="31" t="s">
        <v>62</v>
      </c>
      <c r="F11" s="44"/>
      <c r="G11" s="46"/>
      <c r="H11" s="45"/>
      <c r="J11" s="45"/>
      <c r="L11" s="45"/>
      <c r="N11" s="45"/>
    </row>
    <row r="12" spans="1:18" ht="18" customHeight="1" x14ac:dyDescent="0.25">
      <c r="B12" s="47" t="s">
        <v>63</v>
      </c>
      <c r="D12" s="147"/>
      <c r="E12" s="147"/>
      <c r="F12" s="44">
        <v>8</v>
      </c>
      <c r="G12" s="48"/>
      <c r="H12" s="45">
        <v>690038</v>
      </c>
      <c r="J12" s="45">
        <f>ROUND(595790689/1000,0)</f>
        <v>595791</v>
      </c>
      <c r="L12" s="15">
        <v>2093</v>
      </c>
      <c r="N12" s="15">
        <f>ROUND(1008952/1000,0)</f>
        <v>1009</v>
      </c>
      <c r="P12" s="43"/>
    </row>
    <row r="13" spans="1:18" ht="18" hidden="1" customHeight="1" x14ac:dyDescent="0.25">
      <c r="B13" s="47" t="s">
        <v>110</v>
      </c>
      <c r="D13" s="147"/>
      <c r="E13" s="147"/>
      <c r="F13" s="44"/>
      <c r="G13" s="48"/>
      <c r="H13" s="15">
        <v>0</v>
      </c>
      <c r="J13" s="15">
        <v>0</v>
      </c>
      <c r="L13" s="15">
        <v>0</v>
      </c>
      <c r="N13" s="15">
        <v>0</v>
      </c>
      <c r="P13" s="43"/>
    </row>
    <row r="14" spans="1:18" ht="18" customHeight="1" x14ac:dyDescent="0.25">
      <c r="B14" s="47" t="s">
        <v>142</v>
      </c>
      <c r="D14" s="147"/>
      <c r="E14" s="147"/>
      <c r="F14" s="44"/>
      <c r="G14" s="48"/>
      <c r="P14" s="43"/>
      <c r="R14" s="43"/>
    </row>
    <row r="15" spans="1:18" ht="18" customHeight="1" x14ac:dyDescent="0.25">
      <c r="B15" s="47"/>
      <c r="C15" s="31" t="s">
        <v>188</v>
      </c>
      <c r="D15" s="147"/>
      <c r="E15" s="147"/>
      <c r="F15" s="44"/>
      <c r="G15" s="48"/>
      <c r="H15" s="45">
        <v>11973</v>
      </c>
      <c r="J15" s="45">
        <f>ROUND(9365625/1000,0)</f>
        <v>9366</v>
      </c>
      <c r="L15" s="15">
        <v>2160</v>
      </c>
      <c r="N15" s="15">
        <f>ROUND(971772/1000,0)</f>
        <v>972</v>
      </c>
      <c r="P15" s="43"/>
      <c r="R15" s="43"/>
    </row>
    <row r="16" spans="1:18" ht="18" customHeight="1" x14ac:dyDescent="0.25">
      <c r="B16" s="47" t="s">
        <v>223</v>
      </c>
      <c r="F16" s="44"/>
      <c r="G16" s="49"/>
      <c r="H16" s="45">
        <v>15327</v>
      </c>
      <c r="J16" s="15">
        <v>0</v>
      </c>
      <c r="L16" s="15">
        <v>0</v>
      </c>
      <c r="N16" s="15">
        <v>0</v>
      </c>
    </row>
    <row r="17" spans="1:18" ht="18" customHeight="1" x14ac:dyDescent="0.25">
      <c r="B17" s="47" t="s">
        <v>64</v>
      </c>
      <c r="D17" s="147"/>
      <c r="E17" s="147"/>
      <c r="F17" s="44"/>
      <c r="G17" s="48"/>
      <c r="H17" s="45" t="s">
        <v>108</v>
      </c>
      <c r="J17" s="45">
        <f>ROUND(33115/1000,0)</f>
        <v>33</v>
      </c>
      <c r="L17" s="15">
        <v>0</v>
      </c>
      <c r="N17" s="15">
        <v>0</v>
      </c>
      <c r="P17" s="43"/>
    </row>
    <row r="18" spans="1:18" ht="18" customHeight="1" x14ac:dyDescent="0.25">
      <c r="B18" s="87" t="s">
        <v>65</v>
      </c>
      <c r="F18" s="44"/>
      <c r="G18" s="49"/>
      <c r="H18" s="45">
        <v>-8982</v>
      </c>
      <c r="J18" s="45">
        <v>-12819</v>
      </c>
      <c r="L18" s="45">
        <v>-36763</v>
      </c>
      <c r="N18" s="45">
        <f>ROUND(-16508662/1000,0)</f>
        <v>-16509</v>
      </c>
      <c r="P18" s="43"/>
    </row>
    <row r="19" spans="1:18" ht="18" customHeight="1" x14ac:dyDescent="0.25">
      <c r="B19" s="47" t="s">
        <v>187</v>
      </c>
      <c r="F19" s="44"/>
      <c r="G19" s="49"/>
      <c r="H19" s="45">
        <v>723826</v>
      </c>
      <c r="J19" s="45">
        <v>580088</v>
      </c>
      <c r="L19" s="45">
        <v>143177</v>
      </c>
      <c r="N19" s="45">
        <f>ROUND(100423144/1000,0)</f>
        <v>100423</v>
      </c>
    </row>
    <row r="20" spans="1:18" ht="18" customHeight="1" x14ac:dyDescent="0.25">
      <c r="B20" s="47" t="s">
        <v>66</v>
      </c>
      <c r="F20" s="44"/>
      <c r="G20" s="49"/>
      <c r="H20" s="45">
        <v>5296</v>
      </c>
      <c r="J20" s="45">
        <f>ROUND(5639936/1000,0)</f>
        <v>5640</v>
      </c>
      <c r="L20" s="15">
        <v>205</v>
      </c>
      <c r="N20" s="15">
        <f>ROUND(190905/1000,0)</f>
        <v>191</v>
      </c>
      <c r="P20" s="43"/>
      <c r="R20" s="43"/>
    </row>
    <row r="21" spans="1:18" ht="18" customHeight="1" x14ac:dyDescent="0.25">
      <c r="B21" s="47" t="s">
        <v>141</v>
      </c>
      <c r="F21" s="44"/>
      <c r="G21" s="49"/>
      <c r="H21" s="45">
        <v>-433294</v>
      </c>
      <c r="J21" s="45">
        <f>ROUND(-265720,0)</f>
        <v>-265720</v>
      </c>
      <c r="L21" s="51">
        <v>45858</v>
      </c>
      <c r="N21" s="51">
        <f>ROUND(-968071/1000,0)</f>
        <v>-968</v>
      </c>
    </row>
    <row r="22" spans="1:18" ht="18" customHeight="1" x14ac:dyDescent="0.25">
      <c r="B22" s="47" t="s">
        <v>118</v>
      </c>
      <c r="F22" s="44"/>
      <c r="G22" s="49"/>
      <c r="H22" s="45" t="s">
        <v>108</v>
      </c>
      <c r="J22" s="45" t="s">
        <v>108</v>
      </c>
      <c r="L22" s="51">
        <v>-104448</v>
      </c>
      <c r="N22" s="51" t="s">
        <v>108</v>
      </c>
    </row>
    <row r="23" spans="1:18" ht="18" customHeight="1" x14ac:dyDescent="0.25">
      <c r="B23" s="47" t="s">
        <v>135</v>
      </c>
      <c r="F23" s="42">
        <v>7</v>
      </c>
      <c r="H23" s="50">
        <f>-35309-29748</f>
        <v>-65057</v>
      </c>
      <c r="J23" s="50">
        <v>-47144</v>
      </c>
      <c r="L23" s="15">
        <v>0</v>
      </c>
      <c r="N23" s="15">
        <v>0</v>
      </c>
    </row>
    <row r="24" spans="1:18" ht="18" customHeight="1" x14ac:dyDescent="0.25">
      <c r="B24" s="47" t="s">
        <v>111</v>
      </c>
      <c r="F24" s="44"/>
      <c r="G24" s="49"/>
      <c r="H24" s="45">
        <v>-212678</v>
      </c>
      <c r="J24" s="45">
        <f>ROUND(-70371978/1000,0)</f>
        <v>-70372</v>
      </c>
      <c r="L24" s="15">
        <v>0</v>
      </c>
      <c r="N24" s="15">
        <v>0</v>
      </c>
    </row>
    <row r="25" spans="1:18" ht="8.1" customHeight="1" x14ac:dyDescent="0.25">
      <c r="B25" s="47"/>
      <c r="D25" s="147"/>
      <c r="E25" s="147"/>
      <c r="F25" s="44"/>
      <c r="G25" s="49"/>
      <c r="H25" s="51"/>
      <c r="I25" s="52"/>
      <c r="J25" s="51"/>
      <c r="K25" s="52"/>
      <c r="L25" s="51"/>
      <c r="M25" s="52"/>
      <c r="N25" s="51"/>
    </row>
    <row r="26" spans="1:18" ht="18" customHeight="1" x14ac:dyDescent="0.25">
      <c r="A26" s="31" t="s">
        <v>136</v>
      </c>
      <c r="F26" s="44"/>
      <c r="H26" s="45"/>
      <c r="J26" s="45"/>
    </row>
    <row r="27" spans="1:18" ht="18" customHeight="1" x14ac:dyDescent="0.25">
      <c r="B27" s="31" t="s">
        <v>204</v>
      </c>
      <c r="F27" s="44"/>
      <c r="H27" s="45"/>
      <c r="J27" s="45"/>
    </row>
    <row r="28" spans="1:18" ht="18" customHeight="1" x14ac:dyDescent="0.25">
      <c r="B28" s="47" t="s">
        <v>140</v>
      </c>
      <c r="F28" s="44"/>
      <c r="H28" s="45">
        <v>1134096</v>
      </c>
      <c r="J28" s="45">
        <v>281218</v>
      </c>
      <c r="L28" s="45">
        <v>-61567</v>
      </c>
      <c r="N28" s="45">
        <f>ROUND(-40250603/1000,0)</f>
        <v>-40251</v>
      </c>
    </row>
    <row r="29" spans="1:18" ht="18" customHeight="1" x14ac:dyDescent="0.25">
      <c r="B29" s="47" t="s">
        <v>67</v>
      </c>
      <c r="F29" s="44"/>
      <c r="H29" s="45">
        <v>-25512</v>
      </c>
      <c r="J29" s="45">
        <f>ROUND(66989617/1000,0)</f>
        <v>66990</v>
      </c>
      <c r="L29" s="15">
        <v>0</v>
      </c>
      <c r="N29" s="15">
        <v>0</v>
      </c>
    </row>
    <row r="30" spans="1:18" ht="18" customHeight="1" x14ac:dyDescent="0.25">
      <c r="B30" s="47" t="s">
        <v>119</v>
      </c>
      <c r="F30" s="44"/>
      <c r="H30" s="45">
        <v>77846</v>
      </c>
      <c r="J30" s="45">
        <f>ROUND(46498466/1000,0)</f>
        <v>46498</v>
      </c>
      <c r="L30" s="45">
        <v>1536</v>
      </c>
      <c r="N30" s="45">
        <f>ROUND(-252029/1000,0)</f>
        <v>-252</v>
      </c>
    </row>
    <row r="31" spans="1:18" ht="18" customHeight="1" x14ac:dyDescent="0.25">
      <c r="B31" s="87" t="s">
        <v>120</v>
      </c>
      <c r="F31" s="44"/>
      <c r="H31" s="45">
        <f>-18852</f>
        <v>-18852</v>
      </c>
      <c r="J31" s="45">
        <f>ROUND(-4485246/1000,0)</f>
        <v>-4485</v>
      </c>
      <c r="L31" s="45">
        <v>25</v>
      </c>
      <c r="N31" s="45">
        <f>ROUND(100000/1000,0)</f>
        <v>100</v>
      </c>
    </row>
    <row r="32" spans="1:18" ht="18" customHeight="1" x14ac:dyDescent="0.25">
      <c r="B32" s="31" t="s">
        <v>205</v>
      </c>
      <c r="F32" s="44"/>
      <c r="H32" s="45"/>
      <c r="J32" s="45"/>
      <c r="L32" s="45"/>
      <c r="N32" s="45"/>
    </row>
    <row r="33" spans="1:14" ht="18" customHeight="1" x14ac:dyDescent="0.25">
      <c r="B33" s="47" t="s">
        <v>68</v>
      </c>
      <c r="D33" s="147"/>
      <c r="E33" s="147"/>
      <c r="F33" s="44"/>
      <c r="G33" s="48"/>
      <c r="H33" s="45">
        <v>94223</v>
      </c>
      <c r="J33" s="45">
        <v>43195</v>
      </c>
      <c r="L33" s="45">
        <v>10483</v>
      </c>
      <c r="N33" s="45">
        <f>ROUND(-5847709/1000,0)</f>
        <v>-5848</v>
      </c>
    </row>
    <row r="34" spans="1:14" ht="18" customHeight="1" x14ac:dyDescent="0.25">
      <c r="B34" s="47" t="s">
        <v>69</v>
      </c>
      <c r="F34" s="44"/>
      <c r="G34" s="48"/>
      <c r="H34" s="45">
        <v>-75886</v>
      </c>
      <c r="J34" s="45">
        <f>ROUND(-178028929/1000,0)</f>
        <v>-178029</v>
      </c>
      <c r="L34" s="45">
        <v>-19301</v>
      </c>
      <c r="N34" s="45">
        <f>ROUND(-82502757/1000,0)</f>
        <v>-82503</v>
      </c>
    </row>
    <row r="35" spans="1:14" ht="18" customHeight="1" x14ac:dyDescent="0.25">
      <c r="B35" s="87" t="s">
        <v>203</v>
      </c>
      <c r="F35" s="44"/>
      <c r="G35" s="48"/>
      <c r="H35" s="51">
        <f>-29</f>
        <v>-29</v>
      </c>
      <c r="J35" s="15">
        <v>0</v>
      </c>
      <c r="K35" s="15"/>
      <c r="L35" s="15">
        <v>0</v>
      </c>
      <c r="M35" s="15"/>
      <c r="N35" s="15">
        <v>0</v>
      </c>
    </row>
    <row r="36" spans="1:14" ht="18" customHeight="1" x14ac:dyDescent="0.25">
      <c r="B36" s="47" t="s">
        <v>70</v>
      </c>
      <c r="F36" s="44"/>
      <c r="G36" s="48"/>
      <c r="H36" s="53">
        <f>-20468</f>
        <v>-20468</v>
      </c>
      <c r="J36" s="23">
        <f>ROUND(-13634661/1000,0)</f>
        <v>-13635</v>
      </c>
      <c r="L36" s="23">
        <v>0</v>
      </c>
      <c r="N36" s="23">
        <v>0</v>
      </c>
    </row>
    <row r="37" spans="1:14" ht="8.1" customHeight="1" x14ac:dyDescent="0.25">
      <c r="B37" s="47"/>
      <c r="F37" s="44"/>
      <c r="G37" s="48"/>
      <c r="H37" s="51"/>
      <c r="J37" s="51"/>
      <c r="L37" s="51"/>
      <c r="N37" s="51"/>
    </row>
    <row r="38" spans="1:14" ht="18.95" customHeight="1" x14ac:dyDescent="0.25">
      <c r="A38" s="5" t="s">
        <v>139</v>
      </c>
      <c r="B38" s="47"/>
      <c r="F38" s="44"/>
      <c r="G38" s="48"/>
      <c r="H38" s="15">
        <f>SUM(H10:H36)</f>
        <v>3065360</v>
      </c>
      <c r="I38" s="15"/>
      <c r="J38" s="15">
        <f>SUM(J10:J36)</f>
        <v>1993804</v>
      </c>
      <c r="K38" s="15"/>
      <c r="L38" s="15">
        <f>SUM(L10:L36)</f>
        <v>1272</v>
      </c>
      <c r="N38" s="51">
        <f>SUM(N10:N36)</f>
        <v>-143202</v>
      </c>
    </row>
    <row r="39" spans="1:14" ht="18.95" customHeight="1" x14ac:dyDescent="0.25">
      <c r="A39" s="5"/>
      <c r="B39" s="87" t="s">
        <v>71</v>
      </c>
      <c r="F39" s="44"/>
      <c r="G39" s="48"/>
      <c r="H39" s="51">
        <v>17673</v>
      </c>
      <c r="J39" s="15">
        <v>14041</v>
      </c>
      <c r="K39" s="15"/>
      <c r="L39" s="15">
        <v>3469</v>
      </c>
      <c r="M39" s="15"/>
      <c r="N39" s="15">
        <f>ROUND(3729878/1000,0)</f>
        <v>3730</v>
      </c>
    </row>
    <row r="40" spans="1:14" ht="18.95" customHeight="1" x14ac:dyDescent="0.25">
      <c r="B40" s="47" t="s">
        <v>72</v>
      </c>
      <c r="F40" s="44"/>
      <c r="G40" s="48"/>
      <c r="H40" s="53">
        <v>-22170</v>
      </c>
      <c r="I40" s="46"/>
      <c r="J40" s="53">
        <f>ROUND(-18013325/1000,0)</f>
        <v>-18013</v>
      </c>
      <c r="K40" s="15"/>
      <c r="L40" s="53">
        <v>-3438</v>
      </c>
      <c r="M40" s="15"/>
      <c r="N40" s="53">
        <f>ROUND(-640955/1000,0)+1</f>
        <v>-640</v>
      </c>
    </row>
    <row r="41" spans="1:14" ht="8.1" customHeight="1" x14ac:dyDescent="0.25">
      <c r="C41" s="47"/>
      <c r="F41" s="44"/>
      <c r="G41" s="46"/>
      <c r="H41" s="55"/>
      <c r="J41" s="55"/>
      <c r="L41" s="55"/>
      <c r="N41" s="55"/>
    </row>
    <row r="42" spans="1:14" ht="18.95" customHeight="1" x14ac:dyDescent="0.25">
      <c r="A42" s="31" t="s">
        <v>121</v>
      </c>
      <c r="F42" s="44"/>
      <c r="H42" s="23">
        <f>SUM(H38:H40)</f>
        <v>3060863</v>
      </c>
      <c r="I42" s="56"/>
      <c r="J42" s="53">
        <f>SUM(J38:J40)</f>
        <v>1989832</v>
      </c>
      <c r="K42" s="56"/>
      <c r="L42" s="23">
        <f>SUM(L38:L40)</f>
        <v>1303</v>
      </c>
      <c r="M42" s="56"/>
      <c r="N42" s="53">
        <f>SUM(N38:N40)</f>
        <v>-140112</v>
      </c>
    </row>
    <row r="43" spans="1:14" ht="18.95" customHeight="1" x14ac:dyDescent="0.25">
      <c r="A43" s="5"/>
      <c r="B43" s="87"/>
      <c r="F43" s="44"/>
      <c r="G43" s="48"/>
      <c r="H43" s="51"/>
      <c r="J43" s="51"/>
      <c r="L43" s="51"/>
      <c r="N43" s="54"/>
    </row>
    <row r="44" spans="1:14" ht="18.95" customHeight="1" x14ac:dyDescent="0.25">
      <c r="A44" s="5"/>
      <c r="B44" s="87"/>
      <c r="F44" s="44"/>
      <c r="G44" s="48"/>
      <c r="H44" s="51"/>
      <c r="J44" s="51"/>
      <c r="L44" s="51"/>
      <c r="N44" s="54"/>
    </row>
    <row r="45" spans="1:14" ht="18.95" customHeight="1" x14ac:dyDescent="0.25">
      <c r="A45" s="5"/>
      <c r="B45" s="87"/>
      <c r="F45" s="44"/>
      <c r="G45" s="48"/>
      <c r="H45" s="51"/>
      <c r="J45" s="51"/>
      <c r="L45" s="51"/>
      <c r="N45" s="54"/>
    </row>
    <row r="46" spans="1:14" ht="18.95" customHeight="1" x14ac:dyDescent="0.25">
      <c r="A46" s="5"/>
      <c r="B46" s="87"/>
      <c r="F46" s="44"/>
      <c r="G46" s="48"/>
      <c r="H46" s="51"/>
      <c r="J46" s="51"/>
      <c r="L46" s="51"/>
      <c r="N46" s="54"/>
    </row>
    <row r="47" spans="1:14" ht="18.95" customHeight="1" x14ac:dyDescent="0.25">
      <c r="A47" s="5"/>
      <c r="B47" s="87"/>
      <c r="F47" s="44"/>
      <c r="G47" s="48"/>
      <c r="H47" s="51"/>
      <c r="J47" s="51"/>
      <c r="L47" s="51"/>
      <c r="N47" s="54"/>
    </row>
    <row r="48" spans="1:14" ht="18.95" customHeight="1" x14ac:dyDescent="0.25">
      <c r="A48" s="5"/>
      <c r="B48" s="87"/>
      <c r="F48" s="44"/>
      <c r="G48" s="48"/>
      <c r="H48" s="51"/>
      <c r="J48" s="51"/>
      <c r="L48" s="51"/>
      <c r="N48" s="54"/>
    </row>
    <row r="49" spans="1:14" ht="18.95" customHeight="1" x14ac:dyDescent="0.25">
      <c r="A49" s="5"/>
      <c r="B49" s="87"/>
      <c r="F49" s="44"/>
      <c r="G49" s="48"/>
      <c r="H49" s="51"/>
      <c r="J49" s="51"/>
      <c r="L49" s="51"/>
      <c r="N49" s="54"/>
    </row>
    <row r="50" spans="1:14" ht="18.95" customHeight="1" x14ac:dyDescent="0.25">
      <c r="A50" s="5"/>
      <c r="B50" s="87"/>
      <c r="F50" s="44"/>
      <c r="G50" s="48"/>
      <c r="H50" s="51"/>
      <c r="J50" s="51"/>
      <c r="L50" s="51"/>
      <c r="N50" s="54"/>
    </row>
    <row r="51" spans="1:14" ht="18.95" customHeight="1" x14ac:dyDescent="0.25">
      <c r="A51" s="5"/>
      <c r="B51" s="87"/>
      <c r="F51" s="44"/>
      <c r="G51" s="48"/>
      <c r="H51" s="51"/>
      <c r="J51" s="51"/>
      <c r="L51" s="51"/>
      <c r="N51" s="54"/>
    </row>
    <row r="52" spans="1:14" ht="18.95" customHeight="1" x14ac:dyDescent="0.25">
      <c r="A52" s="5"/>
      <c r="B52" s="87"/>
      <c r="F52" s="44"/>
      <c r="G52" s="48"/>
      <c r="H52" s="51"/>
      <c r="J52" s="51"/>
      <c r="L52" s="51"/>
      <c r="N52" s="54"/>
    </row>
    <row r="53" spans="1:14" ht="18.95" customHeight="1" x14ac:dyDescent="0.25">
      <c r="A53" s="5"/>
      <c r="B53" s="87"/>
      <c r="F53" s="44"/>
      <c r="G53" s="48"/>
      <c r="H53" s="51"/>
      <c r="J53" s="51"/>
      <c r="L53" s="51"/>
      <c r="N53" s="54"/>
    </row>
    <row r="54" spans="1:14" ht="3.75" customHeight="1" x14ac:dyDescent="0.25">
      <c r="A54" s="5"/>
      <c r="B54" s="87"/>
      <c r="F54" s="44"/>
      <c r="G54" s="48"/>
      <c r="H54" s="51"/>
      <c r="J54" s="51"/>
      <c r="L54" s="51"/>
      <c r="N54" s="54"/>
    </row>
    <row r="55" spans="1:14" ht="20.100000000000001" customHeight="1" x14ac:dyDescent="0.25">
      <c r="A55" s="159" t="s">
        <v>130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</row>
    <row r="56" spans="1:14" s="46" customFormat="1" ht="18" customHeight="1" x14ac:dyDescent="0.25">
      <c r="A56" s="12" t="str">
        <f>A1</f>
        <v>บริษัท บี.กริม เพาเวอร์ จำกัด (มหาชน)</v>
      </c>
      <c r="B56" s="28"/>
      <c r="C56" s="28"/>
      <c r="D56" s="28"/>
      <c r="E56" s="28"/>
      <c r="F56" s="29"/>
      <c r="G56" s="28"/>
      <c r="H56" s="30"/>
      <c r="I56" s="31"/>
      <c r="J56" s="30"/>
      <c r="K56" s="31"/>
      <c r="L56" s="31"/>
      <c r="M56" s="31"/>
      <c r="N56" s="31"/>
    </row>
    <row r="57" spans="1:14" ht="18" customHeight="1" x14ac:dyDescent="0.25">
      <c r="A57" s="12" t="s">
        <v>217</v>
      </c>
      <c r="B57" s="28"/>
      <c r="C57" s="28"/>
      <c r="D57" s="28"/>
      <c r="E57" s="28"/>
      <c r="F57" s="32"/>
      <c r="G57" s="28"/>
      <c r="H57" s="33"/>
      <c r="J57" s="33"/>
    </row>
    <row r="58" spans="1:14" ht="18" customHeight="1" x14ac:dyDescent="0.25">
      <c r="A58" s="86" t="s">
        <v>163</v>
      </c>
      <c r="B58" s="34"/>
      <c r="C58" s="34"/>
      <c r="D58" s="34"/>
      <c r="E58" s="34"/>
      <c r="F58" s="35"/>
      <c r="G58" s="34"/>
      <c r="H58" s="36"/>
      <c r="I58" s="36"/>
      <c r="J58" s="36"/>
      <c r="K58" s="36"/>
      <c r="L58" s="36"/>
      <c r="M58" s="36"/>
      <c r="N58" s="36"/>
    </row>
    <row r="59" spans="1:14" ht="18" customHeight="1" x14ac:dyDescent="0.25">
      <c r="A59" s="37"/>
      <c r="B59" s="37"/>
      <c r="C59" s="37"/>
      <c r="D59" s="37"/>
      <c r="E59" s="37"/>
      <c r="F59" s="29"/>
      <c r="G59" s="37"/>
      <c r="H59" s="38"/>
      <c r="I59" s="39"/>
      <c r="J59" s="38"/>
      <c r="K59" s="39"/>
      <c r="L59" s="40"/>
      <c r="M59" s="39"/>
      <c r="N59" s="40"/>
    </row>
    <row r="60" spans="1:14" ht="18" customHeight="1" x14ac:dyDescent="0.25">
      <c r="F60" s="6"/>
      <c r="G60" s="6"/>
      <c r="H60" s="148" t="s">
        <v>81</v>
      </c>
      <c r="I60" s="148"/>
      <c r="J60" s="148"/>
      <c r="K60" s="103"/>
      <c r="L60" s="148" t="s">
        <v>171</v>
      </c>
      <c r="M60" s="148"/>
      <c r="N60" s="148"/>
    </row>
    <row r="61" spans="1:14" ht="18" customHeight="1" x14ac:dyDescent="0.25">
      <c r="F61" s="6"/>
      <c r="G61" s="6"/>
      <c r="H61" s="112" t="s">
        <v>162</v>
      </c>
      <c r="I61" s="2"/>
      <c r="J61" s="112" t="s">
        <v>83</v>
      </c>
      <c r="K61" s="145"/>
      <c r="L61" s="112" t="s">
        <v>162</v>
      </c>
      <c r="M61" s="2"/>
      <c r="N61" s="112" t="s">
        <v>83</v>
      </c>
    </row>
    <row r="62" spans="1:14" ht="18" customHeight="1" x14ac:dyDescent="0.25">
      <c r="A62" s="28"/>
      <c r="B62" s="28"/>
      <c r="C62" s="28"/>
      <c r="D62" s="28"/>
      <c r="E62" s="28"/>
      <c r="F62" s="144" t="s">
        <v>1</v>
      </c>
      <c r="G62" s="11"/>
      <c r="H62" s="3" t="s">
        <v>113</v>
      </c>
      <c r="I62" s="4"/>
      <c r="J62" s="3" t="s">
        <v>113</v>
      </c>
      <c r="K62" s="4"/>
      <c r="L62" s="3" t="s">
        <v>113</v>
      </c>
      <c r="M62" s="4"/>
      <c r="N62" s="3" t="s">
        <v>113</v>
      </c>
    </row>
    <row r="63" spans="1:14" ht="3.95" customHeight="1" x14ac:dyDescent="0.25">
      <c r="F63" s="44"/>
      <c r="H63" s="55"/>
      <c r="J63" s="55"/>
      <c r="L63" s="55"/>
      <c r="N63" s="55"/>
    </row>
    <row r="64" spans="1:14" ht="18" customHeight="1" x14ac:dyDescent="0.25">
      <c r="A64" s="28" t="s">
        <v>73</v>
      </c>
      <c r="B64" s="28"/>
      <c r="F64" s="44"/>
      <c r="H64" s="55"/>
      <c r="J64" s="55"/>
      <c r="L64" s="55"/>
      <c r="N64" s="55"/>
    </row>
    <row r="65" spans="1:14" ht="18" customHeight="1" x14ac:dyDescent="0.25">
      <c r="A65" s="31" t="s">
        <v>129</v>
      </c>
      <c r="F65" s="44"/>
      <c r="H65" s="51">
        <v>433482</v>
      </c>
      <c r="J65" s="51">
        <f>ROUND(186616979/1000,0)</f>
        <v>186617</v>
      </c>
      <c r="L65" s="15">
        <v>0</v>
      </c>
      <c r="N65" s="15">
        <v>0</v>
      </c>
    </row>
    <row r="66" spans="1:14" ht="18" customHeight="1" x14ac:dyDescent="0.25">
      <c r="A66" s="31" t="s">
        <v>189</v>
      </c>
      <c r="F66" s="44"/>
      <c r="H66" s="51">
        <v>732956</v>
      </c>
      <c r="J66" s="51">
        <f>ROUND(299978352/1000,0)</f>
        <v>299978</v>
      </c>
      <c r="L66" s="15">
        <v>0</v>
      </c>
      <c r="N66" s="15">
        <v>0</v>
      </c>
    </row>
    <row r="67" spans="1:14" ht="18" customHeight="1" x14ac:dyDescent="0.25">
      <c r="A67" s="31" t="s">
        <v>190</v>
      </c>
      <c r="H67" s="50" t="s">
        <v>108</v>
      </c>
      <c r="J67" s="50" t="s">
        <v>108</v>
      </c>
      <c r="L67" s="54">
        <v>-147000</v>
      </c>
      <c r="N67" s="54">
        <f>ROUND(-82000000/1000,0)</f>
        <v>-82000</v>
      </c>
    </row>
    <row r="68" spans="1:14" ht="18" customHeight="1" x14ac:dyDescent="0.25">
      <c r="A68" s="31" t="s">
        <v>125</v>
      </c>
      <c r="B68" s="47"/>
      <c r="F68" s="44"/>
      <c r="H68" s="31"/>
      <c r="J68" s="31"/>
    </row>
    <row r="69" spans="1:14" ht="18" customHeight="1" x14ac:dyDescent="0.25">
      <c r="B69" s="47" t="s">
        <v>124</v>
      </c>
      <c r="F69" s="44"/>
      <c r="H69" s="50" t="s">
        <v>108</v>
      </c>
      <c r="J69" s="15">
        <f>ROUND(-10697431/1000,0)</f>
        <v>-10697</v>
      </c>
      <c r="L69" s="15">
        <v>0</v>
      </c>
      <c r="N69" s="54">
        <v>-12500</v>
      </c>
    </row>
    <row r="70" spans="1:14" ht="18" customHeight="1" x14ac:dyDescent="0.25">
      <c r="A70" s="31" t="s">
        <v>206</v>
      </c>
      <c r="B70" s="47"/>
      <c r="F70" s="44"/>
      <c r="H70" s="50" t="s">
        <v>108</v>
      </c>
      <c r="J70" s="15">
        <v>0</v>
      </c>
      <c r="L70" s="15">
        <v>-78948</v>
      </c>
      <c r="N70" s="54">
        <f>-1175714-N69</f>
        <v>-1163214</v>
      </c>
    </row>
    <row r="71" spans="1:14" ht="18" customHeight="1" x14ac:dyDescent="0.25">
      <c r="A71" s="31" t="s">
        <v>207</v>
      </c>
      <c r="B71" s="47"/>
      <c r="F71" s="44"/>
      <c r="H71" s="50" t="s">
        <v>108</v>
      </c>
      <c r="J71" s="15">
        <f>ROUND(-32422910/1000,0)</f>
        <v>-32423</v>
      </c>
      <c r="L71" s="15">
        <v>0</v>
      </c>
      <c r="N71" s="54">
        <f>ROUND(-32422910/1000,0)</f>
        <v>-32423</v>
      </c>
    </row>
    <row r="72" spans="1:14" ht="18" customHeight="1" x14ac:dyDescent="0.25">
      <c r="A72" s="31" t="s">
        <v>169</v>
      </c>
      <c r="B72" s="47"/>
      <c r="F72" s="44">
        <v>7</v>
      </c>
      <c r="H72" s="50">
        <v>72971</v>
      </c>
      <c r="J72" s="15">
        <v>61876</v>
      </c>
      <c r="L72" s="15">
        <v>0</v>
      </c>
      <c r="N72" s="15">
        <v>0</v>
      </c>
    </row>
    <row r="73" spans="1:14" ht="18" customHeight="1" x14ac:dyDescent="0.25">
      <c r="A73" s="31" t="s">
        <v>80</v>
      </c>
      <c r="F73" s="44"/>
      <c r="H73" s="51">
        <v>-1301670</v>
      </c>
      <c r="J73" s="51">
        <f>-2912661</f>
        <v>-2912661</v>
      </c>
      <c r="L73" s="54">
        <v>-2714</v>
      </c>
      <c r="N73" s="54">
        <f>ROUND(-603006/1000,0)</f>
        <v>-603</v>
      </c>
    </row>
    <row r="74" spans="1:14" ht="18" customHeight="1" x14ac:dyDescent="0.25">
      <c r="A74" s="31" t="s">
        <v>74</v>
      </c>
      <c r="F74" s="44"/>
      <c r="H74" s="51">
        <f>-12400</f>
        <v>-12400</v>
      </c>
      <c r="J74" s="51">
        <f>ROUND(-4680194/1000,0)</f>
        <v>-4680</v>
      </c>
      <c r="L74" s="15">
        <v>-8295</v>
      </c>
      <c r="N74" s="15">
        <f>ROUND(-2372693/1000,0)</f>
        <v>-2373</v>
      </c>
    </row>
    <row r="75" spans="1:14" ht="18" hidden="1" customHeight="1" x14ac:dyDescent="0.25">
      <c r="A75" s="31" t="s">
        <v>88</v>
      </c>
      <c r="F75" s="44"/>
      <c r="H75" s="50" t="s">
        <v>108</v>
      </c>
      <c r="J75" s="15">
        <v>0</v>
      </c>
      <c r="L75" s="15">
        <v>0</v>
      </c>
      <c r="N75" s="15">
        <v>0</v>
      </c>
    </row>
    <row r="76" spans="1:14" ht="18" customHeight="1" x14ac:dyDescent="0.25">
      <c r="A76" s="31" t="s">
        <v>180</v>
      </c>
      <c r="F76" s="142"/>
      <c r="H76" s="50">
        <v>-43500</v>
      </c>
      <c r="J76" s="15">
        <v>0</v>
      </c>
      <c r="L76" s="15">
        <v>0</v>
      </c>
      <c r="N76" s="15">
        <v>0</v>
      </c>
    </row>
    <row r="77" spans="1:14" ht="18" customHeight="1" x14ac:dyDescent="0.25">
      <c r="A77" s="31" t="s">
        <v>191</v>
      </c>
      <c r="F77" s="147"/>
      <c r="H77" s="23">
        <v>18702</v>
      </c>
      <c r="J77" s="23">
        <v>53676</v>
      </c>
      <c r="L77" s="23">
        <v>0</v>
      </c>
      <c r="N77" s="23">
        <v>0</v>
      </c>
    </row>
    <row r="78" spans="1:14" ht="3.95" customHeight="1" x14ac:dyDescent="0.25">
      <c r="A78" s="28"/>
      <c r="B78" s="28"/>
      <c r="C78" s="28"/>
      <c r="D78" s="28"/>
      <c r="E78" s="28"/>
      <c r="F78" s="44"/>
      <c r="G78" s="28"/>
      <c r="H78" s="55"/>
      <c r="J78" s="55"/>
      <c r="L78" s="55"/>
      <c r="N78" s="55"/>
    </row>
    <row r="79" spans="1:14" ht="18" customHeight="1" x14ac:dyDescent="0.25">
      <c r="A79" s="31" t="s">
        <v>183</v>
      </c>
      <c r="F79" s="44"/>
      <c r="H79" s="23">
        <f>SUM(H65:H78)</f>
        <v>-99459</v>
      </c>
      <c r="I79" s="56"/>
      <c r="J79" s="53">
        <f>SUM(J65:J78)</f>
        <v>-2358314</v>
      </c>
      <c r="K79" s="56"/>
      <c r="L79" s="23">
        <f>SUM(L65:L78)</f>
        <v>-236957</v>
      </c>
      <c r="M79" s="56"/>
      <c r="N79" s="53">
        <f>SUM(N65:N78)</f>
        <v>-1293113</v>
      </c>
    </row>
    <row r="80" spans="1:14" ht="18" customHeight="1" x14ac:dyDescent="0.25">
      <c r="F80" s="41"/>
      <c r="H80" s="48"/>
      <c r="J80" s="48"/>
      <c r="L80" s="48"/>
      <c r="N80" s="48"/>
    </row>
    <row r="81" spans="1:15" ht="18" customHeight="1" x14ac:dyDescent="0.25">
      <c r="A81" s="28" t="s">
        <v>75</v>
      </c>
      <c r="B81" s="28"/>
      <c r="F81" s="147"/>
      <c r="H81" s="42"/>
      <c r="J81" s="42"/>
    </row>
    <row r="82" spans="1:15" ht="18" customHeight="1" x14ac:dyDescent="0.25">
      <c r="A82" s="31" t="s">
        <v>192</v>
      </c>
      <c r="B82" s="28"/>
      <c r="F82" s="147"/>
      <c r="H82" s="51">
        <v>267192</v>
      </c>
      <c r="J82" s="51">
        <f>ROUND(545000000/1000,0)</f>
        <v>545000</v>
      </c>
      <c r="L82" s="15">
        <v>0</v>
      </c>
      <c r="N82" s="15">
        <v>0</v>
      </c>
    </row>
    <row r="83" spans="1:15" ht="18" customHeight="1" x14ac:dyDescent="0.25">
      <c r="A83" s="31" t="s">
        <v>193</v>
      </c>
      <c r="B83" s="28"/>
      <c r="F83" s="147">
        <v>10</v>
      </c>
      <c r="H83" s="51">
        <v>1467294</v>
      </c>
      <c r="J83" s="51">
        <f>ROUND(2717038669/1000,0)</f>
        <v>2717039</v>
      </c>
      <c r="L83" s="15">
        <v>0</v>
      </c>
      <c r="N83" s="51">
        <f>ROUND(894300000/1000,0)</f>
        <v>894300</v>
      </c>
    </row>
    <row r="84" spans="1:15" ht="18" customHeight="1" x14ac:dyDescent="0.25">
      <c r="A84" s="31" t="s">
        <v>89</v>
      </c>
      <c r="F84" s="147"/>
      <c r="H84" s="51">
        <v>-422000</v>
      </c>
      <c r="I84" s="51"/>
      <c r="J84" s="51">
        <f>ROUND(-563000000/1000,0)</f>
        <v>-563000</v>
      </c>
      <c r="K84" s="54"/>
      <c r="L84" s="15">
        <v>0</v>
      </c>
      <c r="M84" s="15"/>
      <c r="N84" s="15">
        <v>0</v>
      </c>
      <c r="O84" s="15">
        <v>0</v>
      </c>
    </row>
    <row r="85" spans="1:15" ht="18" customHeight="1" x14ac:dyDescent="0.25">
      <c r="A85" s="31" t="s">
        <v>90</v>
      </c>
      <c r="F85" s="147">
        <v>10</v>
      </c>
      <c r="H85" s="51">
        <v>-642366</v>
      </c>
      <c r="J85" s="51">
        <f>ROUND(-381676587/1000,0)</f>
        <v>-381677</v>
      </c>
      <c r="L85" s="15">
        <v>0</v>
      </c>
      <c r="N85" s="51">
        <f>ROUND(-4380000/1000,0)</f>
        <v>-4380</v>
      </c>
    </row>
    <row r="86" spans="1:15" ht="18" customHeight="1" x14ac:dyDescent="0.25">
      <c r="A86" s="31" t="s">
        <v>170</v>
      </c>
      <c r="E86" s="147"/>
      <c r="F86" s="147">
        <v>13.6</v>
      </c>
      <c r="H86" s="15">
        <v>-243500</v>
      </c>
      <c r="J86" s="51">
        <v>-206500</v>
      </c>
      <c r="L86" s="15">
        <v>0</v>
      </c>
      <c r="N86" s="15">
        <v>0</v>
      </c>
    </row>
    <row r="87" spans="1:15" ht="18" customHeight="1" x14ac:dyDescent="0.25">
      <c r="A87" s="31" t="s">
        <v>185</v>
      </c>
      <c r="F87" s="147"/>
      <c r="H87" s="51">
        <f>52802+392003</f>
        <v>444805</v>
      </c>
      <c r="J87" s="51">
        <v>370363</v>
      </c>
      <c r="L87" s="15">
        <v>0</v>
      </c>
      <c r="N87" s="15">
        <v>0</v>
      </c>
    </row>
    <row r="88" spans="1:15" ht="18" customHeight="1" x14ac:dyDescent="0.25">
      <c r="A88" s="85" t="s">
        <v>199</v>
      </c>
      <c r="F88" s="147"/>
      <c r="H88" s="53">
        <v>-1073479</v>
      </c>
      <c r="J88" s="53">
        <v>-782970</v>
      </c>
      <c r="L88" s="53">
        <v>-93991</v>
      </c>
      <c r="N88" s="53">
        <f>ROUND(-101986790/1000,0)</f>
        <v>-101987</v>
      </c>
    </row>
    <row r="89" spans="1:15" ht="3.95" customHeight="1" x14ac:dyDescent="0.25">
      <c r="A89" s="28"/>
      <c r="B89" s="28"/>
      <c r="C89" s="28"/>
      <c r="D89" s="28"/>
      <c r="E89" s="28"/>
      <c r="F89" s="44"/>
      <c r="G89" s="28"/>
      <c r="H89" s="55"/>
      <c r="J89" s="55"/>
      <c r="L89" s="55"/>
      <c r="N89" s="55"/>
    </row>
    <row r="90" spans="1:15" ht="18" customHeight="1" x14ac:dyDescent="0.25">
      <c r="A90" s="31" t="s">
        <v>184</v>
      </c>
      <c r="F90" s="44"/>
      <c r="H90" s="23">
        <f>SUM(H82:H88)</f>
        <v>-202054</v>
      </c>
      <c r="J90" s="23">
        <f>SUM(J82:J88)</f>
        <v>1698255</v>
      </c>
      <c r="L90" s="23">
        <f>SUM(L82:L88)</f>
        <v>-93991</v>
      </c>
      <c r="N90" s="53">
        <f>SUM(N82:N88)</f>
        <v>787933</v>
      </c>
    </row>
    <row r="91" spans="1:15" ht="18" customHeight="1" x14ac:dyDescent="0.25">
      <c r="F91" s="147"/>
      <c r="H91" s="51"/>
      <c r="J91" s="51"/>
      <c r="L91" s="51"/>
      <c r="N91" s="51"/>
    </row>
    <row r="92" spans="1:15" ht="18" customHeight="1" x14ac:dyDescent="0.25">
      <c r="A92" s="28" t="s">
        <v>103</v>
      </c>
      <c r="H92" s="15">
        <f>ROUND(H42+H79+H90,0)</f>
        <v>2759350</v>
      </c>
      <c r="I92" s="50"/>
      <c r="J92" s="50">
        <f>ROUND(J42+J79+J90,0)</f>
        <v>1329773</v>
      </c>
      <c r="K92" s="50"/>
      <c r="L92" s="15">
        <f>ROUND(L42+L79+L90,0)</f>
        <v>-329645</v>
      </c>
      <c r="M92" s="50"/>
      <c r="N92" s="50">
        <f>ROUND(N42+N79+N90,0)</f>
        <v>-645292</v>
      </c>
    </row>
    <row r="93" spans="1:15" ht="18" customHeight="1" x14ac:dyDescent="0.25">
      <c r="A93" s="31" t="s">
        <v>76</v>
      </c>
      <c r="F93" s="44"/>
      <c r="H93" s="15">
        <f>'TH_2-4'!I15</f>
        <v>8322125</v>
      </c>
      <c r="J93" s="45">
        <v>5038602</v>
      </c>
      <c r="K93" s="46"/>
      <c r="L93" s="51">
        <f>'TH_2-4'!M15</f>
        <v>1068995</v>
      </c>
      <c r="M93" s="46"/>
      <c r="N93" s="45">
        <v>724245</v>
      </c>
    </row>
    <row r="94" spans="1:15" ht="18" customHeight="1" x14ac:dyDescent="0.25">
      <c r="A94" s="31" t="s">
        <v>218</v>
      </c>
      <c r="B94" s="57"/>
      <c r="C94" s="57"/>
      <c r="D94" s="57"/>
      <c r="E94" s="57"/>
      <c r="F94" s="44"/>
      <c r="G94" s="58"/>
      <c r="H94" s="23">
        <v>-33030</v>
      </c>
      <c r="I94" s="59"/>
      <c r="J94" s="53">
        <v>3075</v>
      </c>
      <c r="K94" s="59"/>
      <c r="L94" s="23">
        <v>0</v>
      </c>
      <c r="M94" s="59"/>
      <c r="N94" s="23">
        <v>0</v>
      </c>
    </row>
    <row r="95" spans="1:15" ht="3.95" customHeight="1" x14ac:dyDescent="0.25">
      <c r="A95" s="28"/>
      <c r="B95" s="28"/>
      <c r="C95" s="28"/>
      <c r="D95" s="28"/>
      <c r="E95" s="28"/>
      <c r="F95" s="44"/>
      <c r="G95" s="28"/>
      <c r="H95" s="55"/>
      <c r="J95" s="55"/>
      <c r="L95" s="55"/>
      <c r="N95" s="55"/>
    </row>
    <row r="96" spans="1:15" ht="18" customHeight="1" thickBot="1" x14ac:dyDescent="0.3">
      <c r="A96" s="31" t="s">
        <v>194</v>
      </c>
      <c r="B96" s="28"/>
      <c r="F96" s="44"/>
      <c r="H96" s="132">
        <f>SUM(H92:H94)</f>
        <v>11048445</v>
      </c>
      <c r="J96" s="60">
        <f>SUM(J92:J94)</f>
        <v>6371450</v>
      </c>
      <c r="L96" s="132">
        <f>SUM(L92:L94)</f>
        <v>739350</v>
      </c>
      <c r="N96" s="60">
        <f>SUM(N92:N94)</f>
        <v>78953</v>
      </c>
    </row>
    <row r="97" spans="1:14" ht="18" customHeight="1" thickTop="1" x14ac:dyDescent="0.25">
      <c r="H97" s="131"/>
    </row>
    <row r="98" spans="1:14" ht="18" customHeight="1" x14ac:dyDescent="0.25">
      <c r="A98" s="28" t="s">
        <v>77</v>
      </c>
      <c r="B98" s="28"/>
      <c r="C98" s="61"/>
      <c r="D98" s="61"/>
      <c r="E98" s="61"/>
      <c r="F98" s="62"/>
      <c r="H98" s="55"/>
      <c r="J98" s="55"/>
      <c r="L98" s="55"/>
      <c r="N98" s="55"/>
    </row>
    <row r="99" spans="1:14" ht="3.95" customHeight="1" x14ac:dyDescent="0.25">
      <c r="A99" s="28"/>
      <c r="B99" s="28"/>
      <c r="C99" s="28"/>
      <c r="D99" s="28"/>
      <c r="E99" s="28"/>
      <c r="F99" s="44"/>
      <c r="G99" s="28"/>
      <c r="H99" s="55"/>
      <c r="J99" s="55"/>
      <c r="L99" s="55"/>
      <c r="N99" s="55"/>
    </row>
    <row r="100" spans="1:14" ht="18" customHeight="1" x14ac:dyDescent="0.25">
      <c r="A100" s="31" t="s">
        <v>219</v>
      </c>
      <c r="D100" s="61"/>
      <c r="E100" s="61"/>
      <c r="F100" s="62"/>
      <c r="H100" s="55"/>
      <c r="J100" s="55"/>
    </row>
    <row r="101" spans="1:14" ht="18" customHeight="1" x14ac:dyDescent="0.25">
      <c r="B101" s="47" t="s">
        <v>220</v>
      </c>
      <c r="C101" s="61"/>
      <c r="D101" s="61"/>
      <c r="E101" s="61"/>
      <c r="F101" s="62"/>
      <c r="H101" s="45"/>
      <c r="I101" s="45"/>
      <c r="J101" s="45"/>
      <c r="K101" s="45"/>
      <c r="M101" s="45"/>
    </row>
    <row r="102" spans="1:14" ht="18" customHeight="1" x14ac:dyDescent="0.25">
      <c r="A102" s="28"/>
      <c r="B102" s="28"/>
      <c r="C102" s="61" t="s">
        <v>78</v>
      </c>
      <c r="H102" s="45">
        <v>108471</v>
      </c>
      <c r="J102" s="45">
        <f>ROUND(146242048/1000,0)</f>
        <v>146242</v>
      </c>
      <c r="L102" s="15">
        <v>3794</v>
      </c>
      <c r="N102" s="15">
        <v>0</v>
      </c>
    </row>
    <row r="103" spans="1:14" ht="18" customHeight="1" x14ac:dyDescent="0.25">
      <c r="A103" s="28"/>
      <c r="B103" s="47" t="s">
        <v>221</v>
      </c>
      <c r="C103" s="61"/>
      <c r="F103" s="115"/>
      <c r="H103" s="15">
        <v>0</v>
      </c>
      <c r="J103" s="15">
        <v>0</v>
      </c>
      <c r="L103" s="15" t="s">
        <v>108</v>
      </c>
      <c r="N103" s="15">
        <f>ROUND(117233155.39/1000,0)</f>
        <v>117233</v>
      </c>
    </row>
    <row r="104" spans="1:14" ht="18" customHeight="1" x14ac:dyDescent="0.25">
      <c r="A104" s="28"/>
      <c r="B104" s="47" t="s">
        <v>222</v>
      </c>
      <c r="C104" s="61"/>
      <c r="H104" s="15">
        <v>212678</v>
      </c>
      <c r="J104" s="15">
        <v>70372</v>
      </c>
      <c r="L104" s="15">
        <v>0</v>
      </c>
      <c r="N104" s="15">
        <v>0</v>
      </c>
    </row>
    <row r="105" spans="1:14" ht="18" customHeight="1" x14ac:dyDescent="0.25">
      <c r="A105" s="28"/>
      <c r="B105" s="47" t="s">
        <v>224</v>
      </c>
      <c r="C105" s="61"/>
      <c r="H105" s="15">
        <v>58396</v>
      </c>
      <c r="J105" s="15">
        <v>40770</v>
      </c>
      <c r="L105" s="15">
        <v>0</v>
      </c>
      <c r="N105" s="15">
        <v>0</v>
      </c>
    </row>
    <row r="106" spans="1:14" ht="18" customHeight="1" x14ac:dyDescent="0.25">
      <c r="A106" s="28"/>
      <c r="B106" s="47"/>
      <c r="C106" s="61"/>
      <c r="H106" s="15"/>
      <c r="J106" s="15"/>
      <c r="L106" s="15"/>
      <c r="N106" s="15"/>
    </row>
    <row r="107" spans="1:14" ht="18" customHeight="1" x14ac:dyDescent="0.25">
      <c r="A107" s="28"/>
      <c r="B107" s="47"/>
      <c r="C107" s="61"/>
      <c r="H107" s="15"/>
      <c r="J107" s="15"/>
      <c r="L107" s="15"/>
      <c r="N107" s="15"/>
    </row>
    <row r="108" spans="1:14" ht="18" customHeight="1" x14ac:dyDescent="0.25">
      <c r="A108" s="28"/>
      <c r="B108" s="47"/>
      <c r="C108" s="61"/>
      <c r="H108" s="15"/>
      <c r="J108" s="15"/>
      <c r="L108" s="15"/>
      <c r="N108" s="15"/>
    </row>
    <row r="109" spans="1:14" ht="18" customHeight="1" x14ac:dyDescent="0.25">
      <c r="A109" s="28"/>
      <c r="B109" s="47"/>
      <c r="C109" s="61"/>
      <c r="H109" s="15"/>
      <c r="J109" s="15"/>
      <c r="L109" s="15"/>
      <c r="N109" s="15"/>
    </row>
    <row r="110" spans="1:14" ht="18" customHeight="1" x14ac:dyDescent="0.25">
      <c r="A110" s="28"/>
      <c r="B110" s="47"/>
      <c r="C110" s="61"/>
      <c r="H110" s="15"/>
      <c r="J110" s="15"/>
      <c r="L110" s="15"/>
      <c r="N110" s="15"/>
    </row>
    <row r="111" spans="1:14" ht="17.25" customHeight="1" x14ac:dyDescent="0.25">
      <c r="A111" s="28"/>
      <c r="B111" s="28"/>
      <c r="C111" s="61"/>
      <c r="H111" s="45"/>
      <c r="J111" s="45"/>
      <c r="L111" s="15"/>
      <c r="N111" s="15"/>
    </row>
    <row r="112" spans="1:14" ht="20.100000000000001" customHeight="1" x14ac:dyDescent="0.25">
      <c r="A112" s="159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</row>
    <row r="124" spans="7:9" ht="15" customHeight="1" x14ac:dyDescent="0.25">
      <c r="G124" s="158"/>
      <c r="H124" s="158"/>
      <c r="I124" s="158"/>
    </row>
  </sheetData>
  <mergeCells count="7">
    <mergeCell ref="G124:I124"/>
    <mergeCell ref="H5:J5"/>
    <mergeCell ref="L5:N5"/>
    <mergeCell ref="A55:N55"/>
    <mergeCell ref="H60:J60"/>
    <mergeCell ref="L60:N60"/>
    <mergeCell ref="A112:N112"/>
  </mergeCells>
  <pageMargins left="0.8" right="0.5" top="0.5" bottom="0.6" header="0.49" footer="0.4"/>
  <pageSetup paperSize="9" scale="85" firstPageNumber="9" fitToHeight="2" orientation="portrait" useFirstPageNumber="1" horizontalDpi="1200" verticalDpi="1200" r:id="rId1"/>
  <headerFooter>
    <oddFooter>&amp;R&amp;"Angsana New,Regular"&amp;12&amp;P</oddFooter>
  </headerFooter>
  <rowBreaks count="1" manualBreakCount="1">
    <brk id="5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TH_2-4</vt:lpstr>
      <vt:lpstr>TH_5</vt:lpstr>
      <vt:lpstr>TH_6</vt:lpstr>
      <vt:lpstr>TH_7</vt:lpstr>
      <vt:lpstr>TH_8</vt:lpstr>
      <vt:lpstr>TH_9-10</vt:lpstr>
      <vt:lpstr>TH_6!Print_Area</vt:lpstr>
      <vt:lpstr>TH_7!Print_Area</vt:lpstr>
      <vt:lpstr>'TH_9-10'!Print_Area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Chankij Leevorawat</cp:lastModifiedBy>
  <cp:lastPrinted>2017-05-12T07:59:48Z</cp:lastPrinted>
  <dcterms:created xsi:type="dcterms:W3CDTF">2015-11-26T02:26:57Z</dcterms:created>
  <dcterms:modified xsi:type="dcterms:W3CDTF">2017-07-14T08:27:11Z</dcterms:modified>
</cp:coreProperties>
</file>