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 Group II\3-PARTNER\Sinsiri (STB)  7352\Macquarie 31.3.60 (HY) (THI)\"/>
    </mc:Choice>
  </mc:AlternateContent>
  <bookViews>
    <workbookView xWindow="11205" yWindow="-195" windowWidth="12795" windowHeight="10275" tabRatio="761" activeTab="3"/>
  </bookViews>
  <sheets>
    <sheet name="4-5" sheetId="12" r:id="rId1"/>
    <sheet name="6" sheetId="15" r:id="rId2"/>
    <sheet name="7" sheetId="20" r:id="rId3"/>
    <sheet name="8-9" sheetId="14" r:id="rId4"/>
    <sheet name="Sheet1" sheetId="18" state="hidden" r:id="rId5"/>
    <sheet name="Sheet2" sheetId="19" state="hidden" r:id="rId6"/>
  </sheets>
  <definedNames>
    <definedName name="_xlnm.Print_Area" localSheetId="0">'4-5'!$A$1:$K$84</definedName>
  </definedNames>
  <calcPr calcId="152511"/>
</workbook>
</file>

<file path=xl/calcChain.xml><?xml version="1.0" encoding="utf-8"?>
<calcChain xmlns="http://schemas.openxmlformats.org/spreadsheetml/2006/main">
  <c r="A31" i="20" l="1"/>
  <c r="G56" i="14" l="1"/>
  <c r="Q19" i="20"/>
  <c r="M19" i="20"/>
  <c r="O19" i="20"/>
  <c r="K19" i="20"/>
  <c r="I19" i="20"/>
  <c r="G19" i="20"/>
  <c r="E19" i="20"/>
  <c r="Q17" i="20"/>
  <c r="Q16" i="20"/>
  <c r="Q14" i="20"/>
  <c r="Q13" i="20"/>
  <c r="A3" i="14" l="1"/>
  <c r="E27" i="20"/>
  <c r="G27" i="20"/>
  <c r="I27" i="20"/>
  <c r="K27" i="20"/>
  <c r="M27" i="20"/>
  <c r="O27" i="20"/>
  <c r="Q25" i="20"/>
  <c r="Q27" i="20" s="1"/>
  <c r="O24" i="20"/>
  <c r="M24" i="20"/>
  <c r="K24" i="20"/>
  <c r="I24" i="20"/>
  <c r="G24" i="20"/>
  <c r="E24" i="20"/>
  <c r="Q24" i="20" s="1"/>
  <c r="Q22" i="20"/>
  <c r="O22" i="20"/>
  <c r="M22" i="20"/>
  <c r="K22" i="20"/>
  <c r="I22" i="20"/>
  <c r="E22" i="20"/>
  <c r="I21" i="20"/>
  <c r="Q21" i="20" s="1"/>
  <c r="G21" i="20"/>
  <c r="G42" i="15" l="1"/>
  <c r="I42" i="15"/>
  <c r="G28" i="15" l="1"/>
  <c r="I28" i="15" l="1"/>
  <c r="I56" i="14"/>
  <c r="I15" i="15"/>
  <c r="K76" i="12"/>
  <c r="K61" i="12"/>
  <c r="K24" i="12"/>
  <c r="K78" i="12" l="1"/>
  <c r="I30" i="15"/>
  <c r="I33" i="15" s="1"/>
  <c r="I44" i="15" s="1"/>
  <c r="I20" i="14" l="1"/>
  <c r="I40" i="14" s="1"/>
  <c r="I46" i="15"/>
  <c r="I58" i="14" l="1"/>
  <c r="I61" i="14" s="1"/>
  <c r="I61" i="12" l="1"/>
  <c r="G15" i="15" l="1"/>
  <c r="I24" i="12" l="1"/>
  <c r="A42" i="12"/>
  <c r="A84" i="12" l="1"/>
  <c r="A86" i="14" l="1"/>
  <c r="G30" i="15" l="1"/>
  <c r="A50" i="15"/>
  <c r="A43" i="14"/>
  <c r="A46" i="14"/>
  <c r="G33" i="15" l="1"/>
  <c r="G20" i="14"/>
  <c r="G40" i="14" s="1"/>
  <c r="G58" i="14" s="1"/>
  <c r="G46" i="15" l="1"/>
  <c r="G44" i="15"/>
  <c r="I76" i="12"/>
  <c r="I78" i="12" s="1"/>
  <c r="G61" i="14" l="1"/>
</calcChain>
</file>

<file path=xl/sharedStrings.xml><?xml version="1.0" encoding="utf-8"?>
<sst xmlns="http://schemas.openxmlformats.org/spreadsheetml/2006/main" count="205" uniqueCount="128">
  <si>
    <t>สินทรัพย์</t>
  </si>
  <si>
    <t>บาท</t>
  </si>
  <si>
    <t>รวมสินทรัพย์</t>
  </si>
  <si>
    <t>เจ้าหนี้กิจการที่เกี่ยวข้องกัน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</si>
  <si>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</si>
  <si>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</si>
  <si>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</si>
  <si>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</si>
  <si>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</si>
  <si>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</si>
  <si>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</si>
  <si>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ทุนจดทะเบียน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</si>
  <si>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</si>
  <si>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</si>
  <si>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</si>
  <si>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</si>
  <si>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</si>
  <si>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กำไรสะสม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</si>
  <si>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</si>
  <si>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</si>
  <si>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</si>
  <si>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</si>
  <si>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ค่าใช้จ่ายเกี่ยวกับพนักงาน</t>
  </si>
  <si>
    <t>ค่าใช้จ่ายอื่น</t>
  </si>
  <si>
    <t>ลูกหนี้สำนักหักบัญชี</t>
  </si>
  <si>
    <t>เจ้าหนี้สำนักหักบัญชี</t>
  </si>
  <si>
    <t>ค่านายหน้าจากการซื้อขายหลักทรัพย์</t>
  </si>
  <si>
    <t xml:space="preserve">จัดสรรแล้ว </t>
  </si>
  <si>
    <t>ยังไม่ได้จัดสรร</t>
  </si>
  <si>
    <t xml:space="preserve">   สำรองตามกฎหมาย</t>
  </si>
  <si>
    <t>ค่าใช้จ่าย</t>
  </si>
  <si>
    <t>ค่าใช้จ่ายในการดำเนินงาน</t>
  </si>
  <si>
    <t>บริษัท หลักทรัพย์ แมคควอรี (ประเทศไทย) จำกัด</t>
  </si>
  <si>
    <t>ค่าใช้จ่ายเกี่ยวกับอาคาร สถานที่ และอุปกรณ์</t>
  </si>
  <si>
    <t>ค่าธรรมเนียมการจัดการ</t>
  </si>
  <si>
    <t>สำรอง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</si>
  <si>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</si>
  <si>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</si>
  <si>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</si>
  <si>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</si>
  <si>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</si>
  <si>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</si>
  <si>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ค่าใช้จ่ายค้างจ่าย</t>
  </si>
  <si>
    <t>กระแสเงินสดจากกิจกรรมลงทุน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</si>
  <si>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</si>
  <si>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</si>
  <si>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ลูกหนี้กิจการที่เกี่ยวข้องกัน</t>
  </si>
  <si>
    <t>หมายเหตุ</t>
  </si>
  <si>
    <t>หุ้นสามัญที่ออก</t>
  </si>
  <si>
    <t>และเรียกชำระแล้ว</t>
  </si>
  <si>
    <t>หนี้สินดำเนินงานเพิ่มขึ้น(ลดลง)</t>
  </si>
  <si>
    <t>โบนัสค้างจ่าย</t>
  </si>
  <si>
    <t>และหนี้สินดำเนินงาน</t>
  </si>
  <si>
    <t>งบกำไรขาดทุนเบ็ดเสร็จ</t>
  </si>
  <si>
    <t>ต้นทุนทางการเงิน</t>
  </si>
  <si>
    <t>งบแสดงการเปลี่ยนแปลงส่วนของเจ้าของ</t>
  </si>
  <si>
    <t>งบแสดงฐานะการเงิน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</si>
  <si>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</si>
  <si>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</si>
  <si>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</si>
  <si>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</si>
  <si>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</si>
  <si>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   หุ้นสามัญ จำนวน 50,000,000 หุ้น มูลค่าหุ้นละ 10 บาท</t>
  </si>
  <si>
    <t>ค่าธรรมเนียมและบริการ</t>
  </si>
  <si>
    <t>รายได้ดอกเบี้ย</t>
  </si>
  <si>
    <t>เงินสดจ่ายดอกเบี้ย</t>
  </si>
  <si>
    <t>เงินสดจ่ายภาษีเงินได้</t>
  </si>
  <si>
    <t>ประมาณการหนี้สินผลประโยชน์พนักงาน</t>
  </si>
  <si>
    <t>5.2, 6.2</t>
  </si>
  <si>
    <t>หนี้สินตราสารอนุพันธ์</t>
  </si>
  <si>
    <t>เงินกู้ยืมระยะยาวจากกิจการที่เกี่ยวข้องกัน</t>
  </si>
  <si>
    <t>เงินลงทุน - กิจการที่เกี่ยวข้องกัน</t>
  </si>
  <si>
    <t>สินทรัพย์ตราสารอนุพันธ์ - กิจการที่เกี่ยวข้องกัน</t>
  </si>
  <si>
    <t>สินทรัพย์ภาษีเงินได้รอการตัดบัญชี - สุทธิ</t>
  </si>
  <si>
    <t>สินทรัพย์ตราสารอนุพันธ์ - กิจการอื่น</t>
  </si>
  <si>
    <t>อุปกรณ์ - สุทธิ</t>
  </si>
  <si>
    <t>5.3, 6.2</t>
  </si>
  <si>
    <t>-</t>
  </si>
  <si>
    <t>ค่าเสื่อมราคา</t>
  </si>
  <si>
    <t>ยอดคงเหลือ ณ วันที่ 31 มีนาคม พ.ศ. 2559</t>
  </si>
  <si>
    <t>พ.ศ. 2559</t>
  </si>
  <si>
    <t>องค์ประกอบอื่นของส่วนของเจ้าของ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</si>
  <si>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</si>
  <si>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การวัดมูลค่าใหม่ของประมาณการหนี้สินผลประโยชน์พนักงาน</t>
  </si>
  <si>
    <t>ภาษีเงินได้ของรายการที่จะไม่จัดประเภทรายการใหม่ไปยัง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</si>
  <si>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</si>
  <si>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</si>
  <si>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5.5</t>
  </si>
  <si>
    <t>เงินสมทบกองทุนทดแทนความเสียหายในระบบการชำระราคา</t>
  </si>
  <si>
    <t>และส่งมอบหลักทรัพย์</t>
  </si>
  <si>
    <t>ภาษีเงินได้</t>
  </si>
  <si>
    <t>ปรับปรุงด้วย</t>
  </si>
  <si>
    <t>เงินสดรับจากดอกเบี้ย</t>
  </si>
  <si>
    <t>เงินสดจ่ายซื้ออุปกรณ์</t>
  </si>
  <si>
    <t>ณ วันที่ 31 มีนาคม พ.ศ. 2560</t>
  </si>
  <si>
    <t>พ.ศ. 2560</t>
  </si>
  <si>
    <t>สำหรับปีสิ้นสุดวันที่ 31 มีนาคม พ.ศ. 2560</t>
  </si>
  <si>
    <t>ยอดคงเหลือ ณ วันที่ 31 มีนาคม พ.ศ. 2560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</si>
  <si>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</si>
  <si>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การวัดมูลค่าใหม่</t>
  </si>
  <si>
    <t>จากการวัดมูลค่าใหม่</t>
  </si>
  <si>
    <t>ของประมาณการ</t>
  </si>
  <si>
    <t>สำรองการจ่าย</t>
  </si>
  <si>
    <t>หนี้สินผลประโยชน์</t>
  </si>
  <si>
    <t>โดยใช้หุ้น</t>
  </si>
  <si>
    <t>พนักงาน</t>
  </si>
  <si>
    <t>เป็นเกณฑ์</t>
  </si>
  <si>
    <t>ยอดคงเหลือต้นงวด ณ วันที่ 1 เมษายน พ.ศ. 2558</t>
  </si>
  <si>
    <t>ภาษีเงินได้จากการวัดมูลค่าใหม่ของประมาณการ</t>
  </si>
  <si>
    <t>หนี้สินผลประโยชน์พนักงาน</t>
  </si>
  <si>
    <t>ยอดคงเหลือต้นงวด ณ วันที่ 1 เมษายน พ.ศ. 2559</t>
  </si>
  <si>
    <t>5.10</t>
  </si>
  <si>
    <t>เงินสดจ่ายซื้อเงินลงทุนกิจการที่เกี่ยวข้อง</t>
  </si>
  <si>
    <t>กำไร(ขาดทุน)ก่อนภาษีเงินได้</t>
  </si>
  <si>
    <t>กำไร(ขาดทุน)สุทธิสำหรับปี</t>
  </si>
  <si>
    <t>กำไร(ขาดทุน)เบ็ดเสร็จอื่น</t>
  </si>
  <si>
    <t>กำไร(ขาดทุน)เบ็ดเสร็จรวม</t>
  </si>
  <si>
    <t>กำไร(ขาดทุน)ต่อหุ้นขั้นพื้นฐาน</t>
  </si>
  <si>
    <t>กำไร(ขาดทุน)สุทธิก่อนภาษีเงินได้</t>
  </si>
  <si>
    <t>เงินสดและรายการเทียบเท่าเงินสดเพิ่มขึ้น(ลดลง)สุทธิ</t>
  </si>
  <si>
    <t>(กำไร)ขาดทุนจากการแปลงค่าเงินต่างประเทศ</t>
  </si>
  <si>
    <t>หมายเหตุประกอบงบการเงินในหน้า 10 ถึง 48 เป็นส่วนหนึ่งของงบการเงินนี้</t>
  </si>
  <si>
    <t>กำไรจากตราสารอนุพันธ์</t>
  </si>
  <si>
    <t>ขาดทุนจากตราสารอนุพันธ์</t>
  </si>
  <si>
    <t>กำไร(ขาดทุน)จากการดำเนินงานก่อนการเปลี่ยนแปลงในสินทรัพย์</t>
  </si>
  <si>
    <t>สินทรัพย์ดำเนินงาน(เพิ่มขึ้น)ลดลง</t>
  </si>
  <si>
    <t>เงินสดสุทธิรับ(ใช้ไป)จากกิจกรรมดำเนินงาน</t>
  </si>
  <si>
    <t>เงินสดสุทธิรับ(ใช้ไป)จากกิจกรรมลงทุน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</si>
</sst>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#,##0.0;\(#,##0.0\);&quot;-&quot;;@"/>
    <numFmt numFmtId="169" formatCode="0.0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88">
    <xf numFmtId="0" fontId="0" fillId="0" borderId="0" xfId="0"/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NumberFormat="1" applyFont="1" applyFill="1" applyAlignment="1">
      <alignment horizontal="center" vertical="center"/>
    </xf>
    <xf numFmtId="0" fontId="3" fillId="0" borderId="1" xfId="3" applyFont="1" applyFill="1" applyBorder="1" applyAlignment="1">
      <alignment vertical="top"/>
    </xf>
    <xf numFmtId="166" fontId="2" fillId="0" borderId="1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distributed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4" applyFont="1" applyBorder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vertical="center"/>
    </xf>
    <xf numFmtId="166" fontId="5" fillId="0" borderId="1" xfId="4" applyNumberFormat="1" applyFont="1" applyBorder="1" applyAlignment="1">
      <alignment vertical="center"/>
    </xf>
    <xf numFmtId="0" fontId="6" fillId="0" borderId="0" xfId="4" applyFont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Border="1" applyAlignment="1">
      <alignment vertical="center"/>
    </xf>
    <xf numFmtId="166" fontId="6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8" fontId="5" fillId="0" borderId="0" xfId="4" applyNumberFormat="1" applyFont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0" fontId="5" fillId="0" borderId="0" xfId="4" applyFont="1" applyBorder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166" fontId="6" fillId="0" borderId="0" xfId="4" applyNumberFormat="1" applyFont="1" applyBorder="1" applyAlignment="1">
      <alignment horizontal="right" vertical="center"/>
    </xf>
    <xf numFmtId="0" fontId="6" fillId="0" borderId="0" xfId="3" applyFont="1" applyFill="1" applyAlignment="1">
      <alignment vertical="top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79" zoomScaleNormal="100" zoomScaleSheetLayoutView="100" workbookViewId="0">
      <selection activeCell="N91" sqref="N91"/>
    </sheetView>
  </sheetViews>
  <sheetFormatPr defaultRowHeight="21.75" customHeight="1" x14ac:dyDescent="0.5"/>
  <cols>
    <col min="1" max="2" width="1.7109375" style="7" customWidth="1"/>
    <col min="3" max="3" width="6.140625" style="7" customWidth="1"/>
    <col min="4" max="4" width="6.7109375" style="7" customWidth="1"/>
    <col min="5" max="5" width="3.85546875" style="7" customWidth="1"/>
    <col min="6" max="6" width="33.5703125" style="7" customWidth="1"/>
    <col min="7" max="7" width="9.140625" style="12" customWidth="1"/>
    <col min="8" max="8" width="1.140625" style="7" customWidth="1"/>
    <col min="9" max="9" width="13.28515625" style="2" customWidth="1"/>
    <col min="10" max="10" width="1.140625" style="2" customWidth="1"/>
    <col min="11" max="11" width="13.28515625" style="2" customWidth="1"/>
    <col min="12" max="16384" width="9.140625" style="7"/>
  </cols>
  <sheetData>
    <row r="1" spans="1:11" ht="21.75" customHeight="1" x14ac:dyDescent="0.5">
      <c r="A1" s="6" t="s">
        <v>32</v>
      </c>
      <c r="B1" s="6"/>
      <c r="C1" s="6"/>
      <c r="D1" s="6"/>
      <c r="E1" s="6"/>
      <c r="F1" s="6"/>
    </row>
    <row r="2" spans="1:11" ht="21.75" customHeight="1" x14ac:dyDescent="0.5">
      <c r="A2" s="6" t="s">
        <v>56</v>
      </c>
      <c r="B2" s="6"/>
      <c r="C2" s="6"/>
      <c r="D2" s="6"/>
      <c r="E2" s="6"/>
      <c r="F2" s="6"/>
    </row>
    <row r="3" spans="1:11" ht="21.75" customHeight="1" x14ac:dyDescent="0.5">
      <c r="A3" s="15" t="s">
        <v>94</v>
      </c>
      <c r="B3" s="15"/>
      <c r="C3" s="15"/>
      <c r="D3" s="15"/>
      <c r="E3" s="15"/>
      <c r="F3" s="15"/>
      <c r="G3" s="16"/>
      <c r="H3" s="17"/>
      <c r="I3" s="3"/>
      <c r="J3" s="3"/>
      <c r="K3" s="3"/>
    </row>
    <row r="4" spans="1:11" ht="21.75" customHeight="1" x14ac:dyDescent="0.5">
      <c r="A4" s="18"/>
      <c r="B4" s="18"/>
      <c r="C4" s="18"/>
      <c r="D4" s="18"/>
      <c r="E4" s="18"/>
      <c r="F4" s="18"/>
      <c r="G4" s="14"/>
      <c r="H4" s="19"/>
      <c r="I4" s="4"/>
      <c r="J4" s="4"/>
      <c r="K4" s="4"/>
    </row>
    <row r="5" spans="1:11" ht="21.75" customHeight="1" x14ac:dyDescent="0.5">
      <c r="I5" s="10" t="s">
        <v>95</v>
      </c>
      <c r="J5" s="10"/>
      <c r="K5" s="10" t="s">
        <v>80</v>
      </c>
    </row>
    <row r="6" spans="1:11" ht="21.75" customHeight="1" x14ac:dyDescent="0.5">
      <c r="G6" s="20" t="s">
        <v>47</v>
      </c>
      <c r="I6" s="21" t="s">
        <v>1</v>
      </c>
      <c r="J6" s="10"/>
      <c r="K6" s="21" t="s">
        <v>1</v>
      </c>
    </row>
    <row r="7" spans="1:11" ht="8.1" customHeight="1" x14ac:dyDescent="0.5">
      <c r="G7" s="8"/>
      <c r="I7" s="9"/>
      <c r="J7" s="10"/>
      <c r="K7" s="9"/>
    </row>
    <row r="8" spans="1:11" ht="21.75" customHeight="1" x14ac:dyDescent="0.5">
      <c r="A8" s="6" t="s">
        <v>0</v>
      </c>
      <c r="G8" s="8"/>
      <c r="I8" s="9"/>
      <c r="J8" s="10"/>
      <c r="K8" s="9"/>
    </row>
    <row r="9" spans="1:11" ht="8.1" customHeight="1" x14ac:dyDescent="0.5">
      <c r="G9" s="8"/>
      <c r="I9" s="9"/>
      <c r="J9" s="10"/>
      <c r="K9" s="9"/>
    </row>
    <row r="10" spans="1:11" ht="21.75" customHeight="1" x14ac:dyDescent="0.5">
      <c r="A10" s="7" t="s">
        <v>12</v>
      </c>
      <c r="G10" s="40">
        <v>5.0999999999999996</v>
      </c>
      <c r="I10" s="1">
        <v>571451082</v>
      </c>
      <c r="K10" s="1">
        <v>779372654</v>
      </c>
    </row>
    <row r="11" spans="1:11" ht="21.75" customHeight="1" x14ac:dyDescent="0.5">
      <c r="A11" s="7" t="s">
        <v>24</v>
      </c>
      <c r="G11" s="40"/>
      <c r="I11" s="5">
        <v>181472076</v>
      </c>
      <c r="K11" s="5">
        <v>2051550008</v>
      </c>
    </row>
    <row r="12" spans="1:11" ht="21.75" customHeight="1" x14ac:dyDescent="0.5">
      <c r="A12" s="7" t="s">
        <v>10</v>
      </c>
      <c r="E12" s="11"/>
      <c r="F12" s="11"/>
      <c r="G12" s="40">
        <v>5.2</v>
      </c>
      <c r="I12" s="2">
        <v>509160760</v>
      </c>
      <c r="K12" s="2">
        <v>3784204</v>
      </c>
    </row>
    <row r="13" spans="1:11" ht="21.75" customHeight="1" x14ac:dyDescent="0.5">
      <c r="A13" s="7" t="s">
        <v>9</v>
      </c>
      <c r="E13" s="11"/>
      <c r="F13" s="11"/>
      <c r="G13" s="40" t="s">
        <v>68</v>
      </c>
      <c r="I13" s="2">
        <v>754758721</v>
      </c>
      <c r="K13" s="2">
        <v>284393612</v>
      </c>
    </row>
    <row r="14" spans="1:11" ht="21.75" customHeight="1" x14ac:dyDescent="0.5">
      <c r="A14" s="7" t="s">
        <v>74</v>
      </c>
      <c r="E14" s="11"/>
      <c r="F14" s="11"/>
      <c r="G14" s="40">
        <v>5.3</v>
      </c>
      <c r="I14" s="2">
        <v>16391144</v>
      </c>
      <c r="K14" s="2">
        <v>11335852</v>
      </c>
    </row>
    <row r="15" spans="1:11" ht="21.75" customHeight="1" x14ac:dyDescent="0.5">
      <c r="A15" s="7" t="s">
        <v>72</v>
      </c>
      <c r="E15" s="11"/>
      <c r="F15" s="11"/>
      <c r="G15" s="40" t="s">
        <v>76</v>
      </c>
      <c r="I15" s="2">
        <v>37586336</v>
      </c>
      <c r="K15" s="2">
        <v>32915479</v>
      </c>
    </row>
    <row r="16" spans="1:11" ht="21.75" customHeight="1" x14ac:dyDescent="0.5">
      <c r="A16" s="24" t="s">
        <v>71</v>
      </c>
      <c r="G16" s="40">
        <v>6.2</v>
      </c>
      <c r="I16" s="1">
        <v>1806365765</v>
      </c>
      <c r="K16" s="1">
        <v>1755648746</v>
      </c>
    </row>
    <row r="17" spans="1:11" ht="21.75" customHeight="1" x14ac:dyDescent="0.5">
      <c r="A17" s="7" t="s">
        <v>46</v>
      </c>
      <c r="G17" s="40">
        <v>6.2</v>
      </c>
      <c r="I17" s="2">
        <v>89796523</v>
      </c>
      <c r="K17" s="2">
        <v>47829828</v>
      </c>
    </row>
    <row r="18" spans="1:11" ht="21.75" customHeight="1" x14ac:dyDescent="0.5">
      <c r="A18" s="7" t="s">
        <v>75</v>
      </c>
      <c r="G18" s="40">
        <v>5.4</v>
      </c>
      <c r="I18" s="2">
        <v>7747058</v>
      </c>
      <c r="K18" s="2">
        <v>8663605</v>
      </c>
    </row>
    <row r="19" spans="1:11" ht="21.75" customHeight="1" x14ac:dyDescent="0.5">
      <c r="A19" s="7" t="s">
        <v>73</v>
      </c>
      <c r="G19" s="40">
        <v>5.5</v>
      </c>
      <c r="I19" s="5">
        <v>0</v>
      </c>
      <c r="K19" s="2">
        <v>30381124</v>
      </c>
    </row>
    <row r="20" spans="1:11" ht="21.75" customHeight="1" x14ac:dyDescent="0.5">
      <c r="A20" s="7" t="s">
        <v>88</v>
      </c>
    </row>
    <row r="21" spans="1:11" ht="21.75" customHeight="1" x14ac:dyDescent="0.5">
      <c r="B21" s="7" t="s">
        <v>89</v>
      </c>
      <c r="I21" s="2">
        <v>43086458</v>
      </c>
      <c r="K21" s="2">
        <v>36671490</v>
      </c>
    </row>
    <row r="22" spans="1:11" ht="21.75" customHeight="1" x14ac:dyDescent="0.5">
      <c r="A22" s="7" t="s">
        <v>20</v>
      </c>
      <c r="G22" s="40">
        <v>6.2</v>
      </c>
      <c r="I22" s="3">
        <v>13058221</v>
      </c>
      <c r="K22" s="3">
        <v>13254460</v>
      </c>
    </row>
    <row r="23" spans="1:11" ht="8.1" customHeight="1" x14ac:dyDescent="0.5">
      <c r="G23" s="8"/>
      <c r="I23" s="9"/>
      <c r="J23" s="10"/>
      <c r="K23" s="9"/>
    </row>
    <row r="24" spans="1:11" ht="21.75" customHeight="1" thickBot="1" x14ac:dyDescent="0.55000000000000004">
      <c r="A24" s="6" t="s">
        <v>2</v>
      </c>
      <c r="B24" s="6"/>
      <c r="C24" s="6"/>
      <c r="D24" s="6"/>
      <c r="I24" s="13">
        <f>SUM(I10:I22)</f>
        <v>4030874144</v>
      </c>
      <c r="K24" s="13">
        <f>SUM(K10:K22)</f>
        <v>5055801062</v>
      </c>
    </row>
    <row r="25" spans="1:11" ht="21.75" customHeight="1" thickTop="1" x14ac:dyDescent="0.5"/>
    <row r="37" spans="1:11" ht="31.5" customHeight="1" x14ac:dyDescent="0.5"/>
    <row r="38" spans="1:11" ht="14.25" customHeight="1" x14ac:dyDescent="0.5"/>
    <row r="39" spans="1:11" ht="21.95" customHeight="1" x14ac:dyDescent="0.5">
      <c r="A39" s="17" t="s">
        <v>121</v>
      </c>
      <c r="B39" s="17"/>
      <c r="C39" s="17"/>
      <c r="D39" s="17"/>
      <c r="E39" s="17"/>
      <c r="F39" s="17"/>
      <c r="G39" s="16"/>
      <c r="H39" s="17"/>
      <c r="I39" s="3"/>
      <c r="J39" s="3"/>
      <c r="K39" s="3"/>
    </row>
    <row r="40" spans="1:11" ht="21.75" customHeight="1" x14ac:dyDescent="0.5">
      <c r="A40" s="6" t="s">
        <v>32</v>
      </c>
      <c r="B40" s="6"/>
      <c r="C40" s="6"/>
      <c r="D40" s="6"/>
      <c r="E40" s="6"/>
      <c r="F40" s="6"/>
    </row>
    <row r="41" spans="1:11" ht="21.75" customHeight="1" x14ac:dyDescent="0.5">
      <c r="A41" s="6" t="s">
        <v>57</v>
      </c>
      <c r="B41" s="6"/>
      <c r="C41" s="6"/>
      <c r="D41" s="6"/>
      <c r="E41" s="6"/>
      <c r="F41" s="6"/>
    </row>
    <row r="42" spans="1:11" ht="21.75" customHeight="1" x14ac:dyDescent="0.5">
      <c r="A42" s="15" t="str">
        <f>+A3</f>
        <v>ณ วันที่ 31 มีนาคม พ.ศ. 2560</v>
      </c>
      <c r="B42" s="15"/>
      <c r="C42" s="15"/>
      <c r="D42" s="15"/>
      <c r="E42" s="15"/>
      <c r="F42" s="15"/>
      <c r="G42" s="16"/>
      <c r="H42" s="17"/>
      <c r="I42" s="3"/>
      <c r="J42" s="3"/>
      <c r="K42" s="3"/>
    </row>
    <row r="43" spans="1:11" ht="18.95" customHeight="1" x14ac:dyDescent="0.5">
      <c r="A43" s="18"/>
      <c r="B43" s="18"/>
      <c r="C43" s="18"/>
      <c r="D43" s="18"/>
      <c r="E43" s="18"/>
      <c r="F43" s="18"/>
      <c r="G43" s="14"/>
      <c r="H43" s="19"/>
      <c r="I43" s="4"/>
      <c r="J43" s="4"/>
      <c r="K43" s="4"/>
    </row>
    <row r="44" spans="1:11" ht="20.100000000000001" customHeight="1" x14ac:dyDescent="0.5">
      <c r="I44" s="10" t="s">
        <v>95</v>
      </c>
      <c r="J44" s="10"/>
      <c r="K44" s="10" t="s">
        <v>80</v>
      </c>
    </row>
    <row r="45" spans="1:11" ht="20.100000000000001" customHeight="1" x14ac:dyDescent="0.5">
      <c r="G45" s="20" t="s">
        <v>47</v>
      </c>
      <c r="I45" s="21" t="s">
        <v>1</v>
      </c>
      <c r="J45" s="10"/>
      <c r="K45" s="21" t="s">
        <v>1</v>
      </c>
    </row>
    <row r="46" spans="1:11" ht="20.100000000000001" customHeight="1" x14ac:dyDescent="0.5">
      <c r="A46" s="6" t="s">
        <v>58</v>
      </c>
      <c r="G46" s="8"/>
      <c r="I46" s="9"/>
      <c r="J46" s="10"/>
      <c r="K46" s="9"/>
    </row>
    <row r="47" spans="1:11" ht="8.1" customHeight="1" x14ac:dyDescent="0.5">
      <c r="G47" s="8"/>
      <c r="I47" s="9"/>
      <c r="J47" s="10"/>
      <c r="K47" s="9"/>
    </row>
    <row r="48" spans="1:11" ht="20.100000000000001" customHeight="1" x14ac:dyDescent="0.5">
      <c r="A48" s="6" t="s">
        <v>16</v>
      </c>
      <c r="G48" s="8"/>
      <c r="I48" s="9"/>
      <c r="J48" s="10"/>
      <c r="K48" s="9"/>
    </row>
    <row r="49" spans="1:11" ht="8.1" customHeight="1" x14ac:dyDescent="0.5">
      <c r="G49" s="8"/>
      <c r="I49" s="9"/>
      <c r="J49" s="10"/>
      <c r="K49" s="9"/>
    </row>
    <row r="50" spans="1:11" ht="20.100000000000001" customHeight="1" x14ac:dyDescent="0.5">
      <c r="A50" s="7" t="s">
        <v>25</v>
      </c>
      <c r="G50" s="51"/>
      <c r="I50" s="1">
        <v>876509603</v>
      </c>
      <c r="J50" s="10"/>
      <c r="K50" s="1">
        <v>203302330</v>
      </c>
    </row>
    <row r="51" spans="1:11" ht="20.100000000000001" customHeight="1" x14ac:dyDescent="0.5">
      <c r="A51" s="7" t="s">
        <v>18</v>
      </c>
      <c r="G51" s="51"/>
      <c r="I51" s="1">
        <v>429358939</v>
      </c>
      <c r="J51" s="10"/>
      <c r="K51" s="1">
        <v>113983025</v>
      </c>
    </row>
    <row r="52" spans="1:11" ht="20.100000000000001" customHeight="1" x14ac:dyDescent="0.5">
      <c r="A52" s="7" t="s">
        <v>19</v>
      </c>
      <c r="E52" s="11"/>
      <c r="F52" s="11"/>
      <c r="G52" s="40">
        <v>6.2</v>
      </c>
      <c r="I52" s="1">
        <v>135945412</v>
      </c>
      <c r="K52" s="1">
        <v>2018813820</v>
      </c>
    </row>
    <row r="53" spans="1:11" ht="20.100000000000001" customHeight="1" x14ac:dyDescent="0.5">
      <c r="A53" s="7" t="s">
        <v>69</v>
      </c>
      <c r="E53" s="11"/>
      <c r="F53" s="11"/>
      <c r="G53" s="40">
        <v>5.3</v>
      </c>
      <c r="I53" s="1">
        <v>37586336</v>
      </c>
      <c r="K53" s="1">
        <v>32915479</v>
      </c>
    </row>
    <row r="54" spans="1:11" ht="20.100000000000001" customHeight="1" x14ac:dyDescent="0.5">
      <c r="A54" s="24" t="s">
        <v>70</v>
      </c>
      <c r="B54" s="24"/>
      <c r="C54" s="24"/>
      <c r="D54" s="24"/>
      <c r="E54" s="24"/>
      <c r="F54" s="24"/>
      <c r="G54" s="40">
        <v>6.2</v>
      </c>
      <c r="I54" s="1">
        <v>858522539</v>
      </c>
      <c r="K54" s="1">
        <v>877824373</v>
      </c>
    </row>
    <row r="55" spans="1:11" ht="20.100000000000001" customHeight="1" x14ac:dyDescent="0.5">
      <c r="A55" s="7" t="s">
        <v>3</v>
      </c>
      <c r="G55" s="40">
        <v>6.2</v>
      </c>
      <c r="I55" s="1">
        <v>214125881</v>
      </c>
      <c r="K55" s="1">
        <v>261445168</v>
      </c>
    </row>
    <row r="56" spans="1:11" ht="20.100000000000001" customHeight="1" x14ac:dyDescent="0.5">
      <c r="A56" s="7" t="s">
        <v>51</v>
      </c>
      <c r="G56" s="40"/>
      <c r="I56" s="1">
        <v>26101894</v>
      </c>
      <c r="K56" s="1">
        <v>28031073</v>
      </c>
    </row>
    <row r="57" spans="1:11" ht="20.100000000000001" customHeight="1" x14ac:dyDescent="0.5">
      <c r="A57" s="7" t="s">
        <v>42</v>
      </c>
      <c r="G57" s="40"/>
      <c r="I57" s="1">
        <v>15425011</v>
      </c>
      <c r="K57" s="1">
        <v>21289626</v>
      </c>
    </row>
    <row r="58" spans="1:11" ht="20.100000000000001" customHeight="1" x14ac:dyDescent="0.5">
      <c r="A58" s="7" t="s">
        <v>67</v>
      </c>
      <c r="G58" s="40">
        <v>5.6</v>
      </c>
      <c r="I58" s="4">
        <v>22679582</v>
      </c>
      <c r="J58" s="4"/>
      <c r="K58" s="4">
        <v>27176676</v>
      </c>
    </row>
    <row r="59" spans="1:11" ht="20.100000000000001" customHeight="1" x14ac:dyDescent="0.5">
      <c r="A59" s="7" t="s">
        <v>4</v>
      </c>
      <c r="G59" s="40"/>
      <c r="I59" s="27">
        <v>24999051</v>
      </c>
      <c r="K59" s="27">
        <v>22370781</v>
      </c>
    </row>
    <row r="60" spans="1:11" ht="8.1" customHeight="1" x14ac:dyDescent="0.5">
      <c r="G60" s="8"/>
      <c r="I60" s="9"/>
      <c r="J60" s="10"/>
      <c r="K60" s="9"/>
    </row>
    <row r="61" spans="1:11" ht="20.100000000000001" customHeight="1" x14ac:dyDescent="0.5">
      <c r="A61" s="6" t="s">
        <v>5</v>
      </c>
      <c r="I61" s="3">
        <f>SUM(I50:I60)</f>
        <v>2641254248</v>
      </c>
      <c r="J61" s="4"/>
      <c r="K61" s="3">
        <f>SUM(K50:K60)</f>
        <v>3607152351</v>
      </c>
    </row>
    <row r="62" spans="1:11" ht="21" x14ac:dyDescent="0.5">
      <c r="I62" s="4"/>
      <c r="J62" s="4"/>
      <c r="K62" s="4"/>
    </row>
    <row r="63" spans="1:11" ht="20.100000000000001" customHeight="1" x14ac:dyDescent="0.5">
      <c r="A63" s="6" t="s">
        <v>59</v>
      </c>
    </row>
    <row r="64" spans="1:11" ht="8.1" customHeight="1" x14ac:dyDescent="0.5">
      <c r="G64" s="8"/>
      <c r="I64" s="9"/>
      <c r="J64" s="10"/>
      <c r="K64" s="9"/>
    </row>
    <row r="65" spans="1:11" ht="20.100000000000001" customHeight="1" x14ac:dyDescent="0.5">
      <c r="A65" s="7" t="s">
        <v>6</v>
      </c>
    </row>
    <row r="66" spans="1:11" ht="20.100000000000001" customHeight="1" x14ac:dyDescent="0.5">
      <c r="B66" s="7" t="s">
        <v>11</v>
      </c>
    </row>
    <row r="67" spans="1:11" ht="20.100000000000001" customHeight="1" thickBot="1" x14ac:dyDescent="0.55000000000000004">
      <c r="B67" s="7" t="s">
        <v>62</v>
      </c>
      <c r="G67" s="31">
        <v>5.7</v>
      </c>
      <c r="I67" s="13">
        <v>500000000</v>
      </c>
      <c r="K67" s="13">
        <v>500000000</v>
      </c>
    </row>
    <row r="68" spans="1:11" ht="20.100000000000001" customHeight="1" thickTop="1" x14ac:dyDescent="0.5">
      <c r="B68" s="7" t="s">
        <v>7</v>
      </c>
    </row>
    <row r="69" spans="1:11" ht="20.100000000000001" customHeight="1" x14ac:dyDescent="0.5">
      <c r="B69" s="7" t="s">
        <v>62</v>
      </c>
      <c r="I69" s="2">
        <v>500000000</v>
      </c>
      <c r="K69" s="2">
        <v>500000000</v>
      </c>
    </row>
    <row r="70" spans="1:11" ht="20.100000000000001" customHeight="1" x14ac:dyDescent="0.5">
      <c r="A70" s="7" t="s">
        <v>81</v>
      </c>
      <c r="G70" s="31"/>
      <c r="I70" s="4">
        <v>-2457156</v>
      </c>
      <c r="J70" s="4"/>
      <c r="K70" s="4">
        <v>-273354</v>
      </c>
    </row>
    <row r="71" spans="1:11" ht="20.100000000000001" customHeight="1" x14ac:dyDescent="0.5">
      <c r="A71" s="7" t="s">
        <v>17</v>
      </c>
    </row>
    <row r="72" spans="1:11" ht="20.100000000000001" customHeight="1" x14ac:dyDescent="0.5">
      <c r="B72" s="7" t="s">
        <v>27</v>
      </c>
    </row>
    <row r="73" spans="1:11" ht="20.100000000000001" customHeight="1" x14ac:dyDescent="0.5">
      <c r="B73" s="7" t="s">
        <v>29</v>
      </c>
      <c r="G73" s="40">
        <v>5.8</v>
      </c>
      <c r="I73" s="2">
        <v>20118160</v>
      </c>
      <c r="K73" s="2">
        <v>20118160</v>
      </c>
    </row>
    <row r="74" spans="1:11" ht="20.100000000000001" customHeight="1" x14ac:dyDescent="0.5">
      <c r="B74" s="7" t="s">
        <v>28</v>
      </c>
      <c r="G74" s="40"/>
      <c r="I74" s="3">
        <v>871958892</v>
      </c>
      <c r="J74" s="4"/>
      <c r="K74" s="3">
        <v>928803905</v>
      </c>
    </row>
    <row r="75" spans="1:11" ht="8.1" customHeight="1" x14ac:dyDescent="0.5">
      <c r="G75" s="8"/>
      <c r="I75" s="9"/>
      <c r="J75" s="10"/>
      <c r="K75" s="9"/>
    </row>
    <row r="76" spans="1:11" ht="20.100000000000001" customHeight="1" x14ac:dyDescent="0.5">
      <c r="A76" s="6" t="s">
        <v>60</v>
      </c>
      <c r="I76" s="3">
        <f>SUM(I69:I74)</f>
        <v>1389619896</v>
      </c>
      <c r="J76" s="4">
        <v>0</v>
      </c>
      <c r="K76" s="3">
        <f>SUM(K69:K74)</f>
        <v>1448648711</v>
      </c>
    </row>
    <row r="77" spans="1:11" ht="8.1" customHeight="1" x14ac:dyDescent="0.5">
      <c r="G77" s="8"/>
      <c r="I77" s="9"/>
      <c r="J77" s="10"/>
      <c r="K77" s="9"/>
    </row>
    <row r="78" spans="1:11" ht="20.100000000000001" customHeight="1" thickBot="1" x14ac:dyDescent="0.55000000000000004">
      <c r="A78" s="6" t="s">
        <v>61</v>
      </c>
      <c r="I78" s="13">
        <f>SUM(I61+I76)</f>
        <v>4030874144</v>
      </c>
      <c r="K78" s="13">
        <f>SUM(K61+K76)</f>
        <v>5055801062</v>
      </c>
    </row>
    <row r="79" spans="1:11" ht="9.9499999999999993" customHeight="1" thickTop="1" x14ac:dyDescent="0.5">
      <c r="A79" s="6"/>
      <c r="I79" s="4"/>
      <c r="K79" s="4"/>
    </row>
    <row r="80" spans="1:11" ht="21" x14ac:dyDescent="0.5">
      <c r="A80" s="6"/>
      <c r="I80" s="4"/>
      <c r="K80" s="4"/>
    </row>
    <row r="81" spans="1:11" ht="21" x14ac:dyDescent="0.5">
      <c r="A81" s="6"/>
      <c r="I81" s="4"/>
      <c r="K81" s="4"/>
    </row>
    <row r="82" spans="1:11" ht="20.25" customHeight="1" x14ac:dyDescent="0.5">
      <c r="A82" s="6"/>
      <c r="I82" s="4"/>
      <c r="K82" s="4"/>
    </row>
    <row r="83" spans="1:11" ht="1.5" customHeight="1" x14ac:dyDescent="0.5">
      <c r="A83" s="6"/>
      <c r="I83" s="4"/>
      <c r="K83" s="4"/>
    </row>
    <row r="84" spans="1:11" ht="22.5" customHeight="1" x14ac:dyDescent="0.5">
      <c r="A84" s="17" t="str">
        <f>A39</f>
        <v>หมายเหตุประกอบงบการเงินในหน้า 10 ถึง 48 เป็นส่วนหนึ่งของงบการเงินนี้</v>
      </c>
      <c r="B84" s="17"/>
      <c r="C84" s="17"/>
      <c r="D84" s="17"/>
      <c r="E84" s="17"/>
      <c r="F84" s="17"/>
      <c r="G84" s="16"/>
      <c r="H84" s="17"/>
      <c r="I84" s="3"/>
      <c r="J84" s="3"/>
      <c r="K84" s="3"/>
    </row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31" zoomScaleNormal="100" zoomScaleSheetLayoutView="100" workbookViewId="0">
      <selection activeCell="H45" sqref="H45"/>
    </sheetView>
  </sheetViews>
  <sheetFormatPr defaultRowHeight="21.75" customHeight="1" x14ac:dyDescent="0.5"/>
  <cols>
    <col min="1" max="1" width="1.42578125" style="7" customWidth="1"/>
    <col min="2" max="2" width="3.28515625" style="7" customWidth="1"/>
    <col min="3" max="3" width="18.140625" style="7" customWidth="1"/>
    <col min="4" max="4" width="37" style="7" customWidth="1"/>
    <col min="5" max="5" width="8.5703125" style="12" customWidth="1"/>
    <col min="6" max="6" width="1" style="7" customWidth="1"/>
    <col min="7" max="7" width="13.7109375" style="2" customWidth="1"/>
    <col min="8" max="8" width="1" style="2" customWidth="1"/>
    <col min="9" max="9" width="14.7109375" style="2" customWidth="1"/>
    <col min="10" max="16384" width="9.140625" style="7"/>
  </cols>
  <sheetData>
    <row r="1" spans="1:9" ht="21.75" customHeight="1" x14ac:dyDescent="0.5">
      <c r="A1" s="6" t="s">
        <v>32</v>
      </c>
      <c r="B1" s="6"/>
      <c r="C1" s="6"/>
      <c r="D1" s="6"/>
    </row>
    <row r="2" spans="1:9" ht="21.75" customHeight="1" x14ac:dyDescent="0.5">
      <c r="A2" s="6" t="s">
        <v>53</v>
      </c>
      <c r="B2" s="6"/>
      <c r="C2" s="6"/>
      <c r="D2" s="6"/>
    </row>
    <row r="3" spans="1:9" ht="21.75" customHeight="1" x14ac:dyDescent="0.5">
      <c r="A3" s="15" t="s">
        <v>96</v>
      </c>
      <c r="B3" s="15"/>
      <c r="C3" s="15"/>
      <c r="D3" s="15"/>
      <c r="E3" s="16"/>
      <c r="F3" s="17"/>
      <c r="G3" s="3"/>
      <c r="H3" s="3"/>
      <c r="I3" s="3"/>
    </row>
    <row r="4" spans="1:9" ht="21.75" customHeight="1" x14ac:dyDescent="0.5">
      <c r="A4" s="18"/>
      <c r="B4" s="18"/>
      <c r="C4" s="18"/>
      <c r="D4" s="18"/>
      <c r="E4" s="14"/>
      <c r="F4" s="19"/>
      <c r="G4" s="4"/>
      <c r="H4" s="4"/>
      <c r="I4" s="4"/>
    </row>
    <row r="5" spans="1:9" ht="21.75" customHeight="1" x14ac:dyDescent="0.5">
      <c r="E5" s="8"/>
      <c r="F5" s="6"/>
      <c r="G5" s="10" t="s">
        <v>95</v>
      </c>
      <c r="H5" s="10"/>
      <c r="I5" s="10" t="s">
        <v>80</v>
      </c>
    </row>
    <row r="6" spans="1:9" ht="21.75" customHeight="1" x14ac:dyDescent="0.5">
      <c r="E6" s="20" t="s">
        <v>47</v>
      </c>
      <c r="G6" s="21" t="s">
        <v>1</v>
      </c>
      <c r="H6" s="10"/>
      <c r="I6" s="21" t="s">
        <v>1</v>
      </c>
    </row>
    <row r="7" spans="1:9" ht="21.75" customHeight="1" x14ac:dyDescent="0.5">
      <c r="A7" s="6" t="s">
        <v>13</v>
      </c>
      <c r="E7" s="14"/>
    </row>
    <row r="8" spans="1:9" ht="8.1" customHeight="1" x14ac:dyDescent="0.5">
      <c r="E8" s="8"/>
      <c r="G8" s="9"/>
      <c r="H8" s="10"/>
      <c r="I8" s="9"/>
    </row>
    <row r="9" spans="1:9" ht="21.75" customHeight="1" x14ac:dyDescent="0.5">
      <c r="A9" s="7" t="s">
        <v>26</v>
      </c>
      <c r="E9" s="40">
        <v>6.2</v>
      </c>
      <c r="G9" s="4">
        <v>261289135</v>
      </c>
      <c r="I9" s="4">
        <v>235818727</v>
      </c>
    </row>
    <row r="10" spans="1:9" ht="21.75" customHeight="1" x14ac:dyDescent="0.5">
      <c r="A10" s="7" t="s">
        <v>63</v>
      </c>
      <c r="E10" s="40">
        <v>6.2</v>
      </c>
      <c r="G10" s="4">
        <v>106028805</v>
      </c>
      <c r="I10" s="4">
        <v>104772407</v>
      </c>
    </row>
    <row r="11" spans="1:9" ht="21.75" customHeight="1" x14ac:dyDescent="0.5">
      <c r="A11" s="7" t="s">
        <v>122</v>
      </c>
      <c r="E11" s="40"/>
      <c r="G11" s="4">
        <v>24992793</v>
      </c>
      <c r="I11" s="5" t="s">
        <v>77</v>
      </c>
    </row>
    <row r="12" spans="1:9" ht="21.75" customHeight="1" x14ac:dyDescent="0.5">
      <c r="A12" s="7" t="s">
        <v>40</v>
      </c>
      <c r="E12" s="40">
        <v>6.2</v>
      </c>
      <c r="G12" s="4">
        <v>48032810</v>
      </c>
      <c r="I12" s="4">
        <v>48626691</v>
      </c>
    </row>
    <row r="13" spans="1:9" ht="21.75" customHeight="1" x14ac:dyDescent="0.5">
      <c r="A13" s="7" t="s">
        <v>8</v>
      </c>
      <c r="E13" s="40">
        <v>6.2</v>
      </c>
      <c r="G13" s="3">
        <v>493725</v>
      </c>
      <c r="H13" s="4"/>
      <c r="I13" s="3">
        <v>53298690</v>
      </c>
    </row>
    <row r="14" spans="1:9" ht="8.1" customHeight="1" x14ac:dyDescent="0.5">
      <c r="E14" s="8"/>
      <c r="G14" s="9"/>
      <c r="H14" s="10"/>
      <c r="I14" s="9"/>
    </row>
    <row r="15" spans="1:9" ht="21.75" customHeight="1" x14ac:dyDescent="0.5">
      <c r="A15" s="6" t="s">
        <v>14</v>
      </c>
      <c r="E15" s="14"/>
      <c r="G15" s="3">
        <f>SUM(G9:G13)</f>
        <v>440837268</v>
      </c>
      <c r="I15" s="3">
        <f>SUM(I9:I13)</f>
        <v>442516515</v>
      </c>
    </row>
    <row r="16" spans="1:9" ht="7.5" customHeight="1" x14ac:dyDescent="0.5">
      <c r="E16" s="8"/>
      <c r="G16" s="9"/>
      <c r="H16" s="10"/>
      <c r="I16" s="9"/>
    </row>
    <row r="17" spans="1:9" ht="21.75" customHeight="1" x14ac:dyDescent="0.5">
      <c r="A17" s="6" t="s">
        <v>30</v>
      </c>
      <c r="E17" s="14"/>
    </row>
    <row r="18" spans="1:9" ht="8.1" customHeight="1" x14ac:dyDescent="0.5">
      <c r="E18" s="8"/>
      <c r="G18" s="9"/>
      <c r="H18" s="10"/>
      <c r="I18" s="9"/>
    </row>
    <row r="19" spans="1:9" ht="21.75" customHeight="1" x14ac:dyDescent="0.5">
      <c r="A19" s="7" t="s">
        <v>54</v>
      </c>
      <c r="E19" s="40">
        <v>6.2</v>
      </c>
      <c r="G19" s="2">
        <v>44287487</v>
      </c>
      <c r="I19" s="2">
        <v>42005632</v>
      </c>
    </row>
    <row r="20" spans="1:9" ht="21.75" customHeight="1" x14ac:dyDescent="0.5">
      <c r="A20" s="7" t="s">
        <v>21</v>
      </c>
      <c r="E20" s="40"/>
      <c r="G20" s="2">
        <v>78014202</v>
      </c>
      <c r="I20" s="2">
        <v>68829473</v>
      </c>
    </row>
    <row r="21" spans="1:9" ht="21.75" customHeight="1" x14ac:dyDescent="0.5">
      <c r="A21" s="7" t="s">
        <v>123</v>
      </c>
      <c r="E21" s="40"/>
      <c r="G21" s="5" t="s">
        <v>77</v>
      </c>
      <c r="I21" s="2">
        <v>55728029</v>
      </c>
    </row>
    <row r="22" spans="1:9" ht="21.75" customHeight="1" x14ac:dyDescent="0.5">
      <c r="A22" s="7" t="s">
        <v>31</v>
      </c>
    </row>
    <row r="23" spans="1:9" ht="21.75" customHeight="1" x14ac:dyDescent="0.5">
      <c r="B23" s="7" t="s">
        <v>22</v>
      </c>
      <c r="E23" s="40"/>
      <c r="G23" s="2">
        <v>152792875</v>
      </c>
      <c r="I23" s="2">
        <v>169390863</v>
      </c>
    </row>
    <row r="24" spans="1:9" ht="21.75" customHeight="1" x14ac:dyDescent="0.5">
      <c r="B24" s="7" t="s">
        <v>33</v>
      </c>
      <c r="E24" s="40"/>
      <c r="G24" s="2">
        <v>30288341</v>
      </c>
      <c r="I24" s="2">
        <v>33353652</v>
      </c>
    </row>
    <row r="25" spans="1:9" ht="21.75" customHeight="1" x14ac:dyDescent="0.5">
      <c r="B25" s="7" t="s">
        <v>34</v>
      </c>
      <c r="E25" s="40">
        <v>6.2</v>
      </c>
      <c r="G25" s="2">
        <v>86404626</v>
      </c>
      <c r="I25" s="2">
        <v>106502697</v>
      </c>
    </row>
    <row r="26" spans="1:9" ht="21.75" customHeight="1" x14ac:dyDescent="0.5">
      <c r="B26" s="7" t="s">
        <v>23</v>
      </c>
      <c r="E26" s="40"/>
      <c r="G26" s="3">
        <v>77052726</v>
      </c>
      <c r="I26" s="3">
        <v>60924325</v>
      </c>
    </row>
    <row r="27" spans="1:9" ht="8.1" customHeight="1" x14ac:dyDescent="0.5">
      <c r="E27" s="8"/>
      <c r="G27" s="9"/>
      <c r="H27" s="10"/>
      <c r="I27" s="9"/>
    </row>
    <row r="28" spans="1:9" ht="21.75" customHeight="1" x14ac:dyDescent="0.5">
      <c r="A28" s="6" t="s">
        <v>15</v>
      </c>
      <c r="E28" s="14"/>
      <c r="G28" s="3">
        <f>SUM(G19:G26)</f>
        <v>468840257</v>
      </c>
      <c r="I28" s="3">
        <f>SUM(I19:I26)</f>
        <v>536734671</v>
      </c>
    </row>
    <row r="29" spans="1:9" ht="7.5" customHeight="1" x14ac:dyDescent="0.5">
      <c r="E29" s="8"/>
      <c r="G29" s="9"/>
      <c r="H29" s="10"/>
      <c r="I29" s="9"/>
    </row>
    <row r="30" spans="1:9" ht="21.75" customHeight="1" x14ac:dyDescent="0.5">
      <c r="A30" s="6" t="s">
        <v>113</v>
      </c>
      <c r="E30" s="14"/>
      <c r="G30" s="4">
        <f>SUM(G15-G28)</f>
        <v>-28002989</v>
      </c>
      <c r="I30" s="4">
        <f>SUM(I15-I28)</f>
        <v>-94218156</v>
      </c>
    </row>
    <row r="31" spans="1:9" ht="21.75" customHeight="1" x14ac:dyDescent="0.5">
      <c r="A31" s="7" t="s">
        <v>90</v>
      </c>
      <c r="E31" s="31">
        <v>5.9</v>
      </c>
      <c r="G31" s="3">
        <v>-28842024</v>
      </c>
      <c r="I31" s="3">
        <v>11708080</v>
      </c>
    </row>
    <row r="32" spans="1:9" ht="8.1" customHeight="1" x14ac:dyDescent="0.5">
      <c r="E32" s="8"/>
      <c r="G32" s="9"/>
      <c r="H32" s="10"/>
      <c r="I32" s="9"/>
    </row>
    <row r="33" spans="1:9" ht="21.75" customHeight="1" x14ac:dyDescent="0.5">
      <c r="A33" s="6" t="s">
        <v>114</v>
      </c>
      <c r="G33" s="3">
        <f>SUM(G30:G31)</f>
        <v>-56845013</v>
      </c>
      <c r="I33" s="3">
        <f>SUM(I30:I31)</f>
        <v>-82510076</v>
      </c>
    </row>
    <row r="34" spans="1:9" ht="7.5" customHeight="1" x14ac:dyDescent="0.5">
      <c r="A34" s="6"/>
      <c r="G34" s="4"/>
      <c r="I34" s="4"/>
    </row>
    <row r="35" spans="1:9" s="24" customFormat="1" ht="21.75" customHeight="1" x14ac:dyDescent="0.5">
      <c r="A35" s="28" t="s">
        <v>115</v>
      </c>
      <c r="E35" s="25"/>
      <c r="G35" s="29"/>
      <c r="H35" s="30"/>
      <c r="I35" s="29"/>
    </row>
    <row r="36" spans="1:9" ht="7.5" customHeight="1" x14ac:dyDescent="0.5">
      <c r="A36" s="6"/>
      <c r="G36" s="4"/>
      <c r="I36" s="4"/>
    </row>
    <row r="37" spans="1:9" ht="21" x14ac:dyDescent="0.5">
      <c r="A37" s="7" t="s">
        <v>82</v>
      </c>
      <c r="G37" s="4"/>
      <c r="I37" s="4"/>
    </row>
    <row r="38" spans="1:9" ht="21" x14ac:dyDescent="0.5">
      <c r="A38" s="6"/>
      <c r="B38" s="7" t="s">
        <v>83</v>
      </c>
      <c r="E38" s="49">
        <v>5.6</v>
      </c>
      <c r="G38" s="4">
        <v>-644702</v>
      </c>
      <c r="H38" s="50"/>
      <c r="I38" s="4">
        <v>-3428039</v>
      </c>
    </row>
    <row r="39" spans="1:9" ht="21" x14ac:dyDescent="0.5">
      <c r="A39" s="6"/>
      <c r="B39" s="7" t="s">
        <v>84</v>
      </c>
      <c r="G39" s="4"/>
      <c r="I39" s="4"/>
    </row>
    <row r="40" spans="1:9" ht="21" x14ac:dyDescent="0.5">
      <c r="A40" s="6"/>
      <c r="C40" s="7" t="s">
        <v>85</v>
      </c>
      <c r="E40" s="49" t="s">
        <v>87</v>
      </c>
      <c r="G40" s="34">
        <v>-1539100</v>
      </c>
      <c r="H40" s="50"/>
      <c r="I40" s="3">
        <v>685608</v>
      </c>
    </row>
    <row r="41" spans="1:9" ht="7.5" customHeight="1" x14ac:dyDescent="0.5">
      <c r="A41" s="6"/>
      <c r="G41" s="4"/>
      <c r="I41" s="4"/>
    </row>
    <row r="42" spans="1:9" ht="21" x14ac:dyDescent="0.5">
      <c r="A42" s="6" t="s">
        <v>86</v>
      </c>
      <c r="G42" s="3">
        <f>SUM(G38:G40)</f>
        <v>-2183802</v>
      </c>
      <c r="H42" s="7"/>
      <c r="I42" s="3">
        <f>SUM(I38:I40)</f>
        <v>-2742431</v>
      </c>
    </row>
    <row r="43" spans="1:9" ht="7.5" customHeight="1" x14ac:dyDescent="0.5">
      <c r="A43" s="6"/>
      <c r="G43" s="4"/>
      <c r="I43" s="4"/>
    </row>
    <row r="44" spans="1:9" ht="21.75" customHeight="1" thickBot="1" x14ac:dyDescent="0.55000000000000004">
      <c r="A44" s="6" t="s">
        <v>116</v>
      </c>
      <c r="G44" s="13">
        <f>SUM(G33,G42)</f>
        <v>-59028815</v>
      </c>
      <c r="I44" s="13">
        <f>SUM(I33,I42)</f>
        <v>-85252507</v>
      </c>
    </row>
    <row r="45" spans="1:9" ht="9.75" customHeight="1" thickTop="1" x14ac:dyDescent="0.5">
      <c r="A45" s="6"/>
      <c r="G45" s="4"/>
      <c r="I45" s="4"/>
    </row>
    <row r="46" spans="1:9" ht="21.75" customHeight="1" thickBot="1" x14ac:dyDescent="0.55000000000000004">
      <c r="A46" s="6" t="s">
        <v>117</v>
      </c>
      <c r="E46" s="82" t="s">
        <v>111</v>
      </c>
      <c r="G46" s="22">
        <f>G33/50000000</f>
        <v>-1.13690026</v>
      </c>
      <c r="H46" s="23"/>
      <c r="I46" s="22">
        <f>I33/50000000</f>
        <v>-1.65020152</v>
      </c>
    </row>
    <row r="47" spans="1:9" thickTop="1" x14ac:dyDescent="0.5">
      <c r="A47" s="6"/>
      <c r="G47" s="23"/>
      <c r="H47" s="23"/>
      <c r="I47" s="23"/>
    </row>
    <row r="48" spans="1:9" ht="21" x14ac:dyDescent="0.5">
      <c r="A48" s="6"/>
      <c r="G48" s="23"/>
      <c r="H48" s="23"/>
      <c r="I48" s="23"/>
    </row>
    <row r="49" spans="1:9" ht="6" customHeight="1" x14ac:dyDescent="0.5">
      <c r="A49" s="6"/>
      <c r="G49" s="23"/>
      <c r="H49" s="23"/>
      <c r="I49" s="23"/>
    </row>
    <row r="50" spans="1:9" ht="21.95" customHeight="1" x14ac:dyDescent="0.5">
      <c r="A50" s="17" t="str">
        <f>'4-5'!A39</f>
        <v>หมายเหตุประกอบงบการเงินในหน้า 10 ถึง 48 เป็นส่วนหนึ่งของงบการเงินนี้</v>
      </c>
      <c r="B50" s="17"/>
      <c r="C50" s="17"/>
      <c r="D50" s="17"/>
      <c r="E50" s="16"/>
      <c r="F50" s="17"/>
      <c r="G50" s="3"/>
      <c r="H50" s="3"/>
      <c r="I50" s="3"/>
    </row>
  </sheetData>
  <phoneticPr fontId="0" type="noConversion"/>
  <pageMargins left="1.2" right="0.75" top="0.5" bottom="0.6" header="0.49" footer="0.4"/>
  <pageSetup paperSize="9" scale="90" firstPageNumber="6" orientation="portrait" useFirstPageNumber="1" horizontalDpi="1200" verticalDpi="1200" r:id="rId1"/>
  <headerFooter alignWithMargins="0"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1"/>
  <sheetViews>
    <sheetView topLeftCell="A16" zoomScale="90" zoomScaleNormal="90" zoomScaleSheetLayoutView="100" workbookViewId="0">
      <selection activeCell="M33" sqref="M33"/>
    </sheetView>
  </sheetViews>
  <sheetFormatPr defaultRowHeight="21.75" customHeight="1" x14ac:dyDescent="0.5"/>
  <cols>
    <col min="1" max="1" width="1.7109375" style="53" customWidth="1"/>
    <col min="2" max="2" width="44.85546875" style="53" customWidth="1"/>
    <col min="3" max="3" width="8.7109375" style="54" customWidth="1"/>
    <col min="4" max="4" width="1.28515625" style="54" customWidth="1"/>
    <col min="5" max="5" width="13.5703125" style="56" bestFit="1" customWidth="1"/>
    <col min="6" max="6" width="1.140625" style="56" customWidth="1"/>
    <col min="7" max="7" width="14.28515625" style="56" customWidth="1"/>
    <col min="8" max="8" width="0.85546875" style="56" customWidth="1"/>
    <col min="9" max="9" width="15.7109375" style="56" bestFit="1" customWidth="1"/>
    <col min="10" max="10" width="0.85546875" style="56" customWidth="1"/>
    <col min="11" max="11" width="11.140625" style="56" customWidth="1"/>
    <col min="12" max="12" width="0.85546875" style="56" customWidth="1"/>
    <col min="13" max="13" width="11.85546875" style="54" customWidth="1"/>
    <col min="14" max="14" width="0.85546875" style="56" customWidth="1"/>
    <col min="15" max="15" width="11.85546875" style="56" customWidth="1"/>
    <col min="16" max="16" width="0.85546875" style="56" customWidth="1"/>
    <col min="17" max="17" width="13.140625" style="56" customWidth="1"/>
    <col min="18" max="257" width="9.140625" style="53"/>
    <col min="258" max="258" width="1.7109375" style="53" customWidth="1"/>
    <col min="259" max="259" width="28.42578125" style="53" customWidth="1"/>
    <col min="260" max="260" width="7.42578125" style="53" bestFit="1" customWidth="1"/>
    <col min="261" max="261" width="0.85546875" style="53" customWidth="1"/>
    <col min="262" max="262" width="13.5703125" style="53" bestFit="1" customWidth="1"/>
    <col min="263" max="263" width="0.85546875" style="53" customWidth="1"/>
    <col min="264" max="264" width="9.85546875" style="53" bestFit="1" customWidth="1"/>
    <col min="265" max="265" width="0.85546875" style="53" customWidth="1"/>
    <col min="266" max="266" width="10.7109375" style="53" bestFit="1" customWidth="1"/>
    <col min="267" max="267" width="0.85546875" style="53" customWidth="1"/>
    <col min="268" max="268" width="11" style="53" bestFit="1" customWidth="1"/>
    <col min="269" max="269" width="0.85546875" style="53" customWidth="1"/>
    <col min="270" max="270" width="12" style="53" bestFit="1" customWidth="1"/>
    <col min="271" max="513" width="9.140625" style="53"/>
    <col min="514" max="514" width="1.7109375" style="53" customWidth="1"/>
    <col min="515" max="515" width="28.42578125" style="53" customWidth="1"/>
    <col min="516" max="516" width="7.42578125" style="53" bestFit="1" customWidth="1"/>
    <col min="517" max="517" width="0.85546875" style="53" customWidth="1"/>
    <col min="518" max="518" width="13.5703125" style="53" bestFit="1" customWidth="1"/>
    <col min="519" max="519" width="0.85546875" style="53" customWidth="1"/>
    <col min="520" max="520" width="9.85546875" style="53" bestFit="1" customWidth="1"/>
    <col min="521" max="521" width="0.85546875" style="53" customWidth="1"/>
    <col min="522" max="522" width="10.7109375" style="53" bestFit="1" customWidth="1"/>
    <col min="523" max="523" width="0.85546875" style="53" customWidth="1"/>
    <col min="524" max="524" width="11" style="53" bestFit="1" customWidth="1"/>
    <col min="525" max="525" width="0.85546875" style="53" customWidth="1"/>
    <col min="526" max="526" width="12" style="53" bestFit="1" customWidth="1"/>
    <col min="527" max="769" width="9.140625" style="53"/>
    <col min="770" max="770" width="1.7109375" style="53" customWidth="1"/>
    <col min="771" max="771" width="28.42578125" style="53" customWidth="1"/>
    <col min="772" max="772" width="7.42578125" style="53" bestFit="1" customWidth="1"/>
    <col min="773" max="773" width="0.85546875" style="53" customWidth="1"/>
    <col min="774" max="774" width="13.5703125" style="53" bestFit="1" customWidth="1"/>
    <col min="775" max="775" width="0.85546875" style="53" customWidth="1"/>
    <col min="776" max="776" width="9.85546875" style="53" bestFit="1" customWidth="1"/>
    <col min="777" max="777" width="0.85546875" style="53" customWidth="1"/>
    <col min="778" max="778" width="10.7109375" style="53" bestFit="1" customWidth="1"/>
    <col min="779" max="779" width="0.85546875" style="53" customWidth="1"/>
    <col min="780" max="780" width="11" style="53" bestFit="1" customWidth="1"/>
    <col min="781" max="781" width="0.85546875" style="53" customWidth="1"/>
    <col min="782" max="782" width="12" style="53" bestFit="1" customWidth="1"/>
    <col min="783" max="1025" width="9.140625" style="53"/>
    <col min="1026" max="1026" width="1.7109375" style="53" customWidth="1"/>
    <col min="1027" max="1027" width="28.42578125" style="53" customWidth="1"/>
    <col min="1028" max="1028" width="7.42578125" style="53" bestFit="1" customWidth="1"/>
    <col min="1029" max="1029" width="0.85546875" style="53" customWidth="1"/>
    <col min="1030" max="1030" width="13.5703125" style="53" bestFit="1" customWidth="1"/>
    <col min="1031" max="1031" width="0.85546875" style="53" customWidth="1"/>
    <col min="1032" max="1032" width="9.85546875" style="53" bestFit="1" customWidth="1"/>
    <col min="1033" max="1033" width="0.85546875" style="53" customWidth="1"/>
    <col min="1034" max="1034" width="10.7109375" style="53" bestFit="1" customWidth="1"/>
    <col min="1035" max="1035" width="0.85546875" style="53" customWidth="1"/>
    <col min="1036" max="1036" width="11" style="53" bestFit="1" customWidth="1"/>
    <col min="1037" max="1037" width="0.85546875" style="53" customWidth="1"/>
    <col min="1038" max="1038" width="12" style="53" bestFit="1" customWidth="1"/>
    <col min="1039" max="1281" width="9.140625" style="53"/>
    <col min="1282" max="1282" width="1.7109375" style="53" customWidth="1"/>
    <col min="1283" max="1283" width="28.42578125" style="53" customWidth="1"/>
    <col min="1284" max="1284" width="7.42578125" style="53" bestFit="1" customWidth="1"/>
    <col min="1285" max="1285" width="0.85546875" style="53" customWidth="1"/>
    <col min="1286" max="1286" width="13.5703125" style="53" bestFit="1" customWidth="1"/>
    <col min="1287" max="1287" width="0.85546875" style="53" customWidth="1"/>
    <col min="1288" max="1288" width="9.85546875" style="53" bestFit="1" customWidth="1"/>
    <col min="1289" max="1289" width="0.85546875" style="53" customWidth="1"/>
    <col min="1290" max="1290" width="10.7109375" style="53" bestFit="1" customWidth="1"/>
    <col min="1291" max="1291" width="0.85546875" style="53" customWidth="1"/>
    <col min="1292" max="1292" width="11" style="53" bestFit="1" customWidth="1"/>
    <col min="1293" max="1293" width="0.85546875" style="53" customWidth="1"/>
    <col min="1294" max="1294" width="12" style="53" bestFit="1" customWidth="1"/>
    <col min="1295" max="1537" width="9.140625" style="53"/>
    <col min="1538" max="1538" width="1.7109375" style="53" customWidth="1"/>
    <col min="1539" max="1539" width="28.42578125" style="53" customWidth="1"/>
    <col min="1540" max="1540" width="7.42578125" style="53" bestFit="1" customWidth="1"/>
    <col min="1541" max="1541" width="0.85546875" style="53" customWidth="1"/>
    <col min="1542" max="1542" width="13.5703125" style="53" bestFit="1" customWidth="1"/>
    <col min="1543" max="1543" width="0.85546875" style="53" customWidth="1"/>
    <col min="1544" max="1544" width="9.85546875" style="53" bestFit="1" customWidth="1"/>
    <col min="1545" max="1545" width="0.85546875" style="53" customWidth="1"/>
    <col min="1546" max="1546" width="10.7109375" style="53" bestFit="1" customWidth="1"/>
    <col min="1547" max="1547" width="0.85546875" style="53" customWidth="1"/>
    <col min="1548" max="1548" width="11" style="53" bestFit="1" customWidth="1"/>
    <col min="1549" max="1549" width="0.85546875" style="53" customWidth="1"/>
    <col min="1550" max="1550" width="12" style="53" bestFit="1" customWidth="1"/>
    <col min="1551" max="1793" width="9.140625" style="53"/>
    <col min="1794" max="1794" width="1.7109375" style="53" customWidth="1"/>
    <col min="1795" max="1795" width="28.42578125" style="53" customWidth="1"/>
    <col min="1796" max="1796" width="7.42578125" style="53" bestFit="1" customWidth="1"/>
    <col min="1797" max="1797" width="0.85546875" style="53" customWidth="1"/>
    <col min="1798" max="1798" width="13.5703125" style="53" bestFit="1" customWidth="1"/>
    <col min="1799" max="1799" width="0.85546875" style="53" customWidth="1"/>
    <col min="1800" max="1800" width="9.85546875" style="53" bestFit="1" customWidth="1"/>
    <col min="1801" max="1801" width="0.85546875" style="53" customWidth="1"/>
    <col min="1802" max="1802" width="10.7109375" style="53" bestFit="1" customWidth="1"/>
    <col min="1803" max="1803" width="0.85546875" style="53" customWidth="1"/>
    <col min="1804" max="1804" width="11" style="53" bestFit="1" customWidth="1"/>
    <col min="1805" max="1805" width="0.85546875" style="53" customWidth="1"/>
    <col min="1806" max="1806" width="12" style="53" bestFit="1" customWidth="1"/>
    <col min="1807" max="2049" width="9.140625" style="53"/>
    <col min="2050" max="2050" width="1.7109375" style="53" customWidth="1"/>
    <col min="2051" max="2051" width="28.42578125" style="53" customWidth="1"/>
    <col min="2052" max="2052" width="7.42578125" style="53" bestFit="1" customWidth="1"/>
    <col min="2053" max="2053" width="0.85546875" style="53" customWidth="1"/>
    <col min="2054" max="2054" width="13.5703125" style="53" bestFit="1" customWidth="1"/>
    <col min="2055" max="2055" width="0.85546875" style="53" customWidth="1"/>
    <col min="2056" max="2056" width="9.85546875" style="53" bestFit="1" customWidth="1"/>
    <col min="2057" max="2057" width="0.85546875" style="53" customWidth="1"/>
    <col min="2058" max="2058" width="10.7109375" style="53" bestFit="1" customWidth="1"/>
    <col min="2059" max="2059" width="0.85546875" style="53" customWidth="1"/>
    <col min="2060" max="2060" width="11" style="53" bestFit="1" customWidth="1"/>
    <col min="2061" max="2061" width="0.85546875" style="53" customWidth="1"/>
    <col min="2062" max="2062" width="12" style="53" bestFit="1" customWidth="1"/>
    <col min="2063" max="2305" width="9.140625" style="53"/>
    <col min="2306" max="2306" width="1.7109375" style="53" customWidth="1"/>
    <col min="2307" max="2307" width="28.42578125" style="53" customWidth="1"/>
    <col min="2308" max="2308" width="7.42578125" style="53" bestFit="1" customWidth="1"/>
    <col min="2309" max="2309" width="0.85546875" style="53" customWidth="1"/>
    <col min="2310" max="2310" width="13.5703125" style="53" bestFit="1" customWidth="1"/>
    <col min="2311" max="2311" width="0.85546875" style="53" customWidth="1"/>
    <col min="2312" max="2312" width="9.85546875" style="53" bestFit="1" customWidth="1"/>
    <col min="2313" max="2313" width="0.85546875" style="53" customWidth="1"/>
    <col min="2314" max="2314" width="10.7109375" style="53" bestFit="1" customWidth="1"/>
    <col min="2315" max="2315" width="0.85546875" style="53" customWidth="1"/>
    <col min="2316" max="2316" width="11" style="53" bestFit="1" customWidth="1"/>
    <col min="2317" max="2317" width="0.85546875" style="53" customWidth="1"/>
    <col min="2318" max="2318" width="12" style="53" bestFit="1" customWidth="1"/>
    <col min="2319" max="2561" width="9.140625" style="53"/>
    <col min="2562" max="2562" width="1.7109375" style="53" customWidth="1"/>
    <col min="2563" max="2563" width="28.42578125" style="53" customWidth="1"/>
    <col min="2564" max="2564" width="7.42578125" style="53" bestFit="1" customWidth="1"/>
    <col min="2565" max="2565" width="0.85546875" style="53" customWidth="1"/>
    <col min="2566" max="2566" width="13.5703125" style="53" bestFit="1" customWidth="1"/>
    <col min="2567" max="2567" width="0.85546875" style="53" customWidth="1"/>
    <col min="2568" max="2568" width="9.85546875" style="53" bestFit="1" customWidth="1"/>
    <col min="2569" max="2569" width="0.85546875" style="53" customWidth="1"/>
    <col min="2570" max="2570" width="10.7109375" style="53" bestFit="1" customWidth="1"/>
    <col min="2571" max="2571" width="0.85546875" style="53" customWidth="1"/>
    <col min="2572" max="2572" width="11" style="53" bestFit="1" customWidth="1"/>
    <col min="2573" max="2573" width="0.85546875" style="53" customWidth="1"/>
    <col min="2574" max="2574" width="12" style="53" bestFit="1" customWidth="1"/>
    <col min="2575" max="2817" width="9.140625" style="53"/>
    <col min="2818" max="2818" width="1.7109375" style="53" customWidth="1"/>
    <col min="2819" max="2819" width="28.42578125" style="53" customWidth="1"/>
    <col min="2820" max="2820" width="7.42578125" style="53" bestFit="1" customWidth="1"/>
    <col min="2821" max="2821" width="0.85546875" style="53" customWidth="1"/>
    <col min="2822" max="2822" width="13.5703125" style="53" bestFit="1" customWidth="1"/>
    <col min="2823" max="2823" width="0.85546875" style="53" customWidth="1"/>
    <col min="2824" max="2824" width="9.85546875" style="53" bestFit="1" customWidth="1"/>
    <col min="2825" max="2825" width="0.85546875" style="53" customWidth="1"/>
    <col min="2826" max="2826" width="10.7109375" style="53" bestFit="1" customWidth="1"/>
    <col min="2827" max="2827" width="0.85546875" style="53" customWidth="1"/>
    <col min="2828" max="2828" width="11" style="53" bestFit="1" customWidth="1"/>
    <col min="2829" max="2829" width="0.85546875" style="53" customWidth="1"/>
    <col min="2830" max="2830" width="12" style="53" bestFit="1" customWidth="1"/>
    <col min="2831" max="3073" width="9.140625" style="53"/>
    <col min="3074" max="3074" width="1.7109375" style="53" customWidth="1"/>
    <col min="3075" max="3075" width="28.42578125" style="53" customWidth="1"/>
    <col min="3076" max="3076" width="7.42578125" style="53" bestFit="1" customWidth="1"/>
    <col min="3077" max="3077" width="0.85546875" style="53" customWidth="1"/>
    <col min="3078" max="3078" width="13.5703125" style="53" bestFit="1" customWidth="1"/>
    <col min="3079" max="3079" width="0.85546875" style="53" customWidth="1"/>
    <col min="3080" max="3080" width="9.85546875" style="53" bestFit="1" customWidth="1"/>
    <col min="3081" max="3081" width="0.85546875" style="53" customWidth="1"/>
    <col min="3082" max="3082" width="10.7109375" style="53" bestFit="1" customWidth="1"/>
    <col min="3083" max="3083" width="0.85546875" style="53" customWidth="1"/>
    <col min="3084" max="3084" width="11" style="53" bestFit="1" customWidth="1"/>
    <col min="3085" max="3085" width="0.85546875" style="53" customWidth="1"/>
    <col min="3086" max="3086" width="12" style="53" bestFit="1" customWidth="1"/>
    <col min="3087" max="3329" width="9.140625" style="53"/>
    <col min="3330" max="3330" width="1.7109375" style="53" customWidth="1"/>
    <col min="3331" max="3331" width="28.42578125" style="53" customWidth="1"/>
    <col min="3332" max="3332" width="7.42578125" style="53" bestFit="1" customWidth="1"/>
    <col min="3333" max="3333" width="0.85546875" style="53" customWidth="1"/>
    <col min="3334" max="3334" width="13.5703125" style="53" bestFit="1" customWidth="1"/>
    <col min="3335" max="3335" width="0.85546875" style="53" customWidth="1"/>
    <col min="3336" max="3336" width="9.85546875" style="53" bestFit="1" customWidth="1"/>
    <col min="3337" max="3337" width="0.85546875" style="53" customWidth="1"/>
    <col min="3338" max="3338" width="10.7109375" style="53" bestFit="1" customWidth="1"/>
    <col min="3339" max="3339" width="0.85546875" style="53" customWidth="1"/>
    <col min="3340" max="3340" width="11" style="53" bestFit="1" customWidth="1"/>
    <col min="3341" max="3341" width="0.85546875" style="53" customWidth="1"/>
    <col min="3342" max="3342" width="12" style="53" bestFit="1" customWidth="1"/>
    <col min="3343" max="3585" width="9.140625" style="53"/>
    <col min="3586" max="3586" width="1.7109375" style="53" customWidth="1"/>
    <col min="3587" max="3587" width="28.42578125" style="53" customWidth="1"/>
    <col min="3588" max="3588" width="7.42578125" style="53" bestFit="1" customWidth="1"/>
    <col min="3589" max="3589" width="0.85546875" style="53" customWidth="1"/>
    <col min="3590" max="3590" width="13.5703125" style="53" bestFit="1" customWidth="1"/>
    <col min="3591" max="3591" width="0.85546875" style="53" customWidth="1"/>
    <col min="3592" max="3592" width="9.85546875" style="53" bestFit="1" customWidth="1"/>
    <col min="3593" max="3593" width="0.85546875" style="53" customWidth="1"/>
    <col min="3594" max="3594" width="10.7109375" style="53" bestFit="1" customWidth="1"/>
    <col min="3595" max="3595" width="0.85546875" style="53" customWidth="1"/>
    <col min="3596" max="3596" width="11" style="53" bestFit="1" customWidth="1"/>
    <col min="3597" max="3597" width="0.85546875" style="53" customWidth="1"/>
    <col min="3598" max="3598" width="12" style="53" bestFit="1" customWidth="1"/>
    <col min="3599" max="3841" width="9.140625" style="53"/>
    <col min="3842" max="3842" width="1.7109375" style="53" customWidth="1"/>
    <col min="3843" max="3843" width="28.42578125" style="53" customWidth="1"/>
    <col min="3844" max="3844" width="7.42578125" style="53" bestFit="1" customWidth="1"/>
    <col min="3845" max="3845" width="0.85546875" style="53" customWidth="1"/>
    <col min="3846" max="3846" width="13.5703125" style="53" bestFit="1" customWidth="1"/>
    <col min="3847" max="3847" width="0.85546875" style="53" customWidth="1"/>
    <col min="3848" max="3848" width="9.85546875" style="53" bestFit="1" customWidth="1"/>
    <col min="3849" max="3849" width="0.85546875" style="53" customWidth="1"/>
    <col min="3850" max="3850" width="10.7109375" style="53" bestFit="1" customWidth="1"/>
    <col min="3851" max="3851" width="0.85546875" style="53" customWidth="1"/>
    <col min="3852" max="3852" width="11" style="53" bestFit="1" customWidth="1"/>
    <col min="3853" max="3853" width="0.85546875" style="53" customWidth="1"/>
    <col min="3854" max="3854" width="12" style="53" bestFit="1" customWidth="1"/>
    <col min="3855" max="4097" width="9.140625" style="53"/>
    <col min="4098" max="4098" width="1.7109375" style="53" customWidth="1"/>
    <col min="4099" max="4099" width="28.42578125" style="53" customWidth="1"/>
    <col min="4100" max="4100" width="7.42578125" style="53" bestFit="1" customWidth="1"/>
    <col min="4101" max="4101" width="0.85546875" style="53" customWidth="1"/>
    <col min="4102" max="4102" width="13.5703125" style="53" bestFit="1" customWidth="1"/>
    <col min="4103" max="4103" width="0.85546875" style="53" customWidth="1"/>
    <col min="4104" max="4104" width="9.85546875" style="53" bestFit="1" customWidth="1"/>
    <col min="4105" max="4105" width="0.85546875" style="53" customWidth="1"/>
    <col min="4106" max="4106" width="10.7109375" style="53" bestFit="1" customWidth="1"/>
    <col min="4107" max="4107" width="0.85546875" style="53" customWidth="1"/>
    <col min="4108" max="4108" width="11" style="53" bestFit="1" customWidth="1"/>
    <col min="4109" max="4109" width="0.85546875" style="53" customWidth="1"/>
    <col min="4110" max="4110" width="12" style="53" bestFit="1" customWidth="1"/>
    <col min="4111" max="4353" width="9.140625" style="53"/>
    <col min="4354" max="4354" width="1.7109375" style="53" customWidth="1"/>
    <col min="4355" max="4355" width="28.42578125" style="53" customWidth="1"/>
    <col min="4356" max="4356" width="7.42578125" style="53" bestFit="1" customWidth="1"/>
    <col min="4357" max="4357" width="0.85546875" style="53" customWidth="1"/>
    <col min="4358" max="4358" width="13.5703125" style="53" bestFit="1" customWidth="1"/>
    <col min="4359" max="4359" width="0.85546875" style="53" customWidth="1"/>
    <col min="4360" max="4360" width="9.85546875" style="53" bestFit="1" customWidth="1"/>
    <col min="4361" max="4361" width="0.85546875" style="53" customWidth="1"/>
    <col min="4362" max="4362" width="10.7109375" style="53" bestFit="1" customWidth="1"/>
    <col min="4363" max="4363" width="0.85546875" style="53" customWidth="1"/>
    <col min="4364" max="4364" width="11" style="53" bestFit="1" customWidth="1"/>
    <col min="4365" max="4365" width="0.85546875" style="53" customWidth="1"/>
    <col min="4366" max="4366" width="12" style="53" bestFit="1" customWidth="1"/>
    <col min="4367" max="4609" width="9.140625" style="53"/>
    <col min="4610" max="4610" width="1.7109375" style="53" customWidth="1"/>
    <col min="4611" max="4611" width="28.42578125" style="53" customWidth="1"/>
    <col min="4612" max="4612" width="7.42578125" style="53" bestFit="1" customWidth="1"/>
    <col min="4613" max="4613" width="0.85546875" style="53" customWidth="1"/>
    <col min="4614" max="4614" width="13.5703125" style="53" bestFit="1" customWidth="1"/>
    <col min="4615" max="4615" width="0.85546875" style="53" customWidth="1"/>
    <col min="4616" max="4616" width="9.85546875" style="53" bestFit="1" customWidth="1"/>
    <col min="4617" max="4617" width="0.85546875" style="53" customWidth="1"/>
    <col min="4618" max="4618" width="10.7109375" style="53" bestFit="1" customWidth="1"/>
    <col min="4619" max="4619" width="0.85546875" style="53" customWidth="1"/>
    <col min="4620" max="4620" width="11" style="53" bestFit="1" customWidth="1"/>
    <col min="4621" max="4621" width="0.85546875" style="53" customWidth="1"/>
    <col min="4622" max="4622" width="12" style="53" bestFit="1" customWidth="1"/>
    <col min="4623" max="4865" width="9.140625" style="53"/>
    <col min="4866" max="4866" width="1.7109375" style="53" customWidth="1"/>
    <col min="4867" max="4867" width="28.42578125" style="53" customWidth="1"/>
    <col min="4868" max="4868" width="7.42578125" style="53" bestFit="1" customWidth="1"/>
    <col min="4869" max="4869" width="0.85546875" style="53" customWidth="1"/>
    <col min="4870" max="4870" width="13.5703125" style="53" bestFit="1" customWidth="1"/>
    <col min="4871" max="4871" width="0.85546875" style="53" customWidth="1"/>
    <col min="4872" max="4872" width="9.85546875" style="53" bestFit="1" customWidth="1"/>
    <col min="4873" max="4873" width="0.85546875" style="53" customWidth="1"/>
    <col min="4874" max="4874" width="10.7109375" style="53" bestFit="1" customWidth="1"/>
    <col min="4875" max="4875" width="0.85546875" style="53" customWidth="1"/>
    <col min="4876" max="4876" width="11" style="53" bestFit="1" customWidth="1"/>
    <col min="4877" max="4877" width="0.85546875" style="53" customWidth="1"/>
    <col min="4878" max="4878" width="12" style="53" bestFit="1" customWidth="1"/>
    <col min="4879" max="5121" width="9.140625" style="53"/>
    <col min="5122" max="5122" width="1.7109375" style="53" customWidth="1"/>
    <col min="5123" max="5123" width="28.42578125" style="53" customWidth="1"/>
    <col min="5124" max="5124" width="7.42578125" style="53" bestFit="1" customWidth="1"/>
    <col min="5125" max="5125" width="0.85546875" style="53" customWidth="1"/>
    <col min="5126" max="5126" width="13.5703125" style="53" bestFit="1" customWidth="1"/>
    <col min="5127" max="5127" width="0.85546875" style="53" customWidth="1"/>
    <col min="5128" max="5128" width="9.85546875" style="53" bestFit="1" customWidth="1"/>
    <col min="5129" max="5129" width="0.85546875" style="53" customWidth="1"/>
    <col min="5130" max="5130" width="10.7109375" style="53" bestFit="1" customWidth="1"/>
    <col min="5131" max="5131" width="0.85546875" style="53" customWidth="1"/>
    <col min="5132" max="5132" width="11" style="53" bestFit="1" customWidth="1"/>
    <col min="5133" max="5133" width="0.85546875" style="53" customWidth="1"/>
    <col min="5134" max="5134" width="12" style="53" bestFit="1" customWidth="1"/>
    <col min="5135" max="5377" width="9.140625" style="53"/>
    <col min="5378" max="5378" width="1.7109375" style="53" customWidth="1"/>
    <col min="5379" max="5379" width="28.42578125" style="53" customWidth="1"/>
    <col min="5380" max="5380" width="7.42578125" style="53" bestFit="1" customWidth="1"/>
    <col min="5381" max="5381" width="0.85546875" style="53" customWidth="1"/>
    <col min="5382" max="5382" width="13.5703125" style="53" bestFit="1" customWidth="1"/>
    <col min="5383" max="5383" width="0.85546875" style="53" customWidth="1"/>
    <col min="5384" max="5384" width="9.85546875" style="53" bestFit="1" customWidth="1"/>
    <col min="5385" max="5385" width="0.85546875" style="53" customWidth="1"/>
    <col min="5386" max="5386" width="10.7109375" style="53" bestFit="1" customWidth="1"/>
    <col min="5387" max="5387" width="0.85546875" style="53" customWidth="1"/>
    <col min="5388" max="5388" width="11" style="53" bestFit="1" customWidth="1"/>
    <col min="5389" max="5389" width="0.85546875" style="53" customWidth="1"/>
    <col min="5390" max="5390" width="12" style="53" bestFit="1" customWidth="1"/>
    <col min="5391" max="5633" width="9.140625" style="53"/>
    <col min="5634" max="5634" width="1.7109375" style="53" customWidth="1"/>
    <col min="5635" max="5635" width="28.42578125" style="53" customWidth="1"/>
    <col min="5636" max="5636" width="7.42578125" style="53" bestFit="1" customWidth="1"/>
    <col min="5637" max="5637" width="0.85546875" style="53" customWidth="1"/>
    <col min="5638" max="5638" width="13.5703125" style="53" bestFit="1" customWidth="1"/>
    <col min="5639" max="5639" width="0.85546875" style="53" customWidth="1"/>
    <col min="5640" max="5640" width="9.85546875" style="53" bestFit="1" customWidth="1"/>
    <col min="5641" max="5641" width="0.85546875" style="53" customWidth="1"/>
    <col min="5642" max="5642" width="10.7109375" style="53" bestFit="1" customWidth="1"/>
    <col min="5643" max="5643" width="0.85546875" style="53" customWidth="1"/>
    <col min="5644" max="5644" width="11" style="53" bestFit="1" customWidth="1"/>
    <col min="5645" max="5645" width="0.85546875" style="53" customWidth="1"/>
    <col min="5646" max="5646" width="12" style="53" bestFit="1" customWidth="1"/>
    <col min="5647" max="5889" width="9.140625" style="53"/>
    <col min="5890" max="5890" width="1.7109375" style="53" customWidth="1"/>
    <col min="5891" max="5891" width="28.42578125" style="53" customWidth="1"/>
    <col min="5892" max="5892" width="7.42578125" style="53" bestFit="1" customWidth="1"/>
    <col min="5893" max="5893" width="0.85546875" style="53" customWidth="1"/>
    <col min="5894" max="5894" width="13.5703125" style="53" bestFit="1" customWidth="1"/>
    <col min="5895" max="5895" width="0.85546875" style="53" customWidth="1"/>
    <col min="5896" max="5896" width="9.85546875" style="53" bestFit="1" customWidth="1"/>
    <col min="5897" max="5897" width="0.85546875" style="53" customWidth="1"/>
    <col min="5898" max="5898" width="10.7109375" style="53" bestFit="1" customWidth="1"/>
    <col min="5899" max="5899" width="0.85546875" style="53" customWidth="1"/>
    <col min="5900" max="5900" width="11" style="53" bestFit="1" customWidth="1"/>
    <col min="5901" max="5901" width="0.85546875" style="53" customWidth="1"/>
    <col min="5902" max="5902" width="12" style="53" bestFit="1" customWidth="1"/>
    <col min="5903" max="6145" width="9.140625" style="53"/>
    <col min="6146" max="6146" width="1.7109375" style="53" customWidth="1"/>
    <col min="6147" max="6147" width="28.42578125" style="53" customWidth="1"/>
    <col min="6148" max="6148" width="7.42578125" style="53" bestFit="1" customWidth="1"/>
    <col min="6149" max="6149" width="0.85546875" style="53" customWidth="1"/>
    <col min="6150" max="6150" width="13.5703125" style="53" bestFit="1" customWidth="1"/>
    <col min="6151" max="6151" width="0.85546875" style="53" customWidth="1"/>
    <col min="6152" max="6152" width="9.85546875" style="53" bestFit="1" customWidth="1"/>
    <col min="6153" max="6153" width="0.85546875" style="53" customWidth="1"/>
    <col min="6154" max="6154" width="10.7109375" style="53" bestFit="1" customWidth="1"/>
    <col min="6155" max="6155" width="0.85546875" style="53" customWidth="1"/>
    <col min="6156" max="6156" width="11" style="53" bestFit="1" customWidth="1"/>
    <col min="6157" max="6157" width="0.85546875" style="53" customWidth="1"/>
    <col min="6158" max="6158" width="12" style="53" bestFit="1" customWidth="1"/>
    <col min="6159" max="6401" width="9.140625" style="53"/>
    <col min="6402" max="6402" width="1.7109375" style="53" customWidth="1"/>
    <col min="6403" max="6403" width="28.42578125" style="53" customWidth="1"/>
    <col min="6404" max="6404" width="7.42578125" style="53" bestFit="1" customWidth="1"/>
    <col min="6405" max="6405" width="0.85546875" style="53" customWidth="1"/>
    <col min="6406" max="6406" width="13.5703125" style="53" bestFit="1" customWidth="1"/>
    <col min="6407" max="6407" width="0.85546875" style="53" customWidth="1"/>
    <col min="6408" max="6408" width="9.85546875" style="53" bestFit="1" customWidth="1"/>
    <col min="6409" max="6409" width="0.85546875" style="53" customWidth="1"/>
    <col min="6410" max="6410" width="10.7109375" style="53" bestFit="1" customWidth="1"/>
    <col min="6411" max="6411" width="0.85546875" style="53" customWidth="1"/>
    <col min="6412" max="6412" width="11" style="53" bestFit="1" customWidth="1"/>
    <col min="6413" max="6413" width="0.85546875" style="53" customWidth="1"/>
    <col min="6414" max="6414" width="12" style="53" bestFit="1" customWidth="1"/>
    <col min="6415" max="6657" width="9.140625" style="53"/>
    <col min="6658" max="6658" width="1.7109375" style="53" customWidth="1"/>
    <col min="6659" max="6659" width="28.42578125" style="53" customWidth="1"/>
    <col min="6660" max="6660" width="7.42578125" style="53" bestFit="1" customWidth="1"/>
    <col min="6661" max="6661" width="0.85546875" style="53" customWidth="1"/>
    <col min="6662" max="6662" width="13.5703125" style="53" bestFit="1" customWidth="1"/>
    <col min="6663" max="6663" width="0.85546875" style="53" customWidth="1"/>
    <col min="6664" max="6664" width="9.85546875" style="53" bestFit="1" customWidth="1"/>
    <col min="6665" max="6665" width="0.85546875" style="53" customWidth="1"/>
    <col min="6666" max="6666" width="10.7109375" style="53" bestFit="1" customWidth="1"/>
    <col min="6667" max="6667" width="0.85546875" style="53" customWidth="1"/>
    <col min="6668" max="6668" width="11" style="53" bestFit="1" customWidth="1"/>
    <col min="6669" max="6669" width="0.85546875" style="53" customWidth="1"/>
    <col min="6670" max="6670" width="12" style="53" bestFit="1" customWidth="1"/>
    <col min="6671" max="6913" width="9.140625" style="53"/>
    <col min="6914" max="6914" width="1.7109375" style="53" customWidth="1"/>
    <col min="6915" max="6915" width="28.42578125" style="53" customWidth="1"/>
    <col min="6916" max="6916" width="7.42578125" style="53" bestFit="1" customWidth="1"/>
    <col min="6917" max="6917" width="0.85546875" style="53" customWidth="1"/>
    <col min="6918" max="6918" width="13.5703125" style="53" bestFit="1" customWidth="1"/>
    <col min="6919" max="6919" width="0.85546875" style="53" customWidth="1"/>
    <col min="6920" max="6920" width="9.85546875" style="53" bestFit="1" customWidth="1"/>
    <col min="6921" max="6921" width="0.85546875" style="53" customWidth="1"/>
    <col min="6922" max="6922" width="10.7109375" style="53" bestFit="1" customWidth="1"/>
    <col min="6923" max="6923" width="0.85546875" style="53" customWidth="1"/>
    <col min="6924" max="6924" width="11" style="53" bestFit="1" customWidth="1"/>
    <col min="6925" max="6925" width="0.85546875" style="53" customWidth="1"/>
    <col min="6926" max="6926" width="12" style="53" bestFit="1" customWidth="1"/>
    <col min="6927" max="7169" width="9.140625" style="53"/>
    <col min="7170" max="7170" width="1.7109375" style="53" customWidth="1"/>
    <col min="7171" max="7171" width="28.42578125" style="53" customWidth="1"/>
    <col min="7172" max="7172" width="7.42578125" style="53" bestFit="1" customWidth="1"/>
    <col min="7173" max="7173" width="0.85546875" style="53" customWidth="1"/>
    <col min="7174" max="7174" width="13.5703125" style="53" bestFit="1" customWidth="1"/>
    <col min="7175" max="7175" width="0.85546875" style="53" customWidth="1"/>
    <col min="7176" max="7176" width="9.85546875" style="53" bestFit="1" customWidth="1"/>
    <col min="7177" max="7177" width="0.85546875" style="53" customWidth="1"/>
    <col min="7178" max="7178" width="10.7109375" style="53" bestFit="1" customWidth="1"/>
    <col min="7179" max="7179" width="0.85546875" style="53" customWidth="1"/>
    <col min="7180" max="7180" width="11" style="53" bestFit="1" customWidth="1"/>
    <col min="7181" max="7181" width="0.85546875" style="53" customWidth="1"/>
    <col min="7182" max="7182" width="12" style="53" bestFit="1" customWidth="1"/>
    <col min="7183" max="7425" width="9.140625" style="53"/>
    <col min="7426" max="7426" width="1.7109375" style="53" customWidth="1"/>
    <col min="7427" max="7427" width="28.42578125" style="53" customWidth="1"/>
    <col min="7428" max="7428" width="7.42578125" style="53" bestFit="1" customWidth="1"/>
    <col min="7429" max="7429" width="0.85546875" style="53" customWidth="1"/>
    <col min="7430" max="7430" width="13.5703125" style="53" bestFit="1" customWidth="1"/>
    <col min="7431" max="7431" width="0.85546875" style="53" customWidth="1"/>
    <col min="7432" max="7432" width="9.85546875" style="53" bestFit="1" customWidth="1"/>
    <col min="7433" max="7433" width="0.85546875" style="53" customWidth="1"/>
    <col min="7434" max="7434" width="10.7109375" style="53" bestFit="1" customWidth="1"/>
    <col min="7435" max="7435" width="0.85546875" style="53" customWidth="1"/>
    <col min="7436" max="7436" width="11" style="53" bestFit="1" customWidth="1"/>
    <col min="7437" max="7437" width="0.85546875" style="53" customWidth="1"/>
    <col min="7438" max="7438" width="12" style="53" bestFit="1" customWidth="1"/>
    <col min="7439" max="7681" width="9.140625" style="53"/>
    <col min="7682" max="7682" width="1.7109375" style="53" customWidth="1"/>
    <col min="7683" max="7683" width="28.42578125" style="53" customWidth="1"/>
    <col min="7684" max="7684" width="7.42578125" style="53" bestFit="1" customWidth="1"/>
    <col min="7685" max="7685" width="0.85546875" style="53" customWidth="1"/>
    <col min="7686" max="7686" width="13.5703125" style="53" bestFit="1" customWidth="1"/>
    <col min="7687" max="7687" width="0.85546875" style="53" customWidth="1"/>
    <col min="7688" max="7688" width="9.85546875" style="53" bestFit="1" customWidth="1"/>
    <col min="7689" max="7689" width="0.85546875" style="53" customWidth="1"/>
    <col min="7690" max="7690" width="10.7109375" style="53" bestFit="1" customWidth="1"/>
    <col min="7691" max="7691" width="0.85546875" style="53" customWidth="1"/>
    <col min="7692" max="7692" width="11" style="53" bestFit="1" customWidth="1"/>
    <col min="7693" max="7693" width="0.85546875" style="53" customWidth="1"/>
    <col min="7694" max="7694" width="12" style="53" bestFit="1" customWidth="1"/>
    <col min="7695" max="7937" width="9.140625" style="53"/>
    <col min="7938" max="7938" width="1.7109375" style="53" customWidth="1"/>
    <col min="7939" max="7939" width="28.42578125" style="53" customWidth="1"/>
    <col min="7940" max="7940" width="7.42578125" style="53" bestFit="1" customWidth="1"/>
    <col min="7941" max="7941" width="0.85546875" style="53" customWidth="1"/>
    <col min="7942" max="7942" width="13.5703125" style="53" bestFit="1" customWidth="1"/>
    <col min="7943" max="7943" width="0.85546875" style="53" customWidth="1"/>
    <col min="7944" max="7944" width="9.85546875" style="53" bestFit="1" customWidth="1"/>
    <col min="7945" max="7945" width="0.85546875" style="53" customWidth="1"/>
    <col min="7946" max="7946" width="10.7109375" style="53" bestFit="1" customWidth="1"/>
    <col min="7947" max="7947" width="0.85546875" style="53" customWidth="1"/>
    <col min="7948" max="7948" width="11" style="53" bestFit="1" customWidth="1"/>
    <col min="7949" max="7949" width="0.85546875" style="53" customWidth="1"/>
    <col min="7950" max="7950" width="12" style="53" bestFit="1" customWidth="1"/>
    <col min="7951" max="8193" width="9.140625" style="53"/>
    <col min="8194" max="8194" width="1.7109375" style="53" customWidth="1"/>
    <col min="8195" max="8195" width="28.42578125" style="53" customWidth="1"/>
    <col min="8196" max="8196" width="7.42578125" style="53" bestFit="1" customWidth="1"/>
    <col min="8197" max="8197" width="0.85546875" style="53" customWidth="1"/>
    <col min="8198" max="8198" width="13.5703125" style="53" bestFit="1" customWidth="1"/>
    <col min="8199" max="8199" width="0.85546875" style="53" customWidth="1"/>
    <col min="8200" max="8200" width="9.85546875" style="53" bestFit="1" customWidth="1"/>
    <col min="8201" max="8201" width="0.85546875" style="53" customWidth="1"/>
    <col min="8202" max="8202" width="10.7109375" style="53" bestFit="1" customWidth="1"/>
    <col min="8203" max="8203" width="0.85546875" style="53" customWidth="1"/>
    <col min="8204" max="8204" width="11" style="53" bestFit="1" customWidth="1"/>
    <col min="8205" max="8205" width="0.85546875" style="53" customWidth="1"/>
    <col min="8206" max="8206" width="12" style="53" bestFit="1" customWidth="1"/>
    <col min="8207" max="8449" width="9.140625" style="53"/>
    <col min="8450" max="8450" width="1.7109375" style="53" customWidth="1"/>
    <col min="8451" max="8451" width="28.42578125" style="53" customWidth="1"/>
    <col min="8452" max="8452" width="7.42578125" style="53" bestFit="1" customWidth="1"/>
    <col min="8453" max="8453" width="0.85546875" style="53" customWidth="1"/>
    <col min="8454" max="8454" width="13.5703125" style="53" bestFit="1" customWidth="1"/>
    <col min="8455" max="8455" width="0.85546875" style="53" customWidth="1"/>
    <col min="8456" max="8456" width="9.85546875" style="53" bestFit="1" customWidth="1"/>
    <col min="8457" max="8457" width="0.85546875" style="53" customWidth="1"/>
    <col min="8458" max="8458" width="10.7109375" style="53" bestFit="1" customWidth="1"/>
    <col min="8459" max="8459" width="0.85546875" style="53" customWidth="1"/>
    <col min="8460" max="8460" width="11" style="53" bestFit="1" customWidth="1"/>
    <col min="8461" max="8461" width="0.85546875" style="53" customWidth="1"/>
    <col min="8462" max="8462" width="12" style="53" bestFit="1" customWidth="1"/>
    <col min="8463" max="8705" width="9.140625" style="53"/>
    <col min="8706" max="8706" width="1.7109375" style="53" customWidth="1"/>
    <col min="8707" max="8707" width="28.42578125" style="53" customWidth="1"/>
    <col min="8708" max="8708" width="7.42578125" style="53" bestFit="1" customWidth="1"/>
    <col min="8709" max="8709" width="0.85546875" style="53" customWidth="1"/>
    <col min="8710" max="8710" width="13.5703125" style="53" bestFit="1" customWidth="1"/>
    <col min="8711" max="8711" width="0.85546875" style="53" customWidth="1"/>
    <col min="8712" max="8712" width="9.85546875" style="53" bestFit="1" customWidth="1"/>
    <col min="8713" max="8713" width="0.85546875" style="53" customWidth="1"/>
    <col min="8714" max="8714" width="10.7109375" style="53" bestFit="1" customWidth="1"/>
    <col min="8715" max="8715" width="0.85546875" style="53" customWidth="1"/>
    <col min="8716" max="8716" width="11" style="53" bestFit="1" customWidth="1"/>
    <col min="8717" max="8717" width="0.85546875" style="53" customWidth="1"/>
    <col min="8718" max="8718" width="12" style="53" bestFit="1" customWidth="1"/>
    <col min="8719" max="8961" width="9.140625" style="53"/>
    <col min="8962" max="8962" width="1.7109375" style="53" customWidth="1"/>
    <col min="8963" max="8963" width="28.42578125" style="53" customWidth="1"/>
    <col min="8964" max="8964" width="7.42578125" style="53" bestFit="1" customWidth="1"/>
    <col min="8965" max="8965" width="0.85546875" style="53" customWidth="1"/>
    <col min="8966" max="8966" width="13.5703125" style="53" bestFit="1" customWidth="1"/>
    <col min="8967" max="8967" width="0.85546875" style="53" customWidth="1"/>
    <col min="8968" max="8968" width="9.85546875" style="53" bestFit="1" customWidth="1"/>
    <col min="8969" max="8969" width="0.85546875" style="53" customWidth="1"/>
    <col min="8970" max="8970" width="10.7109375" style="53" bestFit="1" customWidth="1"/>
    <col min="8971" max="8971" width="0.85546875" style="53" customWidth="1"/>
    <col min="8972" max="8972" width="11" style="53" bestFit="1" customWidth="1"/>
    <col min="8973" max="8973" width="0.85546875" style="53" customWidth="1"/>
    <col min="8974" max="8974" width="12" style="53" bestFit="1" customWidth="1"/>
    <col min="8975" max="9217" width="9.140625" style="53"/>
    <col min="9218" max="9218" width="1.7109375" style="53" customWidth="1"/>
    <col min="9219" max="9219" width="28.42578125" style="53" customWidth="1"/>
    <col min="9220" max="9220" width="7.42578125" style="53" bestFit="1" customWidth="1"/>
    <col min="9221" max="9221" width="0.85546875" style="53" customWidth="1"/>
    <col min="9222" max="9222" width="13.5703125" style="53" bestFit="1" customWidth="1"/>
    <col min="9223" max="9223" width="0.85546875" style="53" customWidth="1"/>
    <col min="9224" max="9224" width="9.85546875" style="53" bestFit="1" customWidth="1"/>
    <col min="9225" max="9225" width="0.85546875" style="53" customWidth="1"/>
    <col min="9226" max="9226" width="10.7109375" style="53" bestFit="1" customWidth="1"/>
    <col min="9227" max="9227" width="0.85546875" style="53" customWidth="1"/>
    <col min="9228" max="9228" width="11" style="53" bestFit="1" customWidth="1"/>
    <col min="9229" max="9229" width="0.85546875" style="53" customWidth="1"/>
    <col min="9230" max="9230" width="12" style="53" bestFit="1" customWidth="1"/>
    <col min="9231" max="9473" width="9.140625" style="53"/>
    <col min="9474" max="9474" width="1.7109375" style="53" customWidth="1"/>
    <col min="9475" max="9475" width="28.42578125" style="53" customWidth="1"/>
    <col min="9476" max="9476" width="7.42578125" style="53" bestFit="1" customWidth="1"/>
    <col min="9477" max="9477" width="0.85546875" style="53" customWidth="1"/>
    <col min="9478" max="9478" width="13.5703125" style="53" bestFit="1" customWidth="1"/>
    <col min="9479" max="9479" width="0.85546875" style="53" customWidth="1"/>
    <col min="9480" max="9480" width="9.85546875" style="53" bestFit="1" customWidth="1"/>
    <col min="9481" max="9481" width="0.85546875" style="53" customWidth="1"/>
    <col min="9482" max="9482" width="10.7109375" style="53" bestFit="1" customWidth="1"/>
    <col min="9483" max="9483" width="0.85546875" style="53" customWidth="1"/>
    <col min="9484" max="9484" width="11" style="53" bestFit="1" customWidth="1"/>
    <col min="9485" max="9485" width="0.85546875" style="53" customWidth="1"/>
    <col min="9486" max="9486" width="12" style="53" bestFit="1" customWidth="1"/>
    <col min="9487" max="9729" width="9.140625" style="53"/>
    <col min="9730" max="9730" width="1.7109375" style="53" customWidth="1"/>
    <col min="9731" max="9731" width="28.42578125" style="53" customWidth="1"/>
    <col min="9732" max="9732" width="7.42578125" style="53" bestFit="1" customWidth="1"/>
    <col min="9733" max="9733" width="0.85546875" style="53" customWidth="1"/>
    <col min="9734" max="9734" width="13.5703125" style="53" bestFit="1" customWidth="1"/>
    <col min="9735" max="9735" width="0.85546875" style="53" customWidth="1"/>
    <col min="9736" max="9736" width="9.85546875" style="53" bestFit="1" customWidth="1"/>
    <col min="9737" max="9737" width="0.85546875" style="53" customWidth="1"/>
    <col min="9738" max="9738" width="10.7109375" style="53" bestFit="1" customWidth="1"/>
    <col min="9739" max="9739" width="0.85546875" style="53" customWidth="1"/>
    <col min="9740" max="9740" width="11" style="53" bestFit="1" customWidth="1"/>
    <col min="9741" max="9741" width="0.85546875" style="53" customWidth="1"/>
    <col min="9742" max="9742" width="12" style="53" bestFit="1" customWidth="1"/>
    <col min="9743" max="9985" width="9.140625" style="53"/>
    <col min="9986" max="9986" width="1.7109375" style="53" customWidth="1"/>
    <col min="9987" max="9987" width="28.42578125" style="53" customWidth="1"/>
    <col min="9988" max="9988" width="7.42578125" style="53" bestFit="1" customWidth="1"/>
    <col min="9989" max="9989" width="0.85546875" style="53" customWidth="1"/>
    <col min="9990" max="9990" width="13.5703125" style="53" bestFit="1" customWidth="1"/>
    <col min="9991" max="9991" width="0.85546875" style="53" customWidth="1"/>
    <col min="9992" max="9992" width="9.85546875" style="53" bestFit="1" customWidth="1"/>
    <col min="9993" max="9993" width="0.85546875" style="53" customWidth="1"/>
    <col min="9994" max="9994" width="10.7109375" style="53" bestFit="1" customWidth="1"/>
    <col min="9995" max="9995" width="0.85546875" style="53" customWidth="1"/>
    <col min="9996" max="9996" width="11" style="53" bestFit="1" customWidth="1"/>
    <col min="9997" max="9997" width="0.85546875" style="53" customWidth="1"/>
    <col min="9998" max="9998" width="12" style="53" bestFit="1" customWidth="1"/>
    <col min="9999" max="10241" width="9.140625" style="53"/>
    <col min="10242" max="10242" width="1.7109375" style="53" customWidth="1"/>
    <col min="10243" max="10243" width="28.42578125" style="53" customWidth="1"/>
    <col min="10244" max="10244" width="7.42578125" style="53" bestFit="1" customWidth="1"/>
    <col min="10245" max="10245" width="0.85546875" style="53" customWidth="1"/>
    <col min="10246" max="10246" width="13.5703125" style="53" bestFit="1" customWidth="1"/>
    <col min="10247" max="10247" width="0.85546875" style="53" customWidth="1"/>
    <col min="10248" max="10248" width="9.85546875" style="53" bestFit="1" customWidth="1"/>
    <col min="10249" max="10249" width="0.85546875" style="53" customWidth="1"/>
    <col min="10250" max="10250" width="10.7109375" style="53" bestFit="1" customWidth="1"/>
    <col min="10251" max="10251" width="0.85546875" style="53" customWidth="1"/>
    <col min="10252" max="10252" width="11" style="53" bestFit="1" customWidth="1"/>
    <col min="10253" max="10253" width="0.85546875" style="53" customWidth="1"/>
    <col min="10254" max="10254" width="12" style="53" bestFit="1" customWidth="1"/>
    <col min="10255" max="10497" width="9.140625" style="53"/>
    <col min="10498" max="10498" width="1.7109375" style="53" customWidth="1"/>
    <col min="10499" max="10499" width="28.42578125" style="53" customWidth="1"/>
    <col min="10500" max="10500" width="7.42578125" style="53" bestFit="1" customWidth="1"/>
    <col min="10501" max="10501" width="0.85546875" style="53" customWidth="1"/>
    <col min="10502" max="10502" width="13.5703125" style="53" bestFit="1" customWidth="1"/>
    <col min="10503" max="10503" width="0.85546875" style="53" customWidth="1"/>
    <col min="10504" max="10504" width="9.85546875" style="53" bestFit="1" customWidth="1"/>
    <col min="10505" max="10505" width="0.85546875" style="53" customWidth="1"/>
    <col min="10506" max="10506" width="10.7109375" style="53" bestFit="1" customWidth="1"/>
    <col min="10507" max="10507" width="0.85546875" style="53" customWidth="1"/>
    <col min="10508" max="10508" width="11" style="53" bestFit="1" customWidth="1"/>
    <col min="10509" max="10509" width="0.85546875" style="53" customWidth="1"/>
    <col min="10510" max="10510" width="12" style="53" bestFit="1" customWidth="1"/>
    <col min="10511" max="10753" width="9.140625" style="53"/>
    <col min="10754" max="10754" width="1.7109375" style="53" customWidth="1"/>
    <col min="10755" max="10755" width="28.42578125" style="53" customWidth="1"/>
    <col min="10756" max="10756" width="7.42578125" style="53" bestFit="1" customWidth="1"/>
    <col min="10757" max="10757" width="0.85546875" style="53" customWidth="1"/>
    <col min="10758" max="10758" width="13.5703125" style="53" bestFit="1" customWidth="1"/>
    <col min="10759" max="10759" width="0.85546875" style="53" customWidth="1"/>
    <col min="10760" max="10760" width="9.85546875" style="53" bestFit="1" customWidth="1"/>
    <col min="10761" max="10761" width="0.85546875" style="53" customWidth="1"/>
    <col min="10762" max="10762" width="10.7109375" style="53" bestFit="1" customWidth="1"/>
    <col min="10763" max="10763" width="0.85546875" style="53" customWidth="1"/>
    <col min="10764" max="10764" width="11" style="53" bestFit="1" customWidth="1"/>
    <col min="10765" max="10765" width="0.85546875" style="53" customWidth="1"/>
    <col min="10766" max="10766" width="12" style="53" bestFit="1" customWidth="1"/>
    <col min="10767" max="11009" width="9.140625" style="53"/>
    <col min="11010" max="11010" width="1.7109375" style="53" customWidth="1"/>
    <col min="11011" max="11011" width="28.42578125" style="53" customWidth="1"/>
    <col min="11012" max="11012" width="7.42578125" style="53" bestFit="1" customWidth="1"/>
    <col min="11013" max="11013" width="0.85546875" style="53" customWidth="1"/>
    <col min="11014" max="11014" width="13.5703125" style="53" bestFit="1" customWidth="1"/>
    <col min="11015" max="11015" width="0.85546875" style="53" customWidth="1"/>
    <col min="11016" max="11016" width="9.85546875" style="53" bestFit="1" customWidth="1"/>
    <col min="11017" max="11017" width="0.85546875" style="53" customWidth="1"/>
    <col min="11018" max="11018" width="10.7109375" style="53" bestFit="1" customWidth="1"/>
    <col min="11019" max="11019" width="0.85546875" style="53" customWidth="1"/>
    <col min="11020" max="11020" width="11" style="53" bestFit="1" customWidth="1"/>
    <col min="11021" max="11021" width="0.85546875" style="53" customWidth="1"/>
    <col min="11022" max="11022" width="12" style="53" bestFit="1" customWidth="1"/>
    <col min="11023" max="11265" width="9.140625" style="53"/>
    <col min="11266" max="11266" width="1.7109375" style="53" customWidth="1"/>
    <col min="11267" max="11267" width="28.42578125" style="53" customWidth="1"/>
    <col min="11268" max="11268" width="7.42578125" style="53" bestFit="1" customWidth="1"/>
    <col min="11269" max="11269" width="0.85546875" style="53" customWidth="1"/>
    <col min="11270" max="11270" width="13.5703125" style="53" bestFit="1" customWidth="1"/>
    <col min="11271" max="11271" width="0.85546875" style="53" customWidth="1"/>
    <col min="11272" max="11272" width="9.85546875" style="53" bestFit="1" customWidth="1"/>
    <col min="11273" max="11273" width="0.85546875" style="53" customWidth="1"/>
    <col min="11274" max="11274" width="10.7109375" style="53" bestFit="1" customWidth="1"/>
    <col min="11275" max="11275" width="0.85546875" style="53" customWidth="1"/>
    <col min="11276" max="11276" width="11" style="53" bestFit="1" customWidth="1"/>
    <col min="11277" max="11277" width="0.85546875" style="53" customWidth="1"/>
    <col min="11278" max="11278" width="12" style="53" bestFit="1" customWidth="1"/>
    <col min="11279" max="11521" width="9.140625" style="53"/>
    <col min="11522" max="11522" width="1.7109375" style="53" customWidth="1"/>
    <col min="11523" max="11523" width="28.42578125" style="53" customWidth="1"/>
    <col min="11524" max="11524" width="7.42578125" style="53" bestFit="1" customWidth="1"/>
    <col min="11525" max="11525" width="0.85546875" style="53" customWidth="1"/>
    <col min="11526" max="11526" width="13.5703125" style="53" bestFit="1" customWidth="1"/>
    <col min="11527" max="11527" width="0.85546875" style="53" customWidth="1"/>
    <col min="11528" max="11528" width="9.85546875" style="53" bestFit="1" customWidth="1"/>
    <col min="11529" max="11529" width="0.85546875" style="53" customWidth="1"/>
    <col min="11530" max="11530" width="10.7109375" style="53" bestFit="1" customWidth="1"/>
    <col min="11531" max="11531" width="0.85546875" style="53" customWidth="1"/>
    <col min="11532" max="11532" width="11" style="53" bestFit="1" customWidth="1"/>
    <col min="11533" max="11533" width="0.85546875" style="53" customWidth="1"/>
    <col min="11534" max="11534" width="12" style="53" bestFit="1" customWidth="1"/>
    <col min="11535" max="11777" width="9.140625" style="53"/>
    <col min="11778" max="11778" width="1.7109375" style="53" customWidth="1"/>
    <col min="11779" max="11779" width="28.42578125" style="53" customWidth="1"/>
    <col min="11780" max="11780" width="7.42578125" style="53" bestFit="1" customWidth="1"/>
    <col min="11781" max="11781" width="0.85546875" style="53" customWidth="1"/>
    <col min="11782" max="11782" width="13.5703125" style="53" bestFit="1" customWidth="1"/>
    <col min="11783" max="11783" width="0.85546875" style="53" customWidth="1"/>
    <col min="11784" max="11784" width="9.85546875" style="53" bestFit="1" customWidth="1"/>
    <col min="11785" max="11785" width="0.85546875" style="53" customWidth="1"/>
    <col min="11786" max="11786" width="10.7109375" style="53" bestFit="1" customWidth="1"/>
    <col min="11787" max="11787" width="0.85546875" style="53" customWidth="1"/>
    <col min="11788" max="11788" width="11" style="53" bestFit="1" customWidth="1"/>
    <col min="11789" max="11789" width="0.85546875" style="53" customWidth="1"/>
    <col min="11790" max="11790" width="12" style="53" bestFit="1" customWidth="1"/>
    <col min="11791" max="12033" width="9.140625" style="53"/>
    <col min="12034" max="12034" width="1.7109375" style="53" customWidth="1"/>
    <col min="12035" max="12035" width="28.42578125" style="53" customWidth="1"/>
    <col min="12036" max="12036" width="7.42578125" style="53" bestFit="1" customWidth="1"/>
    <col min="12037" max="12037" width="0.85546875" style="53" customWidth="1"/>
    <col min="12038" max="12038" width="13.5703125" style="53" bestFit="1" customWidth="1"/>
    <col min="12039" max="12039" width="0.85546875" style="53" customWidth="1"/>
    <col min="12040" max="12040" width="9.85546875" style="53" bestFit="1" customWidth="1"/>
    <col min="12041" max="12041" width="0.85546875" style="53" customWidth="1"/>
    <col min="12042" max="12042" width="10.7109375" style="53" bestFit="1" customWidth="1"/>
    <col min="12043" max="12043" width="0.85546875" style="53" customWidth="1"/>
    <col min="12044" max="12044" width="11" style="53" bestFit="1" customWidth="1"/>
    <col min="12045" max="12045" width="0.85546875" style="53" customWidth="1"/>
    <col min="12046" max="12046" width="12" style="53" bestFit="1" customWidth="1"/>
    <col min="12047" max="12289" width="9.140625" style="53"/>
    <col min="12290" max="12290" width="1.7109375" style="53" customWidth="1"/>
    <col min="12291" max="12291" width="28.42578125" style="53" customWidth="1"/>
    <col min="12292" max="12292" width="7.42578125" style="53" bestFit="1" customWidth="1"/>
    <col min="12293" max="12293" width="0.85546875" style="53" customWidth="1"/>
    <col min="12294" max="12294" width="13.5703125" style="53" bestFit="1" customWidth="1"/>
    <col min="12295" max="12295" width="0.85546875" style="53" customWidth="1"/>
    <col min="12296" max="12296" width="9.85546875" style="53" bestFit="1" customWidth="1"/>
    <col min="12297" max="12297" width="0.85546875" style="53" customWidth="1"/>
    <col min="12298" max="12298" width="10.7109375" style="53" bestFit="1" customWidth="1"/>
    <col min="12299" max="12299" width="0.85546875" style="53" customWidth="1"/>
    <col min="12300" max="12300" width="11" style="53" bestFit="1" customWidth="1"/>
    <col min="12301" max="12301" width="0.85546875" style="53" customWidth="1"/>
    <col min="12302" max="12302" width="12" style="53" bestFit="1" customWidth="1"/>
    <col min="12303" max="12545" width="9.140625" style="53"/>
    <col min="12546" max="12546" width="1.7109375" style="53" customWidth="1"/>
    <col min="12547" max="12547" width="28.42578125" style="53" customWidth="1"/>
    <col min="12548" max="12548" width="7.42578125" style="53" bestFit="1" customWidth="1"/>
    <col min="12549" max="12549" width="0.85546875" style="53" customWidth="1"/>
    <col min="12550" max="12550" width="13.5703125" style="53" bestFit="1" customWidth="1"/>
    <col min="12551" max="12551" width="0.85546875" style="53" customWidth="1"/>
    <col min="12552" max="12552" width="9.85546875" style="53" bestFit="1" customWidth="1"/>
    <col min="12553" max="12553" width="0.85546875" style="53" customWidth="1"/>
    <col min="12554" max="12554" width="10.7109375" style="53" bestFit="1" customWidth="1"/>
    <col min="12555" max="12555" width="0.85546875" style="53" customWidth="1"/>
    <col min="12556" max="12556" width="11" style="53" bestFit="1" customWidth="1"/>
    <col min="12557" max="12557" width="0.85546875" style="53" customWidth="1"/>
    <col min="12558" max="12558" width="12" style="53" bestFit="1" customWidth="1"/>
    <col min="12559" max="12801" width="9.140625" style="53"/>
    <col min="12802" max="12802" width="1.7109375" style="53" customWidth="1"/>
    <col min="12803" max="12803" width="28.42578125" style="53" customWidth="1"/>
    <col min="12804" max="12804" width="7.42578125" style="53" bestFit="1" customWidth="1"/>
    <col min="12805" max="12805" width="0.85546875" style="53" customWidth="1"/>
    <col min="12806" max="12806" width="13.5703125" style="53" bestFit="1" customWidth="1"/>
    <col min="12807" max="12807" width="0.85546875" style="53" customWidth="1"/>
    <col min="12808" max="12808" width="9.85546875" style="53" bestFit="1" customWidth="1"/>
    <col min="12809" max="12809" width="0.85546875" style="53" customWidth="1"/>
    <col min="12810" max="12810" width="10.7109375" style="53" bestFit="1" customWidth="1"/>
    <col min="12811" max="12811" width="0.85546875" style="53" customWidth="1"/>
    <col min="12812" max="12812" width="11" style="53" bestFit="1" customWidth="1"/>
    <col min="12813" max="12813" width="0.85546875" style="53" customWidth="1"/>
    <col min="12814" max="12814" width="12" style="53" bestFit="1" customWidth="1"/>
    <col min="12815" max="13057" width="9.140625" style="53"/>
    <col min="13058" max="13058" width="1.7109375" style="53" customWidth="1"/>
    <col min="13059" max="13059" width="28.42578125" style="53" customWidth="1"/>
    <col min="13060" max="13060" width="7.42578125" style="53" bestFit="1" customWidth="1"/>
    <col min="13061" max="13061" width="0.85546875" style="53" customWidth="1"/>
    <col min="13062" max="13062" width="13.5703125" style="53" bestFit="1" customWidth="1"/>
    <col min="13063" max="13063" width="0.85546875" style="53" customWidth="1"/>
    <col min="13064" max="13064" width="9.85546875" style="53" bestFit="1" customWidth="1"/>
    <col min="13065" max="13065" width="0.85546875" style="53" customWidth="1"/>
    <col min="13066" max="13066" width="10.7109375" style="53" bestFit="1" customWidth="1"/>
    <col min="13067" max="13067" width="0.85546875" style="53" customWidth="1"/>
    <col min="13068" max="13068" width="11" style="53" bestFit="1" customWidth="1"/>
    <col min="13069" max="13069" width="0.85546875" style="53" customWidth="1"/>
    <col min="13070" max="13070" width="12" style="53" bestFit="1" customWidth="1"/>
    <col min="13071" max="13313" width="9.140625" style="53"/>
    <col min="13314" max="13314" width="1.7109375" style="53" customWidth="1"/>
    <col min="13315" max="13315" width="28.42578125" style="53" customWidth="1"/>
    <col min="13316" max="13316" width="7.42578125" style="53" bestFit="1" customWidth="1"/>
    <col min="13317" max="13317" width="0.85546875" style="53" customWidth="1"/>
    <col min="13318" max="13318" width="13.5703125" style="53" bestFit="1" customWidth="1"/>
    <col min="13319" max="13319" width="0.85546875" style="53" customWidth="1"/>
    <col min="13320" max="13320" width="9.85546875" style="53" bestFit="1" customWidth="1"/>
    <col min="13321" max="13321" width="0.85546875" style="53" customWidth="1"/>
    <col min="13322" max="13322" width="10.7109375" style="53" bestFit="1" customWidth="1"/>
    <col min="13323" max="13323" width="0.85546875" style="53" customWidth="1"/>
    <col min="13324" max="13324" width="11" style="53" bestFit="1" customWidth="1"/>
    <col min="13325" max="13325" width="0.85546875" style="53" customWidth="1"/>
    <col min="13326" max="13326" width="12" style="53" bestFit="1" customWidth="1"/>
    <col min="13327" max="13569" width="9.140625" style="53"/>
    <col min="13570" max="13570" width="1.7109375" style="53" customWidth="1"/>
    <col min="13571" max="13571" width="28.42578125" style="53" customWidth="1"/>
    <col min="13572" max="13572" width="7.42578125" style="53" bestFit="1" customWidth="1"/>
    <col min="13573" max="13573" width="0.85546875" style="53" customWidth="1"/>
    <col min="13574" max="13574" width="13.5703125" style="53" bestFit="1" customWidth="1"/>
    <col min="13575" max="13575" width="0.85546875" style="53" customWidth="1"/>
    <col min="13576" max="13576" width="9.85546875" style="53" bestFit="1" customWidth="1"/>
    <col min="13577" max="13577" width="0.85546875" style="53" customWidth="1"/>
    <col min="13578" max="13578" width="10.7109375" style="53" bestFit="1" customWidth="1"/>
    <col min="13579" max="13579" width="0.85546875" style="53" customWidth="1"/>
    <col min="13580" max="13580" width="11" style="53" bestFit="1" customWidth="1"/>
    <col min="13581" max="13581" width="0.85546875" style="53" customWidth="1"/>
    <col min="13582" max="13582" width="12" style="53" bestFit="1" customWidth="1"/>
    <col min="13583" max="13825" width="9.140625" style="53"/>
    <col min="13826" max="13826" width="1.7109375" style="53" customWidth="1"/>
    <col min="13827" max="13827" width="28.42578125" style="53" customWidth="1"/>
    <col min="13828" max="13828" width="7.42578125" style="53" bestFit="1" customWidth="1"/>
    <col min="13829" max="13829" width="0.85546875" style="53" customWidth="1"/>
    <col min="13830" max="13830" width="13.5703125" style="53" bestFit="1" customWidth="1"/>
    <col min="13831" max="13831" width="0.85546875" style="53" customWidth="1"/>
    <col min="13832" max="13832" width="9.85546875" style="53" bestFit="1" customWidth="1"/>
    <col min="13833" max="13833" width="0.85546875" style="53" customWidth="1"/>
    <col min="13834" max="13834" width="10.7109375" style="53" bestFit="1" customWidth="1"/>
    <col min="13835" max="13835" width="0.85546875" style="53" customWidth="1"/>
    <col min="13836" max="13836" width="11" style="53" bestFit="1" customWidth="1"/>
    <col min="13837" max="13837" width="0.85546875" style="53" customWidth="1"/>
    <col min="13838" max="13838" width="12" style="53" bestFit="1" customWidth="1"/>
    <col min="13839" max="14081" width="9.140625" style="53"/>
    <col min="14082" max="14082" width="1.7109375" style="53" customWidth="1"/>
    <col min="14083" max="14083" width="28.42578125" style="53" customWidth="1"/>
    <col min="14084" max="14084" width="7.42578125" style="53" bestFit="1" customWidth="1"/>
    <col min="14085" max="14085" width="0.85546875" style="53" customWidth="1"/>
    <col min="14086" max="14086" width="13.5703125" style="53" bestFit="1" customWidth="1"/>
    <col min="14087" max="14087" width="0.85546875" style="53" customWidth="1"/>
    <col min="14088" max="14088" width="9.85546875" style="53" bestFit="1" customWidth="1"/>
    <col min="14089" max="14089" width="0.85546875" style="53" customWidth="1"/>
    <col min="14090" max="14090" width="10.7109375" style="53" bestFit="1" customWidth="1"/>
    <col min="14091" max="14091" width="0.85546875" style="53" customWidth="1"/>
    <col min="14092" max="14092" width="11" style="53" bestFit="1" customWidth="1"/>
    <col min="14093" max="14093" width="0.85546875" style="53" customWidth="1"/>
    <col min="14094" max="14094" width="12" style="53" bestFit="1" customWidth="1"/>
    <col min="14095" max="14337" width="9.140625" style="53"/>
    <col min="14338" max="14338" width="1.7109375" style="53" customWidth="1"/>
    <col min="14339" max="14339" width="28.42578125" style="53" customWidth="1"/>
    <col min="14340" max="14340" width="7.42578125" style="53" bestFit="1" customWidth="1"/>
    <col min="14341" max="14341" width="0.85546875" style="53" customWidth="1"/>
    <col min="14342" max="14342" width="13.5703125" style="53" bestFit="1" customWidth="1"/>
    <col min="14343" max="14343" width="0.85546875" style="53" customWidth="1"/>
    <col min="14344" max="14344" width="9.85546875" style="53" bestFit="1" customWidth="1"/>
    <col min="14345" max="14345" width="0.85546875" style="53" customWidth="1"/>
    <col min="14346" max="14346" width="10.7109375" style="53" bestFit="1" customWidth="1"/>
    <col min="14347" max="14347" width="0.85546875" style="53" customWidth="1"/>
    <col min="14348" max="14348" width="11" style="53" bestFit="1" customWidth="1"/>
    <col min="14349" max="14349" width="0.85546875" style="53" customWidth="1"/>
    <col min="14350" max="14350" width="12" style="53" bestFit="1" customWidth="1"/>
    <col min="14351" max="14593" width="9.140625" style="53"/>
    <col min="14594" max="14594" width="1.7109375" style="53" customWidth="1"/>
    <col min="14595" max="14595" width="28.42578125" style="53" customWidth="1"/>
    <col min="14596" max="14596" width="7.42578125" style="53" bestFit="1" customWidth="1"/>
    <col min="14597" max="14597" width="0.85546875" style="53" customWidth="1"/>
    <col min="14598" max="14598" width="13.5703125" style="53" bestFit="1" customWidth="1"/>
    <col min="14599" max="14599" width="0.85546875" style="53" customWidth="1"/>
    <col min="14600" max="14600" width="9.85546875" style="53" bestFit="1" customWidth="1"/>
    <col min="14601" max="14601" width="0.85546875" style="53" customWidth="1"/>
    <col min="14602" max="14602" width="10.7109375" style="53" bestFit="1" customWidth="1"/>
    <col min="14603" max="14603" width="0.85546875" style="53" customWidth="1"/>
    <col min="14604" max="14604" width="11" style="53" bestFit="1" customWidth="1"/>
    <col min="14605" max="14605" width="0.85546875" style="53" customWidth="1"/>
    <col min="14606" max="14606" width="12" style="53" bestFit="1" customWidth="1"/>
    <col min="14607" max="14849" width="9.140625" style="53"/>
    <col min="14850" max="14850" width="1.7109375" style="53" customWidth="1"/>
    <col min="14851" max="14851" width="28.42578125" style="53" customWidth="1"/>
    <col min="14852" max="14852" width="7.42578125" style="53" bestFit="1" customWidth="1"/>
    <col min="14853" max="14853" width="0.85546875" style="53" customWidth="1"/>
    <col min="14854" max="14854" width="13.5703125" style="53" bestFit="1" customWidth="1"/>
    <col min="14855" max="14855" width="0.85546875" style="53" customWidth="1"/>
    <col min="14856" max="14856" width="9.85546875" style="53" bestFit="1" customWidth="1"/>
    <col min="14857" max="14857" width="0.85546875" style="53" customWidth="1"/>
    <col min="14858" max="14858" width="10.7109375" style="53" bestFit="1" customWidth="1"/>
    <col min="14859" max="14859" width="0.85546875" style="53" customWidth="1"/>
    <col min="14860" max="14860" width="11" style="53" bestFit="1" customWidth="1"/>
    <col min="14861" max="14861" width="0.85546875" style="53" customWidth="1"/>
    <col min="14862" max="14862" width="12" style="53" bestFit="1" customWidth="1"/>
    <col min="14863" max="15105" width="9.140625" style="53"/>
    <col min="15106" max="15106" width="1.7109375" style="53" customWidth="1"/>
    <col min="15107" max="15107" width="28.42578125" style="53" customWidth="1"/>
    <col min="15108" max="15108" width="7.42578125" style="53" bestFit="1" customWidth="1"/>
    <col min="15109" max="15109" width="0.85546875" style="53" customWidth="1"/>
    <col min="15110" max="15110" width="13.5703125" style="53" bestFit="1" customWidth="1"/>
    <col min="15111" max="15111" width="0.85546875" style="53" customWidth="1"/>
    <col min="15112" max="15112" width="9.85546875" style="53" bestFit="1" customWidth="1"/>
    <col min="15113" max="15113" width="0.85546875" style="53" customWidth="1"/>
    <col min="15114" max="15114" width="10.7109375" style="53" bestFit="1" customWidth="1"/>
    <col min="15115" max="15115" width="0.85546875" style="53" customWidth="1"/>
    <col min="15116" max="15116" width="11" style="53" bestFit="1" customWidth="1"/>
    <col min="15117" max="15117" width="0.85546875" style="53" customWidth="1"/>
    <col min="15118" max="15118" width="12" style="53" bestFit="1" customWidth="1"/>
    <col min="15119" max="15361" width="9.140625" style="53"/>
    <col min="15362" max="15362" width="1.7109375" style="53" customWidth="1"/>
    <col min="15363" max="15363" width="28.42578125" style="53" customWidth="1"/>
    <col min="15364" max="15364" width="7.42578125" style="53" bestFit="1" customWidth="1"/>
    <col min="15365" max="15365" width="0.85546875" style="53" customWidth="1"/>
    <col min="15366" max="15366" width="13.5703125" style="53" bestFit="1" customWidth="1"/>
    <col min="15367" max="15367" width="0.85546875" style="53" customWidth="1"/>
    <col min="15368" max="15368" width="9.85546875" style="53" bestFit="1" customWidth="1"/>
    <col min="15369" max="15369" width="0.85546875" style="53" customWidth="1"/>
    <col min="15370" max="15370" width="10.7109375" style="53" bestFit="1" customWidth="1"/>
    <col min="15371" max="15371" width="0.85546875" style="53" customWidth="1"/>
    <col min="15372" max="15372" width="11" style="53" bestFit="1" customWidth="1"/>
    <col min="15373" max="15373" width="0.85546875" style="53" customWidth="1"/>
    <col min="15374" max="15374" width="12" style="53" bestFit="1" customWidth="1"/>
    <col min="15375" max="15617" width="9.140625" style="53"/>
    <col min="15618" max="15618" width="1.7109375" style="53" customWidth="1"/>
    <col min="15619" max="15619" width="28.42578125" style="53" customWidth="1"/>
    <col min="15620" max="15620" width="7.42578125" style="53" bestFit="1" customWidth="1"/>
    <col min="15621" max="15621" width="0.85546875" style="53" customWidth="1"/>
    <col min="15622" max="15622" width="13.5703125" style="53" bestFit="1" customWidth="1"/>
    <col min="15623" max="15623" width="0.85546875" style="53" customWidth="1"/>
    <col min="15624" max="15624" width="9.85546875" style="53" bestFit="1" customWidth="1"/>
    <col min="15625" max="15625" width="0.85546875" style="53" customWidth="1"/>
    <col min="15626" max="15626" width="10.7109375" style="53" bestFit="1" customWidth="1"/>
    <col min="15627" max="15627" width="0.85546875" style="53" customWidth="1"/>
    <col min="15628" max="15628" width="11" style="53" bestFit="1" customWidth="1"/>
    <col min="15629" max="15629" width="0.85546875" style="53" customWidth="1"/>
    <col min="15630" max="15630" width="12" style="53" bestFit="1" customWidth="1"/>
    <col min="15631" max="15873" width="9.140625" style="53"/>
    <col min="15874" max="15874" width="1.7109375" style="53" customWidth="1"/>
    <col min="15875" max="15875" width="28.42578125" style="53" customWidth="1"/>
    <col min="15876" max="15876" width="7.42578125" style="53" bestFit="1" customWidth="1"/>
    <col min="15877" max="15877" width="0.85546875" style="53" customWidth="1"/>
    <col min="15878" max="15878" width="13.5703125" style="53" bestFit="1" customWidth="1"/>
    <col min="15879" max="15879" width="0.85546875" style="53" customWidth="1"/>
    <col min="15880" max="15880" width="9.85546875" style="53" bestFit="1" customWidth="1"/>
    <col min="15881" max="15881" width="0.85546875" style="53" customWidth="1"/>
    <col min="15882" max="15882" width="10.7109375" style="53" bestFit="1" customWidth="1"/>
    <col min="15883" max="15883" width="0.85546875" style="53" customWidth="1"/>
    <col min="15884" max="15884" width="11" style="53" bestFit="1" customWidth="1"/>
    <col min="15885" max="15885" width="0.85546875" style="53" customWidth="1"/>
    <col min="15886" max="15886" width="12" style="53" bestFit="1" customWidth="1"/>
    <col min="15887" max="16129" width="9.140625" style="53"/>
    <col min="16130" max="16130" width="1.7109375" style="53" customWidth="1"/>
    <col min="16131" max="16131" width="28.42578125" style="53" customWidth="1"/>
    <col min="16132" max="16132" width="7.42578125" style="53" bestFit="1" customWidth="1"/>
    <col min="16133" max="16133" width="0.85546875" style="53" customWidth="1"/>
    <col min="16134" max="16134" width="13.5703125" style="53" bestFit="1" customWidth="1"/>
    <col min="16135" max="16135" width="0.85546875" style="53" customWidth="1"/>
    <col min="16136" max="16136" width="9.85546875" style="53" bestFit="1" customWidth="1"/>
    <col min="16137" max="16137" width="0.85546875" style="53" customWidth="1"/>
    <col min="16138" max="16138" width="10.7109375" style="53" bestFit="1" customWidth="1"/>
    <col min="16139" max="16139" width="0.85546875" style="53" customWidth="1"/>
    <col min="16140" max="16140" width="11" style="53" bestFit="1" customWidth="1"/>
    <col min="16141" max="16141" width="0.85546875" style="53" customWidth="1"/>
    <col min="16142" max="16142" width="12" style="53" bestFit="1" customWidth="1"/>
    <col min="16143" max="16384" width="9.140625" style="53"/>
  </cols>
  <sheetData>
    <row r="1" spans="1:17" ht="20.45" customHeight="1" x14ac:dyDescent="0.5">
      <c r="A1" s="52" t="s">
        <v>32</v>
      </c>
      <c r="E1" s="55"/>
      <c r="F1" s="55"/>
      <c r="L1" s="55"/>
    </row>
    <row r="2" spans="1:17" ht="20.45" customHeight="1" x14ac:dyDescent="0.5">
      <c r="A2" s="52" t="s">
        <v>55</v>
      </c>
      <c r="E2" s="55"/>
      <c r="F2" s="55"/>
      <c r="L2" s="55"/>
    </row>
    <row r="3" spans="1:17" ht="20.45" customHeight="1" x14ac:dyDescent="0.5">
      <c r="A3" s="26" t="s">
        <v>96</v>
      </c>
      <c r="B3" s="57"/>
      <c r="C3" s="58"/>
      <c r="D3" s="58"/>
      <c r="E3" s="59"/>
      <c r="F3" s="59"/>
      <c r="G3" s="60"/>
      <c r="H3" s="60"/>
      <c r="I3" s="60"/>
      <c r="J3" s="60"/>
      <c r="K3" s="60"/>
      <c r="L3" s="59"/>
      <c r="M3" s="58"/>
      <c r="N3" s="60"/>
      <c r="O3" s="60"/>
      <c r="P3" s="60"/>
      <c r="Q3" s="60"/>
    </row>
    <row r="4" spans="1:17" ht="20.45" customHeight="1" x14ac:dyDescent="0.5">
      <c r="A4" s="61"/>
      <c r="C4" s="62"/>
      <c r="D4" s="62"/>
      <c r="E4" s="63"/>
      <c r="F4" s="63"/>
      <c r="G4" s="63"/>
      <c r="H4" s="63"/>
      <c r="I4" s="63"/>
      <c r="J4" s="63"/>
      <c r="K4" s="63"/>
      <c r="L4" s="64"/>
      <c r="M4" s="63"/>
      <c r="N4" s="63"/>
      <c r="O4" s="63"/>
      <c r="P4" s="63"/>
      <c r="Q4" s="63"/>
    </row>
    <row r="5" spans="1:17" ht="20.45" customHeight="1" x14ac:dyDescent="0.5">
      <c r="A5" s="61"/>
      <c r="C5" s="62"/>
      <c r="D5" s="62"/>
      <c r="E5" s="63"/>
      <c r="F5" s="63"/>
      <c r="G5" s="86" t="s">
        <v>81</v>
      </c>
      <c r="H5" s="86"/>
      <c r="I5" s="86"/>
      <c r="J5" s="86"/>
      <c r="K5" s="86"/>
      <c r="L5" s="64"/>
      <c r="M5" s="63"/>
      <c r="N5" s="63"/>
      <c r="O5" s="63"/>
      <c r="P5" s="63"/>
      <c r="Q5" s="63"/>
    </row>
    <row r="6" spans="1:17" ht="20.45" customHeight="1" x14ac:dyDescent="0.5">
      <c r="A6" s="61"/>
      <c r="C6" s="62"/>
      <c r="D6" s="62"/>
      <c r="E6" s="63"/>
      <c r="F6" s="63"/>
      <c r="G6" s="63"/>
      <c r="H6" s="63"/>
      <c r="I6" s="65" t="s">
        <v>90</v>
      </c>
      <c r="J6" s="63"/>
      <c r="K6" s="63"/>
      <c r="L6" s="64"/>
      <c r="M6" s="63"/>
      <c r="N6" s="63"/>
      <c r="O6" s="63"/>
      <c r="P6" s="63"/>
      <c r="Q6" s="63"/>
    </row>
    <row r="7" spans="1:17" ht="20.45" customHeight="1" x14ac:dyDescent="0.5">
      <c r="A7" s="61"/>
      <c r="C7" s="62"/>
      <c r="D7" s="62"/>
      <c r="E7" s="63"/>
      <c r="F7" s="63"/>
      <c r="G7" s="66" t="s">
        <v>99</v>
      </c>
      <c r="H7" s="63"/>
      <c r="I7" s="66" t="s">
        <v>100</v>
      </c>
      <c r="J7" s="63"/>
      <c r="K7" s="63"/>
      <c r="L7" s="64"/>
      <c r="M7" s="63"/>
      <c r="N7" s="63"/>
      <c r="O7" s="63"/>
      <c r="P7" s="63"/>
      <c r="Q7" s="63"/>
    </row>
    <row r="8" spans="1:17" ht="20.45" customHeight="1" x14ac:dyDescent="0.5">
      <c r="B8" s="67"/>
      <c r="C8" s="62"/>
      <c r="D8" s="62"/>
      <c r="E8" s="68"/>
      <c r="F8" s="68"/>
      <c r="G8" s="66" t="s">
        <v>101</v>
      </c>
      <c r="H8" s="69"/>
      <c r="I8" s="66" t="s">
        <v>101</v>
      </c>
      <c r="J8" s="69"/>
      <c r="K8" s="66" t="s">
        <v>102</v>
      </c>
      <c r="L8" s="68"/>
      <c r="M8" s="87" t="s">
        <v>17</v>
      </c>
      <c r="N8" s="87"/>
      <c r="O8" s="87"/>
      <c r="P8" s="69"/>
      <c r="Q8" s="69"/>
    </row>
    <row r="9" spans="1:17" ht="20.45" customHeight="1" x14ac:dyDescent="0.5">
      <c r="B9" s="67"/>
      <c r="C9" s="62"/>
      <c r="D9" s="62"/>
      <c r="E9" s="70" t="s">
        <v>48</v>
      </c>
      <c r="F9" s="70"/>
      <c r="G9" s="66" t="s">
        <v>103</v>
      </c>
      <c r="I9" s="66" t="s">
        <v>103</v>
      </c>
      <c r="K9" s="66" t="s">
        <v>104</v>
      </c>
      <c r="L9" s="70"/>
      <c r="M9" s="70" t="s">
        <v>35</v>
      </c>
      <c r="O9" s="70"/>
      <c r="Q9" s="70"/>
    </row>
    <row r="10" spans="1:17" ht="20.45" customHeight="1" x14ac:dyDescent="0.5">
      <c r="C10" s="62"/>
      <c r="D10" s="62"/>
      <c r="E10" s="70" t="s">
        <v>49</v>
      </c>
      <c r="F10" s="70"/>
      <c r="G10" s="66" t="s">
        <v>105</v>
      </c>
      <c r="H10" s="70"/>
      <c r="I10" s="66" t="s">
        <v>105</v>
      </c>
      <c r="J10" s="70"/>
      <c r="K10" s="66" t="s">
        <v>106</v>
      </c>
      <c r="L10" s="70"/>
      <c r="M10" s="70" t="s">
        <v>36</v>
      </c>
      <c r="N10" s="70"/>
      <c r="O10" s="70" t="s">
        <v>28</v>
      </c>
      <c r="P10" s="70"/>
      <c r="Q10" s="70" t="s">
        <v>37</v>
      </c>
    </row>
    <row r="11" spans="1:17" ht="20.45" customHeight="1" x14ac:dyDescent="0.5">
      <c r="C11" s="85" t="s">
        <v>47</v>
      </c>
      <c r="D11" s="71"/>
      <c r="E11" s="72" t="s">
        <v>1</v>
      </c>
      <c r="F11" s="83"/>
      <c r="G11" s="72" t="s">
        <v>1</v>
      </c>
      <c r="I11" s="72" t="s">
        <v>1</v>
      </c>
      <c r="K11" s="72" t="s">
        <v>1</v>
      </c>
      <c r="L11" s="70"/>
      <c r="M11" s="72" t="s">
        <v>1</v>
      </c>
      <c r="O11" s="72" t="s">
        <v>1</v>
      </c>
      <c r="Q11" s="72" t="s">
        <v>1</v>
      </c>
    </row>
    <row r="12" spans="1:17" ht="8.1" customHeight="1" x14ac:dyDescent="0.5">
      <c r="C12" s="62"/>
      <c r="D12" s="62"/>
      <c r="E12" s="73"/>
      <c r="F12" s="73"/>
      <c r="G12" s="74"/>
      <c r="H12" s="74"/>
      <c r="I12" s="74"/>
      <c r="J12" s="74"/>
      <c r="K12" s="74"/>
      <c r="L12" s="64"/>
      <c r="M12" s="73"/>
      <c r="N12" s="74"/>
      <c r="O12" s="74"/>
      <c r="P12" s="74"/>
      <c r="Q12" s="74"/>
    </row>
    <row r="13" spans="1:17" ht="18" customHeight="1" x14ac:dyDescent="0.5">
      <c r="A13" s="61" t="s">
        <v>107</v>
      </c>
      <c r="B13" s="61"/>
      <c r="C13" s="62"/>
      <c r="D13" s="62"/>
      <c r="E13" s="64">
        <v>500000000</v>
      </c>
      <c r="F13" s="64"/>
      <c r="G13" s="64">
        <v>-4267460</v>
      </c>
      <c r="H13" s="64">
        <v>0</v>
      </c>
      <c r="I13" s="64">
        <v>853492</v>
      </c>
      <c r="J13" s="64"/>
      <c r="K13" s="64">
        <v>5883045</v>
      </c>
      <c r="L13" s="64">
        <v>0</v>
      </c>
      <c r="M13" s="64">
        <v>20118160</v>
      </c>
      <c r="N13" s="64">
        <v>0</v>
      </c>
      <c r="O13" s="64">
        <v>1011313981</v>
      </c>
      <c r="P13" s="64">
        <v>0</v>
      </c>
      <c r="Q13" s="64">
        <f>SUM(E13:P13)</f>
        <v>1533901218</v>
      </c>
    </row>
    <row r="14" spans="1:17" ht="18" customHeight="1" x14ac:dyDescent="0.5">
      <c r="A14" s="53" t="s">
        <v>83</v>
      </c>
      <c r="C14" s="75">
        <v>5.6</v>
      </c>
      <c r="D14" s="62"/>
      <c r="E14" s="64" t="s">
        <v>77</v>
      </c>
      <c r="F14" s="64"/>
      <c r="G14" s="64">
        <v>-3428039</v>
      </c>
      <c r="H14" s="64"/>
      <c r="I14" s="64" t="s">
        <v>77</v>
      </c>
      <c r="J14" s="64"/>
      <c r="K14" s="64" t="s">
        <v>77</v>
      </c>
      <c r="L14" s="64"/>
      <c r="M14" s="64" t="s">
        <v>77</v>
      </c>
      <c r="N14" s="64"/>
      <c r="O14" s="64" t="s">
        <v>77</v>
      </c>
      <c r="P14" s="64"/>
      <c r="Q14" s="64">
        <f>SUM(E14:O14)</f>
        <v>-3428039</v>
      </c>
    </row>
    <row r="15" spans="1:17" ht="18" customHeight="1" x14ac:dyDescent="0.5">
      <c r="A15" s="53" t="s">
        <v>108</v>
      </c>
      <c r="C15" s="62"/>
      <c r="D15" s="62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8" customHeight="1" x14ac:dyDescent="0.5">
      <c r="B16" s="53" t="s">
        <v>109</v>
      </c>
      <c r="C16" s="75">
        <v>5.5</v>
      </c>
      <c r="D16" s="62"/>
      <c r="E16" s="64" t="s">
        <v>77</v>
      </c>
      <c r="F16" s="64"/>
      <c r="G16" s="64" t="s">
        <v>77</v>
      </c>
      <c r="H16" s="64"/>
      <c r="I16" s="64">
        <v>685608</v>
      </c>
      <c r="J16" s="64"/>
      <c r="K16" s="64" t="s">
        <v>77</v>
      </c>
      <c r="L16" s="64"/>
      <c r="M16" s="64" t="s">
        <v>77</v>
      </c>
      <c r="N16" s="64"/>
      <c r="O16" s="64" t="s">
        <v>77</v>
      </c>
      <c r="P16" s="64"/>
      <c r="Q16" s="64">
        <f>SUM(E16:O16)</f>
        <v>685608</v>
      </c>
    </row>
    <row r="17" spans="1:17" ht="18" customHeight="1" x14ac:dyDescent="0.5">
      <c r="A17" s="53" t="s">
        <v>114</v>
      </c>
      <c r="C17" s="62"/>
      <c r="D17" s="62"/>
      <c r="E17" s="76">
        <v>0</v>
      </c>
      <c r="F17" s="64"/>
      <c r="G17" s="76">
        <v>0</v>
      </c>
      <c r="H17" s="64"/>
      <c r="I17" s="76">
        <v>0</v>
      </c>
      <c r="J17" s="64"/>
      <c r="K17" s="76">
        <v>0</v>
      </c>
      <c r="L17" s="64"/>
      <c r="M17" s="76">
        <v>0</v>
      </c>
      <c r="N17" s="64"/>
      <c r="O17" s="76">
        <v>-82510076</v>
      </c>
      <c r="P17" s="64"/>
      <c r="Q17" s="76">
        <f>SUM(E17:P17)</f>
        <v>-82510076</v>
      </c>
    </row>
    <row r="18" spans="1:17" ht="8.1" customHeight="1" x14ac:dyDescent="0.5">
      <c r="C18" s="62"/>
      <c r="D18" s="62"/>
      <c r="E18" s="73"/>
      <c r="F18" s="73"/>
      <c r="G18" s="74"/>
      <c r="H18" s="74"/>
      <c r="I18" s="74"/>
      <c r="J18" s="74"/>
      <c r="K18" s="74"/>
      <c r="L18" s="64"/>
      <c r="M18" s="73"/>
      <c r="N18" s="74"/>
      <c r="O18" s="74"/>
      <c r="P18" s="74"/>
      <c r="Q18" s="74"/>
    </row>
    <row r="19" spans="1:17" ht="18" customHeight="1" thickBot="1" x14ac:dyDescent="0.55000000000000004">
      <c r="A19" s="61" t="s">
        <v>79</v>
      </c>
      <c r="C19" s="62"/>
      <c r="D19" s="62"/>
      <c r="E19" s="77">
        <f>SUM(E13:E18)</f>
        <v>500000000</v>
      </c>
      <c r="F19" s="63"/>
      <c r="G19" s="77">
        <f>SUM(G13:G18)</f>
        <v>-7695499</v>
      </c>
      <c r="H19" s="63"/>
      <c r="I19" s="77">
        <f>SUM(I13:I18)</f>
        <v>1539100</v>
      </c>
      <c r="J19" s="63"/>
      <c r="K19" s="77">
        <f>SUM(K13:K18)</f>
        <v>5883045</v>
      </c>
      <c r="L19" s="63"/>
      <c r="M19" s="77">
        <f>SUM(M13:M18)</f>
        <v>20118160</v>
      </c>
      <c r="N19" s="63"/>
      <c r="O19" s="77">
        <f>SUM(O13:O18)</f>
        <v>928803905</v>
      </c>
      <c r="P19" s="63"/>
      <c r="Q19" s="77">
        <f>SUM(Q13:Q18)</f>
        <v>1448648711</v>
      </c>
    </row>
    <row r="20" spans="1:17" ht="13.5" customHeight="1" thickTop="1" x14ac:dyDescent="0.5">
      <c r="B20" s="61"/>
      <c r="C20" s="62"/>
      <c r="D20" s="62"/>
      <c r="E20" s="64"/>
      <c r="F20" s="64"/>
      <c r="G20" s="63"/>
      <c r="H20" s="63"/>
      <c r="I20" s="63"/>
      <c r="J20" s="63"/>
      <c r="K20" s="63"/>
      <c r="L20" s="64"/>
      <c r="M20" s="64"/>
      <c r="N20" s="63"/>
      <c r="O20" s="63"/>
      <c r="P20" s="63"/>
      <c r="Q20" s="63"/>
    </row>
    <row r="21" spans="1:17" ht="18" customHeight="1" x14ac:dyDescent="0.5">
      <c r="A21" s="61" t="s">
        <v>110</v>
      </c>
      <c r="B21" s="61"/>
      <c r="C21" s="62"/>
      <c r="D21" s="62"/>
      <c r="E21" s="64">
        <v>500000000</v>
      </c>
      <c r="F21" s="64"/>
      <c r="G21" s="64">
        <f>-7695499</f>
        <v>-7695499</v>
      </c>
      <c r="H21" s="64">
        <v>0</v>
      </c>
      <c r="I21" s="64">
        <f>1539100</f>
        <v>1539100</v>
      </c>
      <c r="J21" s="64"/>
      <c r="K21" s="64">
        <v>5883045</v>
      </c>
      <c r="L21" s="64">
        <v>0</v>
      </c>
      <c r="M21" s="64">
        <v>20118159.759999998</v>
      </c>
      <c r="N21" s="64">
        <v>0</v>
      </c>
      <c r="O21" s="64">
        <v>928803905</v>
      </c>
      <c r="P21" s="64">
        <v>0</v>
      </c>
      <c r="Q21" s="64">
        <f>SUM(E21:P21)</f>
        <v>1448648710.76</v>
      </c>
    </row>
    <row r="22" spans="1:17" ht="18" customHeight="1" x14ac:dyDescent="0.5">
      <c r="A22" s="53" t="s">
        <v>83</v>
      </c>
      <c r="C22" s="75">
        <v>5.6</v>
      </c>
      <c r="D22" s="62"/>
      <c r="E22" s="64">
        <f>0</f>
        <v>0</v>
      </c>
      <c r="F22" s="64"/>
      <c r="G22" s="64">
        <v>-644702</v>
      </c>
      <c r="H22" s="64"/>
      <c r="I22" s="64">
        <f>0</f>
        <v>0</v>
      </c>
      <c r="J22" s="64"/>
      <c r="K22" s="64">
        <f>0</f>
        <v>0</v>
      </c>
      <c r="L22" s="64"/>
      <c r="M22" s="64">
        <f>0</f>
        <v>0</v>
      </c>
      <c r="N22" s="64"/>
      <c r="O22" s="64">
        <f>0</f>
        <v>0</v>
      </c>
      <c r="P22" s="64"/>
      <c r="Q22" s="64">
        <f>SUM(E22:P22)</f>
        <v>-644702</v>
      </c>
    </row>
    <row r="23" spans="1:17" ht="18" customHeight="1" x14ac:dyDescent="0.5">
      <c r="A23" s="53" t="s">
        <v>108</v>
      </c>
      <c r="C23" s="62"/>
      <c r="D23" s="62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8" customHeight="1" x14ac:dyDescent="0.5">
      <c r="B24" s="53" t="s">
        <v>109</v>
      </c>
      <c r="C24" s="75">
        <v>5.5</v>
      </c>
      <c r="D24" s="62"/>
      <c r="E24" s="64">
        <f>0</f>
        <v>0</v>
      </c>
      <c r="F24" s="64"/>
      <c r="G24" s="64">
        <f>0</f>
        <v>0</v>
      </c>
      <c r="H24" s="64"/>
      <c r="I24" s="64">
        <f>-1539100</f>
        <v>-1539100</v>
      </c>
      <c r="J24" s="64"/>
      <c r="K24" s="64">
        <f>0</f>
        <v>0</v>
      </c>
      <c r="L24" s="64"/>
      <c r="M24" s="64">
        <f>0</f>
        <v>0</v>
      </c>
      <c r="N24" s="64"/>
      <c r="O24" s="64">
        <f>0</f>
        <v>0</v>
      </c>
      <c r="P24" s="64"/>
      <c r="Q24" s="64">
        <f>SUM(E24:P24)</f>
        <v>-1539100</v>
      </c>
    </row>
    <row r="25" spans="1:17" ht="18" customHeight="1" x14ac:dyDescent="0.5">
      <c r="A25" s="53" t="s">
        <v>114</v>
      </c>
      <c r="C25" s="62"/>
      <c r="D25" s="62"/>
      <c r="E25" s="76">
        <v>0</v>
      </c>
      <c r="F25" s="64"/>
      <c r="G25" s="76">
        <v>0</v>
      </c>
      <c r="H25" s="64"/>
      <c r="I25" s="76">
        <v>0</v>
      </c>
      <c r="J25" s="64"/>
      <c r="K25" s="76">
        <v>0</v>
      </c>
      <c r="L25" s="64"/>
      <c r="M25" s="76">
        <v>0</v>
      </c>
      <c r="N25" s="64"/>
      <c r="O25" s="76">
        <v>-56845013</v>
      </c>
      <c r="P25" s="64"/>
      <c r="Q25" s="78">
        <f>SUM(E25:P25)</f>
        <v>-56845013</v>
      </c>
    </row>
    <row r="26" spans="1:17" ht="8.1" customHeight="1" x14ac:dyDescent="0.5">
      <c r="C26" s="62"/>
      <c r="D26" s="62"/>
      <c r="E26" s="73"/>
      <c r="F26" s="73"/>
      <c r="G26" s="74"/>
      <c r="H26" s="74"/>
      <c r="I26" s="74"/>
      <c r="J26" s="74"/>
      <c r="K26" s="74"/>
      <c r="L26" s="64"/>
      <c r="M26" s="73"/>
      <c r="N26" s="74"/>
      <c r="O26" s="74"/>
      <c r="P26" s="74"/>
      <c r="Q26" s="74"/>
    </row>
    <row r="27" spans="1:17" ht="18" customHeight="1" thickBot="1" x14ac:dyDescent="0.55000000000000004">
      <c r="A27" s="84" t="s">
        <v>97</v>
      </c>
      <c r="C27" s="62"/>
      <c r="D27" s="62"/>
      <c r="E27" s="77">
        <f>SUM(E21:E26)</f>
        <v>500000000</v>
      </c>
      <c r="F27" s="63"/>
      <c r="G27" s="77">
        <f>SUM(G21:G26)</f>
        <v>-8340201</v>
      </c>
      <c r="H27" s="63"/>
      <c r="I27" s="77">
        <f>SUM(I21:I26)</f>
        <v>0</v>
      </c>
      <c r="J27" s="63"/>
      <c r="K27" s="77">
        <f>SUM(K21:K26)</f>
        <v>5883045</v>
      </c>
      <c r="L27" s="63"/>
      <c r="M27" s="77">
        <f>SUM(M21:M26)</f>
        <v>20118159.759999998</v>
      </c>
      <c r="N27" s="63"/>
      <c r="O27" s="77">
        <f>SUM(O21:O26)</f>
        <v>871958892</v>
      </c>
      <c r="P27" s="63"/>
      <c r="Q27" s="77">
        <f>SUM(Q21:Q26)</f>
        <v>1389619895.76</v>
      </c>
    </row>
    <row r="28" spans="1:17" ht="18" customHeight="1" thickTop="1" x14ac:dyDescent="0.5">
      <c r="A28" s="61"/>
      <c r="C28" s="62"/>
      <c r="D28" s="62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8" customHeight="1" x14ac:dyDescent="0.5">
      <c r="A29" s="61"/>
      <c r="C29" s="62"/>
      <c r="D29" s="62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s="79" customFormat="1" ht="11.25" customHeight="1" x14ac:dyDescent="0.5">
      <c r="C30" s="62"/>
      <c r="D30" s="62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21.95" customHeight="1" x14ac:dyDescent="0.5">
      <c r="A31" s="80" t="str">
        <f>+'4-5'!A39</f>
        <v>หมายเหตุประกอบงบการเงินในหน้า 10 ถึง 48 เป็นส่วนหนึ่งของงบการเงินนี้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2">
    <mergeCell ref="G5:K5"/>
    <mergeCell ref="M8:O8"/>
  </mergeCells>
  <pageMargins left="0.39370078740157499" right="0.39370078740157499" top="0.511811023622047" bottom="0.59055118110236204" header="0.47244094488188998" footer="0.39370078740157499"/>
  <pageSetup paperSize="9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zoomScaleSheetLayoutView="100" workbookViewId="0">
      <selection activeCell="D9" sqref="D9"/>
    </sheetView>
  </sheetViews>
  <sheetFormatPr defaultRowHeight="20.100000000000001" customHeight="1" x14ac:dyDescent="0.5"/>
  <cols>
    <col min="1" max="1" width="1.7109375" style="7" customWidth="1"/>
    <col min="2" max="2" width="10" style="7" customWidth="1"/>
    <col min="3" max="3" width="18" style="7" customWidth="1"/>
    <col min="4" max="4" width="26.140625" style="7" customWidth="1"/>
    <col min="5" max="5" width="7.42578125" style="12" bestFit="1" customWidth="1"/>
    <col min="6" max="6" width="0.85546875" style="7" customWidth="1"/>
    <col min="7" max="7" width="13.42578125" style="5" bestFit="1" customWidth="1"/>
    <col min="8" max="8" width="0.85546875" style="5" customWidth="1"/>
    <col min="9" max="9" width="13.42578125" style="5" bestFit="1" customWidth="1"/>
    <col min="10" max="16384" width="9.140625" style="7"/>
  </cols>
  <sheetData>
    <row r="1" spans="1:11" ht="20.100000000000001" customHeight="1" x14ac:dyDescent="0.5">
      <c r="A1" s="6" t="s">
        <v>32</v>
      </c>
      <c r="B1" s="6"/>
      <c r="C1" s="6"/>
      <c r="D1" s="6"/>
    </row>
    <row r="2" spans="1:11" ht="20.100000000000001" customHeight="1" x14ac:dyDescent="0.5">
      <c r="A2" s="6" t="s">
        <v>38</v>
      </c>
      <c r="B2" s="32"/>
      <c r="C2" s="32"/>
      <c r="D2" s="32"/>
      <c r="E2" s="14"/>
      <c r="F2" s="32"/>
      <c r="G2" s="33"/>
      <c r="H2" s="33"/>
      <c r="I2" s="33"/>
    </row>
    <row r="3" spans="1:11" ht="20.100000000000001" customHeight="1" x14ac:dyDescent="0.5">
      <c r="A3" s="15" t="str">
        <f>+'6'!A3</f>
        <v>สำหรับปีสิ้นสุดวันที่ 31 มีนาคม พ.ศ. 2560</v>
      </c>
      <c r="B3" s="17"/>
      <c r="C3" s="17"/>
      <c r="D3" s="17"/>
      <c r="E3" s="16"/>
      <c r="F3" s="17"/>
      <c r="G3" s="34"/>
      <c r="H3" s="34"/>
      <c r="I3" s="34"/>
    </row>
    <row r="4" spans="1:11" ht="20.100000000000001" customHeight="1" x14ac:dyDescent="0.5">
      <c r="A4" s="18"/>
      <c r="B4" s="19"/>
      <c r="C4" s="19"/>
      <c r="D4" s="19"/>
      <c r="E4" s="14"/>
      <c r="F4" s="19"/>
      <c r="G4" s="33"/>
      <c r="H4" s="33"/>
      <c r="I4" s="33"/>
    </row>
    <row r="5" spans="1:11" ht="20.100000000000001" customHeight="1" x14ac:dyDescent="0.5">
      <c r="E5" s="8"/>
      <c r="F5" s="6"/>
      <c r="G5" s="10" t="s">
        <v>95</v>
      </c>
      <c r="H5" s="10"/>
      <c r="I5" s="10" t="s">
        <v>80</v>
      </c>
    </row>
    <row r="6" spans="1:11" ht="20.100000000000001" customHeight="1" x14ac:dyDescent="0.5">
      <c r="E6" s="8"/>
      <c r="G6" s="35" t="s">
        <v>1</v>
      </c>
      <c r="H6" s="36"/>
      <c r="I6" s="35" t="s">
        <v>1</v>
      </c>
    </row>
    <row r="7" spans="1:11" ht="8.1" customHeight="1" x14ac:dyDescent="0.5">
      <c r="E7" s="8"/>
      <c r="G7" s="36"/>
      <c r="H7" s="36"/>
      <c r="I7" s="36"/>
    </row>
    <row r="8" spans="1:11" ht="20.100000000000001" customHeight="1" x14ac:dyDescent="0.5">
      <c r="A8" s="6" t="s">
        <v>39</v>
      </c>
      <c r="E8" s="8"/>
      <c r="H8" s="33"/>
    </row>
    <row r="9" spans="1:11" ht="20.100000000000001" customHeight="1" x14ac:dyDescent="0.5">
      <c r="A9" s="37" t="s">
        <v>118</v>
      </c>
      <c r="E9" s="47"/>
      <c r="F9" s="48"/>
      <c r="G9" s="5">
        <v>-28002989</v>
      </c>
      <c r="I9" s="5">
        <v>-94218156</v>
      </c>
    </row>
    <row r="10" spans="1:11" ht="20.100000000000001" customHeight="1" x14ac:dyDescent="0.5">
      <c r="A10" s="7" t="s">
        <v>91</v>
      </c>
    </row>
    <row r="11" spans="1:11" ht="20.100000000000001" customHeight="1" x14ac:dyDescent="0.5">
      <c r="B11" s="38" t="s">
        <v>78</v>
      </c>
      <c r="G11" s="5">
        <v>4317946</v>
      </c>
      <c r="I11" s="5">
        <v>2213810</v>
      </c>
    </row>
    <row r="12" spans="1:11" ht="20.100000000000001" customHeight="1" x14ac:dyDescent="0.5">
      <c r="B12" s="37" t="s">
        <v>120</v>
      </c>
      <c r="G12" s="5">
        <v>18959147</v>
      </c>
      <c r="I12" s="5">
        <v>-63323844</v>
      </c>
    </row>
    <row r="13" spans="1:11" ht="20.100000000000001" customHeight="1" x14ac:dyDescent="0.5">
      <c r="B13" s="38" t="s">
        <v>54</v>
      </c>
      <c r="G13" s="5">
        <v>44287487</v>
      </c>
      <c r="I13" s="5">
        <v>42005632</v>
      </c>
      <c r="K13" s="2"/>
    </row>
    <row r="14" spans="1:11" ht="20.100000000000001" customHeight="1" x14ac:dyDescent="0.5">
      <c r="B14" s="38" t="s">
        <v>64</v>
      </c>
      <c r="G14" s="33">
        <v>-48032810</v>
      </c>
      <c r="I14" s="33">
        <v>-48626691</v>
      </c>
    </row>
    <row r="15" spans="1:11" ht="20.100000000000001" customHeight="1" x14ac:dyDescent="0.5">
      <c r="B15" s="7" t="s">
        <v>67</v>
      </c>
      <c r="G15" s="33">
        <v>4426852</v>
      </c>
      <c r="I15" s="33">
        <v>6095746</v>
      </c>
    </row>
    <row r="16" spans="1:11" ht="20.100000000000001" customHeight="1" x14ac:dyDescent="0.5">
      <c r="A16" s="39"/>
      <c r="B16" s="37" t="s">
        <v>65</v>
      </c>
      <c r="D16" s="39"/>
      <c r="G16" s="5">
        <v>-57938467</v>
      </c>
      <c r="I16" s="5">
        <v>-3422812</v>
      </c>
    </row>
    <row r="17" spans="1:12" ht="20.100000000000001" customHeight="1" x14ac:dyDescent="0.5">
      <c r="B17" s="37" t="s">
        <v>66</v>
      </c>
      <c r="C17" s="39"/>
      <c r="G17" s="34" t="s">
        <v>77</v>
      </c>
      <c r="I17" s="34">
        <v>-5438839</v>
      </c>
    </row>
    <row r="18" spans="1:12" ht="8.1" customHeight="1" x14ac:dyDescent="0.5">
      <c r="G18" s="33"/>
      <c r="I18" s="33"/>
    </row>
    <row r="19" spans="1:12" ht="20.100000000000001" customHeight="1" x14ac:dyDescent="0.5">
      <c r="A19" s="7" t="s">
        <v>124</v>
      </c>
      <c r="C19" s="6"/>
      <c r="D19" s="6"/>
      <c r="G19" s="33"/>
      <c r="H19" s="33"/>
      <c r="I19" s="33"/>
    </row>
    <row r="20" spans="1:12" ht="20.100000000000001" customHeight="1" x14ac:dyDescent="0.5">
      <c r="B20" s="7" t="s">
        <v>52</v>
      </c>
      <c r="C20" s="6"/>
      <c r="D20" s="6"/>
      <c r="G20" s="33">
        <f>SUM(G9:G17)</f>
        <v>-61982834</v>
      </c>
      <c r="H20" s="33"/>
      <c r="I20" s="33">
        <f>SUM(I9:I17)</f>
        <v>-164715154</v>
      </c>
      <c r="L20" s="2"/>
    </row>
    <row r="21" spans="1:12" ht="20.100000000000001" customHeight="1" x14ac:dyDescent="0.5">
      <c r="A21" s="7" t="s">
        <v>125</v>
      </c>
      <c r="E21" s="40"/>
    </row>
    <row r="22" spans="1:12" ht="20.100000000000001" customHeight="1" x14ac:dyDescent="0.5">
      <c r="B22" s="7" t="s">
        <v>24</v>
      </c>
      <c r="G22" s="5">
        <v>1870077932</v>
      </c>
      <c r="I22" s="5">
        <v>-1841930844</v>
      </c>
    </row>
    <row r="23" spans="1:12" ht="20.100000000000001" customHeight="1" x14ac:dyDescent="0.5">
      <c r="B23" s="7" t="s">
        <v>10</v>
      </c>
      <c r="G23" s="5">
        <v>-505376556</v>
      </c>
      <c r="I23" s="5">
        <v>36902643</v>
      </c>
    </row>
    <row r="24" spans="1:12" ht="20.100000000000001" customHeight="1" x14ac:dyDescent="0.5">
      <c r="B24" s="7" t="s">
        <v>9</v>
      </c>
      <c r="G24" s="5">
        <v>-470365109</v>
      </c>
      <c r="I24" s="5">
        <v>566330620</v>
      </c>
    </row>
    <row r="25" spans="1:12" ht="20.100000000000001" customHeight="1" x14ac:dyDescent="0.5">
      <c r="B25" s="7" t="s">
        <v>74</v>
      </c>
      <c r="G25" s="5">
        <v>-5055292</v>
      </c>
      <c r="I25" s="5">
        <v>-8246971</v>
      </c>
    </row>
    <row r="26" spans="1:12" ht="20.100000000000001" customHeight="1" x14ac:dyDescent="0.5">
      <c r="B26" s="7" t="s">
        <v>72</v>
      </c>
      <c r="G26" s="5">
        <v>-4670857</v>
      </c>
      <c r="I26" s="5">
        <v>15840193</v>
      </c>
    </row>
    <row r="27" spans="1:12" ht="20.100000000000001" customHeight="1" x14ac:dyDescent="0.5">
      <c r="B27" s="7" t="s">
        <v>46</v>
      </c>
      <c r="G27" s="5">
        <v>-41966695</v>
      </c>
      <c r="I27" s="5">
        <v>-5144571</v>
      </c>
    </row>
    <row r="28" spans="1:12" ht="20.100000000000001" customHeight="1" x14ac:dyDescent="0.5">
      <c r="B28" s="7" t="s">
        <v>41</v>
      </c>
      <c r="G28" s="5">
        <v>-6238244</v>
      </c>
      <c r="I28" s="5">
        <v>7113829</v>
      </c>
    </row>
    <row r="29" spans="1:12" ht="20.100000000000001" customHeight="1" x14ac:dyDescent="0.5">
      <c r="A29" s="7" t="s">
        <v>50</v>
      </c>
    </row>
    <row r="30" spans="1:12" ht="20.100000000000001" customHeight="1" x14ac:dyDescent="0.5">
      <c r="B30" s="7" t="s">
        <v>25</v>
      </c>
      <c r="G30" s="5">
        <v>673207273</v>
      </c>
      <c r="I30" s="5">
        <v>-676604754</v>
      </c>
    </row>
    <row r="31" spans="1:12" ht="20.100000000000001" customHeight="1" x14ac:dyDescent="0.5">
      <c r="B31" s="7" t="s">
        <v>18</v>
      </c>
      <c r="D31" s="11"/>
      <c r="G31" s="5">
        <v>315375914</v>
      </c>
      <c r="I31" s="5">
        <v>104128595</v>
      </c>
    </row>
    <row r="32" spans="1:12" ht="20.100000000000001" customHeight="1" x14ac:dyDescent="0.5">
      <c r="B32" s="7" t="s">
        <v>19</v>
      </c>
      <c r="G32" s="5">
        <v>-1882868408</v>
      </c>
      <c r="I32" s="5">
        <v>1809895860</v>
      </c>
    </row>
    <row r="33" spans="1:9" ht="20.100000000000001" customHeight="1" x14ac:dyDescent="0.5">
      <c r="B33" s="7" t="s">
        <v>69</v>
      </c>
      <c r="G33" s="5">
        <v>4670857</v>
      </c>
      <c r="I33" s="5">
        <v>-15840193</v>
      </c>
    </row>
    <row r="34" spans="1:9" ht="20.100000000000001" customHeight="1" x14ac:dyDescent="0.5">
      <c r="B34" s="7" t="s">
        <v>3</v>
      </c>
      <c r="G34" s="5">
        <v>-51736562</v>
      </c>
      <c r="I34" s="5">
        <v>23621831</v>
      </c>
    </row>
    <row r="35" spans="1:9" ht="20.100000000000001" customHeight="1" x14ac:dyDescent="0.5">
      <c r="B35" s="7" t="s">
        <v>51</v>
      </c>
      <c r="G35" s="5">
        <v>-1929179</v>
      </c>
      <c r="I35" s="5">
        <v>-2953896</v>
      </c>
    </row>
    <row r="36" spans="1:9" ht="20.100000000000001" customHeight="1" x14ac:dyDescent="0.5">
      <c r="B36" s="7" t="s">
        <v>42</v>
      </c>
      <c r="G36" s="5">
        <v>-5847721</v>
      </c>
      <c r="I36" s="5">
        <v>1613309</v>
      </c>
    </row>
    <row r="37" spans="1:9" ht="20.100000000000001" customHeight="1" x14ac:dyDescent="0.5">
      <c r="B37" s="7" t="s">
        <v>67</v>
      </c>
      <c r="G37" s="5">
        <v>-9568648</v>
      </c>
      <c r="I37" s="5">
        <v>-5027500</v>
      </c>
    </row>
    <row r="38" spans="1:9" ht="20.100000000000001" customHeight="1" x14ac:dyDescent="0.5">
      <c r="B38" s="7" t="s">
        <v>4</v>
      </c>
      <c r="G38" s="34">
        <v>2628270</v>
      </c>
      <c r="I38" s="34">
        <v>752500</v>
      </c>
    </row>
    <row r="39" spans="1:9" ht="8.1" customHeight="1" x14ac:dyDescent="0.5">
      <c r="G39" s="33"/>
      <c r="I39" s="33"/>
    </row>
    <row r="40" spans="1:9" ht="20.100000000000001" customHeight="1" x14ac:dyDescent="0.5">
      <c r="A40" s="39" t="s">
        <v>126</v>
      </c>
      <c r="G40" s="34">
        <f>SUM(G20:G38)</f>
        <v>-181645859</v>
      </c>
      <c r="I40" s="34">
        <f>SUM(I20:I38)</f>
        <v>-154264503</v>
      </c>
    </row>
    <row r="41" spans="1:9" ht="20.100000000000001" customHeight="1" x14ac:dyDescent="0.5">
      <c r="A41" s="39"/>
      <c r="G41" s="33"/>
      <c r="I41" s="33"/>
    </row>
    <row r="42" spans="1:9" ht="2.25" customHeight="1" x14ac:dyDescent="0.5">
      <c r="B42" s="37"/>
    </row>
    <row r="43" spans="1:9" ht="21.95" customHeight="1" x14ac:dyDescent="0.5">
      <c r="A43" s="17" t="str">
        <f>'4-5'!A39</f>
        <v>หมายเหตุประกอบงบการเงินในหน้า 10 ถึง 48 เป็นส่วนหนึ่งของงบการเงินนี้</v>
      </c>
      <c r="B43" s="17"/>
      <c r="C43" s="17"/>
      <c r="D43" s="17"/>
      <c r="E43" s="16"/>
      <c r="F43" s="17"/>
      <c r="G43" s="34"/>
      <c r="H43" s="34"/>
      <c r="I43" s="34"/>
    </row>
    <row r="44" spans="1:9" ht="20.100000000000001" customHeight="1" x14ac:dyDescent="0.5">
      <c r="A44" s="6" t="s">
        <v>32</v>
      </c>
      <c r="B44" s="6"/>
      <c r="C44" s="6"/>
      <c r="D44" s="6"/>
    </row>
    <row r="45" spans="1:9" ht="20.100000000000001" customHeight="1" x14ac:dyDescent="0.5">
      <c r="A45" s="6" t="s">
        <v>98</v>
      </c>
      <c r="B45" s="32"/>
      <c r="C45" s="32"/>
      <c r="D45" s="32"/>
      <c r="E45" s="14"/>
      <c r="F45" s="32"/>
      <c r="G45" s="33"/>
      <c r="H45" s="33"/>
      <c r="I45" s="33"/>
    </row>
    <row r="46" spans="1:9" ht="20.100000000000001" customHeight="1" x14ac:dyDescent="0.5">
      <c r="A46" s="15" t="str">
        <f>'6'!A3</f>
        <v>สำหรับปีสิ้นสุดวันที่ 31 มีนาคม พ.ศ. 2560</v>
      </c>
      <c r="B46" s="17"/>
      <c r="C46" s="17"/>
      <c r="D46" s="17"/>
      <c r="E46" s="16"/>
      <c r="F46" s="17"/>
      <c r="G46" s="34"/>
      <c r="H46" s="34"/>
      <c r="I46" s="34"/>
    </row>
    <row r="47" spans="1:9" ht="20.100000000000001" customHeight="1" x14ac:dyDescent="0.5">
      <c r="A47" s="18"/>
      <c r="B47" s="19"/>
      <c r="C47" s="19"/>
      <c r="D47" s="19"/>
      <c r="E47" s="14"/>
      <c r="F47" s="19"/>
      <c r="G47" s="33"/>
      <c r="H47" s="33"/>
      <c r="I47" s="33"/>
    </row>
    <row r="48" spans="1:9" ht="20.100000000000001" customHeight="1" x14ac:dyDescent="0.5">
      <c r="E48" s="8"/>
      <c r="F48" s="6"/>
      <c r="G48" s="10" t="s">
        <v>95</v>
      </c>
      <c r="H48" s="10"/>
      <c r="I48" s="10" t="s">
        <v>80</v>
      </c>
    </row>
    <row r="49" spans="1:9" ht="20.100000000000001" customHeight="1" x14ac:dyDescent="0.45">
      <c r="E49" s="46"/>
      <c r="G49" s="35" t="s">
        <v>1</v>
      </c>
      <c r="H49" s="36"/>
      <c r="I49" s="35" t="s">
        <v>1</v>
      </c>
    </row>
    <row r="50" spans="1:9" ht="8.1" customHeight="1" x14ac:dyDescent="0.5">
      <c r="E50" s="8"/>
      <c r="G50" s="36"/>
      <c r="H50" s="36"/>
      <c r="I50" s="36"/>
    </row>
    <row r="51" spans="1:9" ht="20.100000000000001" customHeight="1" x14ac:dyDescent="0.5">
      <c r="A51" s="39" t="s">
        <v>43</v>
      </c>
      <c r="E51" s="8"/>
    </row>
    <row r="52" spans="1:9" ht="20.100000000000001" customHeight="1" x14ac:dyDescent="0.5">
      <c r="A52" s="37" t="s">
        <v>92</v>
      </c>
      <c r="C52" s="39"/>
      <c r="D52" s="39"/>
      <c r="G52" s="5">
        <v>66103686</v>
      </c>
      <c r="I52" s="5">
        <v>11586422</v>
      </c>
    </row>
    <row r="53" spans="1:9" ht="20.100000000000001" customHeight="1" x14ac:dyDescent="0.5">
      <c r="A53" s="37" t="s">
        <v>93</v>
      </c>
      <c r="C53" s="39"/>
      <c r="D53" s="39"/>
      <c r="G53" s="33">
        <v>-3401399</v>
      </c>
      <c r="I53" s="33">
        <v>-7767020</v>
      </c>
    </row>
    <row r="54" spans="1:9" ht="20.100000000000001" customHeight="1" x14ac:dyDescent="0.45">
      <c r="A54" s="7" t="s">
        <v>112</v>
      </c>
      <c r="G54" s="34">
        <v>-88978000</v>
      </c>
      <c r="I54" s="45" t="s">
        <v>77</v>
      </c>
    </row>
    <row r="55" spans="1:9" ht="8.1" customHeight="1" x14ac:dyDescent="0.5"/>
    <row r="56" spans="1:9" ht="20.100000000000001" customHeight="1" x14ac:dyDescent="0.5">
      <c r="A56" s="39" t="s">
        <v>127</v>
      </c>
      <c r="G56" s="34">
        <f>SUM(G52:G54)</f>
        <v>-26275713</v>
      </c>
      <c r="H56" s="33">
        <v>0</v>
      </c>
      <c r="I56" s="34">
        <f>SUM(I52:I53)</f>
        <v>3819402</v>
      </c>
    </row>
    <row r="57" spans="1:9" ht="20.100000000000001" customHeight="1" x14ac:dyDescent="0.5">
      <c r="A57" s="39"/>
      <c r="G57" s="33"/>
      <c r="H57" s="33"/>
      <c r="I57" s="33"/>
    </row>
    <row r="58" spans="1:9" ht="20.100000000000001" customHeight="1" x14ac:dyDescent="0.5">
      <c r="A58" s="39" t="s">
        <v>119</v>
      </c>
      <c r="G58" s="5">
        <f>SUM(G40+G56)</f>
        <v>-207921572</v>
      </c>
      <c r="I58" s="5">
        <f>SUM(I40+I56)</f>
        <v>-150445101</v>
      </c>
    </row>
    <row r="59" spans="1:9" ht="20.100000000000001" customHeight="1" x14ac:dyDescent="0.5">
      <c r="A59" s="37" t="s">
        <v>44</v>
      </c>
      <c r="G59" s="34">
        <v>779372654</v>
      </c>
      <c r="I59" s="34">
        <v>929817755</v>
      </c>
    </row>
    <row r="60" spans="1:9" ht="8.1" customHeight="1" x14ac:dyDescent="0.5"/>
    <row r="61" spans="1:9" ht="20.100000000000001" customHeight="1" thickBot="1" x14ac:dyDescent="0.55000000000000004">
      <c r="A61" s="39" t="s">
        <v>45</v>
      </c>
      <c r="E61" s="40"/>
      <c r="G61" s="41">
        <f>SUM(G58:G59)</f>
        <v>571451082</v>
      </c>
      <c r="I61" s="41">
        <f>SUM(I58:I59)</f>
        <v>779372654</v>
      </c>
    </row>
    <row r="62" spans="1:9" ht="20.100000000000001" customHeight="1" thickTop="1" x14ac:dyDescent="0.5">
      <c r="A62" s="39"/>
      <c r="E62" s="40"/>
      <c r="G62" s="33"/>
      <c r="I62" s="33"/>
    </row>
    <row r="63" spans="1:9" ht="20.100000000000001" customHeight="1" x14ac:dyDescent="0.5">
      <c r="A63" s="6"/>
      <c r="G63" s="33"/>
      <c r="I63" s="33"/>
    </row>
    <row r="64" spans="1:9" ht="20.100000000000001" customHeight="1" x14ac:dyDescent="0.5">
      <c r="A64" s="6"/>
    </row>
    <row r="65" spans="1:9" ht="20.100000000000001" customHeight="1" x14ac:dyDescent="0.5">
      <c r="G65" s="42"/>
      <c r="I65" s="42"/>
    </row>
    <row r="66" spans="1:9" ht="20.100000000000001" customHeight="1" x14ac:dyDescent="0.5">
      <c r="G66" s="42"/>
      <c r="I66" s="42"/>
    </row>
    <row r="67" spans="1:9" ht="20.100000000000001" customHeight="1" x14ac:dyDescent="0.5">
      <c r="G67" s="42"/>
      <c r="I67" s="42"/>
    </row>
    <row r="68" spans="1:9" ht="20.100000000000001" customHeight="1" x14ac:dyDescent="0.5">
      <c r="A68" s="39"/>
      <c r="E68" s="8"/>
    </row>
    <row r="69" spans="1:9" ht="20.100000000000001" customHeight="1" x14ac:dyDescent="0.5">
      <c r="G69" s="42"/>
      <c r="I69" s="42"/>
    </row>
    <row r="70" spans="1:9" ht="20.100000000000001" customHeight="1" x14ac:dyDescent="0.5">
      <c r="A70" s="39"/>
      <c r="E70" s="8"/>
    </row>
    <row r="71" spans="1:9" ht="20.100000000000001" customHeight="1" x14ac:dyDescent="0.5">
      <c r="A71" s="37"/>
      <c r="E71" s="8"/>
    </row>
    <row r="73" spans="1:9" ht="20.100000000000001" customHeight="1" x14ac:dyDescent="0.5">
      <c r="A73" s="39"/>
    </row>
    <row r="74" spans="1:9" ht="20.100000000000001" customHeight="1" x14ac:dyDescent="0.5">
      <c r="A74" s="39"/>
    </row>
    <row r="75" spans="1:9" ht="20.100000000000001" customHeight="1" x14ac:dyDescent="0.5">
      <c r="A75" s="39"/>
    </row>
    <row r="76" spans="1:9" ht="20.100000000000001" customHeight="1" x14ac:dyDescent="0.5">
      <c r="A76" s="39"/>
    </row>
    <row r="79" spans="1:9" ht="20.100000000000001" customHeight="1" x14ac:dyDescent="0.5">
      <c r="G79" s="42"/>
      <c r="I79" s="42"/>
    </row>
    <row r="85" spans="1:9" ht="2.25" customHeight="1" x14ac:dyDescent="0.5"/>
    <row r="86" spans="1:9" ht="21.95" customHeight="1" x14ac:dyDescent="0.5">
      <c r="A86" s="17" t="str">
        <f>'4-5'!A39</f>
        <v>หมายเหตุประกอบงบการเงินในหน้า 10 ถึง 48 เป็นส่วนหนึ่งของงบการเงินนี้</v>
      </c>
      <c r="B86" s="17"/>
      <c r="C86" s="17"/>
      <c r="D86" s="17"/>
      <c r="E86" s="43"/>
      <c r="F86" s="17"/>
      <c r="G86" s="44"/>
      <c r="H86" s="44"/>
      <c r="I86" s="44"/>
    </row>
  </sheetData>
  <phoneticPr fontId="0" type="noConversion"/>
  <pageMargins left="1" right="0.75" top="0.5" bottom="0.6" header="0.5" footer="0.4"/>
  <pageSetup paperSize="9" firstPageNumber="8" orientation="portrait" useFirstPageNumber="1" horizontalDpi="1200" verticalDpi="1200" r:id="rId1"/>
  <headerFooter alignWithMargins="0">
    <oddFooter>&amp;R&amp;"Angsana New,Regular"&amp;P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4-5</vt:lpstr>
      <vt:lpstr>6</vt:lpstr>
      <vt:lpstr>7</vt:lpstr>
      <vt:lpstr>8-9</vt:lpstr>
      <vt:lpstr>Sheet1</vt:lpstr>
      <vt:lpstr>Sheet2</vt:lpstr>
      <vt:lpstr>'4-5'!Print_Area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Nonglu_A</cp:lastModifiedBy>
  <cp:lastPrinted>2017-06-20T03:04:30Z</cp:lastPrinted>
  <dcterms:created xsi:type="dcterms:W3CDTF">2002-01-02T06:01:55Z</dcterms:created>
  <dcterms:modified xsi:type="dcterms:W3CDTF">2017-06-20T03:04:45Z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