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backupFile="1"/>
  <bookViews>
    <workbookView xWindow="0" yWindow="4620" windowWidth="20730" windowHeight="5100" tabRatio="604" firstSheet="1" activeTab="5"/>
  </bookViews>
  <sheets>
    <sheet name="NAV0" sheetId="1" state="hidden" r:id="rId1"/>
    <sheet name="bs" sheetId="17" r:id="rId2"/>
    <sheet name="PL&amp;CF" sheetId="12" r:id="rId3"/>
    <sheet name="000" sheetId="3" state="veryHidden" r:id="rId4"/>
    <sheet name="conso" sheetId="13" r:id="rId5"/>
    <sheet name="Company" sheetId="14" r:id="rId6"/>
  </sheets>
  <definedNames>
    <definedName name="_xlnm.Print_Area" localSheetId="2">'PL&amp;CF'!$A$1:$K$179</definedName>
  </definedNames>
  <calcPr calcId="144525"/>
</workbook>
</file>

<file path=xl/calcChain.xml><?xml version="1.0" encoding="utf-8"?>
<calcChain xmlns="http://schemas.openxmlformats.org/spreadsheetml/2006/main">
  <c r="J166" i="12" l="1"/>
  <c r="H166" i="12"/>
  <c r="F166" i="12"/>
  <c r="D166" i="12"/>
  <c r="J154" i="12"/>
  <c r="H154" i="12"/>
  <c r="F154" i="12"/>
  <c r="D154" i="12"/>
  <c r="J116" i="12"/>
  <c r="K25" i="14" l="1"/>
  <c r="M36" i="13"/>
  <c r="Q36" i="13" s="1"/>
  <c r="Q34" i="13"/>
  <c r="J77" i="12"/>
  <c r="H77" i="12"/>
  <c r="F77" i="12"/>
  <c r="D77" i="12"/>
  <c r="J65" i="12"/>
  <c r="H65" i="12"/>
  <c r="F65" i="12"/>
  <c r="D65" i="12"/>
  <c r="J59" i="12"/>
  <c r="J66" i="12" s="1"/>
  <c r="J68" i="12" s="1"/>
  <c r="J70" i="12" s="1"/>
  <c r="H59" i="12"/>
  <c r="F59" i="12"/>
  <c r="D59" i="12"/>
  <c r="D66" i="12" s="1"/>
  <c r="D68" i="12" s="1"/>
  <c r="D70" i="12" s="1"/>
  <c r="J31" i="12"/>
  <c r="H31" i="12"/>
  <c r="F31" i="12"/>
  <c r="D31" i="12"/>
  <c r="J19" i="12"/>
  <c r="H19" i="12"/>
  <c r="F19" i="12"/>
  <c r="D19" i="12"/>
  <c r="J13" i="12"/>
  <c r="J20" i="12" s="1"/>
  <c r="J22" i="12" s="1"/>
  <c r="J24" i="12" s="1"/>
  <c r="H13" i="12"/>
  <c r="H20" i="12" s="1"/>
  <c r="H22" i="12" s="1"/>
  <c r="H24" i="12" s="1"/>
  <c r="F13" i="12"/>
  <c r="F20" i="12" s="1"/>
  <c r="F22" i="12" s="1"/>
  <c r="F24" i="12" s="1"/>
  <c r="D13" i="12"/>
  <c r="D20" i="12" s="1"/>
  <c r="D22" i="12" s="1"/>
  <c r="D24" i="12" s="1"/>
  <c r="J94" i="17"/>
  <c r="F94" i="17"/>
  <c r="J91" i="17"/>
  <c r="J93" i="17" s="1"/>
  <c r="H91" i="17"/>
  <c r="H93" i="17" s="1"/>
  <c r="F91" i="17"/>
  <c r="F93" i="17" s="1"/>
  <c r="D91" i="17"/>
  <c r="D93" i="17" s="1"/>
  <c r="J64" i="17"/>
  <c r="H64" i="17"/>
  <c r="F64" i="17"/>
  <c r="D64" i="17"/>
  <c r="J55" i="17"/>
  <c r="J65" i="17" s="1"/>
  <c r="H55" i="17"/>
  <c r="H65" i="17" s="1"/>
  <c r="H94" i="17" s="1"/>
  <c r="F55" i="17"/>
  <c r="F65" i="17" s="1"/>
  <c r="D55" i="17"/>
  <c r="J29" i="17"/>
  <c r="H29" i="17"/>
  <c r="F29" i="17"/>
  <c r="D29" i="17"/>
  <c r="J18" i="17"/>
  <c r="J30" i="17" s="1"/>
  <c r="H18" i="17"/>
  <c r="H30" i="17" s="1"/>
  <c r="F18" i="17"/>
  <c r="F30" i="17" s="1"/>
  <c r="D18" i="17"/>
  <c r="D30" i="17" s="1"/>
  <c r="F66" i="12" l="1"/>
  <c r="F68" i="12" s="1"/>
  <c r="F70" i="12" s="1"/>
  <c r="F82" i="12" s="1"/>
  <c r="H66" i="12"/>
  <c r="H68" i="12" s="1"/>
  <c r="H70" i="12" s="1"/>
  <c r="K21" i="14" s="1"/>
  <c r="D65" i="17"/>
  <c r="D94" i="17" s="1"/>
  <c r="H82" i="12"/>
  <c r="H79" i="12"/>
  <c r="H85" i="12" s="1"/>
  <c r="J82" i="12"/>
  <c r="J79" i="12"/>
  <c r="J85" i="12" s="1"/>
  <c r="D82" i="12"/>
  <c r="D79" i="12"/>
  <c r="D85" i="12" s="1"/>
  <c r="F36" i="12"/>
  <c r="F33" i="12"/>
  <c r="F39" i="12" s="1"/>
  <c r="H36" i="12"/>
  <c r="H33" i="12"/>
  <c r="H39" i="12" s="1"/>
  <c r="J36" i="12"/>
  <c r="J33" i="12"/>
  <c r="J39" i="12" s="1"/>
  <c r="D36" i="12"/>
  <c r="D33" i="12"/>
  <c r="D39" i="12" s="1"/>
  <c r="F79" i="12" l="1"/>
  <c r="F85" i="12" s="1"/>
  <c r="M24" i="14"/>
  <c r="M15" i="14"/>
  <c r="U34" i="13" l="1"/>
  <c r="U23" i="13"/>
  <c r="Q21" i="13" l="1"/>
  <c r="U21" i="13" s="1"/>
  <c r="O19" i="13"/>
  <c r="J75" i="17" l="1"/>
  <c r="F75" i="17"/>
  <c r="J39" i="17"/>
  <c r="F39" i="17"/>
  <c r="U26" i="13" l="1"/>
  <c r="S33" i="13" l="1"/>
  <c r="K33" i="13"/>
  <c r="I33" i="13"/>
  <c r="G33" i="13"/>
  <c r="E33" i="13"/>
  <c r="Q19" i="13"/>
  <c r="Q32" i="13"/>
  <c r="U32" i="13" s="1"/>
  <c r="M18" i="13" l="1"/>
  <c r="J101" i="12"/>
  <c r="J114" i="12" s="1"/>
  <c r="J129" i="12" s="1"/>
  <c r="J132" i="12" s="1"/>
  <c r="J168" i="12" s="1"/>
  <c r="J170" i="12" s="1"/>
  <c r="H101" i="12"/>
  <c r="H114" i="12" s="1"/>
  <c r="H129" i="12" s="1"/>
  <c r="H132" i="12" s="1"/>
  <c r="H168" i="12" s="1"/>
  <c r="H170" i="12" s="1"/>
  <c r="D101" i="12"/>
  <c r="D114" i="12" s="1"/>
  <c r="D129" i="12" s="1"/>
  <c r="D132" i="12" s="1"/>
  <c r="D168" i="12" s="1"/>
  <c r="D170" i="12" s="1"/>
  <c r="F101" i="12"/>
  <c r="F114" i="12" s="1"/>
  <c r="F129" i="12" s="1"/>
  <c r="F132" i="12" s="1"/>
  <c r="F168" i="12" s="1"/>
  <c r="F170" i="12" s="1"/>
  <c r="O33" i="13"/>
  <c r="M31" i="13" l="1"/>
  <c r="K12" i="14"/>
  <c r="M33" i="13" l="1"/>
  <c r="Q31" i="13"/>
  <c r="Q29" i="13"/>
  <c r="U29" i="13" s="1"/>
  <c r="U36" i="13"/>
  <c r="U31" i="13" l="1"/>
  <c r="U33" i="13" s="1"/>
  <c r="Q33" i="13"/>
  <c r="M25" i="14"/>
  <c r="I23" i="14"/>
  <c r="I26" i="14" s="1"/>
  <c r="G23" i="14"/>
  <c r="G26" i="14" s="1"/>
  <c r="E23" i="14"/>
  <c r="E26" i="14" s="1"/>
  <c r="M16" i="14"/>
  <c r="I14" i="14"/>
  <c r="I17" i="14" s="1"/>
  <c r="G14" i="14"/>
  <c r="G17" i="14" s="1"/>
  <c r="E14" i="14"/>
  <c r="E17" i="14" s="1"/>
  <c r="I37" i="13"/>
  <c r="S37" i="13"/>
  <c r="O37" i="13"/>
  <c r="M37" i="13"/>
  <c r="G37" i="13"/>
  <c r="E37" i="13"/>
  <c r="S20" i="13"/>
  <c r="S27" i="13" s="1"/>
  <c r="K20" i="13"/>
  <c r="K27" i="13" s="1"/>
  <c r="I20" i="13"/>
  <c r="I27" i="13" s="1"/>
  <c r="G20" i="13"/>
  <c r="G27" i="13" s="1"/>
  <c r="E20" i="13"/>
  <c r="E27" i="13" s="1"/>
  <c r="Q16" i="13"/>
  <c r="U16" i="13" s="1"/>
  <c r="J7" i="17"/>
  <c r="F7" i="17"/>
  <c r="M22" i="14" l="1"/>
  <c r="M13" i="14"/>
  <c r="O20" i="13"/>
  <c r="O27" i="13" s="1"/>
  <c r="U19" i="13"/>
  <c r="K37" i="13"/>
  <c r="M21" i="14" l="1"/>
  <c r="M23" i="14" s="1"/>
  <c r="M26" i="14" s="1"/>
  <c r="K23" i="14"/>
  <c r="K26" i="14" s="1"/>
  <c r="K14" i="14"/>
  <c r="K17" i="14" s="1"/>
  <c r="M12" i="14"/>
  <c r="M14" i="14" s="1"/>
  <c r="M17" i="14" s="1"/>
  <c r="Q37" i="13"/>
  <c r="Q18" i="13" l="1"/>
  <c r="M20" i="13"/>
  <c r="M27" i="13" s="1"/>
  <c r="U37" i="13"/>
  <c r="U18" i="13" l="1"/>
  <c r="U20" i="13" s="1"/>
  <c r="U27" i="13" s="1"/>
  <c r="Q20" i="13"/>
  <c r="Q27" i="13" s="1"/>
</calcChain>
</file>

<file path=xl/sharedStrings.xml><?xml version="1.0" encoding="utf-8"?>
<sst xmlns="http://schemas.openxmlformats.org/spreadsheetml/2006/main" count="386" uniqueCount="224">
  <si>
    <t>(Unit: Thousand Baht)</t>
  </si>
  <si>
    <t>(Unaudited</t>
  </si>
  <si>
    <t>(Audited)</t>
  </si>
  <si>
    <t>but reviewed)</t>
  </si>
  <si>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</si>
  <si>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</si>
  <si>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</si>
  <si>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</si>
  <si>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</si>
  <si>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</si>
  <si>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</si>
  <si>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</si>
  <si>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</si>
  <si>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</si>
  <si>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</si>
  <si>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</si>
  <si>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</si>
  <si>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</si>
  <si>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</si>
  <si>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</si>
  <si>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</si>
  <si>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</si>
  <si>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</si>
  <si>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</si>
  <si>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</si>
  <si>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</si>
  <si>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</si>
  <si>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</si>
  <si>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</si>
  <si>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</si>
  <si>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</si>
  <si>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</si>
  <si>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</si>
  <si>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 xml:space="preserve">   agreements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</si>
  <si>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</si>
  <si>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</si>
  <si>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</si>
  <si>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</si>
  <si>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</si>
  <si>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</si>
  <si>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</si>
  <si>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</si>
  <si>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</si>
  <si>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</si>
  <si>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</si>
  <si>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</si>
  <si>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</si>
  <si>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</si>
  <si>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</si>
  <si>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</si>
  <si>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</si>
  <si>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</si>
  <si>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</si>
  <si>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</si>
  <si>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</si>
  <si>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</si>
  <si>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</si>
  <si>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</si>
  <si>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</si>
  <si>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interest expenses</t>
  </si>
  <si>
    <t xml:space="preserve">   Cash paid for corporate income tax</t>
  </si>
  <si>
    <t>Net cash flows from operating activities</t>
  </si>
  <si>
    <t>Rental and service income</t>
  </si>
  <si>
    <t>Other income</t>
  </si>
  <si>
    <t>Cost of sales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</si>
  <si>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</si>
  <si>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</si>
  <si>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</si>
  <si>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</si>
  <si>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 xml:space="preserve">   - net of current portion</t>
  </si>
  <si>
    <t>Selling expenses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</si>
  <si>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</si>
  <si>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</si>
  <si>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</si>
  <si>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</si>
  <si>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</si>
  <si>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</si>
  <si>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>Unappropriated retained earnings transferred to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</si>
  <si>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</si>
  <si>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</si>
  <si>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</si>
  <si>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</si>
  <si>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</si>
  <si>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</si>
  <si>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</si>
  <si>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</si>
  <si>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</si>
  <si>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</si>
  <si>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</si>
  <si>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</si>
  <si>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</si>
  <si>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</si>
  <si>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</si>
  <si>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</si>
  <si>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</si>
  <si>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</si>
  <si>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</si>
  <si>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</si>
  <si>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</si>
  <si>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</si>
  <si>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</si>
  <si>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</si>
  <si>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</si>
  <si>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</si>
  <si>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</si>
  <si>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</si>
  <si>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</si>
  <si>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</si>
  <si>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</si>
  <si>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</si>
  <si>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</si>
  <si>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</si>
  <si>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</si>
  <si>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</si>
  <si>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</si>
  <si>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</si>
  <si>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>Share premium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</si>
  <si>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</si>
  <si>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</si>
  <si>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</si>
  <si>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</si>
  <si>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</si>
  <si>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</si>
  <si>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</si>
  <si>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</si>
  <si>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</si>
  <si>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</si>
  <si>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</si>
  <si>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</si>
  <si>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</si>
  <si>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</si>
  <si>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</si>
  <si>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>Unappropriated retained earnings</t>
  </si>
  <si>
    <t xml:space="preserve">   transferred to statutory reserve              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</si>
  <si>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</si>
  <si>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</si>
  <si>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</si>
  <si>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</si>
  <si>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</si>
  <si>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Sales income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</si>
  <si>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</si>
  <si>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</si>
  <si>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</si>
  <si>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</si>
  <si>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</si>
  <si>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</si>
  <si>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</si>
  <si>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</si>
  <si>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</si>
  <si>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Current portion of liabilities under finance lease</t>
  </si>
  <si>
    <t>Liabilities under finance lease agreements</t>
  </si>
  <si>
    <t>Dividend paid</t>
  </si>
  <si>
    <t xml:space="preserve">                                                                                </t>
  </si>
  <si>
    <t>Current portion of long-term loans</t>
  </si>
  <si>
    <t>Long-term loans - net of current portion</t>
  </si>
  <si>
    <t>Statement of comprehensive income</t>
  </si>
  <si>
    <t>Profit before income tax expenses</t>
  </si>
  <si>
    <t>Income tax expenses</t>
  </si>
  <si>
    <t>Earnings per share (Baht)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</si>
  <si>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</si>
  <si>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</si>
  <si>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</si>
  <si>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</si>
  <si>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</si>
  <si>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Dividend payable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</si>
  <si>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</si>
  <si>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</si>
  <si>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</si>
  <si>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</si>
  <si>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Short-term loans to related parties</t>
  </si>
  <si>
    <t xml:space="preserve">      13,151,198,025 ordinary shares of Baht 1 each</t>
  </si>
  <si>
    <t xml:space="preserve">   to profit or loss in subsequent period:</t>
  </si>
  <si>
    <t>Change during the period</t>
  </si>
  <si>
    <t xml:space="preserve">   Unrealised exchange (gain) loss </t>
  </si>
  <si>
    <t xml:space="preserve">As at </t>
  </si>
  <si>
    <t>Property, plant and equipment</t>
  </si>
  <si>
    <t>Short-term loan from related party</t>
  </si>
  <si>
    <t>Balance as at 1 January 2016</t>
  </si>
  <si>
    <t xml:space="preserve">Other comprehensive income to be reclassified </t>
  </si>
  <si>
    <t>Profit before finance cost and income tax expenses</t>
  </si>
  <si>
    <t>Decrease in equity attributable to non-controlling</t>
  </si>
  <si>
    <t xml:space="preserve">   interest of the subsidiaries due to changing of</t>
  </si>
  <si>
    <t xml:space="preserve">   shareholding percentage</t>
  </si>
  <si>
    <t xml:space="preserve">Decrease in equity attributable to non-controlling interest of  </t>
  </si>
  <si>
    <t xml:space="preserve">   the subsidiaries due to changing of shareholding percentage</t>
  </si>
  <si>
    <t>Subsidiaries</t>
  </si>
  <si>
    <t>subsidiaries</t>
  </si>
  <si>
    <t>Decrease in construction retention</t>
  </si>
  <si>
    <t xml:space="preserve">   Purchases of equipment for which no cash has been paid</t>
  </si>
  <si>
    <t xml:space="preserve">   Allowance for doubtful debts </t>
  </si>
  <si>
    <t>Balance as at 1 January 2017</t>
  </si>
  <si>
    <t>Short-term loans from financial institutions</t>
  </si>
  <si>
    <t xml:space="preserve">   Allowance for impairment of assets (reverse)</t>
  </si>
  <si>
    <t xml:space="preserve">   Interest income</t>
  </si>
  <si>
    <t xml:space="preserve">   Cash paid for provision for long-term employee benefits</t>
  </si>
  <si>
    <t>Acquisitions of computer software</t>
  </si>
  <si>
    <t>Acquisitions of leasehold rights</t>
  </si>
  <si>
    <t>Acquisitions of property, plant and equipment</t>
  </si>
  <si>
    <t>Acquisitions of investment properties</t>
  </si>
  <si>
    <t>Repayment of short-term loans from financial institutions</t>
  </si>
  <si>
    <t xml:space="preserve">            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</si>
  <si>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</si>
  <si>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</si>
  <si>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</si>
  <si>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</si>
  <si>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 xml:space="preserve">Long-term loans </t>
  </si>
  <si>
    <t>Net increase (decrease) in cash and cash equivalents</t>
  </si>
  <si>
    <t>Cash received from interest income</t>
  </si>
  <si>
    <t>Decrease in liabilities under finance lease agreements</t>
  </si>
  <si>
    <t>Cash received from short-term loans to related parties</t>
  </si>
  <si>
    <t>Net cash flows used in financing activities</t>
  </si>
  <si>
    <t>As at 30 June 2017</t>
  </si>
  <si>
    <t>30 June 2017</t>
  </si>
  <si>
    <t>For the three-month period ended 30 June 2017</t>
  </si>
  <si>
    <t>For the six-month period ended 30 June 2017</t>
  </si>
  <si>
    <t>Balance as at 30 June 2016</t>
  </si>
  <si>
    <t>Balance as at 30 June 2017</t>
  </si>
  <si>
    <t xml:space="preserve">   Loss from sales and written-off of assets</t>
  </si>
  <si>
    <t>Increase in investments in subsidiaries</t>
  </si>
  <si>
    <t xml:space="preserve">Repayment of long-term loans </t>
  </si>
  <si>
    <t>Increase in debentures</t>
  </si>
  <si>
    <t>Repayment of debentures</t>
  </si>
  <si>
    <t xml:space="preserve">   Increase in investments in subsidiaries resulted from</t>
  </si>
  <si>
    <t xml:space="preserve">      debt restructuring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</si>
</sst>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42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0" fontId="30" fillId="0" borderId="0" xfId="47" applyFont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0" xfId="47" applyNumberFormat="1" applyFont="1" applyBorder="1" applyAlignment="1">
      <alignment horizontal="center" vertical="center"/>
    </xf>
    <xf numFmtId="39" fontId="28" fillId="0" borderId="0" xfId="55" applyFont="1" applyAlignment="1" applyProtection="1">
      <alignment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horizontal="center" vertical="center"/>
    </xf>
    <xf numFmtId="164" fontId="28" fillId="0" borderId="12" xfId="47" applyNumberFormat="1" applyFont="1" applyFill="1" applyBorder="1" applyAlignment="1">
      <alignment horizontal="center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3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37" fontId="28" fillId="0" borderId="12" xfId="0" applyNumberFormat="1" applyFont="1" applyBorder="1" applyAlignment="1">
      <alignment horizontal="center" vertical="center"/>
    </xf>
    <xf numFmtId="37" fontId="31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21"/>
  <sheetViews>
    <sheetView showGridLines="0" zoomScaleNormal="100" zoomScaleSheetLayoutView="100" workbookViewId="0"/>
  </sheetViews>
  <sheetFormatPr defaultColWidth="10.7109375" defaultRowHeight="21.75" customHeight="1"/>
  <cols>
    <col min="1" max="1" width="39.85546875" style="5" customWidth="1"/>
    <col min="2" max="2" width="4.28515625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37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6384" width="10.7109375" style="5"/>
  </cols>
  <sheetData>
    <row r="1" spans="1:254" ht="21.75" customHeight="1">
      <c r="A1" s="2" t="s">
        <v>138</v>
      </c>
      <c r="B1" s="3"/>
      <c r="C1" s="3"/>
      <c r="D1" s="3"/>
      <c r="E1" s="3"/>
      <c r="F1" s="3"/>
      <c r="G1" s="4"/>
      <c r="H1" s="3"/>
      <c r="I1" s="3"/>
      <c r="J1" s="3"/>
    </row>
    <row r="2" spans="1:254" ht="21.75" customHeight="1">
      <c r="A2" s="6" t="s">
        <v>148</v>
      </c>
      <c r="B2" s="3"/>
      <c r="C2" s="3"/>
      <c r="D2" s="7"/>
      <c r="E2" s="3"/>
      <c r="F2" s="7"/>
      <c r="G2" s="8"/>
      <c r="H2" s="7"/>
      <c r="I2" s="3"/>
      <c r="J2" s="7"/>
    </row>
    <row r="3" spans="1:254" ht="21.75" customHeight="1">
      <c r="A3" s="6" t="s">
        <v>211</v>
      </c>
      <c r="B3" s="3"/>
      <c r="C3" s="3"/>
      <c r="D3" s="7"/>
      <c r="E3" s="3"/>
      <c r="F3" s="7"/>
      <c r="G3" s="8"/>
      <c r="H3" s="7"/>
      <c r="I3" s="3"/>
      <c r="J3" s="7"/>
    </row>
    <row r="4" spans="1:254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254" ht="21" customHeight="1">
      <c r="A5" s="9"/>
      <c r="B5" s="3"/>
      <c r="C5" s="3"/>
      <c r="D5" s="136" t="s">
        <v>26</v>
      </c>
      <c r="E5" s="136"/>
      <c r="F5" s="136"/>
      <c r="G5" s="12"/>
      <c r="H5" s="136" t="s">
        <v>27</v>
      </c>
      <c r="I5" s="136"/>
      <c r="J5" s="136"/>
    </row>
    <row r="6" spans="1:254" ht="21" customHeight="1">
      <c r="A6" s="9"/>
      <c r="B6" s="3"/>
      <c r="C6" s="3"/>
      <c r="D6" s="42" t="s">
        <v>174</v>
      </c>
      <c r="E6" s="43"/>
      <c r="F6" s="42" t="s">
        <v>174</v>
      </c>
      <c r="G6" s="12"/>
      <c r="H6" s="42" t="s">
        <v>174</v>
      </c>
      <c r="I6" s="43"/>
      <c r="J6" s="42" t="s">
        <v>174</v>
      </c>
    </row>
    <row r="7" spans="1:254" ht="21" customHeight="1">
      <c r="B7" s="13" t="s">
        <v>4</v>
      </c>
      <c r="C7" s="10"/>
      <c r="D7" s="14" t="s">
        <v>212</v>
      </c>
      <c r="E7" s="15"/>
      <c r="F7" s="14" t="str">
        <f>"31 December 2016"</f>
        <v>31 December 2016</v>
      </c>
      <c r="G7" s="16"/>
      <c r="H7" s="14" t="s">
        <v>212</v>
      </c>
      <c r="I7" s="15"/>
      <c r="J7" s="14" t="str">
        <f>"31 December 2016"</f>
        <v>31 December 2016</v>
      </c>
    </row>
    <row r="8" spans="1:254" ht="21" customHeight="1">
      <c r="B8" s="17"/>
      <c r="C8" s="10"/>
      <c r="D8" s="18" t="s">
        <v>1</v>
      </c>
      <c r="E8" s="19"/>
      <c r="F8" s="20" t="s">
        <v>2</v>
      </c>
      <c r="G8" s="20"/>
      <c r="H8" s="18" t="s">
        <v>1</v>
      </c>
      <c r="I8" s="19"/>
      <c r="J8" s="20" t="s">
        <v>2</v>
      </c>
    </row>
    <row r="9" spans="1:254" ht="21" customHeight="1">
      <c r="B9" s="17"/>
      <c r="C9" s="10"/>
      <c r="D9" s="18" t="s">
        <v>3</v>
      </c>
      <c r="E9" s="19"/>
      <c r="F9" s="20"/>
      <c r="G9" s="20"/>
      <c r="H9" s="18" t="s">
        <v>3</v>
      </c>
      <c r="I9" s="19"/>
      <c r="J9" s="20"/>
    </row>
    <row r="10" spans="1:254" ht="21.75" customHeight="1">
      <c r="A10" s="52" t="s">
        <v>52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</row>
    <row r="11" spans="1:254" ht="21.75" customHeight="1">
      <c r="A11" s="52" t="s">
        <v>16</v>
      </c>
      <c r="B11" s="6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</row>
    <row r="12" spans="1:254" ht="21.75" customHeight="1">
      <c r="A12" s="5" t="s">
        <v>28</v>
      </c>
      <c r="B12" s="21"/>
      <c r="C12" s="22"/>
      <c r="D12" s="23">
        <v>4768577</v>
      </c>
      <c r="E12" s="24"/>
      <c r="F12" s="23">
        <v>3720584</v>
      </c>
      <c r="G12" s="25"/>
      <c r="H12" s="23">
        <v>4570989</v>
      </c>
      <c r="I12" s="24"/>
      <c r="J12" s="23">
        <v>3411625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</row>
    <row r="13" spans="1:254" ht="21.75" customHeight="1">
      <c r="A13" s="62" t="s">
        <v>106</v>
      </c>
      <c r="B13" s="21">
        <v>3</v>
      </c>
      <c r="C13" s="22"/>
      <c r="D13" s="23">
        <v>1476973</v>
      </c>
      <c r="E13" s="24"/>
      <c r="F13" s="23">
        <v>1895480</v>
      </c>
      <c r="G13" s="25"/>
      <c r="H13" s="23">
        <v>1503007</v>
      </c>
      <c r="I13" s="24"/>
      <c r="J13" s="23">
        <v>1837788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</row>
    <row r="14" spans="1:254" ht="21.75" customHeight="1">
      <c r="A14" s="22" t="s">
        <v>169</v>
      </c>
      <c r="B14" s="21">
        <v>2</v>
      </c>
      <c r="C14" s="22"/>
      <c r="D14" s="23">
        <v>0</v>
      </c>
      <c r="E14" s="24"/>
      <c r="F14" s="23">
        <v>0</v>
      </c>
      <c r="G14" s="25"/>
      <c r="H14" s="23">
        <v>3199000</v>
      </c>
      <c r="I14" s="24"/>
      <c r="J14" s="23">
        <v>4014082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ht="21.75" customHeight="1">
      <c r="A15" s="5" t="s">
        <v>107</v>
      </c>
      <c r="B15" s="21">
        <v>4</v>
      </c>
      <c r="C15" s="22"/>
      <c r="D15" s="23">
        <v>10352090</v>
      </c>
      <c r="E15" s="24"/>
      <c r="F15" s="23">
        <v>9671545</v>
      </c>
      <c r="G15" s="25"/>
      <c r="H15" s="23">
        <v>8392877</v>
      </c>
      <c r="I15" s="24"/>
      <c r="J15" s="23">
        <v>7846962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ht="21.75" customHeight="1">
      <c r="A16" s="5" t="s">
        <v>143</v>
      </c>
      <c r="B16" s="21"/>
      <c r="C16" s="22"/>
      <c r="D16" s="23">
        <v>399495</v>
      </c>
      <c r="E16" s="24"/>
      <c r="F16" s="23">
        <v>422365</v>
      </c>
      <c r="G16" s="25"/>
      <c r="H16" s="23">
        <v>10323</v>
      </c>
      <c r="I16" s="24"/>
      <c r="J16" s="23">
        <v>28359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ht="21.75" customHeight="1">
      <c r="A17" s="5" t="s">
        <v>29</v>
      </c>
      <c r="B17" s="21">
        <v>5</v>
      </c>
      <c r="C17" s="22"/>
      <c r="D17" s="26">
        <v>280807</v>
      </c>
      <c r="E17" s="24"/>
      <c r="F17" s="26">
        <v>190205</v>
      </c>
      <c r="G17" s="23"/>
      <c r="H17" s="26">
        <v>226478</v>
      </c>
      <c r="I17" s="24"/>
      <c r="J17" s="26">
        <v>151503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ht="21.75" customHeight="1">
      <c r="A18" s="52" t="s">
        <v>17</v>
      </c>
      <c r="B18" s="21"/>
      <c r="C18" s="22"/>
      <c r="D18" s="27">
        <f>SUM(D11:D17)</f>
        <v>17277942</v>
      </c>
      <c r="E18" s="24"/>
      <c r="F18" s="27">
        <f>SUM(F11:F17)</f>
        <v>15900179</v>
      </c>
      <c r="G18" s="28"/>
      <c r="H18" s="27">
        <f>SUM(H11:H17)</f>
        <v>17902674</v>
      </c>
      <c r="I18" s="24"/>
      <c r="J18" s="27">
        <f>SUM(J11:J17)</f>
        <v>17290319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ht="21.75" customHeight="1">
      <c r="A19" s="52" t="s">
        <v>18</v>
      </c>
      <c r="B19" s="21"/>
      <c r="C19" s="22"/>
      <c r="D19" s="28"/>
      <c r="E19" s="24"/>
      <c r="F19" s="28"/>
      <c r="G19" s="28"/>
      <c r="H19" s="28"/>
      <c r="I19" s="24"/>
      <c r="J19" s="2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ht="21.75" customHeight="1">
      <c r="A20" s="5" t="s">
        <v>108</v>
      </c>
      <c r="B20" s="29">
        <v>6</v>
      </c>
      <c r="C20" s="30"/>
      <c r="D20" s="28">
        <v>0</v>
      </c>
      <c r="E20" s="31"/>
      <c r="F20" s="28">
        <v>0</v>
      </c>
      <c r="G20" s="28"/>
      <c r="H20" s="32">
        <v>1944677</v>
      </c>
      <c r="I20" s="31"/>
      <c r="J20" s="32">
        <v>1258679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ht="21.75" customHeight="1">
      <c r="A21" s="5" t="s">
        <v>109</v>
      </c>
      <c r="B21" s="29">
        <v>7</v>
      </c>
      <c r="C21" s="30"/>
      <c r="D21" s="28">
        <v>2908569</v>
      </c>
      <c r="E21" s="31"/>
      <c r="F21" s="28">
        <v>3046951</v>
      </c>
      <c r="G21" s="28"/>
      <c r="H21" s="32">
        <v>3751548</v>
      </c>
      <c r="I21" s="31"/>
      <c r="J21" s="32">
        <v>3889930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ht="21.75" customHeight="1">
      <c r="A22" s="62" t="s">
        <v>175</v>
      </c>
      <c r="B22" s="29">
        <v>8</v>
      </c>
      <c r="C22" s="30"/>
      <c r="D22" s="28">
        <v>28917100</v>
      </c>
      <c r="E22" s="31"/>
      <c r="F22" s="28">
        <v>29539712</v>
      </c>
      <c r="G22" s="28"/>
      <c r="H22" s="32">
        <v>23597334</v>
      </c>
      <c r="I22" s="31"/>
      <c r="J22" s="32">
        <v>24201255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ht="21.75" customHeight="1">
      <c r="A23" s="62" t="s">
        <v>110</v>
      </c>
      <c r="B23" s="29">
        <v>9</v>
      </c>
      <c r="C23" s="30"/>
      <c r="D23" s="28">
        <v>420974</v>
      </c>
      <c r="E23" s="31"/>
      <c r="F23" s="28">
        <v>426036</v>
      </c>
      <c r="G23" s="28"/>
      <c r="H23" s="32">
        <v>389251</v>
      </c>
      <c r="I23" s="31"/>
      <c r="J23" s="32">
        <v>391851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ht="21.75" customHeight="1">
      <c r="A24" s="62" t="s">
        <v>111</v>
      </c>
      <c r="B24" s="29">
        <v>10</v>
      </c>
      <c r="C24" s="30"/>
      <c r="D24" s="28">
        <v>2509966</v>
      </c>
      <c r="E24" s="31"/>
      <c r="F24" s="28">
        <v>2517422</v>
      </c>
      <c r="G24" s="28"/>
      <c r="H24" s="32">
        <v>2180432</v>
      </c>
      <c r="I24" s="31"/>
      <c r="J24" s="32">
        <v>2222110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ht="21.75" customHeight="1">
      <c r="A25" s="9" t="s">
        <v>30</v>
      </c>
      <c r="B25" s="29"/>
      <c r="C25" s="30"/>
      <c r="D25" s="28">
        <v>3230</v>
      </c>
      <c r="E25" s="31"/>
      <c r="F25" s="28">
        <v>3230</v>
      </c>
      <c r="G25" s="28"/>
      <c r="H25" s="32">
        <v>3230</v>
      </c>
      <c r="I25" s="31"/>
      <c r="J25" s="32">
        <v>3230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ht="21.75" customHeight="1">
      <c r="A26" s="9" t="s">
        <v>31</v>
      </c>
      <c r="B26" s="29"/>
      <c r="C26" s="30"/>
      <c r="D26" s="28">
        <v>53982</v>
      </c>
      <c r="E26" s="31"/>
      <c r="F26" s="28">
        <v>52576</v>
      </c>
      <c r="G26" s="28"/>
      <c r="H26" s="32">
        <v>53277</v>
      </c>
      <c r="I26" s="31"/>
      <c r="J26" s="32">
        <v>51703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</row>
    <row r="27" spans="1:254" ht="21.75" customHeight="1">
      <c r="A27" s="5" t="s">
        <v>146</v>
      </c>
      <c r="B27" s="29"/>
      <c r="C27" s="30"/>
      <c r="D27" s="28">
        <v>182913</v>
      </c>
      <c r="E27" s="31"/>
      <c r="F27" s="28">
        <v>179063</v>
      </c>
      <c r="G27" s="28"/>
      <c r="H27" s="32">
        <v>152434</v>
      </c>
      <c r="I27" s="31"/>
      <c r="J27" s="32">
        <v>154098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</row>
    <row r="28" spans="1:254" ht="21.75" customHeight="1">
      <c r="A28" s="53" t="s">
        <v>32</v>
      </c>
      <c r="B28" s="21"/>
      <c r="C28" s="33"/>
      <c r="D28" s="27">
        <v>101215</v>
      </c>
      <c r="E28" s="31"/>
      <c r="F28" s="27">
        <v>81062</v>
      </c>
      <c r="G28" s="28"/>
      <c r="H28" s="26">
        <v>6328</v>
      </c>
      <c r="I28" s="31"/>
      <c r="J28" s="26">
        <v>4844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</row>
    <row r="29" spans="1:254" ht="21.75" customHeight="1">
      <c r="A29" s="52" t="s">
        <v>19</v>
      </c>
      <c r="B29" s="22"/>
      <c r="C29" s="22"/>
      <c r="D29" s="27">
        <f>SUM(D20:D28)</f>
        <v>35097949</v>
      </c>
      <c r="E29" s="31"/>
      <c r="F29" s="27">
        <f>SUM(F20:F28)</f>
        <v>35846052</v>
      </c>
      <c r="G29" s="28"/>
      <c r="H29" s="27">
        <f>SUM(H20:H28)</f>
        <v>32078511</v>
      </c>
      <c r="I29" s="31"/>
      <c r="J29" s="27">
        <f>SUM(J20:J28)</f>
        <v>32177700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</row>
    <row r="30" spans="1:254" ht="21.75" customHeight="1" thickBot="1">
      <c r="A30" s="52" t="s">
        <v>53</v>
      </c>
      <c r="B30" s="22"/>
      <c r="C30" s="22"/>
      <c r="D30" s="34">
        <f>SUM(D18,D29)</f>
        <v>52375891</v>
      </c>
      <c r="E30" s="24"/>
      <c r="F30" s="34">
        <f>SUM(F18,F29)</f>
        <v>51746231</v>
      </c>
      <c r="G30" s="28"/>
      <c r="H30" s="34">
        <f>SUM(H18,H29)</f>
        <v>49981185</v>
      </c>
      <c r="I30" s="24"/>
      <c r="J30" s="34">
        <f>SUM(J18,J29)</f>
        <v>49468019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</row>
    <row r="31" spans="1:254" ht="21.75" customHeight="1" thickTop="1">
      <c r="A31" s="52"/>
      <c r="B31" s="22"/>
      <c r="C31" s="22"/>
      <c r="D31" s="28"/>
      <c r="E31" s="28"/>
      <c r="F31" s="28"/>
      <c r="G31" s="28"/>
      <c r="H31" s="28"/>
      <c r="I31" s="28"/>
      <c r="J31" s="2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</row>
    <row r="32" spans="1:254" ht="21.75" customHeight="1">
      <c r="A32" s="5" t="s">
        <v>5</v>
      </c>
      <c r="G32" s="5"/>
    </row>
    <row r="33" spans="1:254" ht="21.75" customHeight="1">
      <c r="A33" s="2" t="s">
        <v>138</v>
      </c>
      <c r="B33" s="3"/>
      <c r="C33" s="3"/>
      <c r="D33" s="3"/>
      <c r="E33" s="3"/>
      <c r="F33" s="3"/>
      <c r="G33" s="4"/>
      <c r="H33" s="3"/>
      <c r="I33" s="3"/>
      <c r="J33" s="3"/>
    </row>
    <row r="34" spans="1:254" ht="21.75" customHeight="1">
      <c r="A34" s="6" t="s">
        <v>147</v>
      </c>
      <c r="B34" s="3"/>
      <c r="C34" s="3"/>
      <c r="D34" s="7"/>
      <c r="E34" s="3"/>
      <c r="F34" s="7"/>
      <c r="G34" s="8"/>
      <c r="H34" s="7"/>
      <c r="I34" s="3"/>
      <c r="J34" s="7"/>
    </row>
    <row r="35" spans="1:254" ht="21.75" customHeight="1">
      <c r="A35" s="6" t="s">
        <v>211</v>
      </c>
      <c r="B35" s="3"/>
      <c r="C35" s="3"/>
      <c r="D35" s="7"/>
      <c r="E35" s="3"/>
      <c r="F35" s="7"/>
      <c r="G35" s="8"/>
      <c r="H35" s="7"/>
      <c r="I35" s="3"/>
      <c r="J35" s="7"/>
    </row>
    <row r="36" spans="1:254" ht="21" customHeight="1">
      <c r="A36" s="9"/>
      <c r="B36" s="3"/>
      <c r="C36" s="3"/>
      <c r="D36" s="7"/>
      <c r="E36" s="3"/>
      <c r="F36" s="10"/>
      <c r="G36" s="11"/>
      <c r="H36" s="7"/>
      <c r="I36" s="3"/>
      <c r="J36" s="10" t="s">
        <v>0</v>
      </c>
    </row>
    <row r="37" spans="1:254" ht="21" customHeight="1">
      <c r="A37" s="9"/>
      <c r="B37" s="3"/>
      <c r="C37" s="3"/>
      <c r="D37" s="136" t="s">
        <v>26</v>
      </c>
      <c r="E37" s="136"/>
      <c r="F37" s="136"/>
      <c r="G37" s="12"/>
      <c r="H37" s="136" t="s">
        <v>27</v>
      </c>
      <c r="I37" s="136"/>
      <c r="J37" s="136"/>
    </row>
    <row r="38" spans="1:254" ht="21" customHeight="1">
      <c r="A38" s="9"/>
      <c r="B38" s="3"/>
      <c r="C38" s="3"/>
      <c r="D38" s="42" t="s">
        <v>174</v>
      </c>
      <c r="E38" s="43"/>
      <c r="F38" s="42" t="s">
        <v>174</v>
      </c>
      <c r="G38" s="12"/>
      <c r="H38" s="42" t="s">
        <v>174</v>
      </c>
      <c r="I38" s="43"/>
      <c r="J38" s="42" t="s">
        <v>174</v>
      </c>
    </row>
    <row r="39" spans="1:254" ht="21" customHeight="1">
      <c r="B39" s="13" t="s">
        <v>4</v>
      </c>
      <c r="C39" s="10"/>
      <c r="D39" s="14" t="s">
        <v>212</v>
      </c>
      <c r="E39" s="15"/>
      <c r="F39" s="14" t="str">
        <f>"31 December 2016"</f>
        <v>31 December 2016</v>
      </c>
      <c r="G39" s="16"/>
      <c r="H39" s="14" t="s">
        <v>212</v>
      </c>
      <c r="I39" s="15"/>
      <c r="J39" s="14" t="str">
        <f>"31 December 2016"</f>
        <v>31 December 2016</v>
      </c>
    </row>
    <row r="40" spans="1:254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254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254" ht="21.75" customHeight="1">
      <c r="A42" s="52" t="s">
        <v>54</v>
      </c>
      <c r="D42" s="42"/>
      <c r="E42" s="10"/>
      <c r="F42" s="42"/>
      <c r="G42" s="42"/>
      <c r="H42" s="42"/>
      <c r="I42" s="10"/>
      <c r="J42" s="4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</row>
    <row r="43" spans="1:254" ht="21.75" customHeight="1">
      <c r="A43" s="52" t="s">
        <v>20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ht="21.75" customHeight="1">
      <c r="A44" s="5" t="s">
        <v>191</v>
      </c>
      <c r="B44" s="21">
        <v>11</v>
      </c>
      <c r="C44" s="22"/>
      <c r="D44" s="23">
        <v>353857</v>
      </c>
      <c r="E44" s="24"/>
      <c r="F44" s="28">
        <v>1507405</v>
      </c>
      <c r="G44" s="22"/>
      <c r="H44" s="23">
        <v>0</v>
      </c>
      <c r="I44" s="24"/>
      <c r="J44" s="28">
        <v>1500000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ht="21.75" customHeight="1">
      <c r="A45" s="5" t="s">
        <v>112</v>
      </c>
      <c r="B45" s="21">
        <v>12</v>
      </c>
      <c r="C45" s="22"/>
      <c r="D45" s="23">
        <v>13268455</v>
      </c>
      <c r="E45" s="24"/>
      <c r="F45" s="23">
        <v>14031577</v>
      </c>
      <c r="G45" s="23"/>
      <c r="H45" s="23">
        <v>11400348</v>
      </c>
      <c r="I45" s="24"/>
      <c r="J45" s="23">
        <v>11866668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ht="21.75" customHeight="1">
      <c r="A46" s="5" t="s">
        <v>149</v>
      </c>
      <c r="B46" s="21"/>
      <c r="C46" s="22"/>
      <c r="D46" s="28"/>
      <c r="E46" s="31"/>
      <c r="F46" s="28"/>
      <c r="G46" s="28"/>
      <c r="H46" s="28"/>
      <c r="I46" s="31"/>
      <c r="J46" s="2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ht="21.75" customHeight="1">
      <c r="A47" s="5" t="s">
        <v>33</v>
      </c>
      <c r="B47" s="21"/>
      <c r="C47" s="22"/>
      <c r="D47" s="23">
        <v>6387</v>
      </c>
      <c r="E47" s="31"/>
      <c r="F47" s="23">
        <v>7193</v>
      </c>
      <c r="G47" s="28"/>
      <c r="H47" s="23">
        <v>1746</v>
      </c>
      <c r="I47" s="31"/>
      <c r="J47" s="23">
        <v>1908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</row>
    <row r="48" spans="1:254" ht="21.75" customHeight="1">
      <c r="A48" s="5" t="s">
        <v>176</v>
      </c>
      <c r="B48" s="21">
        <v>2</v>
      </c>
      <c r="C48" s="22"/>
      <c r="D48" s="35">
        <v>0</v>
      </c>
      <c r="E48" s="31"/>
      <c r="F48" s="35">
        <v>0</v>
      </c>
      <c r="G48" s="28"/>
      <c r="H48" s="23">
        <v>100000</v>
      </c>
      <c r="I48" s="31"/>
      <c r="J48" s="23">
        <v>100000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</row>
    <row r="49" spans="1:254" ht="21.75" customHeight="1">
      <c r="A49" s="5" t="s">
        <v>153</v>
      </c>
      <c r="B49" s="21">
        <v>13</v>
      </c>
      <c r="C49" s="22"/>
      <c r="D49" s="35">
        <v>550000</v>
      </c>
      <c r="E49" s="31"/>
      <c r="F49" s="35">
        <v>700000</v>
      </c>
      <c r="G49" s="28"/>
      <c r="H49" s="35">
        <v>550000</v>
      </c>
      <c r="I49" s="31"/>
      <c r="J49" s="35">
        <v>700000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</row>
    <row r="50" spans="1:254" ht="21.75" customHeight="1">
      <c r="A50" s="5" t="s">
        <v>34</v>
      </c>
      <c r="B50" s="21">
        <v>14</v>
      </c>
      <c r="C50" s="22"/>
      <c r="D50" s="35">
        <v>4050000</v>
      </c>
      <c r="E50" s="31"/>
      <c r="F50" s="35">
        <v>4050000</v>
      </c>
      <c r="G50" s="28"/>
      <c r="H50" s="28">
        <v>4050000</v>
      </c>
      <c r="I50" s="31"/>
      <c r="J50" s="28">
        <v>4050000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</row>
    <row r="51" spans="1:254" ht="21.75" customHeight="1">
      <c r="A51" s="5" t="s">
        <v>113</v>
      </c>
      <c r="B51" s="21"/>
      <c r="C51" s="22"/>
      <c r="D51" s="23">
        <v>392357</v>
      </c>
      <c r="E51" s="24"/>
      <c r="F51" s="23">
        <v>405993</v>
      </c>
      <c r="G51" s="23"/>
      <c r="H51" s="23">
        <v>392357</v>
      </c>
      <c r="I51" s="24"/>
      <c r="J51" s="23">
        <v>404642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</row>
    <row r="52" spans="1:254" ht="21.75" customHeight="1">
      <c r="A52" s="5" t="s">
        <v>114</v>
      </c>
      <c r="B52" s="21"/>
      <c r="C52" s="22"/>
      <c r="D52" s="28">
        <v>437</v>
      </c>
      <c r="E52" s="31"/>
      <c r="F52" s="28">
        <v>789</v>
      </c>
      <c r="G52" s="28"/>
      <c r="H52" s="28">
        <v>0</v>
      </c>
      <c r="I52" s="31"/>
      <c r="J52" s="28"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</row>
    <row r="53" spans="1:254" ht="21.75" customHeight="1">
      <c r="A53" s="5" t="s">
        <v>68</v>
      </c>
      <c r="B53" s="21"/>
      <c r="C53" s="22"/>
      <c r="D53" s="23">
        <v>824322</v>
      </c>
      <c r="E53" s="24"/>
      <c r="F53" s="23">
        <v>1127819</v>
      </c>
      <c r="G53" s="23"/>
      <c r="H53" s="23">
        <v>784654</v>
      </c>
      <c r="I53" s="24"/>
      <c r="J53" s="23">
        <v>1063298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</row>
    <row r="54" spans="1:254" ht="21.75" customHeight="1">
      <c r="A54" s="5" t="s">
        <v>35</v>
      </c>
      <c r="B54" s="21"/>
      <c r="C54" s="22"/>
      <c r="D54" s="27">
        <v>718350</v>
      </c>
      <c r="E54" s="31"/>
      <c r="F54" s="27">
        <v>660637</v>
      </c>
      <c r="G54" s="28"/>
      <c r="H54" s="27">
        <v>673855</v>
      </c>
      <c r="I54" s="31"/>
      <c r="J54" s="27">
        <v>621340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</row>
    <row r="55" spans="1:254" ht="21.75" customHeight="1">
      <c r="A55" s="52" t="s">
        <v>21</v>
      </c>
      <c r="B55" s="21"/>
      <c r="C55" s="22"/>
      <c r="D55" s="27">
        <f>SUM(D44:D54)</f>
        <v>20164165</v>
      </c>
      <c r="E55" s="31"/>
      <c r="F55" s="27">
        <f>SUM(F44:F54)</f>
        <v>22491413</v>
      </c>
      <c r="G55" s="28"/>
      <c r="H55" s="27">
        <f>SUM(H44:H54)</f>
        <v>17952960</v>
      </c>
      <c r="I55" s="31"/>
      <c r="J55" s="27">
        <f>SUM(J44:J54)</f>
        <v>20307856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</row>
    <row r="56" spans="1:254" ht="21.75" customHeight="1">
      <c r="A56" s="52" t="s">
        <v>22</v>
      </c>
      <c r="B56" s="21"/>
      <c r="C56" s="22"/>
      <c r="D56" s="28"/>
      <c r="E56" s="31"/>
      <c r="F56" s="28"/>
      <c r="G56" s="28"/>
      <c r="H56" s="28"/>
      <c r="I56" s="31"/>
      <c r="J56" s="28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</row>
    <row r="57" spans="1:254" ht="21.75" customHeight="1">
      <c r="A57" s="5" t="s">
        <v>150</v>
      </c>
      <c r="B57" s="21"/>
      <c r="C57" s="22"/>
      <c r="D57" s="28"/>
      <c r="E57" s="31"/>
      <c r="F57" s="28"/>
      <c r="G57" s="30"/>
      <c r="H57" s="22"/>
      <c r="I57" s="31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</row>
    <row r="58" spans="1:254" ht="21.75" customHeight="1">
      <c r="A58" s="5" t="s">
        <v>69</v>
      </c>
      <c r="B58" s="21"/>
      <c r="C58" s="22"/>
      <c r="D58" s="28">
        <v>7536</v>
      </c>
      <c r="E58" s="31"/>
      <c r="F58" s="28">
        <v>10489</v>
      </c>
      <c r="G58" s="28"/>
      <c r="H58" s="28">
        <v>6981</v>
      </c>
      <c r="I58" s="31"/>
      <c r="J58" s="28">
        <v>7819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</row>
    <row r="59" spans="1:254" ht="21.75" customHeight="1">
      <c r="A59" s="5" t="s">
        <v>154</v>
      </c>
      <c r="B59" s="21">
        <v>13</v>
      </c>
      <c r="C59" s="22"/>
      <c r="D59" s="28">
        <v>309102</v>
      </c>
      <c r="E59" s="31"/>
      <c r="F59" s="28">
        <v>400000</v>
      </c>
      <c r="G59" s="28"/>
      <c r="H59" s="28">
        <v>200000</v>
      </c>
      <c r="I59" s="31"/>
      <c r="J59" s="28">
        <v>400000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</row>
    <row r="60" spans="1:254" ht="21.75" customHeight="1">
      <c r="A60" s="5" t="s">
        <v>36</v>
      </c>
      <c r="B60" s="21">
        <v>14</v>
      </c>
      <c r="C60" s="22"/>
      <c r="D60" s="28">
        <v>13200000</v>
      </c>
      <c r="E60" s="31"/>
      <c r="F60" s="28">
        <v>10200000</v>
      </c>
      <c r="G60" s="28"/>
      <c r="H60" s="28">
        <v>13200000</v>
      </c>
      <c r="I60" s="31"/>
      <c r="J60" s="28">
        <v>10200000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</row>
    <row r="61" spans="1:254" ht="21.75" customHeight="1">
      <c r="A61" s="5" t="s">
        <v>99</v>
      </c>
      <c r="B61" s="21"/>
      <c r="C61" s="22"/>
      <c r="D61" s="28">
        <v>195556</v>
      </c>
      <c r="E61" s="31"/>
      <c r="F61" s="28">
        <v>185754</v>
      </c>
      <c r="G61" s="28"/>
      <c r="H61" s="28">
        <v>173115</v>
      </c>
      <c r="I61" s="31"/>
      <c r="J61" s="28">
        <v>165307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</row>
    <row r="62" spans="1:254" ht="21.75" customHeight="1">
      <c r="A62" s="5" t="s">
        <v>144</v>
      </c>
      <c r="B62" s="21"/>
      <c r="C62" s="22"/>
      <c r="D62" s="28">
        <v>372154</v>
      </c>
      <c r="E62" s="31"/>
      <c r="F62" s="28">
        <v>383164</v>
      </c>
      <c r="G62" s="28"/>
      <c r="H62" s="28">
        <v>372154</v>
      </c>
      <c r="I62" s="31"/>
      <c r="J62" s="28">
        <v>383164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</row>
    <row r="63" spans="1:254" ht="21.75" customHeight="1">
      <c r="A63" s="5" t="s">
        <v>37</v>
      </c>
      <c r="B63" s="21"/>
      <c r="C63" s="22"/>
      <c r="D63" s="28">
        <v>433875</v>
      </c>
      <c r="E63" s="31"/>
      <c r="F63" s="28">
        <v>585042</v>
      </c>
      <c r="G63" s="28"/>
      <c r="H63" s="28">
        <v>191606</v>
      </c>
      <c r="I63" s="24"/>
      <c r="J63" s="28">
        <v>314773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</row>
    <row r="64" spans="1:254" ht="21.75" customHeight="1">
      <c r="A64" s="52" t="s">
        <v>23</v>
      </c>
      <c r="B64" s="22"/>
      <c r="C64" s="22"/>
      <c r="D64" s="36">
        <f>SUM(D58:D63)</f>
        <v>14518223</v>
      </c>
      <c r="E64" s="24"/>
      <c r="F64" s="36">
        <f>SUM(F58:F63)</f>
        <v>11764449</v>
      </c>
      <c r="G64" s="28"/>
      <c r="H64" s="36">
        <f>SUM(H58:H63)</f>
        <v>14143856</v>
      </c>
      <c r="I64" s="24"/>
      <c r="J64" s="36">
        <f>SUM(J58:J63)</f>
        <v>11471063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</row>
    <row r="65" spans="1:254" ht="21.75" customHeight="1">
      <c r="A65" s="52" t="s">
        <v>55</v>
      </c>
      <c r="B65" s="22"/>
      <c r="C65" s="22"/>
      <c r="D65" s="36">
        <f>SUM(D55+D64)</f>
        <v>34682388</v>
      </c>
      <c r="E65" s="24"/>
      <c r="F65" s="36">
        <f>SUM(F55+F64)</f>
        <v>34255862</v>
      </c>
      <c r="G65" s="28"/>
      <c r="H65" s="36">
        <f>SUM(H55+H64)</f>
        <v>32096816</v>
      </c>
      <c r="J65" s="36">
        <f>SUM(J55+J64)</f>
        <v>31778919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</row>
    <row r="66" spans="1:254" ht="21.75" customHeight="1">
      <c r="A66" s="5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</row>
    <row r="67" spans="1:254" ht="21.75" customHeight="1">
      <c r="B67" s="17"/>
      <c r="C67" s="10"/>
      <c r="D67" s="18"/>
      <c r="E67" s="19"/>
      <c r="F67" s="20"/>
      <c r="G67" s="20"/>
      <c r="H67" s="18"/>
      <c r="I67" s="19"/>
      <c r="J67" s="20"/>
    </row>
    <row r="68" spans="1:254" ht="21.75" customHeight="1">
      <c r="A68" s="5" t="s">
        <v>5</v>
      </c>
    </row>
    <row r="69" spans="1:254" ht="21.75" customHeight="1">
      <c r="A69" s="2" t="s">
        <v>138</v>
      </c>
      <c r="B69" s="3"/>
      <c r="C69" s="3"/>
      <c r="D69" s="3"/>
      <c r="E69" s="3"/>
      <c r="F69" s="3"/>
      <c r="G69" s="4"/>
      <c r="H69" s="3"/>
      <c r="I69" s="3"/>
      <c r="J69" s="3"/>
    </row>
    <row r="70" spans="1:254" ht="21.75" customHeight="1">
      <c r="A70" s="6" t="s">
        <v>147</v>
      </c>
      <c r="B70" s="3"/>
      <c r="C70" s="3"/>
      <c r="D70" s="7"/>
      <c r="E70" s="3"/>
      <c r="F70" s="7"/>
      <c r="G70" s="8"/>
      <c r="H70" s="7"/>
      <c r="I70" s="3"/>
      <c r="J70" s="7"/>
    </row>
    <row r="71" spans="1:254" ht="21.75" customHeight="1">
      <c r="A71" s="6" t="s">
        <v>211</v>
      </c>
      <c r="B71" s="3"/>
      <c r="C71" s="3"/>
      <c r="D71" s="7"/>
      <c r="E71" s="3"/>
      <c r="F71" s="7"/>
      <c r="G71" s="8"/>
      <c r="H71" s="7"/>
      <c r="I71" s="3"/>
      <c r="J71" s="7"/>
    </row>
    <row r="72" spans="1:254" ht="21" customHeight="1">
      <c r="A72" s="9"/>
      <c r="B72" s="3"/>
      <c r="C72" s="3"/>
      <c r="D72" s="7"/>
      <c r="E72" s="3"/>
      <c r="F72" s="10"/>
      <c r="G72" s="11"/>
      <c r="H72" s="7"/>
      <c r="I72" s="3"/>
      <c r="J72" s="10" t="s">
        <v>0</v>
      </c>
    </row>
    <row r="73" spans="1:254" ht="21" customHeight="1">
      <c r="A73" s="9"/>
      <c r="B73" s="3"/>
      <c r="C73" s="3"/>
      <c r="D73" s="136" t="s">
        <v>26</v>
      </c>
      <c r="E73" s="136"/>
      <c r="F73" s="136"/>
      <c r="G73" s="12"/>
      <c r="H73" s="136" t="s">
        <v>27</v>
      </c>
      <c r="I73" s="136"/>
      <c r="J73" s="136"/>
    </row>
    <row r="74" spans="1:254" ht="21" customHeight="1">
      <c r="A74" s="9"/>
      <c r="B74" s="3"/>
      <c r="C74" s="3"/>
      <c r="D74" s="42" t="s">
        <v>174</v>
      </c>
      <c r="E74" s="43"/>
      <c r="F74" s="42" t="s">
        <v>174</v>
      </c>
      <c r="G74" s="12"/>
      <c r="H74" s="42" t="s">
        <v>174</v>
      </c>
      <c r="I74" s="43"/>
      <c r="J74" s="42" t="s">
        <v>174</v>
      </c>
    </row>
    <row r="75" spans="1:254" ht="21" customHeight="1">
      <c r="B75" s="3"/>
      <c r="C75" s="10"/>
      <c r="D75" s="14" t="s">
        <v>212</v>
      </c>
      <c r="E75" s="15"/>
      <c r="F75" s="14" t="str">
        <f>"31 December 2016"</f>
        <v>31 December 2016</v>
      </c>
      <c r="G75" s="16"/>
      <c r="H75" s="14" t="s">
        <v>212</v>
      </c>
      <c r="I75" s="15"/>
      <c r="J75" s="14" t="str">
        <f>"31 December 2016"</f>
        <v>31 December 2016</v>
      </c>
    </row>
    <row r="76" spans="1:254" ht="21" customHeight="1">
      <c r="B76" s="3"/>
      <c r="C76" s="10"/>
      <c r="D76" s="18" t="s">
        <v>1</v>
      </c>
      <c r="E76" s="19"/>
      <c r="F76" s="20" t="s">
        <v>2</v>
      </c>
      <c r="G76" s="20"/>
      <c r="H76" s="18" t="s">
        <v>1</v>
      </c>
      <c r="I76" s="19"/>
      <c r="J76" s="20" t="s">
        <v>2</v>
      </c>
    </row>
    <row r="77" spans="1:254" ht="21" customHeight="1">
      <c r="B77" s="3"/>
      <c r="C77" s="10"/>
      <c r="D77" s="18" t="s">
        <v>3</v>
      </c>
      <c r="E77" s="19"/>
      <c r="F77" s="20"/>
      <c r="G77" s="20"/>
      <c r="H77" s="18" t="s">
        <v>3</v>
      </c>
      <c r="I77" s="19"/>
      <c r="J77" s="20"/>
    </row>
    <row r="78" spans="1:254" ht="21.75" customHeight="1">
      <c r="A78" s="52" t="s">
        <v>24</v>
      </c>
      <c r="B78" s="126"/>
      <c r="C78" s="37"/>
      <c r="D78" s="11"/>
      <c r="E78" s="11"/>
      <c r="F78" s="11"/>
      <c r="G78" s="11"/>
      <c r="H78" s="11"/>
      <c r="I78" s="11"/>
      <c r="J78" s="1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</row>
    <row r="79" spans="1:254" ht="21.75" customHeight="1">
      <c r="A79" s="5" t="s">
        <v>38</v>
      </c>
      <c r="B79" s="21"/>
      <c r="D79" s="10"/>
      <c r="E79" s="10"/>
      <c r="F79" s="10"/>
      <c r="G79" s="11"/>
      <c r="H79" s="10"/>
      <c r="I79" s="10"/>
      <c r="J79" s="1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</row>
    <row r="80" spans="1:254" ht="21.75" customHeight="1">
      <c r="A80" s="41" t="s">
        <v>39</v>
      </c>
      <c r="C80" s="22"/>
      <c r="D80" s="10"/>
      <c r="E80" s="24"/>
      <c r="F80" s="10"/>
      <c r="G80" s="10"/>
      <c r="H80" s="10"/>
      <c r="I80" s="24"/>
      <c r="J80" s="1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</row>
    <row r="81" spans="1:254" ht="21.75" customHeight="1" thickBot="1">
      <c r="A81" s="41" t="s">
        <v>170</v>
      </c>
      <c r="B81" s="21"/>
      <c r="C81" s="22"/>
      <c r="D81" s="34">
        <v>13151198</v>
      </c>
      <c r="E81" s="24"/>
      <c r="F81" s="34">
        <v>13151198</v>
      </c>
      <c r="G81" s="23"/>
      <c r="H81" s="34">
        <v>13151198</v>
      </c>
      <c r="I81" s="24"/>
      <c r="J81" s="34">
        <v>13151198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</row>
    <row r="82" spans="1:254" ht="21.75" customHeight="1" thickTop="1">
      <c r="A82" s="41" t="s">
        <v>115</v>
      </c>
      <c r="B82" s="22"/>
      <c r="C82" s="22"/>
      <c r="D82" s="23"/>
      <c r="E82" s="24"/>
      <c r="F82" s="23"/>
      <c r="G82" s="23"/>
      <c r="H82" s="23"/>
      <c r="I82" s="24"/>
      <c r="J82" s="2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</row>
    <row r="83" spans="1:254" ht="21.75" customHeight="1">
      <c r="A83" s="41" t="s">
        <v>170</v>
      </c>
      <c r="B83" s="22"/>
      <c r="C83" s="22"/>
      <c r="D83" s="28">
        <v>13151198</v>
      </c>
      <c r="E83" s="24"/>
      <c r="F83" s="28">
        <v>13151198</v>
      </c>
      <c r="G83" s="28"/>
      <c r="H83" s="28">
        <v>13151198</v>
      </c>
      <c r="I83" s="24"/>
      <c r="J83" s="28">
        <v>13151198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</row>
    <row r="84" spans="1:254" ht="21.75" customHeight="1">
      <c r="A84" s="41" t="s">
        <v>116</v>
      </c>
      <c r="B84" s="21"/>
      <c r="C84" s="22"/>
      <c r="D84" s="23">
        <v>646323</v>
      </c>
      <c r="E84" s="24"/>
      <c r="F84" s="23">
        <v>646323</v>
      </c>
      <c r="G84" s="23"/>
      <c r="H84" s="23">
        <v>646323</v>
      </c>
      <c r="I84" s="24"/>
      <c r="J84" s="23">
        <v>646323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</row>
    <row r="85" spans="1:254" ht="21.75" customHeight="1">
      <c r="A85" s="5" t="s">
        <v>10</v>
      </c>
      <c r="B85" s="22"/>
      <c r="C85" s="22"/>
      <c r="D85" s="23"/>
      <c r="E85" s="24"/>
      <c r="F85" s="23" t="s">
        <v>200</v>
      </c>
      <c r="G85" s="23"/>
      <c r="H85" s="23"/>
      <c r="I85" s="24"/>
      <c r="J85" s="2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</row>
    <row r="86" spans="1:254" ht="21.75" customHeight="1">
      <c r="A86" s="5" t="s">
        <v>117</v>
      </c>
      <c r="B86" s="21"/>
      <c r="C86" s="22"/>
      <c r="D86" s="23"/>
      <c r="E86" s="24"/>
      <c r="F86" s="23"/>
      <c r="G86" s="23"/>
      <c r="H86" s="23"/>
      <c r="I86" s="24"/>
      <c r="J86" s="2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</row>
    <row r="87" spans="1:254" ht="21.75" customHeight="1">
      <c r="A87" s="5" t="s">
        <v>145</v>
      </c>
      <c r="B87" s="22"/>
      <c r="C87" s="22"/>
      <c r="D87" s="23">
        <v>1315120</v>
      </c>
      <c r="E87" s="24"/>
      <c r="F87" s="23">
        <v>1260280</v>
      </c>
      <c r="G87" s="23"/>
      <c r="H87" s="23">
        <v>1315120</v>
      </c>
      <c r="I87" s="24"/>
      <c r="J87" s="23">
        <v>1260280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</row>
    <row r="88" spans="1:254" ht="21.75" customHeight="1">
      <c r="A88" s="5" t="s">
        <v>165</v>
      </c>
      <c r="B88" s="21"/>
      <c r="C88" s="22"/>
      <c r="D88" s="23">
        <v>1000</v>
      </c>
      <c r="E88" s="24"/>
      <c r="F88" s="23">
        <v>1000</v>
      </c>
      <c r="G88" s="23"/>
      <c r="H88" s="23">
        <v>0</v>
      </c>
      <c r="I88" s="24"/>
      <c r="J88" s="23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</row>
    <row r="89" spans="1:254" ht="21.75" customHeight="1">
      <c r="A89" s="41" t="s">
        <v>40</v>
      </c>
      <c r="B89" s="22"/>
      <c r="C89" s="22"/>
      <c r="D89" s="28">
        <v>2637219</v>
      </c>
      <c r="E89" s="24"/>
      <c r="F89" s="28">
        <v>2487311</v>
      </c>
      <c r="G89" s="28"/>
      <c r="H89" s="28">
        <v>2771728</v>
      </c>
      <c r="I89" s="24"/>
      <c r="J89" s="28">
        <v>2631299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</row>
    <row r="90" spans="1:254" ht="21.75" customHeight="1">
      <c r="A90" s="41" t="s">
        <v>118</v>
      </c>
      <c r="B90" s="22"/>
      <c r="C90" s="22"/>
      <c r="D90" s="27">
        <v>-57361</v>
      </c>
      <c r="E90" s="24"/>
      <c r="F90" s="27">
        <v>-55747</v>
      </c>
      <c r="G90" s="28"/>
      <c r="H90" s="27">
        <v>0</v>
      </c>
      <c r="I90" s="24"/>
      <c r="J90" s="27">
        <v>0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</row>
    <row r="91" spans="1:254" ht="21.75" customHeight="1">
      <c r="A91" s="41" t="s">
        <v>85</v>
      </c>
      <c r="B91" s="22"/>
      <c r="C91" s="22"/>
      <c r="D91" s="28">
        <f>SUM(D83:D90)</f>
        <v>17693499</v>
      </c>
      <c r="E91" s="24"/>
      <c r="F91" s="28">
        <f>SUM(F83:F90)</f>
        <v>17490365</v>
      </c>
      <c r="G91" s="28"/>
      <c r="H91" s="28">
        <f>SUM(H83:H90)</f>
        <v>17884369</v>
      </c>
      <c r="I91" s="24"/>
      <c r="J91" s="28">
        <f>SUM(J83:J90)</f>
        <v>17689100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</row>
    <row r="92" spans="1:254" ht="21.75" customHeight="1">
      <c r="A92" s="41" t="s">
        <v>166</v>
      </c>
      <c r="B92" s="22"/>
      <c r="C92" s="22"/>
      <c r="D92" s="27">
        <v>4</v>
      </c>
      <c r="E92" s="24"/>
      <c r="F92" s="27">
        <v>4</v>
      </c>
      <c r="G92" s="23"/>
      <c r="H92" s="38">
        <v>0</v>
      </c>
      <c r="I92" s="24"/>
      <c r="J92" s="38">
        <v>0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</row>
    <row r="93" spans="1:254" ht="21.75" customHeight="1">
      <c r="A93" s="6" t="s">
        <v>25</v>
      </c>
      <c r="B93" s="22"/>
      <c r="C93" s="22"/>
      <c r="D93" s="27">
        <f>SUM(D91:D92)</f>
        <v>17693503</v>
      </c>
      <c r="E93" s="24"/>
      <c r="F93" s="27">
        <f>SUM(F91:F92)</f>
        <v>17490369</v>
      </c>
      <c r="G93" s="23"/>
      <c r="H93" s="27">
        <f>SUM(H91:H92)</f>
        <v>17884369</v>
      </c>
      <c r="I93" s="24"/>
      <c r="J93" s="27">
        <f>SUM(J91:J92)</f>
        <v>17689100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</row>
    <row r="94" spans="1:254" ht="21.75" customHeight="1" thickBot="1">
      <c r="A94" s="52" t="s">
        <v>56</v>
      </c>
      <c r="B94" s="39"/>
      <c r="C94" s="22"/>
      <c r="D94" s="34">
        <f>SUM(D65,D93)</f>
        <v>52375891</v>
      </c>
      <c r="E94" s="24"/>
      <c r="F94" s="34">
        <f>SUM(F65,F93)</f>
        <v>51746231</v>
      </c>
      <c r="G94" s="23"/>
      <c r="H94" s="34">
        <f>SUM(H65,H93)</f>
        <v>49981185</v>
      </c>
      <c r="I94" s="24"/>
      <c r="J94" s="34">
        <f>SUM(J65,J93)</f>
        <v>49468019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</row>
    <row r="95" spans="1:254" ht="21.75" customHeight="1" thickTop="1">
      <c r="A95" s="52"/>
      <c r="D95" s="23"/>
      <c r="E95" s="24"/>
      <c r="F95" s="23"/>
      <c r="G95" s="25"/>
      <c r="H95" s="23"/>
      <c r="I95" s="24"/>
      <c r="J95" s="2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</row>
    <row r="96" spans="1:254" ht="21.75" customHeight="1">
      <c r="A96" s="52"/>
      <c r="G96" s="5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</row>
    <row r="97" spans="1:254" ht="21.75" customHeight="1">
      <c r="A97" s="5" t="s">
        <v>5</v>
      </c>
    </row>
    <row r="99" spans="1:254" ht="21.75" customHeight="1">
      <c r="A99" s="40"/>
    </row>
    <row r="100" spans="1:254" ht="21.75" customHeight="1">
      <c r="B100" s="132"/>
      <c r="D100" s="10"/>
      <c r="F100" s="10"/>
      <c r="G100" s="11"/>
      <c r="H100" s="10"/>
      <c r="J100" s="10"/>
    </row>
    <row r="101" spans="1:254" ht="21.75" customHeight="1">
      <c r="B101" s="41" t="s">
        <v>57</v>
      </c>
      <c r="D101" s="10"/>
      <c r="F101" s="10"/>
      <c r="G101" s="11"/>
      <c r="H101" s="10"/>
      <c r="J101" s="10"/>
    </row>
    <row r="102" spans="1:254" ht="21.75" customHeight="1">
      <c r="A102" s="40"/>
      <c r="B102" s="132"/>
      <c r="D102" s="10"/>
      <c r="F102" s="10"/>
      <c r="G102" s="11"/>
      <c r="H102" s="10"/>
      <c r="J102" s="10"/>
    </row>
    <row r="103" spans="1:254" ht="21.75" customHeight="1">
      <c r="A103" s="37"/>
      <c r="B103" s="132"/>
      <c r="D103" s="10"/>
      <c r="F103" s="10"/>
      <c r="G103" s="11"/>
      <c r="H103" s="10"/>
      <c r="J103" s="10"/>
    </row>
    <row r="104" spans="1:254" ht="21.75" customHeight="1">
      <c r="A104" s="135"/>
      <c r="B104" s="135"/>
      <c r="C104" s="135"/>
      <c r="D104" s="135"/>
      <c r="E104" s="135"/>
      <c r="F104" s="135"/>
      <c r="G104" s="135"/>
      <c r="H104" s="135"/>
      <c r="I104" s="135"/>
      <c r="J104" s="135"/>
    </row>
    <row r="105" spans="1:254" ht="21.75" customHeight="1">
      <c r="A105" s="22"/>
      <c r="B105" s="22"/>
      <c r="C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  <c r="IT105" s="22"/>
    </row>
    <row r="106" spans="1:254" ht="21.75" customHeight="1">
      <c r="A106" s="22"/>
      <c r="B106" s="22"/>
      <c r="C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  <c r="IT106" s="22"/>
    </row>
    <row r="107" spans="1:254" ht="21.75" customHeight="1">
      <c r="A107" s="22"/>
      <c r="B107" s="22"/>
      <c r="C107" s="22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/>
      <c r="IQ107" s="30"/>
      <c r="IR107" s="30"/>
      <c r="IS107" s="30"/>
      <c r="IT107" s="30"/>
    </row>
    <row r="108" spans="1:254" ht="21.75" customHeight="1">
      <c r="A108" s="22"/>
      <c r="B108" s="22"/>
      <c r="C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  <c r="IT108" s="22"/>
    </row>
    <row r="109" spans="1:254" ht="21.75" customHeight="1">
      <c r="A109" s="22"/>
      <c r="B109" s="22"/>
      <c r="C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  <c r="IT109" s="22"/>
    </row>
    <row r="110" spans="1:254" ht="21.75" customHeight="1">
      <c r="A110" s="22"/>
      <c r="B110" s="22"/>
      <c r="C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</row>
    <row r="111" spans="1:254" ht="21.75" customHeight="1">
      <c r="A111" s="22"/>
      <c r="B111" s="22"/>
      <c r="C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  <c r="IT111" s="22"/>
    </row>
    <row r="112" spans="1:254" ht="21.75" customHeight="1">
      <c r="A112" s="22"/>
      <c r="B112" s="22"/>
      <c r="C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  <c r="IT112" s="22"/>
    </row>
    <row r="113" spans="1:254" ht="21.75" customHeight="1">
      <c r="A113" s="22"/>
      <c r="B113" s="22"/>
      <c r="C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  <c r="IT113" s="22"/>
    </row>
    <row r="114" spans="1:254" ht="21.75" customHeight="1"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</row>
    <row r="115" spans="1:254" ht="21.75" customHeight="1"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  <c r="IT115" s="22"/>
    </row>
    <row r="116" spans="1:254" ht="21.75" customHeight="1"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</row>
    <row r="117" spans="1:254" ht="21.75" customHeight="1"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</row>
    <row r="118" spans="1:254" ht="21.75" customHeight="1"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</row>
    <row r="119" spans="1:254" ht="21.75" customHeight="1"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  <c r="IT119" s="22"/>
    </row>
    <row r="120" spans="1:254" ht="21.75" customHeight="1"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</row>
    <row r="121" spans="1:254" ht="21.75" customHeight="1"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  <c r="IT121" s="22"/>
    </row>
    <row r="122" spans="1:254" ht="21.75" customHeight="1"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</row>
    <row r="123" spans="1:254" ht="21.75" customHeight="1"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2"/>
      <c r="IQ123" s="22"/>
      <c r="IR123" s="22"/>
      <c r="IS123" s="22"/>
      <c r="IT123" s="22"/>
    </row>
    <row r="124" spans="1:254" ht="21.75" customHeight="1"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2"/>
      <c r="BZ124" s="22"/>
      <c r="CA124" s="22"/>
      <c r="CB124" s="22"/>
      <c r="CC124" s="22"/>
      <c r="CD124" s="22"/>
      <c r="CE124" s="22"/>
      <c r="CF124" s="22"/>
      <c r="CG124" s="22"/>
      <c r="CH124" s="22"/>
      <c r="CI124" s="22"/>
      <c r="CJ124" s="22"/>
      <c r="CK124" s="22"/>
      <c r="CL124" s="22"/>
      <c r="CM124" s="22"/>
      <c r="CN124" s="22"/>
      <c r="CO124" s="22"/>
      <c r="CP124" s="22"/>
      <c r="CQ124" s="22"/>
      <c r="CR124" s="22"/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22"/>
      <c r="DU124" s="22"/>
      <c r="DV124" s="22"/>
      <c r="DW124" s="22"/>
      <c r="DX124" s="22"/>
      <c r="DY124" s="22"/>
      <c r="DZ124" s="22"/>
      <c r="EA124" s="22"/>
      <c r="EB124" s="22"/>
      <c r="EC124" s="22"/>
      <c r="ED124" s="22"/>
      <c r="EE124" s="22"/>
      <c r="EF124" s="22"/>
      <c r="EG124" s="22"/>
      <c r="EH124" s="22"/>
      <c r="EI124" s="22"/>
      <c r="EJ124" s="22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2"/>
      <c r="FJ124" s="22"/>
      <c r="FK124" s="22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2"/>
      <c r="GB124" s="22"/>
      <c r="GC124" s="22"/>
      <c r="GD124" s="22"/>
      <c r="GE124" s="22"/>
      <c r="GF124" s="22"/>
      <c r="GG124" s="22"/>
      <c r="GH124" s="22"/>
      <c r="GI124" s="22"/>
      <c r="GJ124" s="22"/>
      <c r="GK124" s="22"/>
      <c r="GL124" s="22"/>
      <c r="GM124" s="22"/>
      <c r="GN124" s="22"/>
      <c r="GO124" s="22"/>
      <c r="GP124" s="22"/>
      <c r="GQ124" s="22"/>
      <c r="GR124" s="22"/>
      <c r="GS124" s="22"/>
      <c r="GT124" s="22"/>
      <c r="GU124" s="22"/>
      <c r="GV124" s="22"/>
      <c r="GW124" s="22"/>
      <c r="GX124" s="22"/>
      <c r="GY124" s="22"/>
      <c r="GZ124" s="22"/>
      <c r="HA124" s="22"/>
      <c r="HB124" s="22"/>
      <c r="HC124" s="22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2"/>
      <c r="HP124" s="22"/>
      <c r="HQ124" s="22"/>
      <c r="HR124" s="22"/>
      <c r="HS124" s="22"/>
      <c r="HT124" s="22"/>
      <c r="HU124" s="22"/>
      <c r="HV124" s="22"/>
      <c r="HW124" s="22"/>
      <c r="HX124" s="22"/>
      <c r="HY124" s="22"/>
      <c r="HZ124" s="22"/>
      <c r="IA124" s="22"/>
      <c r="IB124" s="22"/>
      <c r="IC124" s="22"/>
      <c r="ID124" s="22"/>
      <c r="IE124" s="22"/>
      <c r="IF124" s="22"/>
      <c r="IG124" s="22"/>
      <c r="IH124" s="22"/>
      <c r="II124" s="22"/>
      <c r="IJ124" s="22"/>
      <c r="IK124" s="22"/>
      <c r="IL124" s="22"/>
      <c r="IM124" s="22"/>
      <c r="IN124" s="22"/>
      <c r="IO124" s="22"/>
      <c r="IP124" s="22"/>
      <c r="IQ124" s="22"/>
      <c r="IR124" s="22"/>
      <c r="IS124" s="22"/>
      <c r="IT124" s="22"/>
    </row>
    <row r="125" spans="1:254" ht="21.75" customHeight="1"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  <c r="IT125" s="22"/>
    </row>
    <row r="126" spans="1:254" ht="21.75" customHeight="1"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  <c r="IT126" s="22"/>
    </row>
    <row r="127" spans="1:254" ht="21.75" customHeight="1"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  <c r="IT127" s="22"/>
    </row>
    <row r="129" spans="11:254" ht="21.75" customHeight="1"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  <c r="IT129" s="22"/>
    </row>
    <row r="130" spans="11:254" ht="21.75" customHeight="1"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  <c r="BS130" s="22"/>
      <c r="BT130" s="22"/>
      <c r="BU130" s="22"/>
      <c r="BV130" s="22"/>
      <c r="BW130" s="22"/>
      <c r="BX130" s="22"/>
      <c r="BY130" s="22"/>
      <c r="BZ130" s="22"/>
      <c r="CA130" s="22"/>
      <c r="CB130" s="22"/>
      <c r="CC130" s="22"/>
      <c r="CD130" s="22"/>
      <c r="CE130" s="22"/>
      <c r="CF130" s="22"/>
      <c r="CG130" s="22"/>
      <c r="CH130" s="22"/>
      <c r="CI130" s="22"/>
      <c r="CJ130" s="22"/>
      <c r="CK130" s="22"/>
      <c r="CL130" s="22"/>
      <c r="CM130" s="22"/>
      <c r="CN130" s="22"/>
      <c r="CO130" s="22"/>
      <c r="CP130" s="22"/>
      <c r="CQ130" s="22"/>
      <c r="CR130" s="22"/>
      <c r="CS130" s="22"/>
      <c r="CT130" s="22"/>
      <c r="CU130" s="22"/>
      <c r="CV130" s="22"/>
      <c r="CW130" s="22"/>
      <c r="CX130" s="22"/>
      <c r="CY130" s="22"/>
      <c r="CZ130" s="22"/>
      <c r="DA130" s="22"/>
      <c r="DB130" s="22"/>
      <c r="DC130" s="22"/>
      <c r="DD130" s="22"/>
      <c r="DE130" s="22"/>
      <c r="DF130" s="22"/>
      <c r="DG130" s="22"/>
      <c r="DH130" s="22"/>
      <c r="DI130" s="22"/>
      <c r="DJ130" s="22"/>
      <c r="DK130" s="22"/>
      <c r="DL130" s="22"/>
      <c r="DM130" s="22"/>
      <c r="DN130" s="22"/>
      <c r="DO130" s="22"/>
      <c r="DP130" s="22"/>
      <c r="DQ130" s="22"/>
      <c r="DR130" s="22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2"/>
      <c r="FJ130" s="22"/>
      <c r="FK130" s="22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2"/>
      <c r="GB130" s="22"/>
      <c r="GC130" s="22"/>
      <c r="GD130" s="22"/>
      <c r="GE130" s="22"/>
      <c r="GF130" s="22"/>
      <c r="GG130" s="22"/>
      <c r="GH130" s="22"/>
      <c r="GI130" s="22"/>
      <c r="GJ130" s="22"/>
      <c r="GK130" s="22"/>
      <c r="GL130" s="22"/>
      <c r="GM130" s="22"/>
      <c r="GN130" s="22"/>
      <c r="GO130" s="22"/>
      <c r="GP130" s="22"/>
      <c r="GQ130" s="22"/>
      <c r="GR130" s="22"/>
      <c r="GS130" s="22"/>
      <c r="GT130" s="22"/>
      <c r="GU130" s="22"/>
      <c r="GV130" s="22"/>
      <c r="GW130" s="22"/>
      <c r="GX130" s="22"/>
      <c r="GY130" s="22"/>
      <c r="GZ130" s="22"/>
      <c r="HA130" s="22"/>
      <c r="HB130" s="22"/>
      <c r="HC130" s="22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2"/>
      <c r="HP130" s="22"/>
      <c r="HQ130" s="22"/>
      <c r="HR130" s="22"/>
      <c r="HS130" s="22"/>
      <c r="HT130" s="22"/>
      <c r="HU130" s="22"/>
      <c r="HV130" s="22"/>
      <c r="HW130" s="22"/>
      <c r="HX130" s="22"/>
      <c r="HY130" s="22"/>
      <c r="HZ130" s="22"/>
      <c r="IA130" s="22"/>
      <c r="IB130" s="22"/>
      <c r="IC130" s="22"/>
      <c r="ID130" s="22"/>
      <c r="IE130" s="22"/>
      <c r="IF130" s="22"/>
      <c r="IG130" s="22"/>
      <c r="IH130" s="22"/>
      <c r="II130" s="22"/>
      <c r="IJ130" s="22"/>
      <c r="IK130" s="22"/>
      <c r="IL130" s="22"/>
      <c r="IM130" s="22"/>
      <c r="IN130" s="22"/>
      <c r="IO130" s="22"/>
      <c r="IP130" s="22"/>
      <c r="IQ130" s="22"/>
      <c r="IR130" s="22"/>
      <c r="IS130" s="22"/>
      <c r="IT130" s="22"/>
    </row>
    <row r="131" spans="11:254" ht="21.75" customHeight="1"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  <c r="IT131" s="22"/>
    </row>
    <row r="132" spans="11:254" ht="21.75" customHeight="1"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  <c r="IT132" s="22"/>
    </row>
    <row r="133" spans="11:254" ht="21.75" customHeight="1"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  <c r="IT133" s="22"/>
    </row>
    <row r="135" spans="11:254" ht="21.75" customHeight="1"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  <c r="IT135" s="22"/>
    </row>
    <row r="136" spans="11:254" ht="21.75" customHeight="1"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  <c r="IT136" s="22"/>
    </row>
    <row r="137" spans="11:254" ht="21.75" customHeight="1"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  <c r="IT137" s="22"/>
    </row>
    <row r="138" spans="11:254" ht="21.75" customHeight="1"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</row>
    <row r="139" spans="11:254" ht="21.75" customHeight="1"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  <c r="IT139" s="22"/>
    </row>
    <row r="140" spans="11:254" ht="21.75" customHeight="1"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  <c r="IT140" s="22"/>
    </row>
    <row r="141" spans="11:254" ht="21.75" customHeight="1"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  <c r="IT141" s="22"/>
    </row>
    <row r="142" spans="11:254" ht="21.75" customHeight="1"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  <c r="IT142" s="22"/>
    </row>
    <row r="143" spans="11:254" ht="21.75" customHeight="1"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  <c r="IT143" s="22"/>
    </row>
    <row r="144" spans="11:254" ht="21.75" customHeight="1"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  <c r="IT144" s="22"/>
    </row>
    <row r="145" spans="11:254" ht="21.75" customHeight="1"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  <c r="IT145" s="22"/>
    </row>
    <row r="146" spans="11:254" ht="21.75" customHeight="1"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2"/>
      <c r="FJ146" s="22"/>
      <c r="FK146" s="22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2"/>
      <c r="GB146" s="22"/>
      <c r="GC146" s="22"/>
      <c r="GD146" s="22"/>
      <c r="GE146" s="22"/>
      <c r="GF146" s="22"/>
      <c r="GG146" s="22"/>
      <c r="GH146" s="22"/>
      <c r="GI146" s="22"/>
      <c r="GJ146" s="22"/>
      <c r="GK146" s="22"/>
      <c r="GL146" s="22"/>
      <c r="GM146" s="22"/>
      <c r="GN146" s="22"/>
      <c r="GO146" s="22"/>
      <c r="GP146" s="22"/>
      <c r="GQ146" s="22"/>
      <c r="GR146" s="22"/>
      <c r="GS146" s="22"/>
      <c r="GT146" s="22"/>
      <c r="GU146" s="22"/>
      <c r="GV146" s="22"/>
      <c r="GW146" s="22"/>
      <c r="GX146" s="22"/>
      <c r="GY146" s="22"/>
      <c r="GZ146" s="22"/>
      <c r="HA146" s="22"/>
      <c r="HB146" s="22"/>
      <c r="HC146" s="22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2"/>
      <c r="HP146" s="22"/>
      <c r="HQ146" s="22"/>
      <c r="HR146" s="22"/>
      <c r="HS146" s="22"/>
      <c r="HT146" s="22"/>
      <c r="HU146" s="22"/>
      <c r="HV146" s="22"/>
      <c r="HW146" s="22"/>
      <c r="HX146" s="22"/>
      <c r="HY146" s="22"/>
      <c r="HZ146" s="22"/>
      <c r="IA146" s="22"/>
      <c r="IB146" s="22"/>
      <c r="IC146" s="22"/>
      <c r="ID146" s="22"/>
      <c r="IE146" s="22"/>
      <c r="IF146" s="22"/>
      <c r="IG146" s="22"/>
      <c r="IH146" s="22"/>
      <c r="II146" s="22"/>
      <c r="IJ146" s="22"/>
      <c r="IK146" s="22"/>
      <c r="IL146" s="22"/>
      <c r="IM146" s="22"/>
      <c r="IN146" s="22"/>
      <c r="IO146" s="22"/>
      <c r="IP146" s="22"/>
      <c r="IQ146" s="22"/>
      <c r="IR146" s="22"/>
      <c r="IS146" s="22"/>
      <c r="IT146" s="22"/>
    </row>
    <row r="147" spans="11:254" ht="21.75" customHeight="1"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  <c r="IT147" s="22"/>
    </row>
    <row r="148" spans="11:254" ht="21.75" customHeight="1"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  <c r="BS148" s="22"/>
      <c r="BT148" s="22"/>
      <c r="BU148" s="22"/>
      <c r="BV148" s="22"/>
      <c r="BW148" s="22"/>
      <c r="BX148" s="22"/>
      <c r="BY148" s="22"/>
      <c r="BZ148" s="22"/>
      <c r="CA148" s="22"/>
      <c r="CB148" s="22"/>
      <c r="CC148" s="22"/>
      <c r="CD148" s="22"/>
      <c r="CE148" s="22"/>
      <c r="CF148" s="22"/>
      <c r="CG148" s="22"/>
      <c r="CH148" s="22"/>
      <c r="CI148" s="22"/>
      <c r="CJ148" s="22"/>
      <c r="CK148" s="22"/>
      <c r="CL148" s="22"/>
      <c r="CM148" s="22"/>
      <c r="CN148" s="22"/>
      <c r="CO148" s="22"/>
      <c r="CP148" s="22"/>
      <c r="CQ148" s="22"/>
      <c r="CR148" s="22"/>
      <c r="CS148" s="22"/>
      <c r="CT148" s="22"/>
      <c r="CU148" s="22"/>
      <c r="CV148" s="22"/>
      <c r="CW148" s="22"/>
      <c r="CX148" s="22"/>
      <c r="CY148" s="22"/>
      <c r="CZ148" s="22"/>
      <c r="DA148" s="22"/>
      <c r="DB148" s="22"/>
      <c r="DC148" s="22"/>
      <c r="DD148" s="22"/>
      <c r="DE148" s="22"/>
      <c r="DF148" s="22"/>
      <c r="DG148" s="22"/>
      <c r="DH148" s="22"/>
      <c r="DI148" s="22"/>
      <c r="DJ148" s="22"/>
      <c r="DK148" s="22"/>
      <c r="DL148" s="22"/>
      <c r="DM148" s="22"/>
      <c r="DN148" s="22"/>
      <c r="DO148" s="22"/>
      <c r="DP148" s="22"/>
      <c r="DQ148" s="22"/>
      <c r="DR148" s="22"/>
      <c r="DS148" s="22"/>
      <c r="DT148" s="22"/>
      <c r="DU148" s="22"/>
      <c r="DV148" s="22"/>
      <c r="DW148" s="22"/>
      <c r="DX148" s="22"/>
      <c r="DY148" s="22"/>
      <c r="DZ148" s="22"/>
      <c r="EA148" s="22"/>
      <c r="EB148" s="22"/>
      <c r="EC148" s="22"/>
      <c r="ED148" s="22"/>
      <c r="EE148" s="22"/>
      <c r="EF148" s="22"/>
      <c r="EG148" s="22"/>
      <c r="EH148" s="22"/>
      <c r="EI148" s="22"/>
      <c r="EJ148" s="22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2"/>
      <c r="FJ148" s="22"/>
      <c r="FK148" s="22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2"/>
      <c r="GB148" s="22"/>
      <c r="GC148" s="22"/>
      <c r="GD148" s="22"/>
      <c r="GE148" s="22"/>
      <c r="GF148" s="22"/>
      <c r="GG148" s="22"/>
      <c r="GH148" s="22"/>
      <c r="GI148" s="22"/>
      <c r="GJ148" s="22"/>
      <c r="GK148" s="22"/>
      <c r="GL148" s="22"/>
      <c r="GM148" s="22"/>
      <c r="GN148" s="22"/>
      <c r="GO148" s="22"/>
      <c r="GP148" s="22"/>
      <c r="GQ148" s="22"/>
      <c r="GR148" s="22"/>
      <c r="GS148" s="22"/>
      <c r="GT148" s="22"/>
      <c r="GU148" s="22"/>
      <c r="GV148" s="22"/>
      <c r="GW148" s="22"/>
      <c r="GX148" s="22"/>
      <c r="GY148" s="22"/>
      <c r="GZ148" s="22"/>
      <c r="HA148" s="22"/>
      <c r="HB148" s="22"/>
      <c r="HC148" s="22"/>
      <c r="HD148" s="22"/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2"/>
      <c r="HP148" s="22"/>
      <c r="HQ148" s="22"/>
      <c r="HR148" s="22"/>
      <c r="HS148" s="22"/>
      <c r="HT148" s="22"/>
      <c r="HU148" s="22"/>
      <c r="HV148" s="22"/>
      <c r="HW148" s="22"/>
      <c r="HX148" s="22"/>
      <c r="HY148" s="22"/>
      <c r="HZ148" s="22"/>
      <c r="IA148" s="22"/>
      <c r="IB148" s="22"/>
      <c r="IC148" s="22"/>
      <c r="ID148" s="22"/>
      <c r="IE148" s="22"/>
      <c r="IF148" s="22"/>
      <c r="IG148" s="22"/>
      <c r="IH148" s="22"/>
      <c r="II148" s="22"/>
      <c r="IJ148" s="22"/>
      <c r="IK148" s="22"/>
      <c r="IL148" s="22"/>
      <c r="IM148" s="22"/>
      <c r="IN148" s="22"/>
      <c r="IO148" s="22"/>
      <c r="IP148" s="22"/>
      <c r="IQ148" s="22"/>
      <c r="IR148" s="22"/>
      <c r="IS148" s="22"/>
      <c r="IT148" s="22"/>
    </row>
    <row r="149" spans="11:254" ht="21.75" customHeight="1"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  <c r="BS149" s="22"/>
      <c r="BT149" s="22"/>
      <c r="BU149" s="22"/>
      <c r="BV149" s="22"/>
      <c r="BW149" s="22"/>
      <c r="BX149" s="22"/>
      <c r="BY149" s="22"/>
      <c r="BZ149" s="22"/>
      <c r="CA149" s="22"/>
      <c r="CB149" s="22"/>
      <c r="CC149" s="22"/>
      <c r="CD149" s="22"/>
      <c r="CE149" s="22"/>
      <c r="CF149" s="22"/>
      <c r="CG149" s="22"/>
      <c r="CH149" s="22"/>
      <c r="CI149" s="22"/>
      <c r="CJ149" s="22"/>
      <c r="CK149" s="22"/>
      <c r="CL149" s="22"/>
      <c r="CM149" s="22"/>
      <c r="CN149" s="22"/>
      <c r="CO149" s="22"/>
      <c r="CP149" s="22"/>
      <c r="CQ149" s="22"/>
      <c r="CR149" s="22"/>
      <c r="CS149" s="22"/>
      <c r="CT149" s="22"/>
      <c r="CU149" s="22"/>
      <c r="CV149" s="22"/>
      <c r="CW149" s="22"/>
      <c r="CX149" s="22"/>
      <c r="CY149" s="22"/>
      <c r="CZ149" s="22"/>
      <c r="DA149" s="22"/>
      <c r="DB149" s="22"/>
      <c r="DC149" s="22"/>
      <c r="DD149" s="22"/>
      <c r="DE149" s="22"/>
      <c r="DF149" s="22"/>
      <c r="DG149" s="22"/>
      <c r="DH149" s="22"/>
      <c r="DI149" s="22"/>
      <c r="DJ149" s="22"/>
      <c r="DK149" s="22"/>
      <c r="DL149" s="22"/>
      <c r="DM149" s="22"/>
      <c r="DN149" s="22"/>
      <c r="DO149" s="22"/>
      <c r="DP149" s="22"/>
      <c r="DQ149" s="22"/>
      <c r="DR149" s="22"/>
      <c r="DS149" s="22"/>
      <c r="DT149" s="22"/>
      <c r="DU149" s="22"/>
      <c r="DV149" s="22"/>
      <c r="DW149" s="22"/>
      <c r="DX149" s="22"/>
      <c r="DY149" s="22"/>
      <c r="DZ149" s="22"/>
      <c r="EA149" s="22"/>
      <c r="EB149" s="22"/>
      <c r="EC149" s="22"/>
      <c r="ED149" s="22"/>
      <c r="EE149" s="22"/>
      <c r="EF149" s="22"/>
      <c r="EG149" s="22"/>
      <c r="EH149" s="22"/>
      <c r="EI149" s="22"/>
      <c r="EJ149" s="22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2"/>
      <c r="FJ149" s="22"/>
      <c r="FK149" s="22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2"/>
      <c r="GB149" s="22"/>
      <c r="GC149" s="22"/>
      <c r="GD149" s="22"/>
      <c r="GE149" s="22"/>
      <c r="GF149" s="22"/>
      <c r="GG149" s="22"/>
      <c r="GH149" s="22"/>
      <c r="GI149" s="22"/>
      <c r="GJ149" s="22"/>
      <c r="GK149" s="22"/>
      <c r="GL149" s="22"/>
      <c r="GM149" s="22"/>
      <c r="GN149" s="22"/>
      <c r="GO149" s="22"/>
      <c r="GP149" s="22"/>
      <c r="GQ149" s="22"/>
      <c r="GR149" s="22"/>
      <c r="GS149" s="22"/>
      <c r="GT149" s="22"/>
      <c r="GU149" s="22"/>
      <c r="GV149" s="22"/>
      <c r="GW149" s="22"/>
      <c r="GX149" s="22"/>
      <c r="GY149" s="22"/>
      <c r="GZ149" s="22"/>
      <c r="HA149" s="22"/>
      <c r="HB149" s="22"/>
      <c r="HC149" s="22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2"/>
      <c r="HP149" s="22"/>
      <c r="HQ149" s="22"/>
      <c r="HR149" s="22"/>
      <c r="HS149" s="22"/>
      <c r="HT149" s="22"/>
      <c r="HU149" s="22"/>
      <c r="HV149" s="22"/>
      <c r="HW149" s="22"/>
      <c r="HX149" s="22"/>
      <c r="HY149" s="22"/>
      <c r="HZ149" s="22"/>
      <c r="IA149" s="22"/>
      <c r="IB149" s="22"/>
      <c r="IC149" s="22"/>
      <c r="ID149" s="22"/>
      <c r="IE149" s="22"/>
      <c r="IF149" s="22"/>
      <c r="IG149" s="22"/>
      <c r="IH149" s="22"/>
      <c r="II149" s="22"/>
      <c r="IJ149" s="22"/>
      <c r="IK149" s="22"/>
      <c r="IL149" s="22"/>
      <c r="IM149" s="22"/>
      <c r="IN149" s="22"/>
      <c r="IO149" s="22"/>
      <c r="IP149" s="22"/>
      <c r="IQ149" s="22"/>
      <c r="IR149" s="22"/>
      <c r="IS149" s="22"/>
      <c r="IT149" s="22"/>
    </row>
    <row r="151" spans="11:254" ht="21.75" customHeight="1"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  <c r="BS151" s="22"/>
      <c r="BT151" s="22"/>
      <c r="BU151" s="22"/>
      <c r="BV151" s="22"/>
      <c r="BW151" s="22"/>
      <c r="BX151" s="22"/>
      <c r="BY151" s="22"/>
      <c r="BZ151" s="22"/>
      <c r="CA151" s="22"/>
      <c r="CB151" s="22"/>
      <c r="CC151" s="22"/>
      <c r="CD151" s="22"/>
      <c r="CE151" s="22"/>
      <c r="CF151" s="22"/>
      <c r="CG151" s="22"/>
      <c r="CH151" s="22"/>
      <c r="CI151" s="22"/>
      <c r="CJ151" s="22"/>
      <c r="CK151" s="22"/>
      <c r="CL151" s="22"/>
      <c r="CM151" s="22"/>
      <c r="CN151" s="22"/>
      <c r="CO151" s="22"/>
      <c r="CP151" s="22"/>
      <c r="CQ151" s="22"/>
      <c r="CR151" s="22"/>
      <c r="CS151" s="22"/>
      <c r="CT151" s="22"/>
      <c r="CU151" s="22"/>
      <c r="CV151" s="22"/>
      <c r="CW151" s="22"/>
      <c r="CX151" s="22"/>
      <c r="CY151" s="22"/>
      <c r="CZ151" s="22"/>
      <c r="DA151" s="22"/>
      <c r="DB151" s="22"/>
      <c r="DC151" s="22"/>
      <c r="DD151" s="22"/>
      <c r="DE151" s="22"/>
      <c r="DF151" s="22"/>
      <c r="DG151" s="22"/>
      <c r="DH151" s="22"/>
      <c r="DI151" s="22"/>
      <c r="DJ151" s="22"/>
      <c r="DK151" s="22"/>
      <c r="DL151" s="22"/>
      <c r="DM151" s="22"/>
      <c r="DN151" s="22"/>
      <c r="DO151" s="22"/>
      <c r="DP151" s="22"/>
      <c r="DQ151" s="22"/>
      <c r="DR151" s="22"/>
      <c r="DS151" s="22"/>
      <c r="DT151" s="22"/>
      <c r="DU151" s="22"/>
      <c r="DV151" s="22"/>
      <c r="DW151" s="22"/>
      <c r="DX151" s="22"/>
      <c r="DY151" s="22"/>
      <c r="DZ151" s="22"/>
      <c r="EA151" s="22"/>
      <c r="EB151" s="22"/>
      <c r="EC151" s="22"/>
      <c r="ED151" s="22"/>
      <c r="EE151" s="22"/>
      <c r="EF151" s="22"/>
      <c r="EG151" s="22"/>
      <c r="EH151" s="22"/>
      <c r="EI151" s="22"/>
      <c r="EJ151" s="22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2"/>
      <c r="FJ151" s="22"/>
      <c r="FK151" s="22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2"/>
      <c r="GB151" s="22"/>
      <c r="GC151" s="22"/>
      <c r="GD151" s="22"/>
      <c r="GE151" s="22"/>
      <c r="GF151" s="22"/>
      <c r="GG151" s="22"/>
      <c r="GH151" s="22"/>
      <c r="GI151" s="22"/>
      <c r="GJ151" s="22"/>
      <c r="GK151" s="22"/>
      <c r="GL151" s="22"/>
      <c r="GM151" s="22"/>
      <c r="GN151" s="22"/>
      <c r="GO151" s="22"/>
      <c r="GP151" s="22"/>
      <c r="GQ151" s="22"/>
      <c r="GR151" s="22"/>
      <c r="GS151" s="22"/>
      <c r="GT151" s="22"/>
      <c r="GU151" s="22"/>
      <c r="GV151" s="22"/>
      <c r="GW151" s="22"/>
      <c r="GX151" s="22"/>
      <c r="GY151" s="22"/>
      <c r="GZ151" s="22"/>
      <c r="HA151" s="22"/>
      <c r="HB151" s="22"/>
      <c r="HC151" s="22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2"/>
      <c r="HP151" s="22"/>
      <c r="HQ151" s="22"/>
      <c r="HR151" s="22"/>
      <c r="HS151" s="22"/>
      <c r="HT151" s="22"/>
      <c r="HU151" s="22"/>
      <c r="HV151" s="22"/>
      <c r="HW151" s="22"/>
      <c r="HX151" s="22"/>
      <c r="HY151" s="22"/>
      <c r="HZ151" s="22"/>
      <c r="IA151" s="22"/>
      <c r="IB151" s="22"/>
      <c r="IC151" s="22"/>
      <c r="ID151" s="22"/>
      <c r="IE151" s="22"/>
      <c r="IF151" s="22"/>
      <c r="IG151" s="22"/>
      <c r="IH151" s="22"/>
      <c r="II151" s="22"/>
      <c r="IJ151" s="22"/>
      <c r="IK151" s="22"/>
      <c r="IL151" s="22"/>
      <c r="IM151" s="22"/>
      <c r="IN151" s="22"/>
      <c r="IO151" s="22"/>
      <c r="IP151" s="22"/>
      <c r="IQ151" s="22"/>
      <c r="IR151" s="22"/>
      <c r="IS151" s="22"/>
      <c r="IT151" s="22"/>
    </row>
    <row r="157" spans="11:254" ht="21.75" customHeight="1"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  <c r="IT157" s="22"/>
    </row>
    <row r="158" spans="11:254" ht="21.75" customHeight="1"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  <c r="IT158" s="22"/>
    </row>
    <row r="159" spans="11:254" ht="21.75" customHeight="1"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  <c r="IT159" s="22"/>
    </row>
    <row r="160" spans="11:254" ht="21.75" customHeight="1"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  <c r="IT160" s="22"/>
    </row>
    <row r="161" spans="11:254" ht="21.75" customHeight="1"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2"/>
      <c r="IQ161" s="22"/>
      <c r="IR161" s="22"/>
      <c r="IS161" s="22"/>
      <c r="IT161" s="22"/>
    </row>
    <row r="162" spans="11:254" ht="21.75" customHeight="1"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22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2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2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2"/>
      <c r="FJ162" s="22"/>
      <c r="FK162" s="22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2"/>
      <c r="GB162" s="22"/>
      <c r="GC162" s="22"/>
      <c r="GD162" s="22"/>
      <c r="GE162" s="22"/>
      <c r="GF162" s="22"/>
      <c r="GG162" s="22"/>
      <c r="GH162" s="22"/>
      <c r="GI162" s="22"/>
      <c r="GJ162" s="22"/>
      <c r="GK162" s="22"/>
      <c r="GL162" s="22"/>
      <c r="GM162" s="22"/>
      <c r="GN162" s="22"/>
      <c r="GO162" s="22"/>
      <c r="GP162" s="22"/>
      <c r="GQ162" s="22"/>
      <c r="GR162" s="22"/>
      <c r="GS162" s="22"/>
      <c r="GT162" s="22"/>
      <c r="GU162" s="22"/>
      <c r="GV162" s="22"/>
      <c r="GW162" s="22"/>
      <c r="GX162" s="22"/>
      <c r="GY162" s="22"/>
      <c r="GZ162" s="22"/>
      <c r="HA162" s="22"/>
      <c r="HB162" s="22"/>
      <c r="HC162" s="22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2"/>
      <c r="HP162" s="22"/>
      <c r="HQ162" s="22"/>
      <c r="HR162" s="22"/>
      <c r="HS162" s="22"/>
      <c r="HT162" s="22"/>
      <c r="HU162" s="22"/>
      <c r="HV162" s="22"/>
      <c r="HW162" s="22"/>
      <c r="HX162" s="22"/>
      <c r="HY162" s="22"/>
      <c r="HZ162" s="22"/>
      <c r="IA162" s="22"/>
      <c r="IB162" s="22"/>
      <c r="IC162" s="22"/>
      <c r="ID162" s="22"/>
      <c r="IE162" s="22"/>
      <c r="IF162" s="22"/>
      <c r="IG162" s="22"/>
      <c r="IH162" s="22"/>
      <c r="II162" s="22"/>
      <c r="IJ162" s="22"/>
      <c r="IK162" s="22"/>
      <c r="IL162" s="22"/>
      <c r="IM162" s="22"/>
      <c r="IN162" s="22"/>
      <c r="IO162" s="22"/>
      <c r="IP162" s="22"/>
      <c r="IQ162" s="22"/>
      <c r="IR162" s="22"/>
      <c r="IS162" s="22"/>
      <c r="IT162" s="22"/>
    </row>
    <row r="163" spans="11:254" ht="21.75" customHeight="1"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  <c r="IT163" s="22"/>
    </row>
    <row r="164" spans="11:254" ht="21.75" customHeight="1"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  <c r="IT164" s="22"/>
    </row>
    <row r="165" spans="11:254" ht="21.75" customHeight="1"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2"/>
      <c r="IQ165" s="22"/>
      <c r="IR165" s="22"/>
      <c r="IS165" s="22"/>
      <c r="IT165" s="22"/>
    </row>
    <row r="166" spans="11:254" ht="21.75" customHeight="1"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0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30"/>
      <c r="EZ166" s="30"/>
      <c r="FA166" s="30"/>
      <c r="FB166" s="30"/>
      <c r="FC166" s="30"/>
      <c r="FD166" s="30"/>
      <c r="FE166" s="30"/>
      <c r="FF166" s="30"/>
      <c r="FG166" s="30"/>
      <c r="FH166" s="30"/>
      <c r="FI166" s="30"/>
      <c r="FJ166" s="30"/>
      <c r="FK166" s="30"/>
      <c r="FL166" s="30"/>
      <c r="FM166" s="30"/>
      <c r="FN166" s="30"/>
      <c r="FO166" s="30"/>
      <c r="FP166" s="30"/>
      <c r="FQ166" s="30"/>
      <c r="FR166" s="30"/>
      <c r="FS166" s="30"/>
      <c r="FT166" s="30"/>
      <c r="FU166" s="30"/>
      <c r="FV166" s="30"/>
      <c r="FW166" s="30"/>
      <c r="FX166" s="30"/>
      <c r="FY166" s="30"/>
      <c r="FZ166" s="30"/>
      <c r="GA166" s="30"/>
      <c r="GB166" s="30"/>
      <c r="GC166" s="30"/>
      <c r="GD166" s="30"/>
      <c r="GE166" s="30"/>
      <c r="GF166" s="30"/>
      <c r="GG166" s="30"/>
      <c r="GH166" s="30"/>
      <c r="GI166" s="30"/>
      <c r="GJ166" s="30"/>
      <c r="GK166" s="30"/>
      <c r="GL166" s="30"/>
      <c r="GM166" s="30"/>
      <c r="GN166" s="30"/>
      <c r="GO166" s="30"/>
      <c r="GP166" s="30"/>
      <c r="GQ166" s="30"/>
      <c r="GR166" s="30"/>
      <c r="GS166" s="30"/>
      <c r="GT166" s="30"/>
      <c r="GU166" s="30"/>
      <c r="GV166" s="30"/>
      <c r="GW166" s="30"/>
      <c r="GX166" s="30"/>
      <c r="GY166" s="30"/>
      <c r="GZ166" s="30"/>
      <c r="HA166" s="30"/>
      <c r="HB166" s="30"/>
      <c r="HC166" s="30"/>
      <c r="HD166" s="30"/>
      <c r="HE166" s="30"/>
      <c r="HF166" s="30"/>
      <c r="HG166" s="30"/>
      <c r="HH166" s="30"/>
      <c r="HI166" s="30"/>
      <c r="HJ166" s="30"/>
      <c r="HK166" s="30"/>
      <c r="HL166" s="30"/>
      <c r="HM166" s="30"/>
      <c r="HN166" s="30"/>
      <c r="HO166" s="30"/>
      <c r="HP166" s="30"/>
      <c r="HQ166" s="30"/>
      <c r="HR166" s="30"/>
      <c r="HS166" s="30"/>
      <c r="HT166" s="30"/>
      <c r="HU166" s="30"/>
      <c r="HV166" s="30"/>
      <c r="HW166" s="30"/>
      <c r="HX166" s="30"/>
      <c r="HY166" s="30"/>
      <c r="HZ166" s="30"/>
      <c r="IA166" s="30"/>
      <c r="IB166" s="30"/>
      <c r="IC166" s="30"/>
      <c r="ID166" s="30"/>
      <c r="IE166" s="30"/>
      <c r="IF166" s="30"/>
      <c r="IG166" s="30"/>
      <c r="IH166" s="30"/>
      <c r="II166" s="30"/>
      <c r="IJ166" s="30"/>
      <c r="IK166" s="30"/>
      <c r="IL166" s="30"/>
      <c r="IM166" s="30"/>
      <c r="IN166" s="30"/>
      <c r="IO166" s="30"/>
      <c r="IP166" s="30"/>
      <c r="IQ166" s="30"/>
      <c r="IR166" s="30"/>
      <c r="IS166" s="30"/>
      <c r="IT166" s="30"/>
    </row>
    <row r="167" spans="11:254" ht="21.75" customHeight="1"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  <c r="IT167" s="22"/>
    </row>
    <row r="168" spans="11:254" ht="21.75" customHeight="1"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  <c r="IT168" s="22"/>
    </row>
    <row r="169" spans="11:254" ht="21.75" customHeight="1"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  <c r="IT169" s="22"/>
    </row>
    <row r="171" spans="11:254" ht="21.75" customHeight="1"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  <c r="IP171" s="22"/>
      <c r="IQ171" s="22"/>
      <c r="IR171" s="22"/>
      <c r="IS171" s="22"/>
      <c r="IT171" s="22"/>
    </row>
    <row r="172" spans="11:254" ht="21.75" customHeight="1"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  <c r="BL172" s="22"/>
      <c r="BM172" s="22"/>
      <c r="BN172" s="22"/>
      <c r="BO172" s="22"/>
      <c r="BP172" s="22"/>
      <c r="BQ172" s="22"/>
      <c r="BR172" s="22"/>
      <c r="BS172" s="22"/>
      <c r="BT172" s="22"/>
      <c r="BU172" s="22"/>
      <c r="BV172" s="22"/>
      <c r="BW172" s="22"/>
      <c r="BX172" s="22"/>
      <c r="BY172" s="22"/>
      <c r="BZ172" s="22"/>
      <c r="CA172" s="22"/>
      <c r="CB172" s="22"/>
      <c r="CC172" s="22"/>
      <c r="CD172" s="22"/>
      <c r="CE172" s="22"/>
      <c r="CF172" s="22"/>
      <c r="CG172" s="22"/>
      <c r="CH172" s="22"/>
      <c r="CI172" s="22"/>
      <c r="CJ172" s="22"/>
      <c r="CK172" s="22"/>
      <c r="CL172" s="22"/>
      <c r="CM172" s="22"/>
      <c r="CN172" s="22"/>
      <c r="CO172" s="22"/>
      <c r="CP172" s="22"/>
      <c r="CQ172" s="22"/>
      <c r="CR172" s="22"/>
      <c r="CS172" s="22"/>
      <c r="CT172" s="22"/>
      <c r="CU172" s="22"/>
      <c r="CV172" s="22"/>
      <c r="CW172" s="22"/>
      <c r="CX172" s="22"/>
      <c r="CY172" s="22"/>
      <c r="CZ172" s="22"/>
      <c r="DA172" s="22"/>
      <c r="DB172" s="22"/>
      <c r="DC172" s="22"/>
      <c r="DD172" s="22"/>
      <c r="DE172" s="22"/>
      <c r="DF172" s="22"/>
      <c r="DG172" s="22"/>
      <c r="DH172" s="22"/>
      <c r="DI172" s="22"/>
      <c r="DJ172" s="22"/>
      <c r="DK172" s="22"/>
      <c r="DL172" s="22"/>
      <c r="DM172" s="22"/>
      <c r="DN172" s="22"/>
      <c r="DO172" s="22"/>
      <c r="DP172" s="22"/>
      <c r="DQ172" s="22"/>
      <c r="DR172" s="22"/>
      <c r="DS172" s="22"/>
      <c r="DT172" s="22"/>
      <c r="DU172" s="22"/>
      <c r="DV172" s="22"/>
      <c r="DW172" s="22"/>
      <c r="DX172" s="22"/>
      <c r="DY172" s="22"/>
      <c r="DZ172" s="22"/>
      <c r="EA172" s="22"/>
      <c r="EB172" s="22"/>
      <c r="EC172" s="22"/>
      <c r="ED172" s="22"/>
      <c r="EE172" s="22"/>
      <c r="EF172" s="22"/>
      <c r="EG172" s="22"/>
      <c r="EH172" s="22"/>
      <c r="EI172" s="22"/>
      <c r="EJ172" s="22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2"/>
      <c r="EV172" s="22"/>
      <c r="EW172" s="22"/>
      <c r="EX172" s="22"/>
      <c r="EY172" s="22"/>
      <c r="EZ172" s="22"/>
      <c r="FA172" s="22"/>
      <c r="FB172" s="22"/>
      <c r="FC172" s="22"/>
      <c r="FD172" s="22"/>
      <c r="FE172" s="22"/>
      <c r="FF172" s="22"/>
      <c r="FG172" s="22"/>
      <c r="FH172" s="22"/>
      <c r="FI172" s="22"/>
      <c r="FJ172" s="22"/>
      <c r="FK172" s="22"/>
      <c r="FL172" s="22"/>
      <c r="FM172" s="22"/>
      <c r="FN172" s="22"/>
      <c r="FO172" s="22"/>
      <c r="FP172" s="22"/>
      <c r="FQ172" s="22"/>
      <c r="FR172" s="22"/>
      <c r="FS172" s="22"/>
      <c r="FT172" s="22"/>
      <c r="FU172" s="22"/>
      <c r="FV172" s="22"/>
      <c r="FW172" s="22"/>
      <c r="FX172" s="22"/>
      <c r="FY172" s="22"/>
      <c r="FZ172" s="22"/>
      <c r="GA172" s="22"/>
      <c r="GB172" s="22"/>
      <c r="GC172" s="22"/>
      <c r="GD172" s="22"/>
      <c r="GE172" s="22"/>
      <c r="GF172" s="22"/>
      <c r="GG172" s="22"/>
      <c r="GH172" s="22"/>
      <c r="GI172" s="22"/>
      <c r="GJ172" s="22"/>
      <c r="GK172" s="22"/>
      <c r="GL172" s="22"/>
      <c r="GM172" s="22"/>
      <c r="GN172" s="22"/>
      <c r="GO172" s="22"/>
      <c r="GP172" s="22"/>
      <c r="GQ172" s="22"/>
      <c r="GR172" s="22"/>
      <c r="GS172" s="22"/>
      <c r="GT172" s="22"/>
      <c r="GU172" s="22"/>
      <c r="GV172" s="22"/>
      <c r="GW172" s="22"/>
      <c r="GX172" s="22"/>
      <c r="GY172" s="22"/>
      <c r="GZ172" s="22"/>
      <c r="HA172" s="22"/>
      <c r="HB172" s="22"/>
      <c r="HC172" s="22"/>
      <c r="HD172" s="22"/>
      <c r="HE172" s="22"/>
      <c r="HF172" s="22"/>
      <c r="HG172" s="22"/>
      <c r="HH172" s="22"/>
      <c r="HI172" s="22"/>
      <c r="HJ172" s="22"/>
      <c r="HK172" s="22"/>
      <c r="HL172" s="22"/>
      <c r="HM172" s="22"/>
      <c r="HN172" s="22"/>
      <c r="HO172" s="22"/>
      <c r="HP172" s="22"/>
      <c r="HQ172" s="22"/>
      <c r="HR172" s="22"/>
      <c r="HS172" s="22"/>
      <c r="HT172" s="22"/>
      <c r="HU172" s="22"/>
      <c r="HV172" s="22"/>
      <c r="HW172" s="22"/>
      <c r="HX172" s="22"/>
      <c r="HY172" s="22"/>
      <c r="HZ172" s="22"/>
      <c r="IA172" s="22"/>
      <c r="IB172" s="22"/>
      <c r="IC172" s="22"/>
      <c r="ID172" s="22"/>
      <c r="IE172" s="22"/>
      <c r="IF172" s="22"/>
      <c r="IG172" s="22"/>
      <c r="IH172" s="22"/>
      <c r="II172" s="22"/>
      <c r="IJ172" s="22"/>
      <c r="IK172" s="22"/>
      <c r="IL172" s="22"/>
      <c r="IM172" s="22"/>
      <c r="IN172" s="22"/>
      <c r="IO172" s="22"/>
      <c r="IP172" s="22"/>
      <c r="IQ172" s="22"/>
      <c r="IR172" s="22"/>
      <c r="IS172" s="22"/>
      <c r="IT172" s="22"/>
    </row>
    <row r="173" spans="11:254" ht="21.75" customHeight="1"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  <c r="IT173" s="22"/>
    </row>
    <row r="174" spans="11:254" ht="21.75" customHeight="1"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  <c r="IT174" s="22"/>
    </row>
    <row r="175" spans="11:254" ht="21.75" customHeight="1"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  <c r="IT175" s="22"/>
    </row>
    <row r="177" spans="11:254" ht="21.75" customHeight="1"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  <c r="IT177" s="22"/>
    </row>
    <row r="178" spans="11:254" ht="21.75" customHeight="1"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  <c r="IT178" s="22"/>
    </row>
    <row r="179" spans="11:254" ht="21.75" customHeight="1"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  <c r="IT179" s="22"/>
    </row>
    <row r="180" spans="11:254" ht="21.75" customHeight="1"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  <c r="IT180" s="22"/>
    </row>
    <row r="181" spans="11:254" ht="21.75" customHeight="1"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  <c r="IT181" s="22"/>
    </row>
    <row r="182" spans="11:254" ht="21.75" customHeight="1"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  <c r="IT182" s="22"/>
    </row>
    <row r="183" spans="11:254" ht="21.75" customHeight="1"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  <c r="IT183" s="22"/>
    </row>
    <row r="184" spans="11:254" ht="21.75" customHeight="1"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  <c r="IT184" s="22"/>
    </row>
    <row r="185" spans="11:254" ht="21.75" customHeight="1"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  <c r="IT185" s="22"/>
    </row>
    <row r="186" spans="11:254" ht="21.75" customHeight="1"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  <c r="IT186" s="22"/>
    </row>
    <row r="187" spans="11:254" ht="21.75" customHeight="1"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  <c r="IT187" s="22"/>
    </row>
    <row r="188" spans="11:254" ht="21.75" customHeight="1"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2"/>
      <c r="IQ188" s="22"/>
      <c r="IR188" s="22"/>
      <c r="IS188" s="22"/>
      <c r="IT188" s="22"/>
    </row>
    <row r="189" spans="11:254" ht="21.75" customHeight="1"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  <c r="BS189" s="22"/>
      <c r="BT189" s="22"/>
      <c r="BU189" s="22"/>
      <c r="BV189" s="22"/>
      <c r="BW189" s="22"/>
      <c r="BX189" s="22"/>
      <c r="BY189" s="22"/>
      <c r="BZ189" s="22"/>
      <c r="CA189" s="22"/>
      <c r="CB189" s="22"/>
      <c r="CC189" s="22"/>
      <c r="CD189" s="22"/>
      <c r="CE189" s="22"/>
      <c r="CF189" s="22"/>
      <c r="CG189" s="22"/>
      <c r="CH189" s="22"/>
      <c r="CI189" s="22"/>
      <c r="CJ189" s="22"/>
      <c r="CK189" s="22"/>
      <c r="CL189" s="22"/>
      <c r="CM189" s="22"/>
      <c r="CN189" s="22"/>
      <c r="CO189" s="22"/>
      <c r="CP189" s="22"/>
      <c r="CQ189" s="22"/>
      <c r="CR189" s="22"/>
      <c r="CS189" s="22"/>
      <c r="CT189" s="22"/>
      <c r="CU189" s="22"/>
      <c r="CV189" s="22"/>
      <c r="CW189" s="22"/>
      <c r="CX189" s="22"/>
      <c r="CY189" s="22"/>
      <c r="CZ189" s="22"/>
      <c r="DA189" s="22"/>
      <c r="DB189" s="22"/>
      <c r="DC189" s="22"/>
      <c r="DD189" s="22"/>
      <c r="DE189" s="22"/>
      <c r="DF189" s="22"/>
      <c r="DG189" s="22"/>
      <c r="DH189" s="22"/>
      <c r="DI189" s="22"/>
      <c r="DJ189" s="22"/>
      <c r="DK189" s="22"/>
      <c r="DL189" s="22"/>
      <c r="DM189" s="22"/>
      <c r="DN189" s="22"/>
      <c r="DO189" s="22"/>
      <c r="DP189" s="22"/>
      <c r="DQ189" s="22"/>
      <c r="DR189" s="22"/>
      <c r="DS189" s="22"/>
      <c r="DT189" s="22"/>
      <c r="DU189" s="22"/>
      <c r="DV189" s="22"/>
      <c r="DW189" s="22"/>
      <c r="DX189" s="22"/>
      <c r="DY189" s="22"/>
      <c r="DZ189" s="22"/>
      <c r="EA189" s="22"/>
      <c r="EB189" s="22"/>
      <c r="EC189" s="22"/>
      <c r="ED189" s="22"/>
      <c r="EE189" s="22"/>
      <c r="EF189" s="22"/>
      <c r="EG189" s="22"/>
      <c r="EH189" s="22"/>
      <c r="EI189" s="22"/>
      <c r="EJ189" s="22"/>
      <c r="EK189" s="22"/>
      <c r="EL189" s="22"/>
      <c r="EM189" s="22"/>
      <c r="EN189" s="22"/>
      <c r="EO189" s="22"/>
      <c r="EP189" s="22"/>
      <c r="EQ189" s="22"/>
      <c r="ER189" s="22"/>
      <c r="ES189" s="22"/>
      <c r="ET189" s="22"/>
      <c r="EU189" s="22"/>
      <c r="EV189" s="22"/>
      <c r="EW189" s="22"/>
      <c r="EX189" s="22"/>
      <c r="EY189" s="22"/>
      <c r="EZ189" s="22"/>
      <c r="FA189" s="22"/>
      <c r="FB189" s="22"/>
      <c r="FC189" s="22"/>
      <c r="FD189" s="22"/>
      <c r="FE189" s="22"/>
      <c r="FF189" s="22"/>
      <c r="FG189" s="22"/>
      <c r="FH189" s="22"/>
      <c r="FI189" s="22"/>
      <c r="FJ189" s="22"/>
      <c r="FK189" s="22"/>
      <c r="FL189" s="22"/>
      <c r="FM189" s="22"/>
      <c r="FN189" s="22"/>
      <c r="FO189" s="22"/>
      <c r="FP189" s="22"/>
      <c r="FQ189" s="22"/>
      <c r="FR189" s="22"/>
      <c r="FS189" s="22"/>
      <c r="FT189" s="22"/>
      <c r="FU189" s="22"/>
      <c r="FV189" s="22"/>
      <c r="FW189" s="22"/>
      <c r="FX189" s="22"/>
      <c r="FY189" s="22"/>
      <c r="FZ189" s="22"/>
      <c r="GA189" s="22"/>
      <c r="GB189" s="22"/>
      <c r="GC189" s="22"/>
      <c r="GD189" s="22"/>
      <c r="GE189" s="22"/>
      <c r="GF189" s="22"/>
      <c r="GG189" s="22"/>
      <c r="GH189" s="22"/>
      <c r="GI189" s="22"/>
      <c r="GJ189" s="22"/>
      <c r="GK189" s="22"/>
      <c r="GL189" s="22"/>
      <c r="GM189" s="22"/>
      <c r="GN189" s="22"/>
      <c r="GO189" s="22"/>
      <c r="GP189" s="22"/>
      <c r="GQ189" s="22"/>
      <c r="GR189" s="22"/>
      <c r="GS189" s="22"/>
      <c r="GT189" s="22"/>
      <c r="GU189" s="22"/>
      <c r="GV189" s="22"/>
      <c r="GW189" s="22"/>
      <c r="GX189" s="22"/>
      <c r="GY189" s="22"/>
      <c r="GZ189" s="22"/>
      <c r="HA189" s="22"/>
      <c r="HB189" s="22"/>
      <c r="HC189" s="22"/>
      <c r="HD189" s="22"/>
      <c r="HE189" s="22"/>
      <c r="HF189" s="22"/>
      <c r="HG189" s="22"/>
      <c r="HH189" s="22"/>
      <c r="HI189" s="22"/>
      <c r="HJ189" s="22"/>
      <c r="HK189" s="22"/>
      <c r="HL189" s="22"/>
      <c r="HM189" s="22"/>
      <c r="HN189" s="22"/>
      <c r="HO189" s="22"/>
      <c r="HP189" s="22"/>
      <c r="HQ189" s="22"/>
      <c r="HR189" s="22"/>
      <c r="HS189" s="22"/>
      <c r="HT189" s="22"/>
      <c r="HU189" s="22"/>
      <c r="HV189" s="22"/>
      <c r="HW189" s="22"/>
      <c r="HX189" s="22"/>
      <c r="HY189" s="22"/>
      <c r="HZ189" s="22"/>
      <c r="IA189" s="22"/>
      <c r="IB189" s="22"/>
      <c r="IC189" s="22"/>
      <c r="ID189" s="22"/>
      <c r="IE189" s="22"/>
      <c r="IF189" s="22"/>
      <c r="IG189" s="22"/>
      <c r="IH189" s="22"/>
      <c r="II189" s="22"/>
      <c r="IJ189" s="22"/>
      <c r="IK189" s="22"/>
      <c r="IL189" s="22"/>
      <c r="IM189" s="22"/>
      <c r="IN189" s="22"/>
      <c r="IO189" s="22"/>
      <c r="IP189" s="22"/>
      <c r="IQ189" s="22"/>
      <c r="IR189" s="22"/>
      <c r="IS189" s="22"/>
      <c r="IT189" s="22"/>
    </row>
    <row r="190" spans="11:254" ht="21.75" customHeight="1"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  <c r="IT190" s="22"/>
    </row>
    <row r="191" spans="11:254" ht="21.75" customHeight="1"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  <c r="IT191" s="22"/>
    </row>
    <row r="192" spans="11:254" ht="21.75" customHeight="1"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  <c r="IT192" s="22"/>
    </row>
    <row r="193" spans="11:254" ht="21.75" customHeight="1"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30"/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30"/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30"/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0"/>
      <c r="DB193" s="30"/>
      <c r="DC193" s="30"/>
      <c r="DD193" s="30"/>
      <c r="DE193" s="30"/>
      <c r="DF193" s="30"/>
      <c r="DG193" s="30"/>
      <c r="DH193" s="30"/>
      <c r="DI193" s="30"/>
      <c r="DJ193" s="30"/>
      <c r="DK193" s="30"/>
      <c r="DL193" s="30"/>
      <c r="DM193" s="30"/>
      <c r="DN193" s="30"/>
      <c r="DO193" s="30"/>
      <c r="DP193" s="30"/>
      <c r="DQ193" s="30"/>
      <c r="DR193" s="30"/>
      <c r="DS193" s="30"/>
      <c r="DT193" s="30"/>
      <c r="DU193" s="30"/>
      <c r="DV193" s="30"/>
      <c r="DW193" s="30"/>
      <c r="DX193" s="30"/>
      <c r="DY193" s="30"/>
      <c r="DZ193" s="30"/>
      <c r="EA193" s="30"/>
      <c r="EB193" s="30"/>
      <c r="EC193" s="30"/>
      <c r="ED193" s="30"/>
      <c r="EE193" s="30"/>
      <c r="EF193" s="30"/>
      <c r="EG193" s="30"/>
      <c r="EH193" s="30"/>
      <c r="EI193" s="30"/>
      <c r="EJ193" s="30"/>
      <c r="EK193" s="30"/>
      <c r="EL193" s="30"/>
      <c r="EM193" s="30"/>
      <c r="EN193" s="30"/>
      <c r="EO193" s="30"/>
      <c r="EP193" s="30"/>
      <c r="EQ193" s="30"/>
      <c r="ER193" s="30"/>
      <c r="ES193" s="30"/>
      <c r="ET193" s="30"/>
      <c r="EU193" s="30"/>
      <c r="EV193" s="30"/>
      <c r="EW193" s="30"/>
      <c r="EX193" s="30"/>
      <c r="EY193" s="30"/>
      <c r="EZ193" s="30"/>
      <c r="FA193" s="30"/>
      <c r="FB193" s="30"/>
      <c r="FC193" s="30"/>
      <c r="FD193" s="30"/>
      <c r="FE193" s="30"/>
      <c r="FF193" s="30"/>
      <c r="FG193" s="30"/>
      <c r="FH193" s="30"/>
      <c r="FI193" s="30"/>
      <c r="FJ193" s="30"/>
      <c r="FK193" s="30"/>
      <c r="FL193" s="30"/>
      <c r="FM193" s="30"/>
      <c r="FN193" s="30"/>
      <c r="FO193" s="30"/>
      <c r="FP193" s="30"/>
      <c r="FQ193" s="30"/>
      <c r="FR193" s="30"/>
      <c r="FS193" s="30"/>
      <c r="FT193" s="30"/>
      <c r="FU193" s="30"/>
      <c r="FV193" s="30"/>
      <c r="FW193" s="30"/>
      <c r="FX193" s="30"/>
      <c r="FY193" s="30"/>
      <c r="FZ193" s="30"/>
      <c r="GA193" s="30"/>
      <c r="GB193" s="30"/>
      <c r="GC193" s="30"/>
      <c r="GD193" s="30"/>
      <c r="GE193" s="30"/>
      <c r="GF193" s="30"/>
      <c r="GG193" s="30"/>
      <c r="GH193" s="30"/>
      <c r="GI193" s="30"/>
      <c r="GJ193" s="30"/>
      <c r="GK193" s="30"/>
      <c r="GL193" s="30"/>
      <c r="GM193" s="30"/>
      <c r="GN193" s="30"/>
      <c r="GO193" s="30"/>
      <c r="GP193" s="30"/>
      <c r="GQ193" s="30"/>
      <c r="GR193" s="30"/>
      <c r="GS193" s="30"/>
      <c r="GT193" s="30"/>
      <c r="GU193" s="30"/>
      <c r="GV193" s="30"/>
      <c r="GW193" s="30"/>
      <c r="GX193" s="30"/>
      <c r="GY193" s="30"/>
      <c r="GZ193" s="30"/>
      <c r="HA193" s="30"/>
      <c r="HB193" s="30"/>
      <c r="HC193" s="30"/>
      <c r="HD193" s="30"/>
      <c r="HE193" s="30"/>
      <c r="HF193" s="30"/>
      <c r="HG193" s="30"/>
      <c r="HH193" s="30"/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30"/>
      <c r="HX193" s="30"/>
      <c r="HY193" s="30"/>
      <c r="HZ193" s="30"/>
      <c r="IA193" s="30"/>
      <c r="IB193" s="30"/>
      <c r="IC193" s="30"/>
      <c r="ID193" s="30"/>
      <c r="IE193" s="30"/>
      <c r="IF193" s="30"/>
      <c r="IG193" s="30"/>
      <c r="IH193" s="30"/>
      <c r="II193" s="30"/>
      <c r="IJ193" s="30"/>
      <c r="IK193" s="30"/>
      <c r="IL193" s="30"/>
      <c r="IM193" s="30"/>
      <c r="IN193" s="30"/>
      <c r="IO193" s="30"/>
      <c r="IP193" s="30"/>
      <c r="IQ193" s="30"/>
      <c r="IR193" s="30"/>
      <c r="IS193" s="30"/>
      <c r="IT193" s="30"/>
    </row>
    <row r="194" spans="11:254" ht="21.75" customHeight="1"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  <c r="IT194" s="22"/>
    </row>
    <row r="195" spans="11:254" ht="21.75" customHeight="1"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  <c r="IT195" s="22"/>
    </row>
    <row r="196" spans="11:254" ht="21.75" customHeight="1"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  <c r="IT196" s="22"/>
    </row>
    <row r="197" spans="11:254" ht="21.75" customHeight="1"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  <c r="IT197" s="22"/>
    </row>
    <row r="198" spans="11:254" ht="21.75" customHeight="1"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  <c r="IT198" s="22"/>
    </row>
    <row r="199" spans="11:254" ht="21.75" customHeight="1"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  <c r="IT199" s="22"/>
    </row>
    <row r="200" spans="11:254" ht="21.75" customHeight="1"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  <c r="IT200" s="22"/>
    </row>
    <row r="201" spans="11:254" ht="21.75" customHeight="1"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  <c r="IT201" s="22"/>
    </row>
    <row r="202" spans="11:254" ht="21.75" customHeight="1"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  <c r="IT202" s="22"/>
    </row>
    <row r="203" spans="11:254" ht="21.75" customHeight="1"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  <c r="IT203" s="22"/>
    </row>
    <row r="204" spans="11:254" ht="21.75" customHeight="1"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  <c r="IT204" s="22"/>
    </row>
    <row r="205" spans="11:254" ht="21.75" customHeight="1"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  <c r="IT205" s="22"/>
    </row>
    <row r="206" spans="11:254" ht="21.75" customHeight="1"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  <c r="IT206" s="22"/>
    </row>
    <row r="207" spans="11:254" ht="21.75" customHeight="1"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2"/>
      <c r="IQ207" s="22"/>
      <c r="IR207" s="22"/>
      <c r="IS207" s="22"/>
      <c r="IT207" s="22"/>
    </row>
    <row r="208" spans="11:254" ht="21.75" customHeight="1"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  <c r="BS208" s="22"/>
      <c r="BT208" s="22"/>
      <c r="BU208" s="22"/>
      <c r="BV208" s="22"/>
      <c r="BW208" s="22"/>
      <c r="BX208" s="22"/>
      <c r="BY208" s="22"/>
      <c r="BZ208" s="22"/>
      <c r="CA208" s="22"/>
      <c r="CB208" s="22"/>
      <c r="CC208" s="22"/>
      <c r="CD208" s="22"/>
      <c r="CE208" s="22"/>
      <c r="CF208" s="22"/>
      <c r="CG208" s="22"/>
      <c r="CH208" s="22"/>
      <c r="CI208" s="22"/>
      <c r="CJ208" s="22"/>
      <c r="CK208" s="22"/>
      <c r="CL208" s="22"/>
      <c r="CM208" s="22"/>
      <c r="CN208" s="22"/>
      <c r="CO208" s="22"/>
      <c r="CP208" s="22"/>
      <c r="CQ208" s="22"/>
      <c r="CR208" s="22"/>
      <c r="CS208" s="22"/>
      <c r="CT208" s="22"/>
      <c r="CU208" s="22"/>
      <c r="CV208" s="22"/>
      <c r="CW208" s="22"/>
      <c r="CX208" s="22"/>
      <c r="CY208" s="22"/>
      <c r="CZ208" s="22"/>
      <c r="DA208" s="22"/>
      <c r="DB208" s="22"/>
      <c r="DC208" s="22"/>
      <c r="DD208" s="22"/>
      <c r="DE208" s="22"/>
      <c r="DF208" s="22"/>
      <c r="DG208" s="22"/>
      <c r="DH208" s="22"/>
      <c r="DI208" s="22"/>
      <c r="DJ208" s="22"/>
      <c r="DK208" s="22"/>
      <c r="DL208" s="22"/>
      <c r="DM208" s="22"/>
      <c r="DN208" s="22"/>
      <c r="DO208" s="22"/>
      <c r="DP208" s="22"/>
      <c r="DQ208" s="22"/>
      <c r="DR208" s="22"/>
      <c r="DS208" s="22"/>
      <c r="DT208" s="22"/>
      <c r="DU208" s="22"/>
      <c r="DV208" s="22"/>
      <c r="DW208" s="22"/>
      <c r="DX208" s="22"/>
      <c r="DY208" s="22"/>
      <c r="DZ208" s="22"/>
      <c r="EA208" s="22"/>
      <c r="EB208" s="22"/>
      <c r="EC208" s="22"/>
      <c r="ED208" s="22"/>
      <c r="EE208" s="22"/>
      <c r="EF208" s="22"/>
      <c r="EG208" s="22"/>
      <c r="EH208" s="22"/>
      <c r="EI208" s="22"/>
      <c r="EJ208" s="22"/>
      <c r="EK208" s="22"/>
      <c r="EL208" s="22"/>
      <c r="EM208" s="22"/>
      <c r="EN208" s="22"/>
      <c r="EO208" s="22"/>
      <c r="EP208" s="22"/>
      <c r="EQ208" s="22"/>
      <c r="ER208" s="22"/>
      <c r="ES208" s="22"/>
      <c r="ET208" s="22"/>
      <c r="EU208" s="22"/>
      <c r="EV208" s="22"/>
      <c r="EW208" s="22"/>
      <c r="EX208" s="22"/>
      <c r="EY208" s="22"/>
      <c r="EZ208" s="22"/>
      <c r="FA208" s="22"/>
      <c r="FB208" s="22"/>
      <c r="FC208" s="22"/>
      <c r="FD208" s="22"/>
      <c r="FE208" s="22"/>
      <c r="FF208" s="22"/>
      <c r="FG208" s="22"/>
      <c r="FH208" s="22"/>
      <c r="FI208" s="22"/>
      <c r="FJ208" s="22"/>
      <c r="FK208" s="22"/>
      <c r="FL208" s="22"/>
      <c r="FM208" s="22"/>
      <c r="FN208" s="22"/>
      <c r="FO208" s="22"/>
      <c r="FP208" s="22"/>
      <c r="FQ208" s="22"/>
      <c r="FR208" s="22"/>
      <c r="FS208" s="22"/>
      <c r="FT208" s="22"/>
      <c r="FU208" s="22"/>
      <c r="FV208" s="22"/>
      <c r="FW208" s="22"/>
      <c r="FX208" s="22"/>
      <c r="FY208" s="22"/>
      <c r="FZ208" s="22"/>
      <c r="GA208" s="22"/>
      <c r="GB208" s="22"/>
      <c r="GC208" s="22"/>
      <c r="GD208" s="22"/>
      <c r="GE208" s="22"/>
      <c r="GF208" s="22"/>
      <c r="GG208" s="22"/>
      <c r="GH208" s="22"/>
      <c r="GI208" s="22"/>
      <c r="GJ208" s="22"/>
      <c r="GK208" s="22"/>
      <c r="GL208" s="22"/>
      <c r="GM208" s="22"/>
      <c r="GN208" s="22"/>
      <c r="GO208" s="22"/>
      <c r="GP208" s="22"/>
      <c r="GQ208" s="22"/>
      <c r="GR208" s="22"/>
      <c r="GS208" s="22"/>
      <c r="GT208" s="22"/>
      <c r="GU208" s="22"/>
      <c r="GV208" s="22"/>
      <c r="GW208" s="22"/>
      <c r="GX208" s="22"/>
      <c r="GY208" s="22"/>
      <c r="GZ208" s="22"/>
      <c r="HA208" s="22"/>
      <c r="HB208" s="22"/>
      <c r="HC208" s="22"/>
      <c r="HD208" s="22"/>
      <c r="HE208" s="22"/>
      <c r="HF208" s="22"/>
      <c r="HG208" s="22"/>
      <c r="HH208" s="22"/>
      <c r="HI208" s="22"/>
      <c r="HJ208" s="22"/>
      <c r="HK208" s="22"/>
      <c r="HL208" s="22"/>
      <c r="HM208" s="22"/>
      <c r="HN208" s="22"/>
      <c r="HO208" s="22"/>
      <c r="HP208" s="22"/>
      <c r="HQ208" s="22"/>
      <c r="HR208" s="22"/>
      <c r="HS208" s="22"/>
      <c r="HT208" s="22"/>
      <c r="HU208" s="22"/>
      <c r="HV208" s="22"/>
      <c r="HW208" s="22"/>
      <c r="HX208" s="22"/>
      <c r="HY208" s="22"/>
      <c r="HZ208" s="22"/>
      <c r="IA208" s="22"/>
      <c r="IB208" s="22"/>
      <c r="IC208" s="22"/>
      <c r="ID208" s="22"/>
      <c r="IE208" s="22"/>
      <c r="IF208" s="22"/>
      <c r="IG208" s="22"/>
      <c r="IH208" s="22"/>
      <c r="II208" s="22"/>
      <c r="IJ208" s="22"/>
      <c r="IK208" s="22"/>
      <c r="IL208" s="22"/>
      <c r="IM208" s="22"/>
      <c r="IN208" s="22"/>
      <c r="IO208" s="22"/>
      <c r="IP208" s="22"/>
      <c r="IQ208" s="22"/>
      <c r="IR208" s="22"/>
      <c r="IS208" s="22"/>
      <c r="IT208" s="22"/>
    </row>
    <row r="209" spans="11:254" ht="21.75" customHeight="1"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  <c r="IT209" s="22"/>
    </row>
    <row r="210" spans="11:254" ht="21.75" customHeight="1"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  <c r="IT210" s="22"/>
    </row>
    <row r="211" spans="11:254" ht="21.75" customHeight="1"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  <c r="IT211" s="22"/>
    </row>
    <row r="213" spans="11:254" ht="21.75" customHeight="1"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  <c r="IT213" s="22"/>
    </row>
    <row r="214" spans="11:254" ht="21.75" customHeight="1"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  <c r="IT214" s="22"/>
    </row>
    <row r="215" spans="11:254" ht="21.75" customHeight="1"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  <c r="IT215" s="22"/>
    </row>
    <row r="216" spans="11:254" ht="21.75" customHeight="1"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  <c r="IT216" s="22"/>
    </row>
    <row r="217" spans="11:254" ht="21.75" customHeight="1"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  <c r="IP217" s="22"/>
      <c r="IQ217" s="22"/>
      <c r="IR217" s="22"/>
      <c r="IS217" s="22"/>
      <c r="IT217" s="22"/>
    </row>
    <row r="218" spans="11:254" ht="21.75" customHeight="1"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  <c r="BL218" s="22"/>
      <c r="BM218" s="22"/>
      <c r="BN218" s="22"/>
      <c r="BO218" s="22"/>
      <c r="BP218" s="22"/>
      <c r="BQ218" s="22"/>
      <c r="BR218" s="22"/>
      <c r="BS218" s="22"/>
      <c r="BT218" s="22"/>
      <c r="BU218" s="22"/>
      <c r="BV218" s="22"/>
      <c r="BW218" s="22"/>
      <c r="BX218" s="22"/>
      <c r="BY218" s="22"/>
      <c r="BZ218" s="22"/>
      <c r="CA218" s="22"/>
      <c r="CB218" s="22"/>
      <c r="CC218" s="22"/>
      <c r="CD218" s="22"/>
      <c r="CE218" s="22"/>
      <c r="CF218" s="22"/>
      <c r="CG218" s="22"/>
      <c r="CH218" s="22"/>
      <c r="CI218" s="22"/>
      <c r="CJ218" s="22"/>
      <c r="CK218" s="22"/>
      <c r="CL218" s="22"/>
      <c r="CM218" s="22"/>
      <c r="CN218" s="22"/>
      <c r="CO218" s="22"/>
      <c r="CP218" s="22"/>
      <c r="CQ218" s="22"/>
      <c r="CR218" s="22"/>
      <c r="CS218" s="22"/>
      <c r="CT218" s="22"/>
      <c r="CU218" s="22"/>
      <c r="CV218" s="22"/>
      <c r="CW218" s="22"/>
      <c r="CX218" s="22"/>
      <c r="CY218" s="22"/>
      <c r="CZ218" s="22"/>
      <c r="DA218" s="22"/>
      <c r="DB218" s="22"/>
      <c r="DC218" s="22"/>
      <c r="DD218" s="22"/>
      <c r="DE218" s="22"/>
      <c r="DF218" s="22"/>
      <c r="DG218" s="22"/>
      <c r="DH218" s="22"/>
      <c r="DI218" s="22"/>
      <c r="DJ218" s="22"/>
      <c r="DK218" s="22"/>
      <c r="DL218" s="22"/>
      <c r="DM218" s="22"/>
      <c r="DN218" s="22"/>
      <c r="DO218" s="22"/>
      <c r="DP218" s="22"/>
      <c r="DQ218" s="22"/>
      <c r="DR218" s="22"/>
      <c r="DS218" s="22"/>
      <c r="DT218" s="22"/>
      <c r="DU218" s="22"/>
      <c r="DV218" s="22"/>
      <c r="DW218" s="22"/>
      <c r="DX218" s="22"/>
      <c r="DY218" s="22"/>
      <c r="DZ218" s="22"/>
      <c r="EA218" s="22"/>
      <c r="EB218" s="22"/>
      <c r="EC218" s="22"/>
      <c r="ED218" s="22"/>
      <c r="EE218" s="22"/>
      <c r="EF218" s="22"/>
      <c r="EG218" s="22"/>
      <c r="EH218" s="22"/>
      <c r="EI218" s="22"/>
      <c r="EJ218" s="22"/>
      <c r="EK218" s="22"/>
      <c r="EL218" s="22"/>
      <c r="EM218" s="22"/>
      <c r="EN218" s="22"/>
      <c r="EO218" s="22"/>
      <c r="EP218" s="22"/>
      <c r="EQ218" s="22"/>
      <c r="ER218" s="22"/>
      <c r="ES218" s="22"/>
      <c r="ET218" s="22"/>
      <c r="EU218" s="22"/>
      <c r="EV218" s="22"/>
      <c r="EW218" s="22"/>
      <c r="EX218" s="22"/>
      <c r="EY218" s="22"/>
      <c r="EZ218" s="22"/>
      <c r="FA218" s="22"/>
      <c r="FB218" s="22"/>
      <c r="FC218" s="22"/>
      <c r="FD218" s="22"/>
      <c r="FE218" s="22"/>
      <c r="FF218" s="22"/>
      <c r="FG218" s="22"/>
      <c r="FH218" s="22"/>
      <c r="FI218" s="22"/>
      <c r="FJ218" s="22"/>
      <c r="FK218" s="22"/>
      <c r="FL218" s="22"/>
      <c r="FM218" s="22"/>
      <c r="FN218" s="22"/>
      <c r="FO218" s="22"/>
      <c r="FP218" s="22"/>
      <c r="FQ218" s="22"/>
      <c r="FR218" s="22"/>
      <c r="FS218" s="22"/>
      <c r="FT218" s="22"/>
      <c r="FU218" s="22"/>
      <c r="FV218" s="22"/>
      <c r="FW218" s="22"/>
      <c r="FX218" s="22"/>
      <c r="FY218" s="22"/>
      <c r="FZ218" s="22"/>
      <c r="GA218" s="22"/>
      <c r="GB218" s="22"/>
      <c r="GC218" s="22"/>
      <c r="GD218" s="22"/>
      <c r="GE218" s="22"/>
      <c r="GF218" s="22"/>
      <c r="GG218" s="22"/>
      <c r="GH218" s="22"/>
      <c r="GI218" s="22"/>
      <c r="GJ218" s="22"/>
      <c r="GK218" s="22"/>
      <c r="GL218" s="22"/>
      <c r="GM218" s="22"/>
      <c r="GN218" s="22"/>
      <c r="GO218" s="22"/>
      <c r="GP218" s="22"/>
      <c r="GQ218" s="22"/>
      <c r="GR218" s="22"/>
      <c r="GS218" s="22"/>
      <c r="GT218" s="22"/>
      <c r="GU218" s="22"/>
      <c r="GV218" s="22"/>
      <c r="GW218" s="22"/>
      <c r="GX218" s="22"/>
      <c r="GY218" s="22"/>
      <c r="GZ218" s="22"/>
      <c r="HA218" s="22"/>
      <c r="HB218" s="22"/>
      <c r="HC218" s="22"/>
      <c r="HD218" s="22"/>
      <c r="HE218" s="22"/>
      <c r="HF218" s="22"/>
      <c r="HG218" s="22"/>
      <c r="HH218" s="22"/>
      <c r="HI218" s="22"/>
      <c r="HJ218" s="22"/>
      <c r="HK218" s="22"/>
      <c r="HL218" s="22"/>
      <c r="HM218" s="22"/>
      <c r="HN218" s="22"/>
      <c r="HO218" s="22"/>
      <c r="HP218" s="22"/>
      <c r="HQ218" s="22"/>
      <c r="HR218" s="22"/>
      <c r="HS218" s="22"/>
      <c r="HT218" s="22"/>
      <c r="HU218" s="22"/>
      <c r="HV218" s="22"/>
      <c r="HW218" s="22"/>
      <c r="HX218" s="22"/>
      <c r="HY218" s="22"/>
      <c r="HZ218" s="22"/>
      <c r="IA218" s="22"/>
      <c r="IB218" s="22"/>
      <c r="IC218" s="22"/>
      <c r="ID218" s="22"/>
      <c r="IE218" s="22"/>
      <c r="IF218" s="22"/>
      <c r="IG218" s="22"/>
      <c r="IH218" s="22"/>
      <c r="II218" s="22"/>
      <c r="IJ218" s="22"/>
      <c r="IK218" s="22"/>
      <c r="IL218" s="22"/>
      <c r="IM218" s="22"/>
      <c r="IN218" s="22"/>
      <c r="IO218" s="22"/>
      <c r="IP218" s="22"/>
      <c r="IQ218" s="22"/>
      <c r="IR218" s="22"/>
      <c r="IS218" s="22"/>
      <c r="IT218" s="22"/>
    </row>
    <row r="219" spans="11:254" ht="21.75" customHeight="1"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2"/>
      <c r="CN219" s="22"/>
      <c r="CO219" s="22"/>
      <c r="CP219" s="22"/>
      <c r="CQ219" s="22"/>
      <c r="CR219" s="22"/>
      <c r="CS219" s="22"/>
      <c r="CT219" s="22"/>
      <c r="CU219" s="22"/>
      <c r="CV219" s="22"/>
      <c r="CW219" s="22"/>
      <c r="CX219" s="22"/>
      <c r="CY219" s="22"/>
      <c r="CZ219" s="22"/>
      <c r="DA219" s="22"/>
      <c r="DB219" s="22"/>
      <c r="DC219" s="22"/>
      <c r="DD219" s="22"/>
      <c r="DE219" s="22"/>
      <c r="DF219" s="22"/>
      <c r="DG219" s="22"/>
      <c r="DH219" s="22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2"/>
      <c r="EG219" s="22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2"/>
      <c r="FF219" s="22"/>
      <c r="FG219" s="22"/>
      <c r="FH219" s="22"/>
      <c r="FI219" s="22"/>
      <c r="FJ219" s="22"/>
      <c r="FK219" s="22"/>
      <c r="FL219" s="22"/>
      <c r="FM219" s="22"/>
      <c r="FN219" s="22"/>
      <c r="FO219" s="22"/>
      <c r="FP219" s="22"/>
      <c r="FQ219" s="22"/>
      <c r="FR219" s="22"/>
      <c r="FS219" s="22"/>
      <c r="FT219" s="22"/>
      <c r="FU219" s="22"/>
      <c r="FV219" s="22"/>
      <c r="FW219" s="22"/>
      <c r="FX219" s="22"/>
      <c r="FY219" s="22"/>
      <c r="FZ219" s="22"/>
      <c r="GA219" s="22"/>
      <c r="GB219" s="22"/>
      <c r="GC219" s="22"/>
      <c r="GD219" s="22"/>
      <c r="GE219" s="22"/>
      <c r="GF219" s="22"/>
      <c r="GG219" s="22"/>
      <c r="GH219" s="22"/>
      <c r="GI219" s="22"/>
      <c r="GJ219" s="22"/>
      <c r="GK219" s="22"/>
      <c r="GL219" s="22"/>
      <c r="GM219" s="22"/>
      <c r="GN219" s="22"/>
      <c r="GO219" s="22"/>
      <c r="GP219" s="22"/>
      <c r="GQ219" s="22"/>
      <c r="GR219" s="22"/>
      <c r="GS219" s="22"/>
      <c r="GT219" s="22"/>
      <c r="GU219" s="22"/>
      <c r="GV219" s="22"/>
      <c r="GW219" s="22"/>
      <c r="GX219" s="22"/>
      <c r="GY219" s="22"/>
      <c r="GZ219" s="22"/>
      <c r="HA219" s="22"/>
      <c r="HB219" s="22"/>
      <c r="HC219" s="22"/>
      <c r="HD219" s="22"/>
      <c r="HE219" s="22"/>
      <c r="HF219" s="22"/>
      <c r="HG219" s="22"/>
      <c r="HH219" s="22"/>
      <c r="HI219" s="22"/>
      <c r="HJ219" s="22"/>
      <c r="HK219" s="22"/>
      <c r="HL219" s="22"/>
      <c r="HM219" s="22"/>
      <c r="HN219" s="22"/>
      <c r="HO219" s="22"/>
      <c r="HP219" s="22"/>
      <c r="HQ219" s="22"/>
      <c r="HR219" s="22"/>
      <c r="HS219" s="22"/>
      <c r="HT219" s="22"/>
      <c r="HU219" s="22"/>
      <c r="HV219" s="22"/>
      <c r="HW219" s="22"/>
      <c r="HX219" s="22"/>
      <c r="HY219" s="22"/>
      <c r="HZ219" s="22"/>
      <c r="IA219" s="22"/>
      <c r="IB219" s="22"/>
      <c r="IC219" s="22"/>
      <c r="ID219" s="22"/>
      <c r="IE219" s="22"/>
      <c r="IF219" s="22"/>
      <c r="IG219" s="22"/>
      <c r="IH219" s="22"/>
      <c r="II219" s="22"/>
      <c r="IJ219" s="22"/>
      <c r="IK219" s="22"/>
      <c r="IL219" s="22"/>
      <c r="IM219" s="22"/>
      <c r="IN219" s="22"/>
      <c r="IO219" s="22"/>
      <c r="IP219" s="22"/>
      <c r="IQ219" s="22"/>
      <c r="IR219" s="22"/>
      <c r="IS219" s="22"/>
      <c r="IT219" s="22"/>
    </row>
    <row r="220" spans="11:254" ht="21.75" customHeight="1"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  <c r="AK220" s="22"/>
      <c r="AL220" s="22"/>
      <c r="AM220" s="22"/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  <c r="BS220" s="22"/>
      <c r="BT220" s="22"/>
      <c r="BU220" s="22"/>
      <c r="BV220" s="22"/>
      <c r="BW220" s="22"/>
      <c r="BX220" s="22"/>
      <c r="BY220" s="22"/>
      <c r="BZ220" s="22"/>
      <c r="CA220" s="22"/>
      <c r="CB220" s="22"/>
      <c r="CC220" s="22"/>
      <c r="CD220" s="22"/>
      <c r="CE220" s="22"/>
      <c r="CF220" s="22"/>
      <c r="CG220" s="22"/>
      <c r="CH220" s="22"/>
      <c r="CI220" s="22"/>
      <c r="CJ220" s="22"/>
      <c r="CK220" s="22"/>
      <c r="CL220" s="22"/>
      <c r="CM220" s="22"/>
      <c r="CN220" s="22"/>
      <c r="CO220" s="22"/>
      <c r="CP220" s="22"/>
      <c r="CQ220" s="22"/>
      <c r="CR220" s="22"/>
      <c r="CS220" s="22"/>
      <c r="CT220" s="22"/>
      <c r="CU220" s="22"/>
      <c r="CV220" s="22"/>
      <c r="CW220" s="22"/>
      <c r="CX220" s="22"/>
      <c r="CY220" s="22"/>
      <c r="CZ220" s="22"/>
      <c r="DA220" s="22"/>
      <c r="DB220" s="22"/>
      <c r="DC220" s="22"/>
      <c r="DD220" s="22"/>
      <c r="DE220" s="22"/>
      <c r="DF220" s="22"/>
      <c r="DG220" s="22"/>
      <c r="DH220" s="22"/>
      <c r="DI220" s="22"/>
      <c r="DJ220" s="22"/>
      <c r="DK220" s="22"/>
      <c r="DL220" s="22"/>
      <c r="DM220" s="22"/>
      <c r="DN220" s="22"/>
      <c r="DO220" s="22"/>
      <c r="DP220" s="22"/>
      <c r="DQ220" s="22"/>
      <c r="DR220" s="22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2"/>
      <c r="EW220" s="22"/>
      <c r="EX220" s="22"/>
      <c r="EY220" s="22"/>
      <c r="EZ220" s="22"/>
      <c r="FA220" s="22"/>
      <c r="FB220" s="22"/>
      <c r="FC220" s="22"/>
      <c r="FD220" s="22"/>
      <c r="FE220" s="22"/>
      <c r="FF220" s="22"/>
      <c r="FG220" s="22"/>
      <c r="FH220" s="22"/>
      <c r="FI220" s="22"/>
      <c r="FJ220" s="22"/>
      <c r="FK220" s="22"/>
      <c r="FL220" s="22"/>
      <c r="FM220" s="22"/>
      <c r="FN220" s="22"/>
      <c r="FO220" s="22"/>
      <c r="FP220" s="22"/>
      <c r="FQ220" s="22"/>
      <c r="FR220" s="22"/>
      <c r="FS220" s="22"/>
      <c r="FT220" s="22"/>
      <c r="FU220" s="22"/>
      <c r="FV220" s="22"/>
      <c r="FW220" s="22"/>
      <c r="FX220" s="22"/>
      <c r="FY220" s="22"/>
      <c r="FZ220" s="22"/>
      <c r="GA220" s="22"/>
      <c r="GB220" s="22"/>
      <c r="GC220" s="22"/>
      <c r="GD220" s="22"/>
      <c r="GE220" s="22"/>
      <c r="GF220" s="22"/>
      <c r="GG220" s="22"/>
      <c r="GH220" s="22"/>
      <c r="GI220" s="22"/>
      <c r="GJ220" s="22"/>
      <c r="GK220" s="22"/>
      <c r="GL220" s="22"/>
      <c r="GM220" s="22"/>
      <c r="GN220" s="22"/>
      <c r="GO220" s="22"/>
      <c r="GP220" s="22"/>
      <c r="GQ220" s="22"/>
      <c r="GR220" s="22"/>
      <c r="GS220" s="22"/>
      <c r="GT220" s="22"/>
      <c r="GU220" s="22"/>
      <c r="GV220" s="22"/>
      <c r="GW220" s="22"/>
      <c r="GX220" s="22"/>
      <c r="GY220" s="22"/>
      <c r="GZ220" s="22"/>
      <c r="HA220" s="22"/>
      <c r="HB220" s="22"/>
      <c r="HC220" s="22"/>
      <c r="HD220" s="22"/>
      <c r="HE220" s="22"/>
      <c r="HF220" s="22"/>
      <c r="HG220" s="22"/>
      <c r="HH220" s="22"/>
      <c r="HI220" s="22"/>
      <c r="HJ220" s="22"/>
      <c r="HK220" s="22"/>
      <c r="HL220" s="22"/>
      <c r="HM220" s="22"/>
      <c r="HN220" s="22"/>
      <c r="HO220" s="22"/>
      <c r="HP220" s="22"/>
      <c r="HQ220" s="22"/>
      <c r="HR220" s="22"/>
      <c r="HS220" s="22"/>
      <c r="HT220" s="22"/>
      <c r="HU220" s="22"/>
      <c r="HV220" s="22"/>
      <c r="HW220" s="22"/>
      <c r="HX220" s="22"/>
      <c r="HY220" s="22"/>
      <c r="HZ220" s="22"/>
      <c r="IA220" s="22"/>
      <c r="IB220" s="22"/>
      <c r="IC220" s="22"/>
      <c r="ID220" s="22"/>
      <c r="IE220" s="22"/>
      <c r="IF220" s="22"/>
      <c r="IG220" s="22"/>
      <c r="IH220" s="22"/>
      <c r="II220" s="22"/>
      <c r="IJ220" s="22"/>
      <c r="IK220" s="22"/>
      <c r="IL220" s="22"/>
      <c r="IM220" s="22"/>
      <c r="IN220" s="22"/>
      <c r="IO220" s="22"/>
      <c r="IP220" s="22"/>
      <c r="IQ220" s="22"/>
      <c r="IR220" s="22"/>
      <c r="IS220" s="22"/>
      <c r="IT220" s="22"/>
    </row>
    <row r="221" spans="11:254" ht="21.75" customHeight="1"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2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22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2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2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22"/>
      <c r="EZ221" s="22"/>
      <c r="FA221" s="22"/>
      <c r="FB221" s="22"/>
      <c r="FC221" s="22"/>
      <c r="FD221" s="22"/>
      <c r="FE221" s="22"/>
      <c r="FF221" s="22"/>
      <c r="FG221" s="22"/>
      <c r="FH221" s="22"/>
      <c r="FI221" s="22"/>
      <c r="FJ221" s="22"/>
      <c r="FK221" s="22"/>
      <c r="FL221" s="22"/>
      <c r="FM221" s="22"/>
      <c r="FN221" s="22"/>
      <c r="FO221" s="22"/>
      <c r="FP221" s="22"/>
      <c r="FQ221" s="22"/>
      <c r="FR221" s="22"/>
      <c r="FS221" s="22"/>
      <c r="FT221" s="22"/>
      <c r="FU221" s="22"/>
      <c r="FV221" s="22"/>
      <c r="FW221" s="22"/>
      <c r="FX221" s="22"/>
      <c r="FY221" s="22"/>
      <c r="FZ221" s="22"/>
      <c r="GA221" s="22"/>
      <c r="GB221" s="22"/>
      <c r="GC221" s="22"/>
      <c r="GD221" s="22"/>
      <c r="GE221" s="22"/>
      <c r="GF221" s="22"/>
      <c r="GG221" s="22"/>
      <c r="GH221" s="22"/>
      <c r="GI221" s="22"/>
      <c r="GJ221" s="22"/>
      <c r="GK221" s="22"/>
      <c r="GL221" s="22"/>
      <c r="GM221" s="22"/>
      <c r="GN221" s="22"/>
      <c r="GO221" s="22"/>
      <c r="GP221" s="22"/>
      <c r="GQ221" s="22"/>
      <c r="GR221" s="22"/>
      <c r="GS221" s="22"/>
      <c r="GT221" s="22"/>
      <c r="GU221" s="22"/>
      <c r="GV221" s="22"/>
      <c r="GW221" s="22"/>
      <c r="GX221" s="22"/>
      <c r="GY221" s="22"/>
      <c r="GZ221" s="22"/>
      <c r="HA221" s="22"/>
      <c r="HB221" s="22"/>
      <c r="HC221" s="22"/>
      <c r="HD221" s="22"/>
      <c r="HE221" s="22"/>
      <c r="HF221" s="22"/>
      <c r="HG221" s="22"/>
      <c r="HH221" s="22"/>
      <c r="HI221" s="22"/>
      <c r="HJ221" s="22"/>
      <c r="HK221" s="22"/>
      <c r="HL221" s="22"/>
      <c r="HM221" s="22"/>
      <c r="HN221" s="22"/>
      <c r="HO221" s="22"/>
      <c r="HP221" s="22"/>
      <c r="HQ221" s="22"/>
      <c r="HR221" s="22"/>
      <c r="HS221" s="22"/>
      <c r="HT221" s="22"/>
      <c r="HU221" s="22"/>
      <c r="HV221" s="22"/>
      <c r="HW221" s="22"/>
      <c r="HX221" s="22"/>
      <c r="HY221" s="22"/>
      <c r="HZ221" s="22"/>
      <c r="IA221" s="22"/>
      <c r="IB221" s="22"/>
      <c r="IC221" s="22"/>
      <c r="ID221" s="22"/>
      <c r="IE221" s="22"/>
      <c r="IF221" s="22"/>
      <c r="IG221" s="22"/>
      <c r="IH221" s="22"/>
      <c r="II221" s="22"/>
      <c r="IJ221" s="22"/>
      <c r="IK221" s="22"/>
      <c r="IL221" s="22"/>
      <c r="IM221" s="22"/>
      <c r="IN221" s="22"/>
      <c r="IO221" s="22"/>
      <c r="IP221" s="22"/>
      <c r="IQ221" s="22"/>
      <c r="IR221" s="22"/>
      <c r="IS221" s="22"/>
      <c r="IT221" s="22"/>
    </row>
  </sheetData>
  <mergeCells count="7">
    <mergeCell ref="A104:J104"/>
    <mergeCell ref="D5:F5"/>
    <mergeCell ref="H5:J5"/>
    <mergeCell ref="D37:F37"/>
    <mergeCell ref="H37:J37"/>
    <mergeCell ref="D73:F73"/>
    <mergeCell ref="H73:J73"/>
  </mergeCells>
  <pageMargins left="0.88" right="0.19685039370078741" top="0.78740157480314965" bottom="0.39370078740157483" header="0.19685039370078741" footer="0.19685039370078741"/>
  <pageSetup paperSize="9" scale="73" orientation="portrait" r:id="rId1"/>
  <rowBreaks count="2" manualBreakCount="2">
    <brk id="3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showGridLines="0" zoomScaleNormal="100" zoomScaleSheetLayoutView="100" workbookViewId="0"/>
  </sheetViews>
  <sheetFormatPr defaultRowHeight="19.5" customHeight="1"/>
  <cols>
    <col min="1" max="1" width="46.1406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4" customWidth="1"/>
    <col min="12" max="16384" width="9.140625" style="44"/>
  </cols>
  <sheetData>
    <row r="1" spans="1:11" s="5" customFormat="1" ht="19.5" customHeight="1">
      <c r="A1" s="22"/>
      <c r="B1" s="22"/>
      <c r="C1" s="22"/>
      <c r="F1" s="10"/>
      <c r="G1" s="11"/>
      <c r="J1" s="10" t="s">
        <v>58</v>
      </c>
      <c r="K1" s="10"/>
    </row>
    <row r="2" spans="1:11" s="5" customFormat="1" ht="19.5" customHeight="1">
      <c r="A2" s="2" t="s">
        <v>138</v>
      </c>
      <c r="B2" s="45"/>
      <c r="C2" s="46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155</v>
      </c>
      <c r="B3" s="45"/>
      <c r="C3" s="46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213</v>
      </c>
      <c r="B4" s="45"/>
      <c r="C4" s="46"/>
      <c r="D4" s="7"/>
      <c r="E4" s="3"/>
      <c r="F4" s="7"/>
      <c r="G4" s="8"/>
      <c r="H4" s="3" t="s">
        <v>152</v>
      </c>
      <c r="I4" s="3"/>
      <c r="J4" s="7"/>
      <c r="K4" s="10"/>
    </row>
    <row r="5" spans="1:11" s="5" customFormat="1" ht="19.5" customHeight="1">
      <c r="A5" s="9"/>
      <c r="B5" s="45"/>
      <c r="C5" s="46"/>
      <c r="D5" s="7"/>
      <c r="E5" s="3"/>
      <c r="F5" s="24"/>
      <c r="G5" s="31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36" t="s">
        <v>26</v>
      </c>
      <c r="E6" s="137"/>
      <c r="F6" s="137"/>
      <c r="G6" s="12"/>
      <c r="H6" s="47"/>
      <c r="I6" s="48" t="s">
        <v>27</v>
      </c>
      <c r="J6" s="49"/>
      <c r="K6" s="10"/>
    </row>
    <row r="7" spans="1:11" s="5" customFormat="1" ht="19.5" customHeight="1">
      <c r="A7" s="22"/>
      <c r="B7" s="13" t="s">
        <v>4</v>
      </c>
      <c r="C7" s="22"/>
      <c r="D7" s="50">
        <v>2017</v>
      </c>
      <c r="E7" s="24"/>
      <c r="F7" s="50">
        <v>2016</v>
      </c>
      <c r="G7" s="18"/>
      <c r="H7" s="50">
        <v>2017</v>
      </c>
      <c r="I7" s="24"/>
      <c r="J7" s="50">
        <v>2016</v>
      </c>
      <c r="K7" s="10"/>
    </row>
    <row r="8" spans="1:11" s="5" customFormat="1" ht="19.5" customHeight="1">
      <c r="A8" s="51" t="s">
        <v>86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52" t="s">
        <v>41</v>
      </c>
      <c r="B9" s="22"/>
      <c r="C9" s="22"/>
      <c r="G9" s="37"/>
      <c r="K9" s="11"/>
    </row>
    <row r="10" spans="1:11" s="5" customFormat="1" ht="19.5" customHeight="1">
      <c r="A10" s="53" t="s">
        <v>139</v>
      </c>
      <c r="C10" s="22"/>
      <c r="D10" s="28">
        <v>14802269</v>
      </c>
      <c r="E10" s="23"/>
      <c r="F10" s="28">
        <v>14626340</v>
      </c>
      <c r="G10" s="28"/>
      <c r="H10" s="28">
        <v>12947723</v>
      </c>
      <c r="I10" s="23"/>
      <c r="J10" s="28">
        <v>13024470</v>
      </c>
      <c r="K10" s="10"/>
    </row>
    <row r="11" spans="1:11" s="5" customFormat="1" ht="19.5" customHeight="1">
      <c r="A11" s="53" t="s">
        <v>62</v>
      </c>
      <c r="C11" s="22"/>
      <c r="D11" s="28">
        <v>417119</v>
      </c>
      <c r="E11" s="23"/>
      <c r="F11" s="28">
        <v>411843</v>
      </c>
      <c r="G11" s="28"/>
      <c r="H11" s="28">
        <v>367124</v>
      </c>
      <c r="I11" s="23"/>
      <c r="J11" s="28">
        <v>343244</v>
      </c>
      <c r="K11" s="10"/>
    </row>
    <row r="12" spans="1:11" s="5" customFormat="1" ht="19.5" customHeight="1">
      <c r="A12" s="30" t="s">
        <v>63</v>
      </c>
      <c r="C12" s="30"/>
      <c r="D12" s="27">
        <v>554085</v>
      </c>
      <c r="E12" s="28"/>
      <c r="F12" s="27">
        <v>597037</v>
      </c>
      <c r="G12" s="28"/>
      <c r="H12" s="27">
        <v>565735</v>
      </c>
      <c r="I12" s="28"/>
      <c r="J12" s="27">
        <v>608674</v>
      </c>
      <c r="K12" s="10"/>
    </row>
    <row r="13" spans="1:11" s="5" customFormat="1" ht="19.5" customHeight="1">
      <c r="A13" s="51" t="s">
        <v>42</v>
      </c>
      <c r="C13" s="22"/>
      <c r="D13" s="27">
        <f>SUM(D10:D12)</f>
        <v>15773473</v>
      </c>
      <c r="E13" s="23"/>
      <c r="F13" s="27">
        <f>SUM(F10:F12)</f>
        <v>15635220</v>
      </c>
      <c r="G13" s="28"/>
      <c r="H13" s="27">
        <f>SUM(H10:H12)</f>
        <v>13880582</v>
      </c>
      <c r="I13" s="23"/>
      <c r="J13" s="27">
        <f>SUM(J10:J12)</f>
        <v>13976388</v>
      </c>
      <c r="K13" s="10"/>
    </row>
    <row r="14" spans="1:11" s="5" customFormat="1" ht="19.5" customHeight="1">
      <c r="A14" s="51" t="s">
        <v>43</v>
      </c>
      <c r="C14" s="22"/>
      <c r="D14" s="23"/>
      <c r="E14" s="23"/>
      <c r="F14" s="23"/>
      <c r="G14" s="28"/>
      <c r="H14" s="23"/>
      <c r="I14" s="23"/>
      <c r="J14" s="23"/>
      <c r="K14" s="10"/>
    </row>
    <row r="15" spans="1:11" s="5" customFormat="1" ht="19.5" customHeight="1">
      <c r="A15" s="53" t="s">
        <v>64</v>
      </c>
      <c r="C15" s="22"/>
      <c r="D15" s="28">
        <v>10954580</v>
      </c>
      <c r="E15" s="23"/>
      <c r="F15" s="28">
        <v>10911087</v>
      </c>
      <c r="G15" s="28"/>
      <c r="H15" s="28">
        <v>9494596</v>
      </c>
      <c r="I15" s="23"/>
      <c r="J15" s="28">
        <v>9636954</v>
      </c>
      <c r="K15" s="10"/>
    </row>
    <row r="16" spans="1:11" s="5" customFormat="1" ht="19.5" customHeight="1">
      <c r="A16" s="53" t="s">
        <v>70</v>
      </c>
      <c r="C16" s="22"/>
      <c r="D16" s="28">
        <v>2867623</v>
      </c>
      <c r="E16" s="23"/>
      <c r="F16" s="28">
        <v>2792999</v>
      </c>
      <c r="G16" s="28"/>
      <c r="H16" s="28">
        <v>2491486</v>
      </c>
      <c r="I16" s="23"/>
      <c r="J16" s="28">
        <v>2493261</v>
      </c>
      <c r="K16" s="10"/>
    </row>
    <row r="17" spans="1:11" s="5" customFormat="1" ht="19.5" customHeight="1">
      <c r="A17" s="53" t="s">
        <v>65</v>
      </c>
      <c r="C17" s="22"/>
      <c r="D17" s="28">
        <v>445339</v>
      </c>
      <c r="E17" s="23"/>
      <c r="F17" s="28">
        <v>551735</v>
      </c>
      <c r="G17" s="28"/>
      <c r="H17" s="28">
        <v>395654</v>
      </c>
      <c r="I17" s="23"/>
      <c r="J17" s="28">
        <v>501925</v>
      </c>
      <c r="K17" s="10"/>
    </row>
    <row r="18" spans="1:11" s="5" customFormat="1" ht="19.5" customHeight="1">
      <c r="A18" s="53" t="s">
        <v>71</v>
      </c>
      <c r="C18" s="22"/>
      <c r="D18" s="27">
        <v>597</v>
      </c>
      <c r="E18" s="23"/>
      <c r="F18" s="28">
        <v>29</v>
      </c>
      <c r="G18" s="28"/>
      <c r="H18" s="27">
        <v>1060</v>
      </c>
      <c r="I18" s="23"/>
      <c r="J18" s="28">
        <v>29</v>
      </c>
      <c r="K18" s="10"/>
    </row>
    <row r="19" spans="1:11" s="5" customFormat="1" ht="19.5" customHeight="1">
      <c r="A19" s="51" t="s">
        <v>44</v>
      </c>
      <c r="C19" s="22"/>
      <c r="D19" s="36">
        <f>SUM(D15:D18)</f>
        <v>14268139</v>
      </c>
      <c r="E19" s="23"/>
      <c r="F19" s="36">
        <f>SUM(F15:F18)</f>
        <v>14255850</v>
      </c>
      <c r="G19" s="28"/>
      <c r="H19" s="36">
        <f>SUM(H15:H18)</f>
        <v>12382796</v>
      </c>
      <c r="I19" s="23"/>
      <c r="J19" s="36">
        <f>SUM(J15:J18)</f>
        <v>12632169</v>
      </c>
      <c r="K19" s="10"/>
    </row>
    <row r="20" spans="1:11" s="5" customFormat="1" ht="19.5" customHeight="1">
      <c r="A20" s="51" t="s">
        <v>179</v>
      </c>
      <c r="C20" s="22"/>
      <c r="D20" s="28">
        <f>SUM(D13-D19)</f>
        <v>1505334</v>
      </c>
      <c r="E20" s="28"/>
      <c r="F20" s="28">
        <f>SUM(F13-F19)</f>
        <v>1379370</v>
      </c>
      <c r="G20" s="28"/>
      <c r="H20" s="28">
        <f>SUM(H13-H19)</f>
        <v>1497786</v>
      </c>
      <c r="I20" s="28"/>
      <c r="J20" s="28">
        <f>SUM(J13-J19)</f>
        <v>1344219</v>
      </c>
      <c r="K20" s="10"/>
    </row>
    <row r="21" spans="1:11" s="5" customFormat="1" ht="19.5" customHeight="1">
      <c r="A21" s="22" t="s">
        <v>72</v>
      </c>
      <c r="C21" s="22"/>
      <c r="D21" s="27">
        <v>-124476</v>
      </c>
      <c r="E21" s="28"/>
      <c r="F21" s="27">
        <v>-130064</v>
      </c>
      <c r="G21" s="28"/>
      <c r="H21" s="27">
        <v>-121696</v>
      </c>
      <c r="I21" s="28"/>
      <c r="J21" s="27">
        <v>-129867</v>
      </c>
      <c r="K21" s="10"/>
    </row>
    <row r="22" spans="1:11" s="5" customFormat="1" ht="19.5" customHeight="1">
      <c r="A22" s="51" t="s">
        <v>156</v>
      </c>
      <c r="C22" s="22"/>
      <c r="D22" s="28">
        <f>SUM(D20:D21)</f>
        <v>1380858</v>
      </c>
      <c r="E22" s="28"/>
      <c r="F22" s="28">
        <f>SUM(F20:F21)</f>
        <v>1249306</v>
      </c>
      <c r="G22" s="28"/>
      <c r="H22" s="28">
        <f>SUM(H20:H21)</f>
        <v>1376090</v>
      </c>
      <c r="I22" s="28"/>
      <c r="J22" s="28">
        <f>SUM(J20:J21)</f>
        <v>1214352</v>
      </c>
      <c r="K22" s="10"/>
    </row>
    <row r="23" spans="1:11" s="5" customFormat="1" ht="19.5" customHeight="1">
      <c r="A23" s="22" t="s">
        <v>157</v>
      </c>
      <c r="B23" s="21">
        <v>15</v>
      </c>
      <c r="C23" s="22"/>
      <c r="D23" s="27">
        <v>-249659</v>
      </c>
      <c r="E23" s="28"/>
      <c r="F23" s="27">
        <v>-258636</v>
      </c>
      <c r="G23" s="28"/>
      <c r="H23" s="27">
        <v>-253111</v>
      </c>
      <c r="I23" s="28"/>
      <c r="J23" s="27">
        <v>-248714</v>
      </c>
      <c r="K23" s="10"/>
    </row>
    <row r="24" spans="1:11" s="5" customFormat="1" ht="19.5" customHeight="1">
      <c r="A24" s="51" t="s">
        <v>87</v>
      </c>
      <c r="B24" s="21"/>
      <c r="C24" s="22"/>
      <c r="D24" s="36">
        <f>SUM(D22:D23)</f>
        <v>1131199</v>
      </c>
      <c r="E24" s="28"/>
      <c r="F24" s="36">
        <f>SUM(F22:F23)</f>
        <v>990670</v>
      </c>
      <c r="G24" s="28"/>
      <c r="H24" s="36">
        <f>SUM(H22:H23)</f>
        <v>1122979</v>
      </c>
      <c r="I24" s="28"/>
      <c r="J24" s="36">
        <f>SUM(J22:J23)</f>
        <v>965638</v>
      </c>
      <c r="K24" s="10"/>
    </row>
    <row r="25" spans="1:11" s="5" customFormat="1" ht="12" customHeight="1">
      <c r="A25" s="51"/>
      <c r="B25" s="21"/>
      <c r="C25" s="22"/>
      <c r="D25" s="28"/>
      <c r="E25" s="28"/>
      <c r="F25" s="28"/>
      <c r="G25" s="28"/>
      <c r="H25" s="28"/>
      <c r="I25" s="28"/>
      <c r="J25" s="28"/>
      <c r="K25" s="10"/>
    </row>
    <row r="26" spans="1:11" s="5" customFormat="1" ht="19.5" customHeight="1">
      <c r="A26" s="51" t="s">
        <v>88</v>
      </c>
      <c r="B26" s="21"/>
      <c r="C26" s="22"/>
      <c r="D26" s="28"/>
      <c r="E26" s="28"/>
      <c r="F26" s="28"/>
      <c r="G26" s="28"/>
      <c r="H26" s="28"/>
      <c r="I26" s="28"/>
      <c r="J26" s="28"/>
      <c r="K26" s="10"/>
    </row>
    <row r="27" spans="1:11" s="5" customFormat="1" ht="19.5" customHeight="1">
      <c r="A27" s="127" t="s">
        <v>178</v>
      </c>
      <c r="B27" s="21"/>
      <c r="C27" s="22"/>
      <c r="D27" s="28"/>
      <c r="E27" s="28"/>
      <c r="F27" s="28"/>
      <c r="G27" s="28"/>
      <c r="H27" s="28"/>
      <c r="I27" s="28"/>
      <c r="J27" s="28"/>
      <c r="K27" s="10"/>
    </row>
    <row r="28" spans="1:11" s="5" customFormat="1" ht="19.5" customHeight="1">
      <c r="A28" s="127" t="s">
        <v>171</v>
      </c>
      <c r="B28" s="21"/>
      <c r="C28" s="22"/>
      <c r="D28" s="28"/>
      <c r="E28" s="28"/>
      <c r="F28" s="28"/>
      <c r="G28" s="28"/>
      <c r="H28" s="28"/>
      <c r="I28" s="28"/>
      <c r="J28" s="28"/>
      <c r="K28" s="10"/>
    </row>
    <row r="29" spans="1:11" s="5" customFormat="1" ht="19.5" customHeight="1">
      <c r="A29" s="22" t="s">
        <v>119</v>
      </c>
      <c r="B29" s="21"/>
      <c r="C29" s="22"/>
      <c r="K29" s="10"/>
    </row>
    <row r="30" spans="1:11" s="5" customFormat="1" ht="19.5" customHeight="1">
      <c r="A30" s="22" t="s">
        <v>168</v>
      </c>
      <c r="B30" s="21"/>
      <c r="C30" s="22"/>
      <c r="D30" s="27">
        <v>-1274</v>
      </c>
      <c r="E30" s="28"/>
      <c r="F30" s="27">
        <v>-13690</v>
      </c>
      <c r="G30" s="28"/>
      <c r="H30" s="27">
        <v>0</v>
      </c>
      <c r="I30" s="28"/>
      <c r="J30" s="27">
        <v>0</v>
      </c>
      <c r="K30" s="10"/>
    </row>
    <row r="31" spans="1:11" s="5" customFormat="1" ht="19.5" customHeight="1">
      <c r="A31" s="51" t="s">
        <v>89</v>
      </c>
      <c r="B31" s="21"/>
      <c r="C31" s="22"/>
      <c r="D31" s="27">
        <f>SUM(D30)</f>
        <v>-1274</v>
      </c>
      <c r="E31" s="28"/>
      <c r="F31" s="27">
        <f>SUM(F30)</f>
        <v>-13690</v>
      </c>
      <c r="G31" s="28"/>
      <c r="H31" s="27">
        <f>SUM(H30)</f>
        <v>0</v>
      </c>
      <c r="I31" s="28"/>
      <c r="J31" s="27">
        <f>SUM(J30)</f>
        <v>0</v>
      </c>
      <c r="K31" s="10"/>
    </row>
    <row r="32" spans="1:11" s="5" customFormat="1" ht="19.5" customHeight="1">
      <c r="A32" s="51"/>
      <c r="B32" s="21"/>
      <c r="C32" s="22"/>
      <c r="D32" s="28"/>
      <c r="E32" s="28"/>
      <c r="F32" s="28"/>
      <c r="G32" s="28"/>
      <c r="H32" s="28"/>
      <c r="I32" s="28"/>
      <c r="J32" s="28"/>
      <c r="K32" s="10"/>
    </row>
    <row r="33" spans="1:11" s="5" customFormat="1" ht="19.5" customHeight="1" thickBot="1">
      <c r="A33" s="51" t="s">
        <v>90</v>
      </c>
      <c r="B33" s="21"/>
      <c r="C33" s="22"/>
      <c r="D33" s="34">
        <f>SUM(D24,D31)</f>
        <v>1129925</v>
      </c>
      <c r="E33" s="28"/>
      <c r="F33" s="34">
        <f>SUM(F24,F31)</f>
        <v>976980</v>
      </c>
      <c r="G33" s="28"/>
      <c r="H33" s="34">
        <f>SUM(H24,H31)</f>
        <v>1122979</v>
      </c>
      <c r="I33" s="28"/>
      <c r="J33" s="34">
        <f>SUM(J24,J31)</f>
        <v>965638</v>
      </c>
      <c r="K33" s="10"/>
    </row>
    <row r="34" spans="1:11" s="5" customFormat="1" ht="19.5" customHeight="1" thickTop="1">
      <c r="A34" s="51"/>
      <c r="B34" s="21"/>
      <c r="C34" s="22"/>
      <c r="D34" s="28"/>
      <c r="E34" s="28"/>
      <c r="F34" s="28"/>
      <c r="G34" s="28"/>
      <c r="H34" s="28"/>
      <c r="I34" s="28"/>
      <c r="J34" s="28"/>
      <c r="K34" s="10"/>
    </row>
    <row r="35" spans="1:11" s="5" customFormat="1" ht="19.5" customHeight="1">
      <c r="A35" s="51" t="s">
        <v>201</v>
      </c>
      <c r="B35" s="21"/>
      <c r="C35" s="22"/>
      <c r="D35" s="28"/>
      <c r="E35" s="28"/>
      <c r="F35" s="28"/>
      <c r="G35" s="28"/>
      <c r="H35" s="28"/>
      <c r="I35" s="28"/>
      <c r="J35" s="28"/>
      <c r="K35" s="10"/>
    </row>
    <row r="36" spans="1:11" s="5" customFormat="1" ht="19.5" customHeight="1" thickBot="1">
      <c r="A36" s="22" t="s">
        <v>202</v>
      </c>
      <c r="B36" s="21"/>
      <c r="C36" s="22"/>
      <c r="D36" s="34">
        <f>D24</f>
        <v>1131199</v>
      </c>
      <c r="E36" s="28"/>
      <c r="F36" s="34">
        <f>F24</f>
        <v>990670</v>
      </c>
      <c r="G36" s="28"/>
      <c r="H36" s="34">
        <f>H24</f>
        <v>1122979</v>
      </c>
      <c r="I36" s="28"/>
      <c r="J36" s="34">
        <f>J24</f>
        <v>965638</v>
      </c>
      <c r="K36" s="10"/>
    </row>
    <row r="37" spans="1:11" s="5" customFormat="1" ht="19.5" customHeight="1" thickTop="1">
      <c r="A37" s="51"/>
      <c r="B37" s="21"/>
      <c r="C37" s="22"/>
      <c r="D37" s="28"/>
      <c r="E37" s="28"/>
      <c r="F37" s="28"/>
      <c r="G37" s="28"/>
      <c r="H37" s="28"/>
      <c r="I37" s="28"/>
      <c r="J37" s="28"/>
      <c r="K37" s="10"/>
    </row>
    <row r="38" spans="1:11" s="5" customFormat="1" ht="19.5" customHeight="1">
      <c r="A38" s="51" t="s">
        <v>203</v>
      </c>
      <c r="B38" s="21"/>
      <c r="C38" s="22"/>
      <c r="D38" s="28"/>
      <c r="E38" s="28"/>
      <c r="F38" s="28"/>
      <c r="G38" s="28"/>
      <c r="H38" s="28"/>
      <c r="I38" s="28"/>
      <c r="J38" s="28"/>
      <c r="K38" s="10"/>
    </row>
    <row r="39" spans="1:11" s="5" customFormat="1" ht="19.5" customHeight="1" thickBot="1">
      <c r="A39" s="22" t="s">
        <v>202</v>
      </c>
      <c r="B39" s="21"/>
      <c r="C39" s="22"/>
      <c r="D39" s="34">
        <f>D33</f>
        <v>1129925</v>
      </c>
      <c r="E39" s="28"/>
      <c r="F39" s="34">
        <f>F33</f>
        <v>976980</v>
      </c>
      <c r="G39" s="28"/>
      <c r="H39" s="34">
        <f>H33</f>
        <v>1122979</v>
      </c>
      <c r="I39" s="28"/>
      <c r="J39" s="34">
        <f>J33</f>
        <v>965638</v>
      </c>
      <c r="K39" s="10"/>
    </row>
    <row r="40" spans="1:11" s="5" customFormat="1" ht="19.5" customHeight="1" thickTop="1">
      <c r="A40" s="51"/>
      <c r="B40" s="21"/>
      <c r="C40" s="22"/>
      <c r="D40" s="28"/>
      <c r="E40" s="28"/>
      <c r="F40" s="28"/>
      <c r="G40" s="28"/>
      <c r="H40" s="28"/>
      <c r="I40" s="28"/>
      <c r="J40" s="28"/>
      <c r="K40" s="10"/>
    </row>
    <row r="41" spans="1:11" s="5" customFormat="1" ht="19.5" customHeight="1">
      <c r="A41" s="9"/>
      <c r="B41" s="45"/>
      <c r="C41" s="46"/>
      <c r="J41" s="10" t="s">
        <v>167</v>
      </c>
      <c r="K41" s="10"/>
    </row>
    <row r="42" spans="1:11" s="5" customFormat="1" ht="19.5" customHeight="1">
      <c r="A42" s="51" t="s">
        <v>158</v>
      </c>
      <c r="B42" s="21"/>
      <c r="C42" s="22"/>
      <c r="D42" s="28"/>
      <c r="E42" s="28"/>
      <c r="F42" s="28"/>
      <c r="G42" s="28"/>
      <c r="H42" s="28"/>
      <c r="I42" s="28"/>
      <c r="K42" s="10"/>
    </row>
    <row r="43" spans="1:11" s="5" customFormat="1" ht="19.5" customHeight="1">
      <c r="A43" s="53" t="s">
        <v>45</v>
      </c>
      <c r="B43" s="21">
        <v>16</v>
      </c>
      <c r="C43" s="22"/>
      <c r="D43" s="24"/>
      <c r="E43" s="24"/>
      <c r="F43" s="24"/>
      <c r="G43" s="31"/>
      <c r="H43" s="24"/>
      <c r="I43" s="24"/>
      <c r="J43" s="22"/>
      <c r="K43" s="10"/>
    </row>
    <row r="44" spans="1:11" s="5" customFormat="1" ht="19.5" customHeight="1" thickBot="1">
      <c r="A44" s="9" t="s">
        <v>96</v>
      </c>
      <c r="B44" s="22"/>
      <c r="C44" s="22"/>
      <c r="D44" s="55">
        <v>0.09</v>
      </c>
      <c r="E44" s="56"/>
      <c r="F44" s="55">
        <v>0.08</v>
      </c>
      <c r="G44" s="57"/>
      <c r="H44" s="55">
        <v>0.09</v>
      </c>
      <c r="I44" s="56"/>
      <c r="J44" s="55">
        <v>7.0000000000000007E-2</v>
      </c>
      <c r="K44" s="10"/>
    </row>
    <row r="45" spans="1:11" s="5" customFormat="1" ht="19.5" customHeight="1" thickTop="1">
      <c r="A45" s="53"/>
      <c r="B45" s="22"/>
      <c r="C45" s="22"/>
      <c r="D45" s="57"/>
      <c r="E45" s="56"/>
      <c r="F45" s="57"/>
      <c r="G45" s="57"/>
      <c r="H45" s="57"/>
      <c r="I45" s="56"/>
      <c r="J45" s="57"/>
      <c r="K45" s="10"/>
    </row>
    <row r="46" spans="1:11" s="5" customFormat="1" ht="19.5" customHeight="1">
      <c r="A46" s="5" t="s">
        <v>5</v>
      </c>
      <c r="B46" s="39"/>
      <c r="C46" s="22"/>
      <c r="D46" s="11"/>
      <c r="E46" s="10"/>
      <c r="F46" s="11"/>
      <c r="G46" s="11"/>
      <c r="H46" s="11"/>
      <c r="I46" s="10"/>
      <c r="J46" s="11"/>
      <c r="K46" s="10"/>
    </row>
    <row r="47" spans="1:11" s="5" customFormat="1" ht="19.5" customHeight="1">
      <c r="A47" s="22"/>
      <c r="B47" s="22"/>
      <c r="C47" s="22"/>
      <c r="F47" s="10"/>
      <c r="G47" s="11"/>
      <c r="J47" s="10" t="s">
        <v>58</v>
      </c>
      <c r="K47" s="10"/>
    </row>
    <row r="48" spans="1:11" s="5" customFormat="1" ht="19.5" customHeight="1">
      <c r="A48" s="2" t="s">
        <v>138</v>
      </c>
      <c r="B48" s="45"/>
      <c r="C48" s="46"/>
      <c r="D48" s="3"/>
      <c r="E48" s="3"/>
      <c r="F48" s="3"/>
      <c r="G48" s="4"/>
      <c r="H48" s="3"/>
      <c r="I48" s="3"/>
      <c r="J48" s="3"/>
      <c r="K48" s="10"/>
    </row>
    <row r="49" spans="1:11" s="5" customFormat="1" ht="19.5" customHeight="1">
      <c r="A49" s="6" t="s">
        <v>155</v>
      </c>
      <c r="B49" s="45"/>
      <c r="C49" s="46"/>
      <c r="D49" s="7"/>
      <c r="E49" s="3"/>
      <c r="F49" s="7"/>
      <c r="G49" s="8"/>
      <c r="H49" s="7"/>
      <c r="I49" s="3"/>
      <c r="J49" s="7"/>
      <c r="K49" s="10"/>
    </row>
    <row r="50" spans="1:11" s="5" customFormat="1" ht="19.5" customHeight="1">
      <c r="A50" s="6" t="s">
        <v>214</v>
      </c>
      <c r="B50" s="45"/>
      <c r="C50" s="46"/>
      <c r="D50" s="7"/>
      <c r="E50" s="3"/>
      <c r="F50" s="7"/>
      <c r="G50" s="8"/>
      <c r="H50" s="3" t="s">
        <v>152</v>
      </c>
      <c r="I50" s="3"/>
      <c r="J50" s="7"/>
      <c r="K50" s="10"/>
    </row>
    <row r="51" spans="1:11" s="5" customFormat="1" ht="19.5" customHeight="1">
      <c r="A51" s="9"/>
      <c r="B51" s="45"/>
      <c r="C51" s="46"/>
      <c r="D51" s="7"/>
      <c r="E51" s="3"/>
      <c r="F51" s="24"/>
      <c r="G51" s="31"/>
      <c r="H51" s="7"/>
      <c r="I51" s="3"/>
      <c r="J51" s="10" t="s">
        <v>0</v>
      </c>
      <c r="K51" s="10"/>
    </row>
    <row r="52" spans="1:11" s="5" customFormat="1" ht="19.5" customHeight="1">
      <c r="A52" s="9"/>
      <c r="B52" s="3"/>
      <c r="C52" s="3"/>
      <c r="D52" s="136" t="s">
        <v>26</v>
      </c>
      <c r="E52" s="137"/>
      <c r="F52" s="137"/>
      <c r="G52" s="12"/>
      <c r="H52" s="47"/>
      <c r="I52" s="48" t="s">
        <v>27</v>
      </c>
      <c r="J52" s="49"/>
      <c r="K52" s="10"/>
    </row>
    <row r="53" spans="1:11" s="5" customFormat="1" ht="19.5" customHeight="1">
      <c r="A53" s="22"/>
      <c r="B53" s="13" t="s">
        <v>4</v>
      </c>
      <c r="C53" s="22"/>
      <c r="D53" s="50">
        <v>2017</v>
      </c>
      <c r="E53" s="24"/>
      <c r="F53" s="50">
        <v>2016</v>
      </c>
      <c r="G53" s="18"/>
      <c r="H53" s="50">
        <v>2017</v>
      </c>
      <c r="I53" s="24"/>
      <c r="J53" s="50">
        <v>2016</v>
      </c>
      <c r="K53" s="10"/>
    </row>
    <row r="54" spans="1:11" s="5" customFormat="1" ht="19.5" customHeight="1">
      <c r="A54" s="51" t="s">
        <v>86</v>
      </c>
      <c r="B54" s="20"/>
      <c r="C54" s="22"/>
      <c r="D54" s="18"/>
      <c r="E54" s="24"/>
      <c r="F54" s="18"/>
      <c r="G54" s="18"/>
      <c r="H54" s="18"/>
      <c r="I54" s="24"/>
      <c r="J54" s="18"/>
      <c r="K54" s="10"/>
    </row>
    <row r="55" spans="1:11" s="5" customFormat="1" ht="19.5" customHeight="1">
      <c r="A55" s="52" t="s">
        <v>41</v>
      </c>
      <c r="B55" s="22"/>
      <c r="C55" s="22"/>
      <c r="G55" s="37"/>
      <c r="K55" s="11"/>
    </row>
    <row r="56" spans="1:11" s="5" customFormat="1" ht="19.5" customHeight="1">
      <c r="A56" s="53" t="s">
        <v>139</v>
      </c>
      <c r="C56" s="22"/>
      <c r="D56" s="28">
        <v>29072956</v>
      </c>
      <c r="E56" s="23"/>
      <c r="F56" s="28">
        <v>28257860</v>
      </c>
      <c r="G56" s="28"/>
      <c r="H56" s="28">
        <v>25282411</v>
      </c>
      <c r="I56" s="23"/>
      <c r="J56" s="28">
        <v>25157035</v>
      </c>
      <c r="K56" s="10"/>
    </row>
    <row r="57" spans="1:11" s="5" customFormat="1" ht="19.5" customHeight="1">
      <c r="A57" s="53" t="s">
        <v>62</v>
      </c>
      <c r="C57" s="22"/>
      <c r="D57" s="28">
        <v>898179</v>
      </c>
      <c r="E57" s="23"/>
      <c r="F57" s="28">
        <v>886468</v>
      </c>
      <c r="G57" s="28"/>
      <c r="H57" s="28">
        <v>789814</v>
      </c>
      <c r="I57" s="23"/>
      <c r="J57" s="28">
        <v>747927</v>
      </c>
      <c r="K57" s="10"/>
    </row>
    <row r="58" spans="1:11" s="5" customFormat="1" ht="19.5" customHeight="1">
      <c r="A58" s="30" t="s">
        <v>63</v>
      </c>
      <c r="C58" s="30"/>
      <c r="D58" s="27">
        <v>1074904</v>
      </c>
      <c r="E58" s="28"/>
      <c r="F58" s="27">
        <v>1102701</v>
      </c>
      <c r="G58" s="28"/>
      <c r="H58" s="27">
        <v>1112888</v>
      </c>
      <c r="I58" s="28"/>
      <c r="J58" s="27">
        <v>1127841</v>
      </c>
      <c r="K58" s="10"/>
    </row>
    <row r="59" spans="1:11" s="5" customFormat="1" ht="19.5" customHeight="1">
      <c r="A59" s="51" t="s">
        <v>42</v>
      </c>
      <c r="C59" s="22"/>
      <c r="D59" s="27">
        <f>SUM(D56:D58)</f>
        <v>31046039</v>
      </c>
      <c r="E59" s="23"/>
      <c r="F59" s="27">
        <f>SUM(F56:F58)</f>
        <v>30247029</v>
      </c>
      <c r="G59" s="28"/>
      <c r="H59" s="27">
        <f>SUM(H56:H58)</f>
        <v>27185113</v>
      </c>
      <c r="I59" s="23"/>
      <c r="J59" s="27">
        <f>SUM(J56:J58)</f>
        <v>27032803</v>
      </c>
      <c r="K59" s="10"/>
    </row>
    <row r="60" spans="1:11" s="5" customFormat="1" ht="19.5" customHeight="1">
      <c r="A60" s="51" t="s">
        <v>43</v>
      </c>
      <c r="C60" s="22"/>
      <c r="D60" s="23"/>
      <c r="E60" s="23"/>
      <c r="F60" s="23"/>
      <c r="G60" s="28"/>
      <c r="H60" s="23"/>
      <c r="I60" s="23"/>
      <c r="J60" s="23"/>
      <c r="K60" s="10"/>
    </row>
    <row r="61" spans="1:11" s="5" customFormat="1" ht="19.5" customHeight="1">
      <c r="A61" s="53" t="s">
        <v>64</v>
      </c>
      <c r="C61" s="22"/>
      <c r="D61" s="28">
        <v>21513871</v>
      </c>
      <c r="E61" s="23"/>
      <c r="F61" s="28">
        <v>21130079</v>
      </c>
      <c r="G61" s="28"/>
      <c r="H61" s="28">
        <v>18518063</v>
      </c>
      <c r="I61" s="23"/>
      <c r="J61" s="28">
        <v>18653845</v>
      </c>
      <c r="K61" s="10"/>
    </row>
    <row r="62" spans="1:11" s="5" customFormat="1" ht="19.5" customHeight="1">
      <c r="A62" s="53" t="s">
        <v>70</v>
      </c>
      <c r="C62" s="22"/>
      <c r="D62" s="28">
        <v>5760560</v>
      </c>
      <c r="E62" s="23"/>
      <c r="F62" s="28">
        <v>5516298</v>
      </c>
      <c r="G62" s="28"/>
      <c r="H62" s="28">
        <v>5009374</v>
      </c>
      <c r="I62" s="23"/>
      <c r="J62" s="28">
        <v>4936192</v>
      </c>
      <c r="K62" s="10"/>
    </row>
    <row r="63" spans="1:11" s="5" customFormat="1" ht="19.5" customHeight="1">
      <c r="A63" s="53" t="s">
        <v>65</v>
      </c>
      <c r="C63" s="22"/>
      <c r="D63" s="28">
        <v>853395</v>
      </c>
      <c r="E63" s="23"/>
      <c r="F63" s="28">
        <v>1010129</v>
      </c>
      <c r="G63" s="28"/>
      <c r="H63" s="28">
        <v>755396</v>
      </c>
      <c r="I63" s="23"/>
      <c r="J63" s="28">
        <v>917077</v>
      </c>
      <c r="K63" s="10"/>
    </row>
    <row r="64" spans="1:11" s="5" customFormat="1" ht="19.5" customHeight="1">
      <c r="A64" s="53" t="s">
        <v>71</v>
      </c>
      <c r="C64" s="22"/>
      <c r="D64" s="28">
        <v>7453</v>
      </c>
      <c r="E64" s="23"/>
      <c r="F64" s="28">
        <v>139</v>
      </c>
      <c r="G64" s="28"/>
      <c r="H64" s="28">
        <v>1395</v>
      </c>
      <c r="I64" s="23"/>
      <c r="J64" s="28">
        <v>139</v>
      </c>
      <c r="K64" s="10"/>
    </row>
    <row r="65" spans="1:11" s="5" customFormat="1" ht="19.5" customHeight="1">
      <c r="A65" s="51" t="s">
        <v>44</v>
      </c>
      <c r="C65" s="22"/>
      <c r="D65" s="36">
        <f>SUM(D61:D64)</f>
        <v>28135279</v>
      </c>
      <c r="E65" s="23"/>
      <c r="F65" s="36">
        <f>SUM(F61:F64)</f>
        <v>27656645</v>
      </c>
      <c r="G65" s="28"/>
      <c r="H65" s="36">
        <f>SUM(H61:H64)</f>
        <v>24284228</v>
      </c>
      <c r="I65" s="23"/>
      <c r="J65" s="36">
        <f>SUM(J61:J64)</f>
        <v>24507253</v>
      </c>
      <c r="K65" s="10"/>
    </row>
    <row r="66" spans="1:11" s="5" customFormat="1" ht="19.5" customHeight="1">
      <c r="A66" s="51" t="s">
        <v>179</v>
      </c>
      <c r="C66" s="22"/>
      <c r="D66" s="28">
        <f>SUM(D59-D65)</f>
        <v>2910760</v>
      </c>
      <c r="E66" s="28"/>
      <c r="F66" s="28">
        <f>SUM(F59-F65)</f>
        <v>2590384</v>
      </c>
      <c r="G66" s="28"/>
      <c r="H66" s="28">
        <f>SUM(H59-H65)</f>
        <v>2900885</v>
      </c>
      <c r="I66" s="28"/>
      <c r="J66" s="28">
        <f>SUM(J59-J65)</f>
        <v>2525550</v>
      </c>
      <c r="K66" s="10"/>
    </row>
    <row r="67" spans="1:11" s="5" customFormat="1" ht="19.5" customHeight="1">
      <c r="A67" s="22" t="s">
        <v>72</v>
      </c>
      <c r="C67" s="22"/>
      <c r="D67" s="27">
        <v>-234538</v>
      </c>
      <c r="E67" s="28"/>
      <c r="F67" s="27">
        <v>-248510</v>
      </c>
      <c r="G67" s="28"/>
      <c r="H67" s="27">
        <v>-230902</v>
      </c>
      <c r="I67" s="28"/>
      <c r="J67" s="27">
        <v>-248039</v>
      </c>
      <c r="K67" s="10"/>
    </row>
    <row r="68" spans="1:11" s="5" customFormat="1" ht="19.5" customHeight="1">
      <c r="A68" s="51" t="s">
        <v>156</v>
      </c>
      <c r="C68" s="22"/>
      <c r="D68" s="28">
        <f>SUM(D66:D67)</f>
        <v>2676222</v>
      </c>
      <c r="E68" s="28"/>
      <c r="F68" s="28">
        <f>SUM(F66:F67)</f>
        <v>2341874</v>
      </c>
      <c r="G68" s="28"/>
      <c r="H68" s="28">
        <f>SUM(H66:H67)</f>
        <v>2669983</v>
      </c>
      <c r="I68" s="28"/>
      <c r="J68" s="28">
        <f>SUM(J66:J67)</f>
        <v>2277511</v>
      </c>
      <c r="K68" s="10"/>
    </row>
    <row r="69" spans="1:11" s="5" customFormat="1" ht="19.5" customHeight="1">
      <c r="A69" s="22" t="s">
        <v>157</v>
      </c>
      <c r="B69" s="21">
        <v>15</v>
      </c>
      <c r="C69" s="22"/>
      <c r="D69" s="27">
        <v>-498796</v>
      </c>
      <c r="E69" s="28"/>
      <c r="F69" s="27">
        <v>-485023</v>
      </c>
      <c r="G69" s="28"/>
      <c r="H69" s="27">
        <v>-502036</v>
      </c>
      <c r="I69" s="28"/>
      <c r="J69" s="27">
        <v>-466839</v>
      </c>
      <c r="K69" s="10"/>
    </row>
    <row r="70" spans="1:11" s="5" customFormat="1" ht="19.5" customHeight="1">
      <c r="A70" s="51" t="s">
        <v>87</v>
      </c>
      <c r="B70" s="21"/>
      <c r="C70" s="22"/>
      <c r="D70" s="36">
        <f>SUM(D68:D69)</f>
        <v>2177426</v>
      </c>
      <c r="E70" s="28"/>
      <c r="F70" s="36">
        <f>SUM(F68:F69)</f>
        <v>1856851</v>
      </c>
      <c r="G70" s="28"/>
      <c r="H70" s="36">
        <f>SUM(H68:H69)</f>
        <v>2167947</v>
      </c>
      <c r="I70" s="28"/>
      <c r="J70" s="36">
        <f>SUM(J68:J69)</f>
        <v>1810672</v>
      </c>
      <c r="K70" s="10"/>
    </row>
    <row r="71" spans="1:11" s="5" customFormat="1" ht="12" customHeight="1">
      <c r="A71" s="51"/>
      <c r="B71" s="21"/>
      <c r="C71" s="22"/>
      <c r="D71" s="28"/>
      <c r="E71" s="28"/>
      <c r="F71" s="28"/>
      <c r="G71" s="28"/>
      <c r="H71" s="28"/>
      <c r="I71" s="28"/>
      <c r="J71" s="28"/>
      <c r="K71" s="10"/>
    </row>
    <row r="72" spans="1:11" s="5" customFormat="1" ht="19.5" customHeight="1">
      <c r="A72" s="51" t="s">
        <v>88</v>
      </c>
      <c r="B72" s="21"/>
      <c r="C72" s="22"/>
      <c r="D72" s="28"/>
      <c r="E72" s="28"/>
      <c r="F72" s="28"/>
      <c r="G72" s="28"/>
      <c r="H72" s="28"/>
      <c r="I72" s="28"/>
      <c r="J72" s="28"/>
      <c r="K72" s="10"/>
    </row>
    <row r="73" spans="1:11" s="5" customFormat="1" ht="19.5" customHeight="1">
      <c r="A73" s="127" t="s">
        <v>178</v>
      </c>
      <c r="B73" s="21"/>
      <c r="C73" s="22"/>
      <c r="D73" s="28"/>
      <c r="E73" s="28"/>
      <c r="F73" s="28"/>
      <c r="G73" s="28"/>
      <c r="H73" s="28"/>
      <c r="I73" s="28"/>
      <c r="J73" s="28"/>
      <c r="K73" s="10"/>
    </row>
    <row r="74" spans="1:11" s="5" customFormat="1" ht="19.5" customHeight="1">
      <c r="A74" s="127" t="s">
        <v>171</v>
      </c>
      <c r="B74" s="21"/>
      <c r="C74" s="22"/>
      <c r="D74" s="28"/>
      <c r="E74" s="28"/>
      <c r="F74" s="28"/>
      <c r="G74" s="28"/>
      <c r="H74" s="28"/>
      <c r="I74" s="28"/>
      <c r="J74" s="28"/>
      <c r="K74" s="10"/>
    </row>
    <row r="75" spans="1:11" s="5" customFormat="1" ht="19.5" customHeight="1">
      <c r="A75" s="22" t="s">
        <v>119</v>
      </c>
      <c r="B75" s="21"/>
      <c r="C75" s="22"/>
      <c r="K75" s="10"/>
    </row>
    <row r="76" spans="1:11" s="5" customFormat="1" ht="19.5" customHeight="1">
      <c r="A76" s="22" t="s">
        <v>168</v>
      </c>
      <c r="B76" s="21"/>
      <c r="C76" s="22"/>
      <c r="D76" s="27">
        <v>-1614</v>
      </c>
      <c r="E76" s="28"/>
      <c r="F76" s="27">
        <v>18356</v>
      </c>
      <c r="G76" s="28"/>
      <c r="H76" s="27">
        <v>0</v>
      </c>
      <c r="I76" s="28"/>
      <c r="J76" s="27">
        <v>0</v>
      </c>
      <c r="K76" s="10"/>
    </row>
    <row r="77" spans="1:11" s="5" customFormat="1" ht="19.5" customHeight="1">
      <c r="A77" s="51" t="s">
        <v>89</v>
      </c>
      <c r="B77" s="21"/>
      <c r="C77" s="22"/>
      <c r="D77" s="27">
        <f>SUM(D76)</f>
        <v>-1614</v>
      </c>
      <c r="E77" s="28"/>
      <c r="F77" s="27">
        <f>SUM(F76)</f>
        <v>18356</v>
      </c>
      <c r="G77" s="28"/>
      <c r="H77" s="27">
        <f>SUM(H76)</f>
        <v>0</v>
      </c>
      <c r="I77" s="28"/>
      <c r="J77" s="27">
        <f>SUM(J76)</f>
        <v>0</v>
      </c>
      <c r="K77" s="10"/>
    </row>
    <row r="78" spans="1:11" s="5" customFormat="1" ht="19.5" customHeight="1">
      <c r="A78" s="51"/>
      <c r="B78" s="21"/>
      <c r="C78" s="22"/>
      <c r="D78" s="28"/>
      <c r="E78" s="28"/>
      <c r="F78" s="28"/>
      <c r="G78" s="28"/>
      <c r="H78" s="28"/>
      <c r="I78" s="28"/>
      <c r="J78" s="28"/>
      <c r="K78" s="10"/>
    </row>
    <row r="79" spans="1:11" s="5" customFormat="1" ht="19.5" customHeight="1" thickBot="1">
      <c r="A79" s="51" t="s">
        <v>90</v>
      </c>
      <c r="B79" s="21"/>
      <c r="C79" s="22"/>
      <c r="D79" s="34">
        <f>SUM(D70,D77)</f>
        <v>2175812</v>
      </c>
      <c r="E79" s="28"/>
      <c r="F79" s="34">
        <f>SUM(F70,F77)</f>
        <v>1875207</v>
      </c>
      <c r="G79" s="28"/>
      <c r="H79" s="34">
        <f>SUM(H70,H77)</f>
        <v>2167947</v>
      </c>
      <c r="I79" s="28"/>
      <c r="J79" s="34">
        <f>SUM(J70,J77)</f>
        <v>1810672</v>
      </c>
      <c r="K79" s="10"/>
    </row>
    <row r="80" spans="1:11" s="5" customFormat="1" ht="19.5" customHeight="1" thickTop="1">
      <c r="A80" s="51"/>
      <c r="B80" s="21"/>
      <c r="C80" s="22"/>
      <c r="D80" s="28"/>
      <c r="E80" s="28"/>
      <c r="F80" s="28"/>
      <c r="G80" s="28"/>
      <c r="H80" s="28"/>
      <c r="I80" s="28"/>
      <c r="J80" s="28"/>
      <c r="K80" s="10"/>
    </row>
    <row r="81" spans="1:11" s="5" customFormat="1" ht="19.5" customHeight="1">
      <c r="A81" s="51" t="s">
        <v>201</v>
      </c>
      <c r="B81" s="21"/>
      <c r="C81" s="22"/>
      <c r="D81" s="28"/>
      <c r="E81" s="28"/>
      <c r="F81" s="28"/>
      <c r="G81" s="28"/>
      <c r="H81" s="28"/>
      <c r="I81" s="28"/>
      <c r="J81" s="28"/>
      <c r="K81" s="10"/>
    </row>
    <row r="82" spans="1:11" s="5" customFormat="1" ht="19.5" customHeight="1" thickBot="1">
      <c r="A82" s="22" t="s">
        <v>202</v>
      </c>
      <c r="B82" s="21"/>
      <c r="C82" s="22"/>
      <c r="D82" s="34">
        <f>D70</f>
        <v>2177426</v>
      </c>
      <c r="E82" s="28"/>
      <c r="F82" s="34">
        <f>F70</f>
        <v>1856851</v>
      </c>
      <c r="G82" s="28"/>
      <c r="H82" s="34">
        <f>H70</f>
        <v>2167947</v>
      </c>
      <c r="I82" s="28"/>
      <c r="J82" s="34">
        <f>J70</f>
        <v>1810672</v>
      </c>
      <c r="K82" s="10"/>
    </row>
    <row r="83" spans="1:11" s="5" customFormat="1" ht="19.5" customHeight="1" thickTop="1">
      <c r="A83" s="51"/>
      <c r="B83" s="21"/>
      <c r="C83" s="22"/>
      <c r="D83" s="28"/>
      <c r="E83" s="28"/>
      <c r="F83" s="28"/>
      <c r="G83" s="28"/>
      <c r="H83" s="28"/>
      <c r="I83" s="28"/>
      <c r="J83" s="28"/>
      <c r="K83" s="10"/>
    </row>
    <row r="84" spans="1:11" s="5" customFormat="1" ht="19.5" customHeight="1">
      <c r="A84" s="51" t="s">
        <v>203</v>
      </c>
      <c r="B84" s="21"/>
      <c r="C84" s="22"/>
      <c r="D84" s="28"/>
      <c r="E84" s="28"/>
      <c r="F84" s="28"/>
      <c r="G84" s="28"/>
      <c r="H84" s="28"/>
      <c r="I84" s="28"/>
      <c r="J84" s="28"/>
      <c r="K84" s="10"/>
    </row>
    <row r="85" spans="1:11" s="5" customFormat="1" ht="19.5" customHeight="1" thickBot="1">
      <c r="A85" s="22" t="s">
        <v>202</v>
      </c>
      <c r="B85" s="21"/>
      <c r="C85" s="22"/>
      <c r="D85" s="34">
        <f>D79</f>
        <v>2175812</v>
      </c>
      <c r="E85" s="28"/>
      <c r="F85" s="34">
        <f>F79</f>
        <v>1875207</v>
      </c>
      <c r="G85" s="28"/>
      <c r="H85" s="34">
        <f>H79</f>
        <v>2167947</v>
      </c>
      <c r="I85" s="28"/>
      <c r="J85" s="34">
        <f>J79</f>
        <v>1810672</v>
      </c>
      <c r="K85" s="10"/>
    </row>
    <row r="86" spans="1:11" s="5" customFormat="1" ht="19.5" customHeight="1" thickTop="1">
      <c r="A86" s="51"/>
      <c r="B86" s="21"/>
      <c r="C86" s="22"/>
      <c r="D86" s="28"/>
      <c r="E86" s="28"/>
      <c r="F86" s="28"/>
      <c r="G86" s="28"/>
      <c r="H86" s="28"/>
      <c r="I86" s="28"/>
      <c r="J86" s="28"/>
      <c r="K86" s="10"/>
    </row>
    <row r="87" spans="1:11" s="5" customFormat="1" ht="19.5" customHeight="1">
      <c r="A87" s="9"/>
      <c r="B87" s="45"/>
      <c r="C87" s="46"/>
      <c r="J87" s="10" t="s">
        <v>167</v>
      </c>
      <c r="K87" s="10"/>
    </row>
    <row r="88" spans="1:11" s="5" customFormat="1" ht="19.5" customHeight="1">
      <c r="A88" s="51" t="s">
        <v>158</v>
      </c>
      <c r="B88" s="21"/>
      <c r="C88" s="22"/>
      <c r="D88" s="28"/>
      <c r="E88" s="28"/>
      <c r="F88" s="28"/>
      <c r="G88" s="28"/>
      <c r="H88" s="28"/>
      <c r="I88" s="28"/>
      <c r="K88" s="10"/>
    </row>
    <row r="89" spans="1:11" s="5" customFormat="1" ht="19.5" customHeight="1">
      <c r="A89" s="53" t="s">
        <v>45</v>
      </c>
      <c r="B89" s="21">
        <v>16</v>
      </c>
      <c r="C89" s="22"/>
      <c r="D89" s="24"/>
      <c r="E89" s="24"/>
      <c r="F89" s="24"/>
      <c r="G89" s="31"/>
      <c r="H89" s="24"/>
      <c r="I89" s="24"/>
      <c r="J89" s="22"/>
      <c r="K89" s="10"/>
    </row>
    <row r="90" spans="1:11" s="5" customFormat="1" ht="19.5" customHeight="1" thickBot="1">
      <c r="A90" s="9" t="s">
        <v>96</v>
      </c>
      <c r="B90" s="22"/>
      <c r="C90" s="22"/>
      <c r="D90" s="55">
        <v>0.17</v>
      </c>
      <c r="E90" s="56"/>
      <c r="F90" s="55">
        <v>0.14000000000000001</v>
      </c>
      <c r="G90" s="57"/>
      <c r="H90" s="55">
        <v>0.16</v>
      </c>
      <c r="I90" s="56"/>
      <c r="J90" s="55">
        <v>0.14000000000000001</v>
      </c>
      <c r="K90" s="10"/>
    </row>
    <row r="91" spans="1:11" s="5" customFormat="1" ht="19.5" customHeight="1" thickTop="1">
      <c r="A91" s="53"/>
      <c r="B91" s="22"/>
      <c r="C91" s="22"/>
      <c r="D91" s="57"/>
      <c r="E91" s="56"/>
      <c r="F91" s="57"/>
      <c r="G91" s="57"/>
      <c r="H91" s="57"/>
      <c r="I91" s="56"/>
      <c r="J91" s="57"/>
      <c r="K91" s="10"/>
    </row>
    <row r="92" spans="1:11" s="5" customFormat="1" ht="19.5" customHeight="1">
      <c r="A92" s="5" t="s">
        <v>5</v>
      </c>
      <c r="B92" s="39"/>
      <c r="C92" s="22"/>
      <c r="D92" s="11"/>
      <c r="E92" s="10"/>
      <c r="F92" s="11"/>
      <c r="G92" s="11"/>
      <c r="H92" s="11"/>
      <c r="I92" s="10"/>
      <c r="J92" s="11"/>
      <c r="K92" s="10"/>
    </row>
    <row r="93" spans="1:11" s="5" customFormat="1" ht="19.5" customHeight="1">
      <c r="A93" s="22"/>
      <c r="B93" s="22"/>
      <c r="C93" s="22"/>
      <c r="F93" s="10"/>
      <c r="G93" s="11"/>
      <c r="J93" s="10" t="s">
        <v>58</v>
      </c>
      <c r="K93" s="10"/>
    </row>
    <row r="94" spans="1:11" s="5" customFormat="1" ht="19.5" customHeight="1">
      <c r="A94" s="2" t="s">
        <v>138</v>
      </c>
      <c r="B94" s="45"/>
      <c r="C94" s="46"/>
      <c r="D94" s="3"/>
      <c r="E94" s="3"/>
      <c r="F94" s="3"/>
      <c r="G94" s="4"/>
      <c r="H94" s="3"/>
      <c r="I94" s="3"/>
      <c r="J94" s="3"/>
      <c r="K94" s="10"/>
    </row>
    <row r="95" spans="1:11" s="5" customFormat="1" ht="19.5" customHeight="1">
      <c r="A95" s="6" t="s">
        <v>160</v>
      </c>
      <c r="B95" s="45"/>
      <c r="C95" s="46"/>
      <c r="D95" s="7"/>
      <c r="E95" s="3"/>
      <c r="F95" s="7"/>
      <c r="G95" s="8"/>
      <c r="H95" s="7"/>
      <c r="I95" s="3"/>
      <c r="J95" s="7"/>
      <c r="K95" s="10"/>
    </row>
    <row r="96" spans="1:11" s="5" customFormat="1" ht="19.5" customHeight="1">
      <c r="A96" s="6" t="s">
        <v>214</v>
      </c>
      <c r="B96" s="45"/>
      <c r="C96" s="46"/>
      <c r="D96" s="7"/>
      <c r="E96" s="3"/>
      <c r="F96" s="7"/>
      <c r="G96" s="8"/>
      <c r="H96" s="7"/>
      <c r="I96" s="3"/>
      <c r="J96" s="7"/>
      <c r="K96" s="10"/>
    </row>
    <row r="97" spans="1:11" s="5" customFormat="1" ht="19.5" customHeight="1">
      <c r="A97" s="9"/>
      <c r="B97" s="45"/>
      <c r="C97" s="46"/>
      <c r="D97" s="7"/>
      <c r="E97" s="3"/>
      <c r="F97" s="24"/>
      <c r="G97" s="31"/>
      <c r="H97" s="7"/>
      <c r="I97" s="3"/>
      <c r="J97" s="10" t="s">
        <v>0</v>
      </c>
      <c r="K97" s="10"/>
    </row>
    <row r="98" spans="1:11" s="5" customFormat="1" ht="19.5" customHeight="1">
      <c r="A98" s="9"/>
      <c r="B98" s="3"/>
      <c r="C98" s="3"/>
      <c r="D98" s="136" t="s">
        <v>26</v>
      </c>
      <c r="E98" s="137"/>
      <c r="F98" s="137"/>
      <c r="G98" s="12"/>
      <c r="H98" s="47"/>
      <c r="I98" s="48" t="s">
        <v>27</v>
      </c>
      <c r="J98" s="49"/>
      <c r="K98" s="10"/>
    </row>
    <row r="99" spans="1:11" s="5" customFormat="1" ht="19.5" customHeight="1">
      <c r="A99" s="22"/>
      <c r="B99" s="45"/>
      <c r="C99" s="22"/>
      <c r="D99" s="50">
        <v>2017</v>
      </c>
      <c r="E99" s="24"/>
      <c r="F99" s="50">
        <v>2016</v>
      </c>
      <c r="G99" s="18"/>
      <c r="H99" s="50">
        <v>2017</v>
      </c>
      <c r="I99" s="24"/>
      <c r="J99" s="50">
        <v>2016</v>
      </c>
      <c r="K99" s="10"/>
    </row>
    <row r="100" spans="1:11" s="5" customFormat="1" ht="19.5" customHeight="1">
      <c r="A100" s="51" t="s">
        <v>6</v>
      </c>
      <c r="B100" s="22"/>
      <c r="C100" s="33"/>
      <c r="D100" s="58"/>
      <c r="E100" s="58"/>
      <c r="F100" s="58"/>
      <c r="G100" s="42"/>
      <c r="H100" s="58"/>
      <c r="I100" s="58"/>
      <c r="J100" s="58"/>
      <c r="K100" s="11"/>
    </row>
    <row r="101" spans="1:11" s="5" customFormat="1" ht="19.5" customHeight="1">
      <c r="A101" s="59" t="s">
        <v>91</v>
      </c>
      <c r="B101" s="22"/>
      <c r="C101" s="24"/>
      <c r="D101" s="23">
        <f>D68</f>
        <v>2676222</v>
      </c>
      <c r="E101" s="23"/>
      <c r="F101" s="23">
        <f>F68</f>
        <v>2341874</v>
      </c>
      <c r="G101" s="28"/>
      <c r="H101" s="23">
        <f>H68</f>
        <v>2669983</v>
      </c>
      <c r="I101" s="23"/>
      <c r="J101" s="23">
        <f>J68</f>
        <v>2277511</v>
      </c>
      <c r="K101" s="11"/>
    </row>
    <row r="102" spans="1:11" s="5" customFormat="1" ht="19.5" customHeight="1">
      <c r="A102" s="53" t="s">
        <v>101</v>
      </c>
      <c r="B102" s="22"/>
      <c r="C102" s="24"/>
      <c r="D102" s="23"/>
      <c r="E102" s="23"/>
      <c r="F102" s="23"/>
      <c r="G102" s="28"/>
      <c r="H102" s="23"/>
      <c r="I102" s="23"/>
      <c r="J102" s="23"/>
      <c r="K102" s="11"/>
    </row>
    <row r="103" spans="1:11" s="5" customFormat="1" ht="19.5" customHeight="1">
      <c r="A103" s="53" t="s">
        <v>204</v>
      </c>
      <c r="B103" s="22"/>
      <c r="C103" s="24"/>
      <c r="D103" s="23"/>
      <c r="E103" s="23"/>
      <c r="F103" s="23"/>
      <c r="G103" s="28"/>
      <c r="H103" s="23"/>
      <c r="I103" s="23"/>
      <c r="J103" s="23"/>
      <c r="K103" s="11"/>
    </row>
    <row r="104" spans="1:11" s="5" customFormat="1" ht="19.5" customHeight="1">
      <c r="A104" s="53" t="s">
        <v>66</v>
      </c>
      <c r="B104" s="22"/>
      <c r="C104" s="24"/>
      <c r="D104" s="23">
        <v>1530830</v>
      </c>
      <c r="E104" s="23"/>
      <c r="F104" s="23">
        <v>1429781</v>
      </c>
      <c r="G104" s="28"/>
      <c r="H104" s="23">
        <v>1292704</v>
      </c>
      <c r="I104" s="23"/>
      <c r="J104" s="23">
        <v>1248401</v>
      </c>
      <c r="K104" s="11"/>
    </row>
    <row r="105" spans="1:11" s="5" customFormat="1" ht="19.5" customHeight="1">
      <c r="A105" s="5" t="s">
        <v>163</v>
      </c>
      <c r="B105" s="22"/>
      <c r="C105" s="24"/>
      <c r="D105" s="23">
        <v>76430</v>
      </c>
      <c r="E105" s="25"/>
      <c r="F105" s="23">
        <v>74071</v>
      </c>
      <c r="G105" s="32"/>
      <c r="H105" s="23">
        <v>65951</v>
      </c>
      <c r="I105" s="25"/>
      <c r="J105" s="23">
        <v>65635</v>
      </c>
      <c r="K105" s="11"/>
    </row>
    <row r="106" spans="1:11" s="5" customFormat="1" ht="19.5" customHeight="1">
      <c r="A106" s="53" t="s">
        <v>217</v>
      </c>
      <c r="B106" s="22"/>
      <c r="C106" s="22"/>
      <c r="D106" s="23">
        <v>1411</v>
      </c>
      <c r="E106" s="25"/>
      <c r="F106" s="23">
        <v>189</v>
      </c>
      <c r="G106" s="32"/>
      <c r="H106" s="23">
        <v>1435</v>
      </c>
      <c r="I106" s="25"/>
      <c r="J106" s="23">
        <v>226</v>
      </c>
      <c r="K106" s="11"/>
    </row>
    <row r="107" spans="1:11" s="5" customFormat="1" ht="19.5" customHeight="1">
      <c r="A107" s="53" t="s">
        <v>189</v>
      </c>
      <c r="B107" s="22"/>
      <c r="C107" s="22"/>
      <c r="D107" s="23">
        <v>0</v>
      </c>
      <c r="E107" s="25"/>
      <c r="F107" s="23">
        <v>7000</v>
      </c>
      <c r="G107" s="32"/>
      <c r="H107" s="23">
        <v>0</v>
      </c>
      <c r="I107" s="25"/>
      <c r="J107" s="23">
        <v>7000</v>
      </c>
      <c r="K107" s="11"/>
    </row>
    <row r="108" spans="1:11" s="5" customFormat="1" ht="19.5" customHeight="1">
      <c r="A108" s="53" t="s">
        <v>192</v>
      </c>
      <c r="B108" s="22"/>
      <c r="C108" s="24"/>
      <c r="D108" s="25">
        <v>-4320</v>
      </c>
      <c r="E108" s="25"/>
      <c r="F108" s="25">
        <v>36601</v>
      </c>
      <c r="G108" s="32"/>
      <c r="H108" s="25">
        <v>-4320</v>
      </c>
      <c r="I108" s="25"/>
      <c r="J108" s="25">
        <v>36601</v>
      </c>
      <c r="K108" s="11"/>
    </row>
    <row r="109" spans="1:11" s="5" customFormat="1" ht="19.5" customHeight="1">
      <c r="A109" s="22" t="s">
        <v>100</v>
      </c>
      <c r="B109" s="22"/>
      <c r="C109" s="24"/>
      <c r="D109" s="32">
        <v>11648</v>
      </c>
      <c r="E109" s="32"/>
      <c r="F109" s="32">
        <v>11529</v>
      </c>
      <c r="G109" s="32"/>
      <c r="H109" s="32">
        <v>9653</v>
      </c>
      <c r="I109" s="32"/>
      <c r="J109" s="32">
        <v>9627</v>
      </c>
      <c r="K109" s="11"/>
    </row>
    <row r="110" spans="1:11" s="5" customFormat="1" ht="19.5" customHeight="1">
      <c r="A110" s="53" t="s">
        <v>173</v>
      </c>
      <c r="B110" s="22"/>
      <c r="C110" s="24"/>
      <c r="D110" s="32">
        <v>-22981</v>
      </c>
      <c r="E110" s="32"/>
      <c r="F110" s="32">
        <v>-5646</v>
      </c>
      <c r="G110" s="32"/>
      <c r="H110" s="32">
        <v>330</v>
      </c>
      <c r="I110" s="32"/>
      <c r="J110" s="32">
        <v>-379</v>
      </c>
      <c r="K110" s="11"/>
    </row>
    <row r="111" spans="1:11" s="5" customFormat="1" ht="19.5" customHeight="1">
      <c r="A111" s="22" t="s">
        <v>193</v>
      </c>
      <c r="B111" s="22"/>
      <c r="C111" s="24"/>
      <c r="D111" s="32">
        <v>-15915</v>
      </c>
      <c r="E111" s="32"/>
      <c r="F111" s="32">
        <v>-6990</v>
      </c>
      <c r="G111" s="32"/>
      <c r="H111" s="32">
        <v>-92785</v>
      </c>
      <c r="I111" s="32"/>
      <c r="J111" s="32">
        <v>-72470</v>
      </c>
      <c r="K111" s="11"/>
    </row>
    <row r="112" spans="1:11" s="5" customFormat="1" ht="19.5" customHeight="1">
      <c r="A112" s="22" t="s">
        <v>67</v>
      </c>
      <c r="B112" s="22"/>
      <c r="C112" s="24"/>
      <c r="D112" s="26">
        <v>228652</v>
      </c>
      <c r="E112" s="32"/>
      <c r="F112" s="26">
        <v>247010</v>
      </c>
      <c r="G112" s="32"/>
      <c r="H112" s="26">
        <v>225454</v>
      </c>
      <c r="I112" s="32"/>
      <c r="J112" s="26">
        <v>246718</v>
      </c>
      <c r="K112" s="11"/>
    </row>
    <row r="113" spans="1:11" s="5" customFormat="1" ht="19.5" customHeight="1">
      <c r="A113" s="60" t="s">
        <v>161</v>
      </c>
      <c r="B113" s="22"/>
      <c r="C113" s="24"/>
      <c r="D113" s="35"/>
      <c r="E113" s="23"/>
      <c r="F113" s="35"/>
      <c r="G113" s="35"/>
      <c r="H113" s="35"/>
      <c r="I113" s="23"/>
      <c r="J113" s="35"/>
      <c r="K113" s="11"/>
    </row>
    <row r="114" spans="1:11" s="5" customFormat="1" ht="19.5" customHeight="1">
      <c r="A114" s="60" t="s">
        <v>46</v>
      </c>
      <c r="B114" s="22"/>
      <c r="C114" s="31"/>
      <c r="D114" s="32">
        <f>SUM(D101:D112)</f>
        <v>4481977</v>
      </c>
      <c r="E114" s="28"/>
      <c r="F114" s="32">
        <f>SUM(F101:F112)</f>
        <v>4135419</v>
      </c>
      <c r="G114" s="32"/>
      <c r="H114" s="32">
        <f>SUM(H101:H112)</f>
        <v>4168405</v>
      </c>
      <c r="I114" s="28"/>
      <c r="J114" s="32">
        <f>SUM(J101:J112)</f>
        <v>3818870</v>
      </c>
      <c r="K114" s="11"/>
    </row>
    <row r="115" spans="1:11" s="5" customFormat="1" ht="19.5" customHeight="1">
      <c r="A115" s="61" t="s">
        <v>141</v>
      </c>
      <c r="B115" s="22"/>
      <c r="C115" s="31"/>
      <c r="D115" s="28"/>
      <c r="E115" s="28"/>
      <c r="F115" s="28"/>
      <c r="G115" s="28"/>
      <c r="H115" s="28"/>
      <c r="I115" s="28"/>
      <c r="J115" s="28"/>
      <c r="K115" s="11"/>
    </row>
    <row r="116" spans="1:11" s="5" customFormat="1" ht="19.5" customHeight="1">
      <c r="A116" s="62" t="s">
        <v>134</v>
      </c>
      <c r="B116" s="63"/>
      <c r="D116" s="23">
        <v>418508</v>
      </c>
      <c r="E116" s="25"/>
      <c r="F116" s="23">
        <v>380853</v>
      </c>
      <c r="G116" s="28"/>
      <c r="H116" s="23">
        <v>326342</v>
      </c>
      <c r="I116" s="25"/>
      <c r="J116" s="23">
        <f>333486+1640</f>
        <v>335126</v>
      </c>
      <c r="K116" s="10"/>
    </row>
    <row r="117" spans="1:11" s="5" customFormat="1" ht="19.5" customHeight="1">
      <c r="A117" s="5" t="s">
        <v>78</v>
      </c>
      <c r="B117" s="22"/>
      <c r="C117" s="31"/>
      <c r="D117" s="28">
        <v>-756975</v>
      </c>
      <c r="E117" s="28"/>
      <c r="F117" s="28">
        <v>-933503</v>
      </c>
      <c r="G117" s="28"/>
      <c r="H117" s="28">
        <v>-611866</v>
      </c>
      <c r="I117" s="28"/>
      <c r="J117" s="28">
        <v>-698322</v>
      </c>
      <c r="K117" s="10"/>
    </row>
    <row r="118" spans="1:11" s="5" customFormat="1" ht="19.5" customHeight="1">
      <c r="A118" s="41" t="s">
        <v>81</v>
      </c>
      <c r="B118" s="63"/>
      <c r="D118" s="23">
        <v>22870</v>
      </c>
      <c r="E118" s="25"/>
      <c r="F118" s="23">
        <v>-15845</v>
      </c>
      <c r="G118" s="28"/>
      <c r="H118" s="23">
        <v>18037</v>
      </c>
      <c r="I118" s="25"/>
      <c r="J118" s="23">
        <v>20096</v>
      </c>
      <c r="K118" s="10"/>
    </row>
    <row r="119" spans="1:11" s="5" customFormat="1" ht="19.5" customHeight="1">
      <c r="A119" s="5" t="s">
        <v>47</v>
      </c>
      <c r="B119" s="63"/>
      <c r="D119" s="23">
        <v>-90602</v>
      </c>
      <c r="E119" s="23"/>
      <c r="F119" s="23">
        <v>35542</v>
      </c>
      <c r="G119" s="28"/>
      <c r="H119" s="23">
        <v>-74975</v>
      </c>
      <c r="I119" s="23"/>
      <c r="J119" s="23">
        <v>22255</v>
      </c>
      <c r="K119" s="10"/>
    </row>
    <row r="120" spans="1:11" s="5" customFormat="1" ht="19.5" customHeight="1">
      <c r="A120" s="5" t="s">
        <v>48</v>
      </c>
      <c r="B120" s="63"/>
      <c r="D120" s="23">
        <v>-21558</v>
      </c>
      <c r="E120" s="23"/>
      <c r="F120" s="23">
        <v>-26522</v>
      </c>
      <c r="G120" s="28"/>
      <c r="H120" s="23">
        <v>-3057</v>
      </c>
      <c r="I120" s="23"/>
      <c r="J120" s="23">
        <v>7738</v>
      </c>
      <c r="K120" s="10"/>
    </row>
    <row r="121" spans="1:11" s="5" customFormat="1" ht="19.5" customHeight="1">
      <c r="A121" s="64" t="s">
        <v>140</v>
      </c>
      <c r="B121" s="22"/>
      <c r="C121" s="24"/>
      <c r="D121" s="23"/>
      <c r="E121" s="23"/>
      <c r="F121" s="23"/>
      <c r="G121" s="28"/>
      <c r="H121" s="23"/>
      <c r="I121" s="23"/>
      <c r="J121" s="23"/>
      <c r="K121" s="10"/>
    </row>
    <row r="122" spans="1:11" s="5" customFormat="1" ht="19.5" customHeight="1">
      <c r="A122" s="5" t="s">
        <v>136</v>
      </c>
      <c r="B122" s="22"/>
      <c r="C122" s="33"/>
      <c r="D122" s="25">
        <v>-767440</v>
      </c>
      <c r="E122" s="23"/>
      <c r="F122" s="25">
        <v>951080</v>
      </c>
      <c r="G122" s="28"/>
      <c r="H122" s="23">
        <v>-480608</v>
      </c>
      <c r="I122" s="23"/>
      <c r="J122" s="23">
        <v>664396</v>
      </c>
      <c r="K122" s="10"/>
    </row>
    <row r="123" spans="1:11" s="5" customFormat="1" ht="19.5" customHeight="1">
      <c r="A123" s="5" t="s">
        <v>79</v>
      </c>
      <c r="B123" s="22"/>
      <c r="C123" s="33"/>
      <c r="D123" s="25">
        <v>-303497</v>
      </c>
      <c r="E123" s="23"/>
      <c r="F123" s="25">
        <v>-309247</v>
      </c>
      <c r="G123" s="28"/>
      <c r="H123" s="23">
        <v>-278644</v>
      </c>
      <c r="I123" s="23"/>
      <c r="J123" s="23">
        <v>-307280</v>
      </c>
      <c r="K123" s="10"/>
    </row>
    <row r="124" spans="1:11" s="5" customFormat="1" ht="19.5" customHeight="1">
      <c r="A124" s="5" t="s">
        <v>135</v>
      </c>
      <c r="B124" s="22"/>
      <c r="C124" s="33"/>
      <c r="D124" s="25">
        <v>-353</v>
      </c>
      <c r="E124" s="23"/>
      <c r="F124" s="25">
        <v>-605</v>
      </c>
      <c r="G124" s="28"/>
      <c r="H124" s="23">
        <v>0</v>
      </c>
      <c r="I124" s="23"/>
      <c r="J124" s="23">
        <v>0</v>
      </c>
      <c r="K124" s="10"/>
    </row>
    <row r="125" spans="1:11" s="5" customFormat="1" ht="19.5" customHeight="1">
      <c r="A125" s="5" t="s">
        <v>49</v>
      </c>
      <c r="B125" s="22"/>
      <c r="C125" s="33"/>
      <c r="D125" s="23">
        <v>58310</v>
      </c>
      <c r="E125" s="23"/>
      <c r="F125" s="23">
        <v>88115</v>
      </c>
      <c r="G125" s="28"/>
      <c r="H125" s="23">
        <v>53112</v>
      </c>
      <c r="I125" s="23"/>
      <c r="J125" s="23">
        <v>84267</v>
      </c>
      <c r="K125" s="10"/>
    </row>
    <row r="126" spans="1:11" s="5" customFormat="1" ht="19.5" customHeight="1">
      <c r="A126" s="60" t="s">
        <v>50</v>
      </c>
      <c r="B126" s="22"/>
      <c r="C126" s="33"/>
      <c r="D126" s="25">
        <v>-11010</v>
      </c>
      <c r="E126" s="32"/>
      <c r="F126" s="25">
        <v>-1621</v>
      </c>
      <c r="G126" s="32"/>
      <c r="H126" s="25">
        <v>-11010</v>
      </c>
      <c r="I126" s="32"/>
      <c r="J126" s="25">
        <v>-1621</v>
      </c>
      <c r="K126" s="10"/>
    </row>
    <row r="127" spans="1:11" s="5" customFormat="1" ht="19.5" customHeight="1">
      <c r="A127" s="60" t="s">
        <v>194</v>
      </c>
      <c r="B127" s="22"/>
      <c r="C127" s="33"/>
      <c r="D127" s="25">
        <v>-1846</v>
      </c>
      <c r="E127" s="32"/>
      <c r="F127" s="25">
        <v>0</v>
      </c>
      <c r="G127" s="32"/>
      <c r="H127" s="25">
        <v>-1846</v>
      </c>
      <c r="I127" s="32"/>
      <c r="J127" s="25">
        <v>0</v>
      </c>
      <c r="K127" s="10"/>
    </row>
    <row r="128" spans="1:11" s="5" customFormat="1" ht="19.5" customHeight="1">
      <c r="A128" s="60" t="s">
        <v>51</v>
      </c>
      <c r="B128" s="30"/>
      <c r="C128" s="31"/>
      <c r="D128" s="27">
        <v>7679</v>
      </c>
      <c r="E128" s="28"/>
      <c r="F128" s="27">
        <v>6846</v>
      </c>
      <c r="G128" s="28"/>
      <c r="H128" s="27">
        <v>0</v>
      </c>
      <c r="I128" s="28"/>
      <c r="J128" s="27">
        <v>0</v>
      </c>
      <c r="K128" s="10"/>
    </row>
    <row r="129" spans="1:11" s="5" customFormat="1" ht="19.5" customHeight="1">
      <c r="A129" s="53" t="s">
        <v>6</v>
      </c>
      <c r="B129" s="22"/>
      <c r="C129" s="31"/>
      <c r="D129" s="28">
        <f>SUM(D114:D128)</f>
        <v>3036063</v>
      </c>
      <c r="E129" s="28"/>
      <c r="F129" s="28">
        <f>SUM(F114:F128)</f>
        <v>4310512</v>
      </c>
      <c r="G129" s="28"/>
      <c r="H129" s="28">
        <f>SUM(H114:H128)</f>
        <v>3103890</v>
      </c>
      <c r="I129" s="28"/>
      <c r="J129" s="28">
        <f>SUM(J114:J128)</f>
        <v>3945525</v>
      </c>
      <c r="K129" s="65"/>
    </row>
    <row r="130" spans="1:11" s="5" customFormat="1" ht="19.5" customHeight="1">
      <c r="A130" s="53" t="s">
        <v>59</v>
      </c>
      <c r="B130" s="22"/>
      <c r="C130" s="31"/>
      <c r="D130" s="28">
        <v>-232484</v>
      </c>
      <c r="E130" s="66"/>
      <c r="F130" s="28">
        <v>-248148</v>
      </c>
      <c r="G130" s="66"/>
      <c r="H130" s="66">
        <v>-220413</v>
      </c>
      <c r="I130" s="66"/>
      <c r="J130" s="66">
        <v>-247855</v>
      </c>
      <c r="K130" s="65"/>
    </row>
    <row r="131" spans="1:11" s="5" customFormat="1" ht="19.5" customHeight="1">
      <c r="A131" s="22" t="s">
        <v>60</v>
      </c>
      <c r="B131" s="22"/>
      <c r="C131" s="31"/>
      <c r="D131" s="28">
        <v>-516282</v>
      </c>
      <c r="E131" s="66"/>
      <c r="F131" s="28">
        <v>-492713</v>
      </c>
      <c r="G131" s="66"/>
      <c r="H131" s="66">
        <v>-512657</v>
      </c>
      <c r="I131" s="66"/>
      <c r="J131" s="66">
        <v>-480567</v>
      </c>
      <c r="K131" s="65"/>
    </row>
    <row r="132" spans="1:11" s="5" customFormat="1" ht="19.5" customHeight="1">
      <c r="A132" s="64" t="s">
        <v>61</v>
      </c>
      <c r="B132" s="22"/>
      <c r="C132" s="31"/>
      <c r="D132" s="36">
        <f>SUM(D129:D131)</f>
        <v>2287297</v>
      </c>
      <c r="E132" s="28"/>
      <c r="F132" s="36">
        <f>SUM(F129:F131)</f>
        <v>3569651</v>
      </c>
      <c r="G132" s="28"/>
      <c r="H132" s="36">
        <f>SUM(H129:H131)</f>
        <v>2370820</v>
      </c>
      <c r="I132" s="28"/>
      <c r="J132" s="36">
        <f>SUM(J129:J131)</f>
        <v>3217103</v>
      </c>
      <c r="K132" s="65"/>
    </row>
    <row r="133" spans="1:11" s="5" customFormat="1" ht="19.5" customHeight="1">
      <c r="A133" s="53"/>
      <c r="B133" s="22"/>
      <c r="C133" s="24"/>
      <c r="I133" s="22"/>
      <c r="J133" s="22"/>
      <c r="K133" s="65"/>
    </row>
    <row r="134" spans="1:11" s="5" customFormat="1" ht="19.5" customHeight="1">
      <c r="A134" s="5" t="s">
        <v>5</v>
      </c>
      <c r="B134" s="22"/>
      <c r="C134" s="31"/>
      <c r="D134" s="10"/>
      <c r="E134" s="11"/>
      <c r="G134" s="37"/>
      <c r="H134" s="10"/>
      <c r="I134" s="11"/>
      <c r="K134" s="65"/>
    </row>
    <row r="135" spans="1:11" s="5" customFormat="1" ht="19.5" customHeight="1">
      <c r="A135" s="22"/>
      <c r="B135" s="22"/>
      <c r="C135" s="22"/>
      <c r="F135" s="10"/>
      <c r="G135" s="11"/>
      <c r="J135" s="10" t="s">
        <v>58</v>
      </c>
      <c r="K135" s="10"/>
    </row>
    <row r="136" spans="1:11" s="5" customFormat="1" ht="19.5" customHeight="1">
      <c r="A136" s="2" t="s">
        <v>138</v>
      </c>
      <c r="B136" s="45"/>
      <c r="C136" s="46"/>
      <c r="D136" s="3"/>
      <c r="E136" s="3"/>
      <c r="F136" s="3"/>
      <c r="G136" s="4"/>
      <c r="H136" s="3"/>
      <c r="I136" s="3"/>
      <c r="J136" s="3"/>
      <c r="K136" s="10"/>
    </row>
    <row r="137" spans="1:11" s="5" customFormat="1" ht="19.5" customHeight="1">
      <c r="A137" s="6" t="s">
        <v>162</v>
      </c>
      <c r="B137" s="45"/>
      <c r="C137" s="46"/>
      <c r="D137" s="7"/>
      <c r="E137" s="3"/>
      <c r="F137" s="7"/>
      <c r="G137" s="8"/>
      <c r="H137" s="7"/>
      <c r="I137" s="3"/>
      <c r="J137" s="7"/>
      <c r="K137" s="10"/>
    </row>
    <row r="138" spans="1:11" s="5" customFormat="1" ht="19.5" customHeight="1">
      <c r="A138" s="6" t="s">
        <v>214</v>
      </c>
      <c r="B138" s="45"/>
      <c r="C138" s="46"/>
      <c r="D138" s="7"/>
      <c r="E138" s="3"/>
      <c r="F138" s="7"/>
      <c r="G138" s="8"/>
      <c r="H138" s="7"/>
      <c r="I138" s="3"/>
      <c r="J138" s="7"/>
      <c r="K138" s="10"/>
    </row>
    <row r="139" spans="1:11" s="5" customFormat="1" ht="19.5" customHeight="1">
      <c r="A139" s="9"/>
      <c r="B139" s="45"/>
      <c r="C139" s="46"/>
      <c r="D139" s="7"/>
      <c r="E139" s="3"/>
      <c r="F139" s="24"/>
      <c r="G139" s="31"/>
      <c r="H139" s="7"/>
      <c r="I139" s="3"/>
      <c r="J139" s="10" t="s">
        <v>0</v>
      </c>
      <c r="K139" s="10"/>
    </row>
    <row r="140" spans="1:11" s="5" customFormat="1" ht="19.5" customHeight="1">
      <c r="A140" s="9"/>
      <c r="B140" s="3"/>
      <c r="C140" s="3"/>
      <c r="D140" s="136" t="s">
        <v>26</v>
      </c>
      <c r="E140" s="137"/>
      <c r="F140" s="137"/>
      <c r="G140" s="12"/>
      <c r="H140" s="47"/>
      <c r="I140" s="48" t="s">
        <v>27</v>
      </c>
      <c r="J140" s="49"/>
      <c r="K140" s="10"/>
    </row>
    <row r="141" spans="1:11" s="5" customFormat="1" ht="19.5" customHeight="1">
      <c r="A141" s="22"/>
      <c r="B141" s="45"/>
      <c r="C141" s="22"/>
      <c r="D141" s="50">
        <v>2017</v>
      </c>
      <c r="E141" s="24"/>
      <c r="F141" s="50">
        <v>2016</v>
      </c>
      <c r="G141" s="18"/>
      <c r="H141" s="50">
        <v>2017</v>
      </c>
      <c r="I141" s="24"/>
      <c r="J141" s="50">
        <v>2016</v>
      </c>
      <c r="K141" s="10"/>
    </row>
    <row r="142" spans="1:11" s="5" customFormat="1" ht="19.5" customHeight="1">
      <c r="A142" s="51" t="s">
        <v>7</v>
      </c>
      <c r="B142" s="22"/>
      <c r="C142" s="33"/>
      <c r="D142" s="25"/>
      <c r="E142" s="25"/>
      <c r="F142" s="25"/>
      <c r="G142" s="25"/>
      <c r="H142" s="25"/>
      <c r="I142" s="25"/>
      <c r="J142" s="25"/>
      <c r="K142" s="10"/>
    </row>
    <row r="143" spans="1:11" s="5" customFormat="1" ht="19.5" customHeight="1">
      <c r="A143" s="22" t="s">
        <v>218</v>
      </c>
      <c r="B143" s="22"/>
      <c r="C143" s="33"/>
      <c r="D143" s="32">
        <v>0</v>
      </c>
      <c r="E143" s="33"/>
      <c r="F143" s="32">
        <v>0</v>
      </c>
      <c r="G143" s="18"/>
      <c r="H143" s="23">
        <v>-500000</v>
      </c>
      <c r="I143" s="33"/>
      <c r="J143" s="23">
        <v>-1</v>
      </c>
      <c r="K143" s="10"/>
    </row>
    <row r="144" spans="1:11" s="5" customFormat="1" ht="19.5" customHeight="1">
      <c r="A144" s="22" t="s">
        <v>169</v>
      </c>
      <c r="B144" s="22"/>
      <c r="C144" s="33"/>
      <c r="D144" s="32">
        <v>0</v>
      </c>
      <c r="E144" s="33"/>
      <c r="F144" s="32">
        <v>0</v>
      </c>
      <c r="G144" s="18"/>
      <c r="H144" s="23">
        <v>-570000</v>
      </c>
      <c r="I144" s="33"/>
      <c r="J144" s="23">
        <v>-715000</v>
      </c>
      <c r="K144" s="10"/>
    </row>
    <row r="145" spans="1:12" s="5" customFormat="1" ht="19.5" customHeight="1">
      <c r="A145" s="22" t="s">
        <v>209</v>
      </c>
      <c r="B145" s="22"/>
      <c r="C145" s="33"/>
      <c r="D145" s="32">
        <v>0</v>
      </c>
      <c r="E145" s="33"/>
      <c r="F145" s="32">
        <v>0</v>
      </c>
      <c r="G145" s="18"/>
      <c r="H145" s="23">
        <v>1208000</v>
      </c>
      <c r="I145" s="33"/>
      <c r="J145" s="23">
        <v>393480</v>
      </c>
      <c r="K145" s="10"/>
    </row>
    <row r="146" spans="1:12" s="5" customFormat="1" ht="19.5" customHeight="1">
      <c r="A146" s="53" t="s">
        <v>195</v>
      </c>
      <c r="B146" s="22"/>
      <c r="C146" s="33"/>
      <c r="D146" s="23">
        <v>-16445</v>
      </c>
      <c r="E146" s="67"/>
      <c r="F146" s="23">
        <v>-39271</v>
      </c>
      <c r="G146" s="28"/>
      <c r="H146" s="23">
        <v>-16288</v>
      </c>
      <c r="I146" s="67"/>
      <c r="J146" s="23">
        <v>-39128</v>
      </c>
      <c r="K146" s="10"/>
      <c r="L146" s="54"/>
    </row>
    <row r="147" spans="1:12" s="5" customFormat="1" ht="19.5" customHeight="1">
      <c r="A147" s="53" t="s">
        <v>196</v>
      </c>
      <c r="B147" s="22"/>
      <c r="C147" s="33"/>
      <c r="D147" s="23">
        <v>-38000</v>
      </c>
      <c r="E147" s="67"/>
      <c r="F147" s="23">
        <v>-348029</v>
      </c>
      <c r="G147" s="28"/>
      <c r="H147" s="23">
        <v>0</v>
      </c>
      <c r="I147" s="67"/>
      <c r="J147" s="23">
        <v>-272275</v>
      </c>
      <c r="K147" s="10"/>
      <c r="L147" s="54"/>
    </row>
    <row r="148" spans="1:12" s="37" customFormat="1" ht="19.5" customHeight="1">
      <c r="A148" s="60" t="s">
        <v>197</v>
      </c>
      <c r="B148" s="30"/>
      <c r="C148" s="31"/>
      <c r="D148" s="32">
        <v>-662898</v>
      </c>
      <c r="E148" s="28"/>
      <c r="F148" s="32">
        <v>-1503588</v>
      </c>
      <c r="G148" s="28"/>
      <c r="H148" s="28">
        <v>-469113</v>
      </c>
      <c r="I148" s="28"/>
      <c r="J148" s="28">
        <v>-950766</v>
      </c>
      <c r="K148" s="11"/>
      <c r="L148" s="68"/>
    </row>
    <row r="149" spans="1:12" s="37" customFormat="1" ht="19.5" customHeight="1">
      <c r="A149" s="60" t="s">
        <v>187</v>
      </c>
      <c r="B149" s="30"/>
      <c r="C149" s="31"/>
      <c r="D149" s="32">
        <v>-158847</v>
      </c>
      <c r="E149" s="28"/>
      <c r="F149" s="32">
        <v>-28148</v>
      </c>
      <c r="G149" s="28"/>
      <c r="H149" s="28">
        <v>-123166</v>
      </c>
      <c r="I149" s="28"/>
      <c r="J149" s="28">
        <v>-42527</v>
      </c>
      <c r="K149" s="11"/>
      <c r="L149" s="68"/>
    </row>
    <row r="150" spans="1:12" s="37" customFormat="1" ht="19.5" customHeight="1">
      <c r="A150" s="60" t="s">
        <v>198</v>
      </c>
      <c r="B150" s="30"/>
      <c r="C150" s="31"/>
      <c r="D150" s="32">
        <v>-19635</v>
      </c>
      <c r="E150" s="28"/>
      <c r="F150" s="32">
        <v>-68235</v>
      </c>
      <c r="G150" s="28"/>
      <c r="H150" s="32">
        <v>-19635</v>
      </c>
      <c r="I150" s="28"/>
      <c r="J150" s="32">
        <v>-68235</v>
      </c>
      <c r="K150" s="11"/>
      <c r="L150" s="68"/>
    </row>
    <row r="151" spans="1:12" s="5" customFormat="1" ht="19.5" customHeight="1">
      <c r="A151" s="5" t="s">
        <v>102</v>
      </c>
      <c r="B151" s="22"/>
      <c r="C151" s="33"/>
      <c r="D151" s="25">
        <v>2268</v>
      </c>
      <c r="E151" s="67"/>
      <c r="F151" s="25">
        <v>6035</v>
      </c>
      <c r="G151" s="28"/>
      <c r="H151" s="25">
        <v>1757</v>
      </c>
      <c r="I151" s="67"/>
      <c r="J151" s="25">
        <v>5942</v>
      </c>
      <c r="K151" s="10"/>
      <c r="L151" s="54"/>
    </row>
    <row r="152" spans="1:12" s="5" customFormat="1" ht="19.5" customHeight="1">
      <c r="A152" s="5" t="s">
        <v>103</v>
      </c>
      <c r="B152" s="22"/>
      <c r="C152" s="33"/>
      <c r="D152" s="32">
        <v>41</v>
      </c>
      <c r="E152" s="35"/>
      <c r="F152" s="32">
        <v>58</v>
      </c>
      <c r="G152" s="28"/>
      <c r="H152" s="32">
        <v>41</v>
      </c>
      <c r="I152" s="35"/>
      <c r="J152" s="32">
        <v>58</v>
      </c>
      <c r="K152" s="10"/>
      <c r="L152" s="54"/>
    </row>
    <row r="153" spans="1:12" s="5" customFormat="1" ht="19.5" customHeight="1">
      <c r="A153" s="5" t="s">
        <v>207</v>
      </c>
      <c r="B153" s="22"/>
      <c r="C153" s="33"/>
      <c r="D153" s="26">
        <v>15915</v>
      </c>
      <c r="E153" s="67"/>
      <c r="F153" s="26">
        <v>6990</v>
      </c>
      <c r="G153" s="28"/>
      <c r="H153" s="26">
        <v>101223</v>
      </c>
      <c r="I153" s="67"/>
      <c r="J153" s="26">
        <v>70830</v>
      </c>
      <c r="K153" s="10"/>
      <c r="L153" s="54"/>
    </row>
    <row r="154" spans="1:12" s="5" customFormat="1" ht="19.5" customHeight="1">
      <c r="A154" s="64" t="s">
        <v>142</v>
      </c>
      <c r="B154" s="30"/>
      <c r="C154" s="31"/>
      <c r="D154" s="27">
        <f>SUM(D143:D153)</f>
        <v>-877601</v>
      </c>
      <c r="E154" s="28"/>
      <c r="F154" s="27">
        <f>SUM(F143:F153)</f>
        <v>-1974188</v>
      </c>
      <c r="G154" s="28"/>
      <c r="H154" s="27">
        <f>SUM(H143:H153)</f>
        <v>-387181</v>
      </c>
      <c r="I154" s="28"/>
      <c r="J154" s="27">
        <f>SUM(J143:J153)</f>
        <v>-1617622</v>
      </c>
      <c r="K154" s="10"/>
      <c r="L154" s="54"/>
    </row>
    <row r="155" spans="1:12" s="5" customFormat="1" ht="19.5" customHeight="1">
      <c r="A155" s="51" t="s">
        <v>8</v>
      </c>
      <c r="B155" s="30"/>
      <c r="C155" s="31"/>
      <c r="D155" s="28"/>
      <c r="E155" s="28"/>
      <c r="F155" s="28"/>
      <c r="G155" s="28"/>
      <c r="H155" s="28"/>
      <c r="I155" s="28"/>
      <c r="J155" s="28"/>
      <c r="K155" s="10"/>
      <c r="L155" s="54"/>
    </row>
    <row r="156" spans="1:12" s="5" customFormat="1" ht="19.5" customHeight="1">
      <c r="A156" s="5" t="s">
        <v>191</v>
      </c>
      <c r="B156" s="30"/>
      <c r="C156" s="31"/>
      <c r="D156" s="28">
        <v>4380293</v>
      </c>
      <c r="E156" s="28"/>
      <c r="F156" s="28">
        <v>1430000</v>
      </c>
      <c r="G156" s="28"/>
      <c r="H156" s="28">
        <v>2180000</v>
      </c>
      <c r="I156" s="28"/>
      <c r="J156" s="28">
        <v>1430000</v>
      </c>
      <c r="K156" s="10"/>
      <c r="L156" s="54"/>
    </row>
    <row r="157" spans="1:12" s="5" customFormat="1" ht="19.5" customHeight="1">
      <c r="A157" s="5" t="s">
        <v>199</v>
      </c>
      <c r="B157" s="30"/>
      <c r="C157" s="31"/>
      <c r="D157" s="28">
        <v>-5533841</v>
      </c>
      <c r="E157" s="28"/>
      <c r="F157" s="28">
        <v>-1430000</v>
      </c>
      <c r="G157" s="28"/>
      <c r="H157" s="28">
        <v>-3680000</v>
      </c>
      <c r="I157" s="28"/>
      <c r="J157" s="28">
        <v>-1430000</v>
      </c>
      <c r="K157" s="10"/>
      <c r="L157" s="54"/>
    </row>
    <row r="158" spans="1:12" s="5" customFormat="1" ht="19.5" customHeight="1">
      <c r="A158" s="5" t="s">
        <v>208</v>
      </c>
      <c r="B158" s="30"/>
      <c r="C158" s="31"/>
      <c r="D158" s="28">
        <v>-3759</v>
      </c>
      <c r="E158" s="28"/>
      <c r="F158" s="28">
        <v>-10741</v>
      </c>
      <c r="G158" s="35"/>
      <c r="H158" s="25">
        <v>-1000</v>
      </c>
      <c r="I158" s="28"/>
      <c r="J158" s="25">
        <v>-4814</v>
      </c>
      <c r="K158" s="10"/>
      <c r="L158" s="54"/>
    </row>
    <row r="159" spans="1:12" s="5" customFormat="1" ht="19.5" customHeight="1">
      <c r="A159" s="5" t="s">
        <v>205</v>
      </c>
      <c r="B159" s="30"/>
      <c r="C159" s="31"/>
      <c r="D159" s="28">
        <v>109102</v>
      </c>
      <c r="E159" s="28"/>
      <c r="F159" s="28">
        <v>0</v>
      </c>
      <c r="G159" s="35"/>
      <c r="H159" s="25">
        <v>0</v>
      </c>
      <c r="I159" s="28"/>
      <c r="J159" s="25">
        <v>0</v>
      </c>
      <c r="K159" s="10"/>
      <c r="L159" s="54"/>
    </row>
    <row r="160" spans="1:12" s="5" customFormat="1" ht="19.5" customHeight="1">
      <c r="A160" s="5" t="s">
        <v>219</v>
      </c>
      <c r="B160" s="30"/>
      <c r="C160" s="31"/>
      <c r="D160" s="28">
        <v>-350000</v>
      </c>
      <c r="E160" s="28"/>
      <c r="F160" s="28">
        <v>-350000</v>
      </c>
      <c r="G160" s="35"/>
      <c r="H160" s="25">
        <v>-350000</v>
      </c>
      <c r="I160" s="28"/>
      <c r="J160" s="28">
        <v>-350000</v>
      </c>
      <c r="K160" s="10"/>
      <c r="L160" s="54"/>
    </row>
    <row r="161" spans="1:12" s="5" customFormat="1" ht="19.5" customHeight="1">
      <c r="A161" s="62" t="s">
        <v>220</v>
      </c>
      <c r="B161" s="30"/>
      <c r="C161" s="31"/>
      <c r="D161" s="28">
        <v>4000000</v>
      </c>
      <c r="E161" s="28"/>
      <c r="F161" s="28">
        <v>0</v>
      </c>
      <c r="G161" s="35"/>
      <c r="H161" s="28">
        <v>4000000</v>
      </c>
      <c r="I161" s="28"/>
      <c r="J161" s="28">
        <v>0</v>
      </c>
      <c r="K161" s="10"/>
      <c r="L161" s="54"/>
    </row>
    <row r="162" spans="1:12" s="5" customFormat="1" ht="19.5" customHeight="1">
      <c r="A162" s="5" t="s">
        <v>221</v>
      </c>
      <c r="B162" s="30"/>
      <c r="C162" s="31"/>
      <c r="D162" s="28">
        <v>-1000000</v>
      </c>
      <c r="E162" s="28"/>
      <c r="F162" s="28">
        <v>0</v>
      </c>
      <c r="G162" s="35"/>
      <c r="H162" s="28">
        <v>-1000000</v>
      </c>
      <c r="I162" s="28"/>
      <c r="J162" s="28">
        <v>0</v>
      </c>
      <c r="K162" s="10"/>
      <c r="L162" s="54"/>
    </row>
    <row r="163" spans="1:12" s="5" customFormat="1" ht="19.5" customHeight="1">
      <c r="A163" s="5" t="s">
        <v>151</v>
      </c>
      <c r="B163" s="30"/>
      <c r="C163" s="31"/>
      <c r="D163" s="28">
        <v>-1973275</v>
      </c>
      <c r="E163" s="28"/>
      <c r="F163" s="28">
        <v>-1972516</v>
      </c>
      <c r="G163" s="35"/>
      <c r="H163" s="28">
        <v>-1973275</v>
      </c>
      <c r="I163" s="28"/>
      <c r="J163" s="28">
        <v>-1972516</v>
      </c>
      <c r="K163" s="10"/>
      <c r="L163" s="54"/>
    </row>
    <row r="164" spans="1:12" s="5" customFormat="1" ht="19.5" customHeight="1">
      <c r="A164" s="62" t="s">
        <v>183</v>
      </c>
      <c r="B164" s="30"/>
      <c r="C164" s="31"/>
      <c r="D164" s="28"/>
      <c r="E164" s="28"/>
      <c r="F164" s="28"/>
      <c r="G164" s="35"/>
      <c r="H164" s="28"/>
      <c r="I164" s="28"/>
      <c r="J164" s="28"/>
      <c r="K164" s="10"/>
      <c r="L164" s="54"/>
    </row>
    <row r="165" spans="1:12" s="5" customFormat="1" ht="19.5" customHeight="1">
      <c r="A165" s="62" t="s">
        <v>184</v>
      </c>
      <c r="B165" s="30"/>
      <c r="C165" s="31"/>
      <c r="D165" s="28">
        <v>0</v>
      </c>
      <c r="E165" s="28"/>
      <c r="F165" s="28">
        <v>-1</v>
      </c>
      <c r="G165" s="35"/>
      <c r="H165" s="28">
        <v>0</v>
      </c>
      <c r="I165" s="28"/>
      <c r="J165" s="28">
        <v>0</v>
      </c>
      <c r="K165" s="10"/>
      <c r="L165" s="54"/>
    </row>
    <row r="166" spans="1:12" s="5" customFormat="1" ht="19.5" customHeight="1">
      <c r="A166" s="64" t="s">
        <v>210</v>
      </c>
      <c r="B166" s="30"/>
      <c r="C166" s="31"/>
      <c r="D166" s="36">
        <f>SUM(D156:D165)</f>
        <v>-371480</v>
      </c>
      <c r="E166" s="28"/>
      <c r="F166" s="36">
        <f>SUM(F156:F165)</f>
        <v>-2333258</v>
      </c>
      <c r="G166" s="28"/>
      <c r="H166" s="36">
        <f>SUM(H156:H165)</f>
        <v>-824275</v>
      </c>
      <c r="I166" s="28"/>
      <c r="J166" s="36">
        <f>SUM(J156:J165)</f>
        <v>-2327330</v>
      </c>
      <c r="K166" s="10"/>
      <c r="L166" s="54"/>
    </row>
    <row r="167" spans="1:12" s="5" customFormat="1" ht="19.5" customHeight="1">
      <c r="A167" s="64" t="s">
        <v>137</v>
      </c>
      <c r="B167" s="30"/>
      <c r="C167" s="31"/>
      <c r="D167" s="36">
        <v>9777</v>
      </c>
      <c r="E167" s="28"/>
      <c r="F167" s="36">
        <v>12458</v>
      </c>
      <c r="G167" s="35"/>
      <c r="H167" s="36">
        <v>0</v>
      </c>
      <c r="I167" s="28"/>
      <c r="J167" s="36">
        <v>0</v>
      </c>
      <c r="K167" s="10"/>
      <c r="L167" s="54"/>
    </row>
    <row r="168" spans="1:12" s="5" customFormat="1" ht="19.5" customHeight="1">
      <c r="A168" s="51" t="s">
        <v>206</v>
      </c>
      <c r="B168" s="30"/>
      <c r="C168" s="31"/>
      <c r="D168" s="28">
        <f>SUM(D132,D154,D166,D167)</f>
        <v>1047993</v>
      </c>
      <c r="E168" s="28"/>
      <c r="F168" s="28">
        <f>SUM(F132,F154,F166,F167)</f>
        <v>-725337</v>
      </c>
      <c r="G168" s="28"/>
      <c r="H168" s="28">
        <f>SUM(H132+H154+H166)</f>
        <v>1159364</v>
      </c>
      <c r="I168" s="28"/>
      <c r="J168" s="28">
        <f>SUM(J132+J154+J166)</f>
        <v>-727849</v>
      </c>
      <c r="K168" s="10"/>
      <c r="L168" s="54"/>
    </row>
    <row r="169" spans="1:12" s="5" customFormat="1" ht="19.5" customHeight="1">
      <c r="A169" s="53" t="s">
        <v>9</v>
      </c>
      <c r="B169" s="30"/>
      <c r="C169" s="31"/>
      <c r="D169" s="27">
        <v>3720584</v>
      </c>
      <c r="E169" s="28"/>
      <c r="F169" s="27">
        <v>2698063</v>
      </c>
      <c r="G169" s="28"/>
      <c r="H169" s="27">
        <v>3411625</v>
      </c>
      <c r="I169" s="28"/>
      <c r="J169" s="27">
        <v>2391213</v>
      </c>
      <c r="K169" s="10"/>
      <c r="L169" s="54"/>
    </row>
    <row r="170" spans="1:12" s="5" customFormat="1" ht="19.5" customHeight="1" thickBot="1">
      <c r="A170" s="64" t="s">
        <v>15</v>
      </c>
      <c r="B170" s="30"/>
      <c r="C170" s="31"/>
      <c r="D170" s="34">
        <f>SUM(D168:D169)</f>
        <v>4768577</v>
      </c>
      <c r="E170" s="28"/>
      <c r="F170" s="34">
        <f>SUM(F168:F169)</f>
        <v>1972726</v>
      </c>
      <c r="G170" s="28"/>
      <c r="H170" s="34">
        <f>SUM(H168:H169)</f>
        <v>4570989</v>
      </c>
      <c r="I170" s="28"/>
      <c r="J170" s="34">
        <f>SUM(J168:J169)</f>
        <v>1663364</v>
      </c>
      <c r="K170" s="10"/>
      <c r="L170" s="54"/>
    </row>
    <row r="171" spans="1:12" s="5" customFormat="1" ht="19.5" customHeight="1" thickTop="1">
      <c r="B171" s="30"/>
      <c r="C171" s="31"/>
      <c r="D171" s="28"/>
      <c r="E171" s="28"/>
      <c r="F171" s="28"/>
      <c r="G171" s="28"/>
      <c r="H171" s="28"/>
      <c r="I171" s="28"/>
      <c r="J171" s="28"/>
      <c r="K171" s="10"/>
      <c r="L171" s="54"/>
    </row>
    <row r="172" spans="1:12" s="5" customFormat="1" ht="19.5" customHeight="1">
      <c r="A172" s="64" t="s">
        <v>82</v>
      </c>
      <c r="B172" s="30"/>
      <c r="C172" s="31"/>
      <c r="D172" s="11"/>
      <c r="E172" s="11"/>
      <c r="F172" s="11"/>
      <c r="G172" s="11"/>
      <c r="H172" s="11"/>
      <c r="I172" s="11"/>
      <c r="J172" s="11"/>
      <c r="K172" s="10"/>
      <c r="L172" s="54"/>
    </row>
    <row r="173" spans="1:12" s="5" customFormat="1" ht="19.5" customHeight="1">
      <c r="A173" s="53" t="s">
        <v>80</v>
      </c>
      <c r="B173" s="30"/>
      <c r="C173" s="31"/>
      <c r="D173" s="11"/>
      <c r="E173" s="11"/>
      <c r="F173" s="11"/>
      <c r="G173" s="11"/>
      <c r="H173" s="11"/>
      <c r="I173" s="11"/>
      <c r="J173" s="11"/>
      <c r="K173" s="10"/>
      <c r="L173" s="54"/>
    </row>
    <row r="174" spans="1:12" s="22" customFormat="1" ht="19.5" customHeight="1">
      <c r="A174" s="53" t="s">
        <v>188</v>
      </c>
      <c r="C174" s="24"/>
      <c r="D174" s="69">
        <v>22245</v>
      </c>
      <c r="E174" s="11"/>
      <c r="F174" s="69">
        <v>35596</v>
      </c>
      <c r="G174" s="11"/>
      <c r="H174" s="69">
        <v>0</v>
      </c>
      <c r="I174" s="11"/>
      <c r="J174" s="69">
        <v>0</v>
      </c>
      <c r="K174" s="24"/>
    </row>
    <row r="175" spans="1:12" s="22" customFormat="1" ht="19.5" customHeight="1">
      <c r="A175" s="53" t="s">
        <v>164</v>
      </c>
      <c r="C175" s="24"/>
      <c r="D175" s="69">
        <v>597</v>
      </c>
      <c r="E175" s="11"/>
      <c r="F175" s="69">
        <v>154</v>
      </c>
      <c r="G175" s="11"/>
      <c r="H175" s="69">
        <v>597</v>
      </c>
      <c r="I175" s="11"/>
      <c r="J175" s="69">
        <v>154</v>
      </c>
      <c r="K175" s="24"/>
    </row>
    <row r="176" spans="1:12" s="22" customFormat="1" ht="19.5" customHeight="1">
      <c r="A176" s="22" t="s">
        <v>222</v>
      </c>
      <c r="C176" s="24"/>
      <c r="K176" s="24"/>
    </row>
    <row r="177" spans="1:11" s="22" customFormat="1" ht="19.5" customHeight="1">
      <c r="A177" s="5" t="s">
        <v>223</v>
      </c>
      <c r="C177" s="24"/>
      <c r="D177" s="69">
        <v>0</v>
      </c>
      <c r="E177" s="11"/>
      <c r="F177" s="69">
        <v>0</v>
      </c>
      <c r="G177" s="11"/>
      <c r="H177" s="69">
        <v>185998</v>
      </c>
      <c r="I177" s="11"/>
      <c r="J177" s="69">
        <v>0</v>
      </c>
      <c r="K177" s="24"/>
    </row>
    <row r="178" spans="1:11" s="22" customFormat="1" ht="19.5" customHeight="1">
      <c r="A178" s="5"/>
      <c r="C178" s="24"/>
      <c r="D178" s="10"/>
      <c r="E178" s="10"/>
      <c r="F178" s="5"/>
      <c r="G178" s="37"/>
      <c r="H178" s="10"/>
      <c r="I178" s="10"/>
      <c r="J178" s="5"/>
      <c r="K178" s="24"/>
    </row>
    <row r="179" spans="1:11" s="22" customFormat="1" ht="19.5" customHeight="1">
      <c r="A179" s="5" t="s">
        <v>5</v>
      </c>
      <c r="B179" s="134"/>
      <c r="C179" s="134"/>
      <c r="D179" s="134"/>
      <c r="E179" s="134"/>
      <c r="F179" s="134"/>
      <c r="G179" s="134"/>
      <c r="H179" s="134"/>
      <c r="I179" s="134"/>
      <c r="J179" s="134"/>
      <c r="K179" s="24"/>
    </row>
  </sheetData>
  <mergeCells count="4">
    <mergeCell ref="D98:F98"/>
    <mergeCell ref="D140:F140"/>
    <mergeCell ref="D52:F52"/>
    <mergeCell ref="D6:F6"/>
  </mergeCells>
  <pageMargins left="0.98425196850393704" right="0.19685039370078741" top="0.78740157480314965" bottom="0.19685039370078741" header="0.19685039370078741" footer="0.19685039370078741"/>
  <pageSetup paperSize="9" scale="73" orientation="portrait" r:id="rId1"/>
  <rowBreaks count="3" manualBreakCount="3">
    <brk id="46" max="10" man="1"/>
    <brk id="92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1"/>
  <sheetViews>
    <sheetView showGridLines="0" zoomScale="80" zoomScaleNormal="80" zoomScaleSheetLayoutView="85" workbookViewId="0"/>
  </sheetViews>
  <sheetFormatPr defaultRowHeight="18.75" customHeight="1"/>
  <cols>
    <col min="1" max="1" width="43" style="102" customWidth="1"/>
    <col min="2" max="2" width="1.85546875" style="102" customWidth="1"/>
    <col min="3" max="3" width="5.7109375" style="102" customWidth="1"/>
    <col min="4" max="4" width="1.85546875" style="102" customWidth="1"/>
    <col min="5" max="5" width="17.7109375" style="102" customWidth="1"/>
    <col min="6" max="6" width="1.85546875" style="102" customWidth="1"/>
    <col min="7" max="7" width="17.7109375" style="102" customWidth="1"/>
    <col min="8" max="8" width="1.85546875" style="102" customWidth="1"/>
    <col min="9" max="9" width="17.7109375" style="102" customWidth="1"/>
    <col min="10" max="10" width="1.85546875" style="102" customWidth="1"/>
    <col min="11" max="11" width="17.7109375" style="102" customWidth="1"/>
    <col min="12" max="12" width="1.85546875" style="102" customWidth="1"/>
    <col min="13" max="13" width="17.7109375" style="102" customWidth="1"/>
    <col min="14" max="14" width="1.85546875" style="102" customWidth="1"/>
    <col min="15" max="15" width="22.7109375" style="102" bestFit="1" customWidth="1"/>
    <col min="16" max="16" width="1.85546875" style="102" customWidth="1"/>
    <col min="17" max="17" width="17.7109375" style="102" customWidth="1"/>
    <col min="18" max="18" width="1.85546875" style="102" customWidth="1"/>
    <col min="19" max="19" width="17.7109375" style="102" customWidth="1"/>
    <col min="20" max="20" width="1.85546875" style="102" customWidth="1"/>
    <col min="21" max="21" width="17.7109375" style="102" customWidth="1"/>
    <col min="22" max="16384" width="9.140625" style="102"/>
  </cols>
  <sheetData>
    <row r="1" spans="1:257" s="70" customFormat="1" ht="18.75" customHeight="1">
      <c r="B1" s="72"/>
      <c r="C1" s="71"/>
      <c r="D1" s="72"/>
      <c r="E1" s="71"/>
      <c r="F1" s="72"/>
      <c r="G1" s="71"/>
      <c r="H1" s="72"/>
      <c r="I1" s="73"/>
      <c r="J1" s="72"/>
      <c r="K1" s="73"/>
      <c r="L1" s="72"/>
      <c r="M1" s="73"/>
      <c r="N1" s="73"/>
      <c r="O1" s="73"/>
      <c r="P1" s="73"/>
      <c r="Q1" s="73"/>
      <c r="R1" s="73"/>
      <c r="S1" s="73"/>
      <c r="T1" s="73"/>
      <c r="U1" s="74" t="s">
        <v>58</v>
      </c>
    </row>
    <row r="2" spans="1:257" s="70" customFormat="1" ht="18.75" customHeight="1">
      <c r="A2" s="103" t="s">
        <v>120</v>
      </c>
      <c r="B2" s="104"/>
      <c r="C2" s="104"/>
      <c r="D2" s="104"/>
      <c r="E2" s="104"/>
      <c r="F2" s="104"/>
      <c r="G2" s="104"/>
      <c r="H2" s="104"/>
      <c r="I2" s="104"/>
      <c r="J2" s="105"/>
      <c r="K2" s="104"/>
      <c r="L2" s="105"/>
      <c r="M2" s="104"/>
      <c r="N2" s="104"/>
      <c r="O2" s="104"/>
      <c r="P2" s="104"/>
      <c r="Q2" s="104"/>
      <c r="R2" s="104"/>
      <c r="S2" s="104"/>
      <c r="T2" s="106"/>
      <c r="U2" s="107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  <c r="BO2" s="108"/>
      <c r="BP2" s="108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108"/>
      <c r="CE2" s="108"/>
      <c r="CF2" s="108"/>
      <c r="CG2" s="108"/>
      <c r="CH2" s="108"/>
      <c r="CI2" s="108"/>
      <c r="CJ2" s="108"/>
      <c r="CK2" s="108"/>
      <c r="CL2" s="108"/>
      <c r="CM2" s="108"/>
      <c r="CN2" s="108"/>
      <c r="CO2" s="108"/>
      <c r="CP2" s="108"/>
      <c r="CQ2" s="108"/>
      <c r="CR2" s="108"/>
      <c r="CS2" s="108"/>
      <c r="CT2" s="108"/>
      <c r="CU2" s="108"/>
      <c r="CV2" s="108"/>
      <c r="CW2" s="108"/>
      <c r="CX2" s="108"/>
      <c r="CY2" s="108"/>
      <c r="CZ2" s="108"/>
      <c r="DA2" s="108"/>
      <c r="DB2" s="108"/>
      <c r="DC2" s="108"/>
      <c r="DD2" s="108"/>
      <c r="DE2" s="108"/>
      <c r="DF2" s="108"/>
      <c r="DG2" s="108"/>
      <c r="DH2" s="108"/>
      <c r="DI2" s="108"/>
      <c r="DJ2" s="108"/>
      <c r="DK2" s="108"/>
      <c r="DL2" s="108"/>
      <c r="DM2" s="108"/>
      <c r="DN2" s="108"/>
      <c r="DO2" s="108"/>
      <c r="DP2" s="108"/>
      <c r="DQ2" s="108"/>
      <c r="DR2" s="108"/>
      <c r="DS2" s="108"/>
      <c r="DT2" s="108"/>
      <c r="DU2" s="108"/>
      <c r="DV2" s="108"/>
      <c r="DW2" s="108"/>
      <c r="DX2" s="108"/>
      <c r="DY2" s="108"/>
      <c r="DZ2" s="108"/>
      <c r="EA2" s="108"/>
      <c r="EB2" s="108"/>
      <c r="EC2" s="108"/>
      <c r="ED2" s="108"/>
      <c r="EE2" s="108"/>
      <c r="EF2" s="108"/>
      <c r="EG2" s="108"/>
      <c r="EH2" s="108"/>
      <c r="EI2" s="108"/>
      <c r="EJ2" s="108"/>
      <c r="EK2" s="108"/>
      <c r="EL2" s="108"/>
      <c r="EM2" s="108"/>
      <c r="EN2" s="108"/>
      <c r="EO2" s="108"/>
      <c r="EP2" s="108"/>
      <c r="EQ2" s="108"/>
      <c r="ER2" s="108"/>
      <c r="ES2" s="108"/>
      <c r="ET2" s="108"/>
      <c r="EU2" s="108"/>
      <c r="EV2" s="108"/>
      <c r="EW2" s="108"/>
      <c r="EX2" s="108"/>
      <c r="EY2" s="108"/>
      <c r="EZ2" s="108"/>
      <c r="FA2" s="108"/>
      <c r="FB2" s="108"/>
      <c r="FC2" s="108"/>
      <c r="FD2" s="108"/>
      <c r="FE2" s="108"/>
      <c r="FF2" s="108"/>
      <c r="FG2" s="108"/>
      <c r="FH2" s="108"/>
      <c r="FI2" s="108"/>
      <c r="FJ2" s="108"/>
      <c r="FK2" s="108"/>
      <c r="FL2" s="108"/>
      <c r="FM2" s="108"/>
      <c r="FN2" s="108"/>
      <c r="FO2" s="108"/>
      <c r="FP2" s="108"/>
      <c r="FQ2" s="108"/>
      <c r="FR2" s="108"/>
      <c r="FS2" s="108"/>
      <c r="FT2" s="108"/>
      <c r="FU2" s="108"/>
      <c r="FV2" s="108"/>
      <c r="FW2" s="108"/>
      <c r="FX2" s="108"/>
      <c r="FY2" s="108"/>
      <c r="FZ2" s="108"/>
      <c r="GA2" s="108"/>
      <c r="GB2" s="108"/>
      <c r="GC2" s="108"/>
      <c r="GD2" s="108"/>
      <c r="GE2" s="108"/>
      <c r="GF2" s="108"/>
      <c r="GG2" s="108"/>
      <c r="GH2" s="108"/>
      <c r="GI2" s="108"/>
      <c r="GJ2" s="108"/>
      <c r="GK2" s="108"/>
      <c r="GL2" s="108"/>
      <c r="GM2" s="108"/>
      <c r="GN2" s="108"/>
      <c r="GO2" s="108"/>
      <c r="GP2" s="108"/>
      <c r="GQ2" s="108"/>
      <c r="GR2" s="108"/>
      <c r="GS2" s="108"/>
      <c r="GT2" s="108"/>
      <c r="GU2" s="108"/>
      <c r="GV2" s="108"/>
      <c r="GW2" s="108"/>
      <c r="GX2" s="108"/>
      <c r="GY2" s="108"/>
      <c r="GZ2" s="108"/>
      <c r="HA2" s="108"/>
      <c r="HB2" s="108"/>
      <c r="HC2" s="108"/>
      <c r="HD2" s="108"/>
      <c r="HE2" s="108"/>
      <c r="HF2" s="108"/>
      <c r="HG2" s="108"/>
      <c r="HH2" s="108"/>
      <c r="HI2" s="108"/>
      <c r="HJ2" s="108"/>
      <c r="HK2" s="108"/>
      <c r="HL2" s="108"/>
      <c r="HM2" s="108"/>
      <c r="HN2" s="108"/>
      <c r="HO2" s="108"/>
      <c r="HP2" s="108"/>
      <c r="HQ2" s="108"/>
      <c r="HR2" s="108"/>
      <c r="HS2" s="108"/>
      <c r="HT2" s="108"/>
      <c r="HU2" s="108"/>
      <c r="HV2" s="108"/>
      <c r="HW2" s="108"/>
      <c r="HX2" s="108"/>
      <c r="HY2" s="108"/>
      <c r="HZ2" s="108"/>
      <c r="IA2" s="108"/>
      <c r="IB2" s="108"/>
      <c r="IC2" s="108"/>
      <c r="ID2" s="108"/>
      <c r="IE2" s="108"/>
      <c r="IF2" s="108"/>
      <c r="IG2" s="108"/>
      <c r="IH2" s="108"/>
      <c r="II2" s="108"/>
      <c r="IJ2" s="108"/>
      <c r="IK2" s="108"/>
      <c r="IL2" s="108"/>
      <c r="IM2" s="108"/>
      <c r="IN2" s="108"/>
      <c r="IO2" s="108"/>
      <c r="IP2" s="108"/>
      <c r="IQ2" s="108"/>
      <c r="IR2" s="108"/>
      <c r="IS2" s="108"/>
      <c r="IT2" s="108"/>
      <c r="IU2" s="108"/>
      <c r="IV2" s="108"/>
      <c r="IW2" s="108"/>
    </row>
    <row r="3" spans="1:257" s="79" customFormat="1" ht="18.75" customHeight="1">
      <c r="A3" s="109" t="s">
        <v>159</v>
      </c>
      <c r="B3" s="104"/>
      <c r="C3" s="104"/>
      <c r="D3" s="104"/>
      <c r="E3" s="104"/>
      <c r="F3" s="104"/>
      <c r="G3" s="110"/>
      <c r="H3" s="104"/>
      <c r="I3" s="110"/>
      <c r="J3" s="111"/>
      <c r="K3" s="110"/>
      <c r="L3" s="111"/>
      <c r="M3" s="110"/>
      <c r="N3" s="104"/>
      <c r="O3" s="104"/>
      <c r="P3" s="104"/>
      <c r="Q3" s="110"/>
      <c r="R3" s="104"/>
      <c r="S3" s="110"/>
      <c r="T3" s="106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8"/>
      <c r="FS3" s="108"/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8"/>
      <c r="GH3" s="108"/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8"/>
      <c r="GW3" s="108"/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8"/>
      <c r="HL3" s="108"/>
      <c r="HM3" s="108"/>
      <c r="HN3" s="108"/>
      <c r="HO3" s="108"/>
      <c r="HP3" s="108"/>
      <c r="HQ3" s="108"/>
      <c r="HR3" s="108"/>
      <c r="HS3" s="108"/>
      <c r="HT3" s="108"/>
      <c r="HU3" s="108"/>
      <c r="HV3" s="108"/>
      <c r="HW3" s="108"/>
      <c r="HX3" s="108"/>
      <c r="HY3" s="108"/>
      <c r="HZ3" s="108"/>
      <c r="IA3" s="108"/>
      <c r="IB3" s="108"/>
      <c r="IC3" s="108"/>
      <c r="ID3" s="108"/>
      <c r="IE3" s="108"/>
      <c r="IF3" s="108"/>
      <c r="IG3" s="108"/>
      <c r="IH3" s="108"/>
      <c r="II3" s="108"/>
      <c r="IJ3" s="108"/>
      <c r="IK3" s="108"/>
      <c r="IL3" s="108"/>
      <c r="IM3" s="108"/>
      <c r="IN3" s="108"/>
      <c r="IO3" s="108"/>
      <c r="IP3" s="108"/>
      <c r="IQ3" s="108"/>
      <c r="IR3" s="108"/>
      <c r="IS3" s="108"/>
      <c r="IT3" s="108"/>
      <c r="IU3" s="108"/>
      <c r="IV3" s="108"/>
      <c r="IW3" s="108"/>
    </row>
    <row r="4" spans="1:257" s="79" customFormat="1" ht="18.75" customHeight="1">
      <c r="A4" s="109" t="s">
        <v>214</v>
      </c>
      <c r="B4" s="104"/>
      <c r="C4" s="104"/>
      <c r="D4" s="104"/>
      <c r="E4" s="104"/>
      <c r="F4" s="104"/>
      <c r="G4" s="110"/>
      <c r="H4" s="104"/>
      <c r="I4" s="110"/>
      <c r="J4" s="111"/>
      <c r="K4" s="110"/>
      <c r="L4" s="111"/>
      <c r="M4" s="110"/>
      <c r="N4" s="104"/>
      <c r="O4" s="104"/>
      <c r="P4" s="104"/>
      <c r="Q4" s="110"/>
      <c r="R4" s="104"/>
      <c r="S4" s="110"/>
      <c r="T4" s="106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8"/>
      <c r="HZ4" s="108"/>
      <c r="IA4" s="108"/>
      <c r="IB4" s="108"/>
      <c r="IC4" s="108"/>
      <c r="ID4" s="108"/>
      <c r="IE4" s="108"/>
      <c r="IF4" s="108"/>
      <c r="IG4" s="108"/>
      <c r="IH4" s="108"/>
      <c r="II4" s="108"/>
      <c r="IJ4" s="108"/>
      <c r="IK4" s="108"/>
      <c r="IL4" s="108"/>
      <c r="IM4" s="108"/>
      <c r="IN4" s="108"/>
      <c r="IO4" s="108"/>
      <c r="IP4" s="108"/>
      <c r="IQ4" s="108"/>
      <c r="IR4" s="108"/>
      <c r="IS4" s="108"/>
      <c r="IT4" s="108"/>
      <c r="IU4" s="108"/>
      <c r="IV4" s="108"/>
      <c r="IW4" s="108"/>
    </row>
    <row r="5" spans="1:257" s="79" customFormat="1" ht="18.75" customHeight="1">
      <c r="A5" s="70"/>
      <c r="B5" s="72"/>
      <c r="C5" s="71"/>
      <c r="D5" s="72"/>
      <c r="E5" s="71"/>
      <c r="F5" s="72"/>
      <c r="G5" s="71"/>
      <c r="H5" s="72"/>
      <c r="I5" s="73"/>
      <c r="J5" s="72"/>
      <c r="K5" s="73"/>
      <c r="L5" s="72"/>
      <c r="M5" s="73"/>
      <c r="N5" s="73"/>
      <c r="O5" s="73"/>
      <c r="P5" s="73"/>
      <c r="Q5" s="73"/>
      <c r="R5" s="73"/>
      <c r="S5" s="73"/>
      <c r="T5" s="73"/>
      <c r="U5" s="106" t="s">
        <v>0</v>
      </c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</row>
    <row r="6" spans="1:257" s="70" customFormat="1" ht="18.75" customHeight="1">
      <c r="A6" s="87"/>
      <c r="B6" s="87"/>
      <c r="C6" s="87"/>
      <c r="D6" s="87"/>
      <c r="E6" s="138" t="s">
        <v>26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</row>
    <row r="7" spans="1:257" s="87" customFormat="1" ht="18.75" customHeight="1">
      <c r="B7" s="92"/>
      <c r="C7" s="92"/>
      <c r="D7" s="92"/>
      <c r="E7" s="139" t="s">
        <v>85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92"/>
      <c r="T7" s="92"/>
      <c r="U7" s="92"/>
    </row>
    <row r="8" spans="1:257" s="87" customFormat="1" ht="18.75" customHeight="1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12" t="s">
        <v>121</v>
      </c>
      <c r="P8" s="92"/>
      <c r="Q8" s="92"/>
      <c r="R8" s="92"/>
      <c r="T8" s="92"/>
      <c r="U8" s="92"/>
    </row>
    <row r="9" spans="1:257" s="87" customFormat="1" ht="18.75" customHeight="1"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13" t="s">
        <v>122</v>
      </c>
      <c r="P9" s="92"/>
      <c r="Q9" s="92"/>
      <c r="R9" s="92"/>
      <c r="T9" s="92"/>
      <c r="U9" s="92"/>
    </row>
    <row r="10" spans="1:257" s="87" customFormat="1" ht="18.75" customHeight="1"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112" t="s">
        <v>123</v>
      </c>
      <c r="P10" s="92"/>
      <c r="Q10" s="92"/>
      <c r="R10" s="92"/>
      <c r="T10" s="92"/>
      <c r="U10" s="92"/>
    </row>
    <row r="11" spans="1:257" s="87" customFormat="1" ht="18.75" customHeight="1"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13" t="s">
        <v>124</v>
      </c>
      <c r="P11" s="92"/>
      <c r="Q11" s="92"/>
      <c r="R11" s="92"/>
      <c r="T11" s="92"/>
      <c r="U11" s="92"/>
    </row>
    <row r="12" spans="1:257" s="87" customFormat="1" ht="18.75" customHeight="1">
      <c r="B12" s="104"/>
      <c r="C12" s="71"/>
      <c r="D12" s="104"/>
      <c r="F12" s="104"/>
      <c r="H12" s="104"/>
      <c r="N12" s="104"/>
      <c r="O12" s="112" t="s">
        <v>125</v>
      </c>
      <c r="P12" s="104"/>
      <c r="Q12" s="92" t="s">
        <v>83</v>
      </c>
      <c r="R12" s="104"/>
      <c r="S12" s="92" t="s">
        <v>92</v>
      </c>
      <c r="T12" s="104"/>
    </row>
    <row r="13" spans="1:257" s="70" customFormat="1" ht="18.75" customHeight="1">
      <c r="A13" s="87"/>
      <c r="B13" s="73"/>
      <c r="C13" s="71"/>
      <c r="D13" s="73"/>
      <c r="E13" s="88" t="s">
        <v>74</v>
      </c>
      <c r="F13" s="73"/>
      <c r="G13" s="87"/>
      <c r="H13" s="73"/>
      <c r="I13" s="140" t="s">
        <v>10</v>
      </c>
      <c r="J13" s="140"/>
      <c r="K13" s="140"/>
      <c r="L13" s="140"/>
      <c r="M13" s="140"/>
      <c r="N13" s="89"/>
      <c r="O13" s="114" t="s">
        <v>126</v>
      </c>
      <c r="P13" s="89"/>
      <c r="Q13" s="92" t="s">
        <v>84</v>
      </c>
      <c r="R13" s="89"/>
      <c r="S13" s="92" t="s">
        <v>93</v>
      </c>
      <c r="T13" s="89"/>
      <c r="U13" s="89" t="s">
        <v>14</v>
      </c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  <c r="IU13" s="87"/>
      <c r="IV13" s="87"/>
      <c r="IW13" s="87"/>
    </row>
    <row r="14" spans="1:257" s="70" customFormat="1" ht="18.75" customHeight="1">
      <c r="A14" s="87"/>
      <c r="B14" s="73"/>
      <c r="C14" s="71"/>
      <c r="D14" s="73"/>
      <c r="E14" s="88" t="s">
        <v>75</v>
      </c>
      <c r="F14" s="73"/>
      <c r="G14" s="115" t="s">
        <v>104</v>
      </c>
      <c r="H14" s="73"/>
      <c r="I14" s="141" t="s">
        <v>127</v>
      </c>
      <c r="J14" s="141"/>
      <c r="K14" s="141"/>
      <c r="L14" s="87"/>
      <c r="M14" s="87"/>
      <c r="N14" s="89"/>
      <c r="O14" s="114" t="s">
        <v>128</v>
      </c>
      <c r="P14" s="89"/>
      <c r="Q14" s="92" t="s">
        <v>129</v>
      </c>
      <c r="R14" s="89"/>
      <c r="S14" s="115" t="s">
        <v>97</v>
      </c>
      <c r="T14" s="89"/>
      <c r="U14" s="89" t="s">
        <v>94</v>
      </c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  <c r="IU14" s="87"/>
      <c r="IV14" s="87"/>
      <c r="IW14" s="87"/>
    </row>
    <row r="15" spans="1:257" s="70" customFormat="1" ht="18.75" customHeight="1">
      <c r="A15" s="87"/>
      <c r="B15" s="92"/>
      <c r="C15" s="133" t="s">
        <v>4</v>
      </c>
      <c r="D15" s="92"/>
      <c r="E15" s="133" t="s">
        <v>11</v>
      </c>
      <c r="F15" s="92"/>
      <c r="G15" s="133" t="s">
        <v>105</v>
      </c>
      <c r="H15" s="92"/>
      <c r="I15" s="133" t="s">
        <v>130</v>
      </c>
      <c r="J15" s="92"/>
      <c r="K15" s="133" t="s">
        <v>185</v>
      </c>
      <c r="L15" s="92"/>
      <c r="M15" s="133" t="s">
        <v>13</v>
      </c>
      <c r="N15" s="88"/>
      <c r="O15" s="116" t="s">
        <v>131</v>
      </c>
      <c r="P15" s="88"/>
      <c r="Q15" s="133" t="s">
        <v>98</v>
      </c>
      <c r="R15" s="88"/>
      <c r="S15" s="133" t="s">
        <v>186</v>
      </c>
      <c r="T15" s="88"/>
      <c r="U15" s="133" t="s">
        <v>95</v>
      </c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  <c r="IW15" s="87"/>
    </row>
    <row r="16" spans="1:257" s="70" customFormat="1" ht="18.75" customHeight="1">
      <c r="A16" s="93" t="s">
        <v>177</v>
      </c>
      <c r="B16" s="94"/>
      <c r="C16" s="71"/>
      <c r="D16" s="94"/>
      <c r="E16" s="117">
        <v>13151198</v>
      </c>
      <c r="F16" s="118"/>
      <c r="G16" s="117">
        <v>646323</v>
      </c>
      <c r="H16" s="118"/>
      <c r="I16" s="117">
        <v>1052880</v>
      </c>
      <c r="J16" s="118"/>
      <c r="K16" s="117">
        <v>1000</v>
      </c>
      <c r="L16" s="118"/>
      <c r="M16" s="117">
        <v>2120204</v>
      </c>
      <c r="N16" s="118"/>
      <c r="O16" s="117">
        <v>-68984</v>
      </c>
      <c r="P16" s="118"/>
      <c r="Q16" s="117">
        <f>SUM(E16:O16)</f>
        <v>16902621</v>
      </c>
      <c r="R16" s="118"/>
      <c r="S16" s="117">
        <v>8</v>
      </c>
      <c r="T16" s="118"/>
      <c r="U16" s="117">
        <f>SUM(Q16:S16)</f>
        <v>16902629</v>
      </c>
    </row>
    <row r="17" spans="1:21" s="70" customFormat="1" ht="18.75" customHeight="1">
      <c r="A17" s="95" t="s">
        <v>172</v>
      </c>
      <c r="B17" s="94"/>
      <c r="C17" s="71"/>
      <c r="D17" s="94"/>
      <c r="E17" s="117"/>
      <c r="F17" s="118"/>
      <c r="G17" s="117"/>
      <c r="H17" s="118"/>
      <c r="I17" s="117"/>
      <c r="J17" s="118"/>
      <c r="K17" s="117"/>
      <c r="L17" s="118"/>
      <c r="M17" s="117"/>
      <c r="N17" s="118"/>
      <c r="O17" s="117"/>
      <c r="P17" s="118"/>
      <c r="Q17" s="117"/>
      <c r="R17" s="118"/>
      <c r="S17" s="117"/>
      <c r="T17" s="118"/>
      <c r="U17" s="117"/>
    </row>
    <row r="18" spans="1:21" s="125" customFormat="1" ht="18.75" customHeight="1">
      <c r="A18" s="125" t="s">
        <v>87</v>
      </c>
      <c r="B18" s="118"/>
      <c r="C18" s="129"/>
      <c r="D18" s="118"/>
      <c r="E18" s="117">
        <v>0</v>
      </c>
      <c r="F18" s="118"/>
      <c r="G18" s="117">
        <v>0</v>
      </c>
      <c r="H18" s="118"/>
      <c r="I18" s="117">
        <v>0</v>
      </c>
      <c r="J18" s="118"/>
      <c r="K18" s="117">
        <v>0</v>
      </c>
      <c r="L18" s="118"/>
      <c r="M18" s="117">
        <f>'PL&amp;CF'!F70</f>
        <v>1856851</v>
      </c>
      <c r="N18" s="118"/>
      <c r="O18" s="117">
        <v>0</v>
      </c>
      <c r="P18" s="118"/>
      <c r="Q18" s="117">
        <f t="shared" ref="Q18" si="0">SUM(E18:O18)</f>
        <v>1856851</v>
      </c>
      <c r="R18" s="118"/>
      <c r="S18" s="117">
        <v>0</v>
      </c>
      <c r="T18" s="118"/>
      <c r="U18" s="117">
        <f t="shared" ref="U18:U23" si="1">SUM(Q18:S18)</f>
        <v>1856851</v>
      </c>
    </row>
    <row r="19" spans="1:21" s="125" customFormat="1" ht="18.75" customHeight="1">
      <c r="A19" s="125" t="s">
        <v>89</v>
      </c>
      <c r="B19" s="118"/>
      <c r="C19" s="129"/>
      <c r="D19" s="118"/>
      <c r="E19" s="119">
        <v>0</v>
      </c>
      <c r="F19" s="118"/>
      <c r="G19" s="119">
        <v>0</v>
      </c>
      <c r="H19" s="118"/>
      <c r="I19" s="119">
        <v>0</v>
      </c>
      <c r="J19" s="118"/>
      <c r="K19" s="119">
        <v>0</v>
      </c>
      <c r="L19" s="118"/>
      <c r="M19" s="119">
        <v>0</v>
      </c>
      <c r="N19" s="118"/>
      <c r="O19" s="119">
        <f>'PL&amp;CF'!F77</f>
        <v>18356</v>
      </c>
      <c r="P19" s="118"/>
      <c r="Q19" s="119">
        <f>SUM(E19:P19)</f>
        <v>18356</v>
      </c>
      <c r="R19" s="118"/>
      <c r="S19" s="119">
        <v>0</v>
      </c>
      <c r="T19" s="118"/>
      <c r="U19" s="119">
        <f t="shared" si="1"/>
        <v>18356</v>
      </c>
    </row>
    <row r="20" spans="1:21" s="70" customFormat="1" ht="18.75" customHeight="1">
      <c r="A20" s="70" t="s">
        <v>90</v>
      </c>
      <c r="B20" s="94"/>
      <c r="C20" s="71"/>
      <c r="D20" s="94"/>
      <c r="E20" s="117">
        <f>SUM(E18:E19)</f>
        <v>0</v>
      </c>
      <c r="F20" s="118"/>
      <c r="G20" s="117">
        <f>SUM(G18:G19)</f>
        <v>0</v>
      </c>
      <c r="H20" s="118"/>
      <c r="I20" s="117">
        <f>SUM(I18:I19)</f>
        <v>0</v>
      </c>
      <c r="J20" s="118"/>
      <c r="K20" s="117">
        <f>SUM(K18:K19)</f>
        <v>0</v>
      </c>
      <c r="L20" s="118"/>
      <c r="M20" s="117">
        <f>SUM(M18:M19)</f>
        <v>1856851</v>
      </c>
      <c r="N20" s="118"/>
      <c r="O20" s="117">
        <f>SUM(O18:O19)</f>
        <v>18356</v>
      </c>
      <c r="P20" s="118"/>
      <c r="Q20" s="117">
        <f>SUM(Q18:Q19)</f>
        <v>1875207</v>
      </c>
      <c r="R20" s="118"/>
      <c r="S20" s="117">
        <f>SUM(S18:S19)</f>
        <v>0</v>
      </c>
      <c r="T20" s="118"/>
      <c r="U20" s="117">
        <f>SUM(U18:U19)</f>
        <v>1875207</v>
      </c>
    </row>
    <row r="21" spans="1:21" s="70" customFormat="1" ht="18.75" customHeight="1">
      <c r="A21" s="70" t="s">
        <v>151</v>
      </c>
      <c r="B21" s="94"/>
      <c r="C21" s="101">
        <v>17</v>
      </c>
      <c r="D21" s="94"/>
      <c r="E21" s="117">
        <v>0</v>
      </c>
      <c r="F21" s="118"/>
      <c r="G21" s="117">
        <v>0</v>
      </c>
      <c r="H21" s="118"/>
      <c r="I21" s="117">
        <v>0</v>
      </c>
      <c r="J21" s="118"/>
      <c r="K21" s="117">
        <v>0</v>
      </c>
      <c r="L21" s="118"/>
      <c r="M21" s="117">
        <v>-1972670</v>
      </c>
      <c r="N21" s="118"/>
      <c r="O21" s="117">
        <v>0</v>
      </c>
      <c r="P21" s="118"/>
      <c r="Q21" s="117">
        <f t="shared" ref="Q21" si="2">SUM(E21:O21)</f>
        <v>-1972670</v>
      </c>
      <c r="R21" s="118"/>
      <c r="S21" s="117">
        <v>0</v>
      </c>
      <c r="T21" s="118"/>
      <c r="U21" s="117">
        <f t="shared" si="1"/>
        <v>-1972670</v>
      </c>
    </row>
    <row r="22" spans="1:21" s="70" customFormat="1" ht="18.75" customHeight="1">
      <c r="A22" s="70" t="s">
        <v>132</v>
      </c>
      <c r="B22" s="94"/>
      <c r="C22" s="71"/>
      <c r="D22" s="94"/>
      <c r="E22" s="117"/>
      <c r="F22" s="118"/>
      <c r="G22" s="117"/>
      <c r="H22" s="118"/>
      <c r="I22" s="117"/>
      <c r="J22" s="118"/>
      <c r="K22" s="117"/>
      <c r="L22" s="118"/>
      <c r="M22" s="117"/>
      <c r="N22" s="118"/>
      <c r="O22" s="117"/>
      <c r="P22" s="118"/>
      <c r="Q22" s="117"/>
      <c r="R22" s="118"/>
      <c r="S22" s="117"/>
      <c r="T22" s="118"/>
      <c r="U22" s="117"/>
    </row>
    <row r="23" spans="1:21" s="70" customFormat="1" ht="18.75" customHeight="1">
      <c r="A23" s="70" t="s">
        <v>133</v>
      </c>
      <c r="B23" s="94"/>
      <c r="C23" s="71"/>
      <c r="D23" s="94"/>
      <c r="E23" s="117">
        <v>0</v>
      </c>
      <c r="F23" s="118"/>
      <c r="G23" s="117">
        <v>0</v>
      </c>
      <c r="H23" s="118"/>
      <c r="I23" s="117">
        <v>90600</v>
      </c>
      <c r="J23" s="118"/>
      <c r="K23" s="117">
        <v>0</v>
      </c>
      <c r="L23" s="118"/>
      <c r="M23" s="117">
        <v>-90600</v>
      </c>
      <c r="N23" s="118"/>
      <c r="O23" s="117">
        <v>0</v>
      </c>
      <c r="P23" s="118"/>
      <c r="Q23" s="117">
        <v>0</v>
      </c>
      <c r="R23" s="118"/>
      <c r="S23" s="117">
        <v>0</v>
      </c>
      <c r="T23" s="118"/>
      <c r="U23" s="117">
        <f t="shared" si="1"/>
        <v>0</v>
      </c>
    </row>
    <row r="24" spans="1:21" s="70" customFormat="1" ht="18.75" customHeight="1">
      <c r="A24" s="125" t="s">
        <v>180</v>
      </c>
      <c r="B24" s="94"/>
      <c r="C24" s="101"/>
      <c r="D24" s="94"/>
      <c r="E24" s="120"/>
      <c r="F24" s="118"/>
      <c r="G24" s="120"/>
      <c r="H24" s="118"/>
      <c r="I24" s="118"/>
      <c r="J24" s="118"/>
      <c r="K24" s="118"/>
      <c r="L24" s="118"/>
      <c r="M24" s="118"/>
      <c r="N24" s="118"/>
      <c r="O24" s="120"/>
      <c r="P24" s="118"/>
      <c r="Q24" s="120"/>
      <c r="R24" s="118"/>
      <c r="S24" s="120"/>
      <c r="T24" s="118"/>
      <c r="U24" s="117"/>
    </row>
    <row r="25" spans="1:21" s="70" customFormat="1" ht="18.75" customHeight="1">
      <c r="A25" s="125" t="s">
        <v>181</v>
      </c>
      <c r="B25" s="94"/>
      <c r="C25" s="101"/>
      <c r="D25" s="94"/>
      <c r="E25" s="120"/>
      <c r="F25" s="118"/>
      <c r="G25" s="120"/>
      <c r="H25" s="118"/>
      <c r="I25" s="118"/>
      <c r="J25" s="118"/>
      <c r="K25" s="120"/>
      <c r="L25" s="118"/>
      <c r="M25" s="118"/>
      <c r="N25" s="118"/>
      <c r="O25" s="120"/>
      <c r="P25" s="118"/>
      <c r="Q25" s="120"/>
      <c r="R25" s="118"/>
      <c r="S25" s="120"/>
      <c r="T25" s="118"/>
      <c r="U25" s="117"/>
    </row>
    <row r="26" spans="1:21" s="70" customFormat="1" ht="18.75" customHeight="1">
      <c r="A26" s="125" t="s">
        <v>182</v>
      </c>
      <c r="B26" s="94"/>
      <c r="C26" s="101"/>
      <c r="D26" s="94"/>
      <c r="E26" s="121">
        <v>0</v>
      </c>
      <c r="F26" s="118"/>
      <c r="G26" s="121">
        <v>0</v>
      </c>
      <c r="H26" s="118"/>
      <c r="I26" s="121">
        <v>0</v>
      </c>
      <c r="J26" s="118"/>
      <c r="K26" s="121">
        <v>0</v>
      </c>
      <c r="L26" s="118"/>
      <c r="M26" s="121">
        <v>0</v>
      </c>
      <c r="N26" s="118"/>
      <c r="O26" s="121">
        <v>0</v>
      </c>
      <c r="P26" s="118"/>
      <c r="Q26" s="121">
        <v>0</v>
      </c>
      <c r="R26" s="118"/>
      <c r="S26" s="121">
        <v>-1</v>
      </c>
      <c r="T26" s="118"/>
      <c r="U26" s="119">
        <f>SUM(Q26:S26)</f>
        <v>-1</v>
      </c>
    </row>
    <row r="27" spans="1:21" s="70" customFormat="1" ht="18.75" customHeight="1" thickBot="1">
      <c r="A27" s="93" t="s">
        <v>215</v>
      </c>
      <c r="B27" s="94"/>
      <c r="C27" s="101"/>
      <c r="D27" s="94"/>
      <c r="E27" s="123">
        <f>SUM(E16,E20:E26)</f>
        <v>13151198</v>
      </c>
      <c r="F27" s="118"/>
      <c r="G27" s="123">
        <f>SUM(G16,G20:G26)</f>
        <v>646323</v>
      </c>
      <c r="H27" s="118"/>
      <c r="I27" s="123">
        <f>SUM(I16,I20:I26)</f>
        <v>1143480</v>
      </c>
      <c r="J27" s="118"/>
      <c r="K27" s="123">
        <f>SUM(K16,K20:K26)</f>
        <v>1000</v>
      </c>
      <c r="L27" s="118"/>
      <c r="M27" s="123">
        <f>SUM(M16,M20:M26)</f>
        <v>1913785</v>
      </c>
      <c r="N27" s="118"/>
      <c r="O27" s="123">
        <f>SUM(O16,O20:O26)</f>
        <v>-50628</v>
      </c>
      <c r="P27" s="118"/>
      <c r="Q27" s="123">
        <f>SUM(Q16,Q20:Q26)</f>
        <v>16805158</v>
      </c>
      <c r="R27" s="118"/>
      <c r="S27" s="123">
        <f>SUM(S16,S20:S26)</f>
        <v>7</v>
      </c>
      <c r="T27" s="118"/>
      <c r="U27" s="123">
        <f>SUM(U16,U20:U26)</f>
        <v>16805165</v>
      </c>
    </row>
    <row r="28" spans="1:21" s="70" customFormat="1" ht="18.75" customHeight="1" thickTop="1">
      <c r="A28" s="93"/>
      <c r="B28" s="94"/>
      <c r="C28" s="101"/>
      <c r="D28" s="94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</row>
    <row r="29" spans="1:21" s="70" customFormat="1" ht="18.75" customHeight="1">
      <c r="A29" s="93" t="s">
        <v>190</v>
      </c>
      <c r="B29" s="94"/>
      <c r="C29" s="101"/>
      <c r="D29" s="94"/>
      <c r="E29" s="117">
        <v>13151198</v>
      </c>
      <c r="F29" s="118">
        <v>0</v>
      </c>
      <c r="G29" s="117">
        <v>646323</v>
      </c>
      <c r="H29" s="118">
        <v>0</v>
      </c>
      <c r="I29" s="117">
        <v>1260280</v>
      </c>
      <c r="J29" s="118">
        <v>0</v>
      </c>
      <c r="K29" s="117">
        <v>1000</v>
      </c>
      <c r="L29" s="118">
        <v>0</v>
      </c>
      <c r="M29" s="117">
        <v>2487311</v>
      </c>
      <c r="N29" s="117">
        <v>0</v>
      </c>
      <c r="O29" s="117">
        <v>-55747</v>
      </c>
      <c r="P29" s="118">
        <v>0</v>
      </c>
      <c r="Q29" s="117">
        <f t="shared" ref="Q29" si="3">SUM(E29:O29)</f>
        <v>17490365</v>
      </c>
      <c r="R29" s="118">
        <v>0</v>
      </c>
      <c r="S29" s="117">
        <v>4</v>
      </c>
      <c r="T29" s="118">
        <v>0</v>
      </c>
      <c r="U29" s="117">
        <f>SUM(Q29:S29)</f>
        <v>17490369</v>
      </c>
    </row>
    <row r="30" spans="1:21" s="70" customFormat="1" ht="18.75" customHeight="1">
      <c r="A30" s="95" t="s">
        <v>172</v>
      </c>
      <c r="B30" s="94"/>
      <c r="C30" s="101"/>
      <c r="D30" s="94"/>
      <c r="E30" s="117"/>
      <c r="F30" s="118"/>
      <c r="G30" s="117"/>
      <c r="H30" s="118"/>
      <c r="I30" s="117"/>
      <c r="J30" s="118"/>
      <c r="K30" s="117"/>
      <c r="L30" s="118"/>
      <c r="M30" s="117"/>
      <c r="N30" s="118"/>
      <c r="O30" s="117"/>
      <c r="P30" s="118"/>
      <c r="Q30" s="117"/>
      <c r="R30" s="118"/>
      <c r="S30" s="117"/>
      <c r="T30" s="118"/>
      <c r="U30" s="117"/>
    </row>
    <row r="31" spans="1:21" s="70" customFormat="1" ht="18.75" customHeight="1">
      <c r="A31" s="70" t="s">
        <v>87</v>
      </c>
      <c r="B31" s="94"/>
      <c r="C31" s="101"/>
      <c r="D31" s="94"/>
      <c r="E31" s="117">
        <v>0</v>
      </c>
      <c r="F31" s="118"/>
      <c r="G31" s="117">
        <v>0</v>
      </c>
      <c r="H31" s="118"/>
      <c r="I31" s="117">
        <v>0</v>
      </c>
      <c r="J31" s="118"/>
      <c r="K31" s="117">
        <v>0</v>
      </c>
      <c r="L31" s="118"/>
      <c r="M31" s="117">
        <f>'PL&amp;CF'!D70</f>
        <v>2177426</v>
      </c>
      <c r="N31" s="117"/>
      <c r="O31" s="117">
        <v>0</v>
      </c>
      <c r="P31" s="118"/>
      <c r="Q31" s="117">
        <f>SUM(E31:P31)</f>
        <v>2177426</v>
      </c>
      <c r="R31" s="118"/>
      <c r="S31" s="117">
        <v>0</v>
      </c>
      <c r="T31" s="118"/>
      <c r="U31" s="117">
        <f>SUM(Q31:S31)</f>
        <v>2177426</v>
      </c>
    </row>
    <row r="32" spans="1:21" s="70" customFormat="1" ht="18.75" customHeight="1">
      <c r="A32" s="70" t="s">
        <v>89</v>
      </c>
      <c r="B32" s="94"/>
      <c r="C32" s="101"/>
      <c r="D32" s="94"/>
      <c r="E32" s="119">
        <v>0</v>
      </c>
      <c r="F32" s="118"/>
      <c r="G32" s="119">
        <v>0</v>
      </c>
      <c r="H32" s="118"/>
      <c r="I32" s="119">
        <v>0</v>
      </c>
      <c r="J32" s="118"/>
      <c r="K32" s="119">
        <v>0</v>
      </c>
      <c r="L32" s="118"/>
      <c r="M32" s="119">
        <v>0</v>
      </c>
      <c r="N32" s="117"/>
      <c r="O32" s="119">
        <v>-1614</v>
      </c>
      <c r="P32" s="118"/>
      <c r="Q32" s="119">
        <f>SUM(E32:P32)</f>
        <v>-1614</v>
      </c>
      <c r="R32" s="118"/>
      <c r="S32" s="119">
        <v>0</v>
      </c>
      <c r="T32" s="118"/>
      <c r="U32" s="119">
        <f>SUM(Q32:S32)</f>
        <v>-1614</v>
      </c>
    </row>
    <row r="33" spans="1:21" s="70" customFormat="1" ht="18.75" customHeight="1">
      <c r="A33" s="70" t="s">
        <v>90</v>
      </c>
      <c r="B33" s="94"/>
      <c r="C33" s="101"/>
      <c r="D33" s="94"/>
      <c r="E33" s="117">
        <f>SUM(E31:E32)</f>
        <v>0</v>
      </c>
      <c r="F33" s="118"/>
      <c r="G33" s="117">
        <f>SUM(G31:G32)</f>
        <v>0</v>
      </c>
      <c r="H33" s="118"/>
      <c r="I33" s="117">
        <f>SUM(I31:I32)</f>
        <v>0</v>
      </c>
      <c r="J33" s="118"/>
      <c r="K33" s="117">
        <f>SUM(K31:K32)</f>
        <v>0</v>
      </c>
      <c r="L33" s="118"/>
      <c r="M33" s="117">
        <f>SUM(M31:M32)</f>
        <v>2177426</v>
      </c>
      <c r="N33" s="117"/>
      <c r="O33" s="117">
        <f>SUM(O31:O32)</f>
        <v>-1614</v>
      </c>
      <c r="P33" s="118"/>
      <c r="Q33" s="117">
        <f>SUM(Q31:Q32)</f>
        <v>2175812</v>
      </c>
      <c r="R33" s="118"/>
      <c r="S33" s="117">
        <f>SUM(S31:S32)</f>
        <v>0</v>
      </c>
      <c r="T33" s="118"/>
      <c r="U33" s="117">
        <f>SUM(U31:U32)</f>
        <v>2175812</v>
      </c>
    </row>
    <row r="34" spans="1:21" s="70" customFormat="1" ht="18.75" customHeight="1">
      <c r="A34" s="70" t="s">
        <v>151</v>
      </c>
      <c r="B34" s="94"/>
      <c r="C34" s="101">
        <v>17</v>
      </c>
      <c r="D34" s="94"/>
      <c r="E34" s="117">
        <v>0</v>
      </c>
      <c r="F34" s="118"/>
      <c r="G34" s="117">
        <v>0</v>
      </c>
      <c r="H34" s="118"/>
      <c r="I34" s="117">
        <v>0</v>
      </c>
      <c r="J34" s="118"/>
      <c r="K34" s="117">
        <v>0</v>
      </c>
      <c r="L34" s="118"/>
      <c r="M34" s="117">
        <v>-1972678</v>
      </c>
      <c r="N34" s="117"/>
      <c r="O34" s="117">
        <v>0</v>
      </c>
      <c r="P34" s="118"/>
      <c r="Q34" s="117">
        <f>SUM(E34:P34)</f>
        <v>-1972678</v>
      </c>
      <c r="R34" s="118"/>
      <c r="S34" s="117">
        <v>0</v>
      </c>
      <c r="T34" s="118"/>
      <c r="U34" s="117">
        <f t="shared" ref="U34" si="4">SUM(Q34:S34)</f>
        <v>-1972678</v>
      </c>
    </row>
    <row r="35" spans="1:21" s="70" customFormat="1" ht="18.75" customHeight="1">
      <c r="A35" s="99" t="s">
        <v>132</v>
      </c>
      <c r="B35" s="94"/>
      <c r="C35" s="101"/>
      <c r="D35" s="94"/>
    </row>
    <row r="36" spans="1:21" s="70" customFormat="1" ht="18.75" customHeight="1">
      <c r="A36" s="70" t="s">
        <v>133</v>
      </c>
      <c r="B36" s="94"/>
      <c r="C36" s="101"/>
      <c r="D36" s="94"/>
      <c r="E36" s="120">
        <v>0</v>
      </c>
      <c r="F36" s="118"/>
      <c r="G36" s="120">
        <v>0</v>
      </c>
      <c r="H36" s="118"/>
      <c r="I36" s="118">
        <v>54840</v>
      </c>
      <c r="J36" s="118"/>
      <c r="K36" s="118">
        <v>0</v>
      </c>
      <c r="L36" s="118"/>
      <c r="M36" s="118">
        <f>-I36</f>
        <v>-54840</v>
      </c>
      <c r="N36" s="118"/>
      <c r="O36" s="120">
        <v>0</v>
      </c>
      <c r="P36" s="118"/>
      <c r="Q36" s="117">
        <f>SUM(E36:P36)</f>
        <v>0</v>
      </c>
      <c r="R36" s="118"/>
      <c r="S36" s="120">
        <v>0</v>
      </c>
      <c r="T36" s="118"/>
      <c r="U36" s="117">
        <f>SUM(Q36:S36)</f>
        <v>0</v>
      </c>
    </row>
    <row r="37" spans="1:21" s="70" customFormat="1" ht="18.75" customHeight="1" thickBot="1">
      <c r="A37" s="93" t="s">
        <v>216</v>
      </c>
      <c r="B37" s="94"/>
      <c r="C37" s="101"/>
      <c r="D37" s="94"/>
      <c r="E37" s="124">
        <f>SUM(E29,E33:E36)</f>
        <v>13151198</v>
      </c>
      <c r="F37" s="118"/>
      <c r="G37" s="124">
        <f>SUM(G29,G33:G36)</f>
        <v>646323</v>
      </c>
      <c r="H37" s="118"/>
      <c r="I37" s="124">
        <f>SUM(I29,I33:I36)</f>
        <v>1315120</v>
      </c>
      <c r="J37" s="118"/>
      <c r="K37" s="124">
        <f>SUM(K29,K33:K36)</f>
        <v>1000</v>
      </c>
      <c r="L37" s="118"/>
      <c r="M37" s="124">
        <f>SUM(M29,M33:M36)</f>
        <v>2637219</v>
      </c>
      <c r="N37" s="118"/>
      <c r="O37" s="124">
        <f>SUM(O29,O33:O36)</f>
        <v>-57361</v>
      </c>
      <c r="P37" s="118"/>
      <c r="Q37" s="124">
        <f>SUM(Q29,Q33:Q36)</f>
        <v>17693499</v>
      </c>
      <c r="R37" s="118"/>
      <c r="S37" s="124">
        <f>SUM(S29,S33:S36)</f>
        <v>4</v>
      </c>
      <c r="T37" s="118"/>
      <c r="U37" s="124">
        <f>SUM(U29,U33:U36)</f>
        <v>17693503</v>
      </c>
    </row>
    <row r="38" spans="1:21" s="70" customFormat="1" ht="18.75" customHeight="1" thickTop="1">
      <c r="A38" s="93"/>
      <c r="B38" s="94"/>
      <c r="C38" s="101"/>
      <c r="D38" s="94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</row>
    <row r="39" spans="1:21" s="70" customFormat="1" ht="18.75" customHeight="1" thickTop="1">
      <c r="A39" s="93"/>
      <c r="B39" s="94"/>
      <c r="C39" s="101"/>
      <c r="D39" s="94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</row>
    <row r="40" spans="1:21" s="70" customFormat="1" ht="18.75" customHeight="1">
      <c r="B40" s="72"/>
      <c r="C40" s="71"/>
      <c r="D40" s="72"/>
    </row>
    <row r="41" spans="1:21" s="70" customFormat="1" ht="18.75" customHeight="1">
      <c r="A41" s="108" t="s">
        <v>5</v>
      </c>
      <c r="B41" s="72"/>
      <c r="C41" s="71"/>
      <c r="D41" s="72"/>
      <c r="E41" s="71"/>
      <c r="F41" s="72"/>
      <c r="G41" s="71"/>
      <c r="H41" s="72"/>
      <c r="I41" s="73"/>
      <c r="J41" s="72"/>
      <c r="K41" s="73"/>
      <c r="L41" s="72"/>
      <c r="M41" s="73"/>
      <c r="N41" s="73"/>
      <c r="O41" s="73"/>
      <c r="P41" s="73"/>
      <c r="Q41" s="73"/>
      <c r="R41" s="73"/>
      <c r="S41" s="73"/>
      <c r="T41" s="73"/>
      <c r="U41" s="71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58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abSelected="1" zoomScaleNormal="100" zoomScaleSheetLayoutView="100" workbookViewId="0"/>
  </sheetViews>
  <sheetFormatPr defaultRowHeight="18.75" customHeight="1"/>
  <cols>
    <col min="1" max="1" width="59.28515625" style="102" customWidth="1"/>
    <col min="2" max="2" width="4.140625" style="102" customWidth="1"/>
    <col min="3" max="3" width="8.7109375" style="102" customWidth="1"/>
    <col min="4" max="4" width="1.7109375" style="102" customWidth="1"/>
    <col min="5" max="5" width="15.7109375" style="102" customWidth="1"/>
    <col min="6" max="6" width="1.7109375" style="102" customWidth="1"/>
    <col min="7" max="7" width="15.7109375" style="102" customWidth="1"/>
    <col min="8" max="8" width="1.7109375" style="102" customWidth="1"/>
    <col min="9" max="9" width="15.7109375" style="102" customWidth="1"/>
    <col min="10" max="10" width="1.7109375" style="102" customWidth="1"/>
    <col min="11" max="11" width="15.7109375" style="102" customWidth="1"/>
    <col min="12" max="12" width="1.7109375" style="102" customWidth="1"/>
    <col min="13" max="13" width="15.7109375" style="102" customWidth="1"/>
    <col min="14" max="16384" width="9.140625" style="102"/>
  </cols>
  <sheetData>
    <row r="1" spans="1:15" s="70" customFormat="1" ht="18.75" customHeight="1">
      <c r="B1" s="71"/>
      <c r="C1" s="72"/>
      <c r="D1" s="71"/>
      <c r="E1" s="72"/>
      <c r="F1" s="71"/>
      <c r="G1" s="72"/>
      <c r="H1" s="73"/>
      <c r="I1" s="72"/>
      <c r="J1" s="73"/>
      <c r="K1" s="73"/>
      <c r="L1" s="73"/>
      <c r="M1" s="74" t="s">
        <v>58</v>
      </c>
      <c r="N1" s="73"/>
      <c r="O1" s="73"/>
    </row>
    <row r="2" spans="1:15" s="79" customFormat="1" ht="18.75" customHeight="1">
      <c r="A2" s="75" t="s">
        <v>120</v>
      </c>
      <c r="B2" s="76"/>
      <c r="C2" s="76"/>
      <c r="D2" s="76"/>
      <c r="E2" s="76"/>
      <c r="F2" s="76"/>
      <c r="G2" s="76"/>
      <c r="H2" s="77"/>
      <c r="I2" s="76"/>
      <c r="J2" s="76"/>
      <c r="K2" s="76"/>
      <c r="L2" s="76"/>
      <c r="M2" s="78"/>
    </row>
    <row r="3" spans="1:15" s="79" customFormat="1" ht="18.75" customHeight="1">
      <c r="A3" s="80" t="s">
        <v>159</v>
      </c>
      <c r="B3" s="76"/>
      <c r="C3" s="76"/>
      <c r="D3" s="76"/>
      <c r="E3" s="81"/>
      <c r="F3" s="76"/>
      <c r="G3" s="81"/>
      <c r="H3" s="82"/>
      <c r="I3" s="81"/>
      <c r="J3" s="76"/>
      <c r="K3" s="81"/>
      <c r="L3" s="76"/>
    </row>
    <row r="4" spans="1:15" s="79" customFormat="1" ht="18.75" customHeight="1">
      <c r="A4" s="80" t="s">
        <v>214</v>
      </c>
      <c r="B4" s="76"/>
      <c r="C4" s="76"/>
      <c r="D4" s="76"/>
      <c r="E4" s="81"/>
      <c r="F4" s="76"/>
      <c r="G4" s="81"/>
      <c r="H4" s="82"/>
      <c r="I4" s="81"/>
      <c r="J4" s="76"/>
      <c r="K4" s="81"/>
      <c r="L4" s="76"/>
    </row>
    <row r="5" spans="1:15" s="70" customFormat="1" ht="18.75" customHeight="1">
      <c r="B5" s="72"/>
      <c r="C5" s="71"/>
      <c r="D5" s="72"/>
      <c r="E5" s="71"/>
      <c r="F5" s="72"/>
      <c r="G5" s="73"/>
      <c r="H5" s="72"/>
      <c r="I5" s="73"/>
      <c r="J5" s="73"/>
      <c r="K5" s="73"/>
      <c r="L5" s="73"/>
      <c r="M5" s="83" t="s">
        <v>0</v>
      </c>
    </row>
    <row r="6" spans="1:15" s="84" customFormat="1" ht="18.75" customHeight="1">
      <c r="B6" s="85"/>
      <c r="C6" s="85"/>
      <c r="D6" s="85"/>
      <c r="E6" s="86" t="s">
        <v>73</v>
      </c>
      <c r="F6" s="86"/>
      <c r="G6" s="86"/>
      <c r="H6" s="86"/>
      <c r="I6" s="86"/>
      <c r="J6" s="86"/>
      <c r="K6" s="86"/>
      <c r="L6" s="86"/>
      <c r="M6" s="86"/>
    </row>
    <row r="7" spans="1:15" s="87" customFormat="1" ht="18.75" customHeight="1">
      <c r="B7" s="76"/>
      <c r="C7" s="76"/>
      <c r="D7" s="76"/>
      <c r="E7" s="88" t="s">
        <v>74</v>
      </c>
      <c r="F7" s="76"/>
      <c r="G7" s="81"/>
      <c r="H7" s="76"/>
      <c r="I7" s="140" t="s">
        <v>10</v>
      </c>
      <c r="J7" s="140"/>
      <c r="K7" s="140"/>
      <c r="L7" s="140"/>
      <c r="M7" s="89" t="s">
        <v>14</v>
      </c>
    </row>
    <row r="8" spans="1:15" s="87" customFormat="1" ht="18.75" customHeight="1">
      <c r="B8" s="79"/>
      <c r="C8" s="79"/>
      <c r="D8" s="79"/>
      <c r="E8" s="88" t="s">
        <v>75</v>
      </c>
      <c r="F8" s="73"/>
      <c r="G8" s="88" t="s">
        <v>104</v>
      </c>
      <c r="H8" s="73"/>
      <c r="I8" s="90" t="s">
        <v>12</v>
      </c>
      <c r="J8" s="91"/>
      <c r="K8" s="91"/>
      <c r="L8" s="91"/>
      <c r="M8" s="89" t="s">
        <v>94</v>
      </c>
    </row>
    <row r="9" spans="1:15" s="87" customFormat="1" ht="18.75" customHeight="1">
      <c r="B9" s="92"/>
      <c r="C9" s="130" t="s">
        <v>4</v>
      </c>
      <c r="D9" s="92"/>
      <c r="E9" s="133" t="s">
        <v>11</v>
      </c>
      <c r="F9" s="92"/>
      <c r="G9" s="133" t="s">
        <v>105</v>
      </c>
      <c r="H9" s="92"/>
      <c r="I9" s="133" t="s">
        <v>76</v>
      </c>
      <c r="J9" s="92"/>
      <c r="K9" s="133" t="s">
        <v>13</v>
      </c>
      <c r="L9" s="92"/>
      <c r="M9" s="133" t="s">
        <v>95</v>
      </c>
    </row>
    <row r="10" spans="1:15" s="70" customFormat="1" ht="18.75" customHeight="1">
      <c r="A10" s="93" t="s">
        <v>177</v>
      </c>
      <c r="B10" s="73"/>
      <c r="C10" s="79"/>
      <c r="D10" s="73"/>
      <c r="E10" s="94">
        <v>13151198</v>
      </c>
      <c r="F10" s="94"/>
      <c r="G10" s="94">
        <v>646323</v>
      </c>
      <c r="I10" s="94">
        <v>1052880</v>
      </c>
      <c r="J10" s="94"/>
      <c r="K10" s="94">
        <v>2243342</v>
      </c>
      <c r="L10" s="94"/>
      <c r="M10" s="94">
        <v>17093743</v>
      </c>
    </row>
    <row r="11" spans="1:15" s="70" customFormat="1" ht="18.75" customHeight="1">
      <c r="A11" s="95" t="s">
        <v>172</v>
      </c>
      <c r="B11" s="73"/>
      <c r="C11" s="79"/>
      <c r="D11" s="73"/>
      <c r="E11" s="94"/>
      <c r="F11" s="94"/>
      <c r="G11" s="94"/>
      <c r="I11" s="94"/>
      <c r="J11" s="94"/>
      <c r="K11" s="94"/>
      <c r="L11" s="94"/>
      <c r="M11" s="94"/>
    </row>
    <row r="12" spans="1:15" s="70" customFormat="1" ht="18.75" customHeight="1">
      <c r="A12" s="70" t="s">
        <v>87</v>
      </c>
      <c r="B12" s="73"/>
      <c r="C12" s="79"/>
      <c r="D12" s="73"/>
      <c r="E12" s="94">
        <v>0</v>
      </c>
      <c r="F12" s="94"/>
      <c r="G12" s="94">
        <v>0</v>
      </c>
      <c r="I12" s="94">
        <v>0</v>
      </c>
      <c r="J12" s="94"/>
      <c r="K12" s="118">
        <f>'PL&amp;CF'!J70</f>
        <v>1810672</v>
      </c>
      <c r="L12" s="94"/>
      <c r="M12" s="94">
        <f t="shared" ref="M12:M16" si="0">SUM(E12:K12)</f>
        <v>1810672</v>
      </c>
    </row>
    <row r="13" spans="1:15" s="70" customFormat="1" ht="18.75" customHeight="1">
      <c r="A13" s="70" t="s">
        <v>89</v>
      </c>
      <c r="B13" s="73"/>
      <c r="C13" s="79"/>
      <c r="D13" s="73"/>
      <c r="E13" s="96">
        <v>0</v>
      </c>
      <c r="F13" s="94"/>
      <c r="G13" s="96">
        <v>0</v>
      </c>
      <c r="I13" s="96">
        <v>0</v>
      </c>
      <c r="J13" s="94"/>
      <c r="K13" s="122">
        <v>0</v>
      </c>
      <c r="L13" s="94"/>
      <c r="M13" s="96">
        <f t="shared" si="0"/>
        <v>0</v>
      </c>
    </row>
    <row r="14" spans="1:15" s="70" customFormat="1" ht="18.75" customHeight="1">
      <c r="A14" s="70" t="s">
        <v>90</v>
      </c>
      <c r="B14" s="73"/>
      <c r="C14" s="79"/>
      <c r="D14" s="73"/>
      <c r="E14" s="94">
        <f>SUM(E12:E13)</f>
        <v>0</v>
      </c>
      <c r="F14" s="94"/>
      <c r="G14" s="94">
        <f>SUM(G12:G13)</f>
        <v>0</v>
      </c>
      <c r="I14" s="94">
        <f>SUM(I12:I13)</f>
        <v>0</v>
      </c>
      <c r="J14" s="94"/>
      <c r="K14" s="118">
        <f>SUM(K12:K13)</f>
        <v>1810672</v>
      </c>
      <c r="L14" s="94"/>
      <c r="M14" s="94">
        <f>SUM(M12:M13)</f>
        <v>1810672</v>
      </c>
    </row>
    <row r="15" spans="1:15" s="70" customFormat="1" ht="18.75" customHeight="1">
      <c r="A15" s="70" t="s">
        <v>151</v>
      </c>
      <c r="B15" s="73"/>
      <c r="C15" s="131">
        <v>17</v>
      </c>
      <c r="D15" s="73"/>
      <c r="E15" s="94">
        <v>0</v>
      </c>
      <c r="F15" s="94"/>
      <c r="G15" s="94">
        <v>0</v>
      </c>
      <c r="I15" s="94">
        <v>0</v>
      </c>
      <c r="J15" s="94"/>
      <c r="K15" s="118">
        <v>-1972670</v>
      </c>
      <c r="L15" s="94"/>
      <c r="M15" s="94">
        <f t="shared" si="0"/>
        <v>-1972670</v>
      </c>
    </row>
    <row r="16" spans="1:15" s="70" customFormat="1" ht="18.75" customHeight="1">
      <c r="A16" s="99" t="s">
        <v>77</v>
      </c>
      <c r="B16" s="73"/>
      <c r="C16" s="79"/>
      <c r="D16" s="73"/>
      <c r="E16" s="98">
        <v>0</v>
      </c>
      <c r="F16" s="94"/>
      <c r="G16" s="98">
        <v>0</v>
      </c>
      <c r="H16" s="94"/>
      <c r="I16" s="94">
        <v>90600</v>
      </c>
      <c r="J16" s="94"/>
      <c r="K16" s="118">
        <v>-90600</v>
      </c>
      <c r="L16" s="94"/>
      <c r="M16" s="96">
        <f t="shared" si="0"/>
        <v>0</v>
      </c>
    </row>
    <row r="17" spans="1:13" s="70" customFormat="1" ht="18.75" customHeight="1" thickBot="1">
      <c r="A17" s="93" t="s">
        <v>215</v>
      </c>
      <c r="B17" s="73"/>
      <c r="C17" s="79"/>
      <c r="D17" s="73"/>
      <c r="E17" s="100">
        <f>SUM(E10,E14:E16)</f>
        <v>13151198</v>
      </c>
      <c r="F17" s="94"/>
      <c r="G17" s="100">
        <f>SUM(G10,G14:G16)</f>
        <v>646323</v>
      </c>
      <c r="I17" s="100">
        <f>SUM(I10,I14:I16)</f>
        <v>1143480</v>
      </c>
      <c r="J17" s="94"/>
      <c r="K17" s="124">
        <f>SUM(K10,K14:K16)</f>
        <v>1990744</v>
      </c>
      <c r="L17" s="94"/>
      <c r="M17" s="100">
        <f>SUM(M10,M14:M16)</f>
        <v>16931745</v>
      </c>
    </row>
    <row r="18" spans="1:13" s="70" customFormat="1" ht="18.75" customHeight="1" thickTop="1">
      <c r="A18" s="93"/>
      <c r="B18" s="73"/>
      <c r="C18" s="79"/>
      <c r="D18" s="73"/>
      <c r="E18" s="73"/>
      <c r="F18" s="72"/>
      <c r="G18" s="73"/>
      <c r="I18" s="73"/>
      <c r="J18" s="72"/>
      <c r="K18" s="128"/>
      <c r="L18" s="72"/>
      <c r="M18" s="73"/>
    </row>
    <row r="19" spans="1:13" s="70" customFormat="1" ht="18.75" customHeight="1">
      <c r="A19" s="93" t="s">
        <v>190</v>
      </c>
      <c r="B19" s="73"/>
      <c r="C19" s="79"/>
      <c r="D19" s="73"/>
      <c r="E19" s="94">
        <v>13151198</v>
      </c>
      <c r="F19" s="94"/>
      <c r="G19" s="94">
        <v>646323</v>
      </c>
      <c r="H19" s="94"/>
      <c r="I19" s="94">
        <v>1260280</v>
      </c>
      <c r="J19" s="94"/>
      <c r="K19" s="118">
        <v>2631299</v>
      </c>
      <c r="L19" s="94"/>
      <c r="M19" s="94">
        <v>17689100</v>
      </c>
    </row>
    <row r="20" spans="1:13" s="70" customFormat="1" ht="18.75" customHeight="1">
      <c r="A20" s="95" t="s">
        <v>172</v>
      </c>
      <c r="B20" s="73"/>
      <c r="C20" s="79"/>
      <c r="D20" s="73"/>
      <c r="E20" s="94"/>
      <c r="F20" s="94"/>
      <c r="G20" s="94"/>
      <c r="H20" s="94"/>
      <c r="I20" s="94"/>
      <c r="J20" s="94"/>
      <c r="K20" s="118"/>
      <c r="L20" s="94"/>
      <c r="M20" s="94"/>
    </row>
    <row r="21" spans="1:13" s="70" customFormat="1" ht="18.75" customHeight="1">
      <c r="A21" s="70" t="s">
        <v>87</v>
      </c>
      <c r="B21" s="73"/>
      <c r="C21" s="79"/>
      <c r="D21" s="73"/>
      <c r="E21" s="94">
        <v>0</v>
      </c>
      <c r="F21" s="94"/>
      <c r="G21" s="94">
        <v>0</v>
      </c>
      <c r="H21" s="94"/>
      <c r="I21" s="94">
        <v>0</v>
      </c>
      <c r="J21" s="94"/>
      <c r="K21" s="118">
        <f>'PL&amp;CF'!H70</f>
        <v>2167947</v>
      </c>
      <c r="L21" s="94"/>
      <c r="M21" s="94">
        <f t="shared" ref="M21:M25" si="1">SUM(E21:K21)</f>
        <v>2167947</v>
      </c>
    </row>
    <row r="22" spans="1:13" s="70" customFormat="1" ht="18.75" customHeight="1">
      <c r="A22" s="70" t="s">
        <v>89</v>
      </c>
      <c r="B22" s="73"/>
      <c r="C22" s="79"/>
      <c r="D22" s="73"/>
      <c r="E22" s="96">
        <v>0</v>
      </c>
      <c r="F22" s="94"/>
      <c r="G22" s="96">
        <v>0</v>
      </c>
      <c r="H22" s="94"/>
      <c r="I22" s="96">
        <v>0</v>
      </c>
      <c r="J22" s="94"/>
      <c r="K22" s="122">
        <v>0</v>
      </c>
      <c r="L22" s="94"/>
      <c r="M22" s="96">
        <f t="shared" si="1"/>
        <v>0</v>
      </c>
    </row>
    <row r="23" spans="1:13" s="70" customFormat="1" ht="18.75" customHeight="1">
      <c r="A23" s="70" t="s">
        <v>90</v>
      </c>
      <c r="B23" s="73"/>
      <c r="C23" s="79"/>
      <c r="D23" s="73"/>
      <c r="E23" s="94">
        <f>SUM(E21:E22)</f>
        <v>0</v>
      </c>
      <c r="F23" s="94"/>
      <c r="G23" s="94">
        <f>SUM(G21:G22)</f>
        <v>0</v>
      </c>
      <c r="H23" s="94"/>
      <c r="I23" s="94">
        <f>SUM(I21:I22)</f>
        <v>0</v>
      </c>
      <c r="J23" s="94"/>
      <c r="K23" s="118">
        <f>SUM(K21:K22)</f>
        <v>2167947</v>
      </c>
      <c r="L23" s="94"/>
      <c r="M23" s="94">
        <f>SUM(M21:M22)</f>
        <v>2167947</v>
      </c>
    </row>
    <row r="24" spans="1:13" s="70" customFormat="1" ht="18.75" customHeight="1">
      <c r="A24" s="70" t="s">
        <v>151</v>
      </c>
      <c r="B24" s="73"/>
      <c r="C24" s="131">
        <v>17</v>
      </c>
      <c r="D24" s="73"/>
      <c r="E24" s="94">
        <v>0</v>
      </c>
      <c r="F24" s="94"/>
      <c r="G24" s="94">
        <v>0</v>
      </c>
      <c r="I24" s="118">
        <v>0</v>
      </c>
      <c r="J24" s="118"/>
      <c r="K24" s="118">
        <v>-1972678</v>
      </c>
      <c r="L24" s="94"/>
      <c r="M24" s="94">
        <f t="shared" ref="M24" si="2">SUM(E24:K24)</f>
        <v>-1972678</v>
      </c>
    </row>
    <row r="25" spans="1:13" s="70" customFormat="1" ht="18.75" customHeight="1">
      <c r="A25" s="99" t="s">
        <v>77</v>
      </c>
      <c r="B25" s="73"/>
      <c r="C25" s="79"/>
      <c r="D25" s="73"/>
      <c r="E25" s="98">
        <v>0</v>
      </c>
      <c r="F25" s="94"/>
      <c r="G25" s="98">
        <v>0</v>
      </c>
      <c r="H25" s="94"/>
      <c r="I25" s="118">
        <v>54840</v>
      </c>
      <c r="J25" s="118"/>
      <c r="K25" s="118">
        <f>-I25</f>
        <v>-54840</v>
      </c>
      <c r="L25" s="94"/>
      <c r="M25" s="94">
        <f t="shared" si="1"/>
        <v>0</v>
      </c>
    </row>
    <row r="26" spans="1:13" s="70" customFormat="1" ht="18.75" customHeight="1" thickBot="1">
      <c r="A26" s="93" t="s">
        <v>216</v>
      </c>
      <c r="B26" s="73"/>
      <c r="C26" s="79"/>
      <c r="D26" s="73"/>
      <c r="E26" s="100">
        <f>SUM(E19,E23:E25)</f>
        <v>13151198</v>
      </c>
      <c r="F26" s="94"/>
      <c r="G26" s="100">
        <f>SUM(G19,G23:G25)</f>
        <v>646323</v>
      </c>
      <c r="H26" s="94"/>
      <c r="I26" s="100">
        <f>SUM(I19,I23:I25)</f>
        <v>1315120</v>
      </c>
      <c r="J26" s="94"/>
      <c r="K26" s="100">
        <f>SUM(K19,K23:K25)</f>
        <v>2771728</v>
      </c>
      <c r="L26" s="94"/>
      <c r="M26" s="100">
        <f>SUM(M19,M23:M25)</f>
        <v>17884369</v>
      </c>
    </row>
    <row r="27" spans="1:13" s="70" customFormat="1" ht="18.75" customHeight="1" thickTop="1">
      <c r="A27" s="93"/>
      <c r="B27" s="73"/>
      <c r="C27" s="79"/>
      <c r="D27" s="73"/>
      <c r="E27" s="94"/>
      <c r="F27" s="94"/>
      <c r="G27" s="94"/>
      <c r="H27" s="94"/>
      <c r="I27" s="94"/>
      <c r="J27" s="94"/>
      <c r="K27" s="94"/>
      <c r="L27" s="94"/>
      <c r="M27" s="94"/>
    </row>
    <row r="28" spans="1:13" s="70" customFormat="1" ht="18.75" customHeight="1">
      <c r="A28" s="93"/>
      <c r="B28" s="73"/>
      <c r="C28" s="97"/>
      <c r="D28" s="73"/>
      <c r="E28" s="94"/>
      <c r="F28" s="94"/>
      <c r="G28" s="94"/>
      <c r="H28" s="94"/>
      <c r="I28" s="94"/>
      <c r="J28" s="94"/>
      <c r="K28" s="94"/>
      <c r="L28" s="94"/>
      <c r="M28" s="94"/>
    </row>
    <row r="29" spans="1:13" s="70" customFormat="1" ht="18.75" customHeight="1">
      <c r="A29" s="79" t="s">
        <v>5</v>
      </c>
      <c r="B29" s="72"/>
      <c r="C29" s="71"/>
      <c r="D29" s="72"/>
      <c r="E29" s="71"/>
      <c r="F29" s="72"/>
      <c r="G29" s="73"/>
      <c r="H29" s="72"/>
      <c r="I29" s="73"/>
      <c r="J29" s="73"/>
      <c r="K29" s="73"/>
      <c r="L29" s="73"/>
      <c r="M29" s="71"/>
    </row>
  </sheetData>
  <mergeCells count="1">
    <mergeCell ref="I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8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</vt:lpstr>
      <vt:lpstr>bs</vt:lpstr>
      <vt:lpstr>PL&amp;CF</vt:lpstr>
      <vt:lpstr>conso</vt:lpstr>
      <vt:lpstr>Company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2017-07-24T10:52:49Z</cp:lastPrinted>
  <dcterms:created xsi:type="dcterms:W3CDTF">1998-05-15T01:54:15Z</dcterms:created>
  <dcterms:modified xsi:type="dcterms:W3CDTF">2017-07-24T11:06:20Z</dcterms:modified>
</cp:coreProperties>
</file>