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backupFile="1"/>
  <bookViews>
    <workbookView xWindow="0" yWindow="0" windowWidth="20490" windowHeight="7125" tabRatio="604" firstSheet="1" activeTab="4"/>
  </bookViews>
  <sheets>
    <sheet name="NAV0" sheetId="1" state="hidden" r:id="rId1"/>
    <sheet name="BS " sheetId="18" r:id="rId2"/>
    <sheet name="PL&amp;CF" sheetId="11" r:id="rId3"/>
    <sheet name="conso" sheetId="15" r:id="rId4"/>
    <sheet name="company" sheetId="14" r:id="rId5"/>
    <sheet name="000" sheetId="3" state="veryHidden" r:id="rId6"/>
  </sheets>
  <calcPr calcId="144525"/>
</workbook>
</file>

<file path=xl/calcChain.xml><?xml version="1.0" encoding="utf-8"?>
<calcChain xmlns="http://schemas.openxmlformats.org/spreadsheetml/2006/main">
  <c r="J114" i="11" l="1"/>
  <c r="D164" i="11"/>
  <c r="H30" i="11" l="1"/>
  <c r="H13" i="11"/>
  <c r="H19" i="11" l="1"/>
  <c r="H20" i="11" s="1"/>
  <c r="H22" i="11" s="1"/>
  <c r="H24" i="11" s="1"/>
  <c r="H35" i="11" l="1"/>
  <c r="H32" i="11"/>
  <c r="H38" i="11" s="1"/>
  <c r="L24" i="14" l="1"/>
  <c r="L15" i="14"/>
  <c r="Q31" i="15"/>
  <c r="U31" i="15" s="1"/>
  <c r="M21" i="15"/>
  <c r="Q21" i="15" s="1"/>
  <c r="U21" i="15" s="1"/>
  <c r="Q20" i="15"/>
  <c r="U20" i="15" s="1"/>
  <c r="J30" i="11" l="1"/>
  <c r="F30" i="11"/>
  <c r="D30" i="11"/>
  <c r="J19" i="11"/>
  <c r="F19" i="11"/>
  <c r="D19" i="11"/>
  <c r="J13" i="11"/>
  <c r="F13" i="11"/>
  <c r="F20" i="11" s="1"/>
  <c r="F22" i="11" s="1"/>
  <c r="F24" i="11" s="1"/>
  <c r="D13" i="11"/>
  <c r="F32" i="11" l="1"/>
  <c r="F38" i="11" s="1"/>
  <c r="F35" i="11"/>
  <c r="D20" i="11"/>
  <c r="D22" i="11" s="1"/>
  <c r="D24" i="11" s="1"/>
  <c r="D35" i="11" s="1"/>
  <c r="J20" i="11"/>
  <c r="J22" i="11" s="1"/>
  <c r="J24" i="11" s="1"/>
  <c r="J32" i="11" l="1"/>
  <c r="J38" i="11" s="1"/>
  <c r="J35" i="11"/>
  <c r="D32" i="11"/>
  <c r="D38" i="11" s="1"/>
  <c r="J152" i="11"/>
  <c r="H152" i="11"/>
  <c r="F152" i="11"/>
  <c r="D152" i="11"/>
  <c r="F164" i="11" l="1"/>
  <c r="H164" i="11"/>
  <c r="J164" i="11"/>
  <c r="Q23" i="15" l="1"/>
  <c r="U23" i="15" s="1"/>
  <c r="Q26" i="15" l="1"/>
  <c r="U26" i="15" s="1"/>
  <c r="O18" i="15" l="1"/>
  <c r="J25" i="14" l="1"/>
  <c r="L25" i="14" s="1"/>
  <c r="H23" i="14"/>
  <c r="H26" i="14" s="1"/>
  <c r="F23" i="14"/>
  <c r="F26" i="14" s="1"/>
  <c r="D23" i="14"/>
  <c r="D26" i="14" s="1"/>
  <c r="J16" i="14"/>
  <c r="L16" i="14" s="1"/>
  <c r="H14" i="14"/>
  <c r="H17" i="14" s="1"/>
  <c r="F14" i="14"/>
  <c r="F17" i="14" s="1"/>
  <c r="D14" i="14"/>
  <c r="D17" i="14" s="1"/>
  <c r="L10" i="14"/>
  <c r="M32" i="15"/>
  <c r="Q32" i="15" s="1"/>
  <c r="U32" i="15" s="1"/>
  <c r="S30" i="15"/>
  <c r="S33" i="15" s="1"/>
  <c r="K30" i="15"/>
  <c r="K33" i="15" s="1"/>
  <c r="I30" i="15"/>
  <c r="I33" i="15" s="1"/>
  <c r="G30" i="15"/>
  <c r="G33" i="15" s="1"/>
  <c r="E30" i="15"/>
  <c r="E33" i="15" s="1"/>
  <c r="O19" i="15"/>
  <c r="O24" i="15" s="1"/>
  <c r="K19" i="15"/>
  <c r="K24" i="15" s="1"/>
  <c r="I19" i="15"/>
  <c r="I24" i="15" s="1"/>
  <c r="G19" i="15"/>
  <c r="G24" i="15" s="1"/>
  <c r="E19" i="15"/>
  <c r="Q15" i="15"/>
  <c r="S19" i="15"/>
  <c r="Q18" i="15"/>
  <c r="U18" i="15" s="1"/>
  <c r="J75" i="11"/>
  <c r="H75" i="11"/>
  <c r="F75" i="11"/>
  <c r="D75" i="11"/>
  <c r="J64" i="11"/>
  <c r="H64" i="11"/>
  <c r="F64" i="11"/>
  <c r="D64" i="11"/>
  <c r="J58" i="11"/>
  <c r="H58" i="11"/>
  <c r="F58" i="11"/>
  <c r="D58" i="11"/>
  <c r="J91" i="18"/>
  <c r="H91" i="18"/>
  <c r="H93" i="18" s="1"/>
  <c r="F91" i="18"/>
  <c r="D91" i="18"/>
  <c r="D93" i="18" s="1"/>
  <c r="J65" i="18"/>
  <c r="H65" i="18"/>
  <c r="F65" i="18"/>
  <c r="D65" i="18"/>
  <c r="J55" i="18"/>
  <c r="H55" i="18"/>
  <c r="F55" i="18"/>
  <c r="D55" i="18"/>
  <c r="J29" i="18"/>
  <c r="H29" i="18"/>
  <c r="F29" i="18"/>
  <c r="D29" i="18"/>
  <c r="J18" i="18"/>
  <c r="J30" i="18" s="1"/>
  <c r="H18" i="18"/>
  <c r="F18" i="18"/>
  <c r="D18" i="18"/>
  <c r="H30" i="18" l="1"/>
  <c r="S24" i="15"/>
  <c r="F65" i="11"/>
  <c r="F67" i="11" s="1"/>
  <c r="F69" i="11" s="1"/>
  <c r="J65" i="11"/>
  <c r="J67" i="11" s="1"/>
  <c r="J99" i="11" s="1"/>
  <c r="J112" i="11" s="1"/>
  <c r="J127" i="11" s="1"/>
  <c r="J130" i="11" s="1"/>
  <c r="J166" i="11" s="1"/>
  <c r="J168" i="11" s="1"/>
  <c r="F30" i="18"/>
  <c r="O29" i="15"/>
  <c r="L22" i="14"/>
  <c r="L13" i="14"/>
  <c r="D65" i="11"/>
  <c r="D67" i="11" s="1"/>
  <c r="H65" i="11"/>
  <c r="H67" i="11" s="1"/>
  <c r="H99" i="11" s="1"/>
  <c r="D66" i="18"/>
  <c r="D30" i="18"/>
  <c r="H66" i="18"/>
  <c r="H94" i="18" s="1"/>
  <c r="J66" i="18"/>
  <c r="F66" i="18"/>
  <c r="F93" i="18"/>
  <c r="J93" i="18"/>
  <c r="U15" i="15"/>
  <c r="E24" i="15"/>
  <c r="F99" i="11" l="1"/>
  <c r="F112" i="11" s="1"/>
  <c r="F127" i="11" s="1"/>
  <c r="F130" i="11" s="1"/>
  <c r="F166" i="11" s="1"/>
  <c r="F168" i="11" s="1"/>
  <c r="F77" i="11"/>
  <c r="F83" i="11" s="1"/>
  <c r="F80" i="11"/>
  <c r="J69" i="11"/>
  <c r="M17" i="15"/>
  <c r="Q29" i="15"/>
  <c r="U29" i="15" s="1"/>
  <c r="O30" i="15"/>
  <c r="O33" i="15" s="1"/>
  <c r="H69" i="11"/>
  <c r="H112" i="11"/>
  <c r="H127" i="11" s="1"/>
  <c r="H130" i="11" s="1"/>
  <c r="H166" i="11" s="1"/>
  <c r="H168" i="11" s="1"/>
  <c r="D69" i="11"/>
  <c r="D99" i="11"/>
  <c r="D112" i="11" s="1"/>
  <c r="D127" i="11" s="1"/>
  <c r="D130" i="11" s="1"/>
  <c r="D166" i="11" s="1"/>
  <c r="D168" i="11" s="1"/>
  <c r="D94" i="18"/>
  <c r="J94" i="18"/>
  <c r="F94" i="18"/>
  <c r="J77" i="11" l="1"/>
  <c r="J83" i="11" s="1"/>
  <c r="J80" i="11"/>
  <c r="J12" i="14"/>
  <c r="H77" i="11"/>
  <c r="H83" i="11" s="1"/>
  <c r="H80" i="11"/>
  <c r="D77" i="11"/>
  <c r="D83" i="11" s="1"/>
  <c r="D80" i="11"/>
  <c r="M28" i="15"/>
  <c r="M30" i="15" s="1"/>
  <c r="M33" i="15" s="1"/>
  <c r="J21" i="14"/>
  <c r="Q17" i="15"/>
  <c r="M19" i="15"/>
  <c r="M24" i="15" s="1"/>
  <c r="L12" i="14" l="1"/>
  <c r="L14" i="14" s="1"/>
  <c r="L17" i="14" s="1"/>
  <c r="J14" i="14"/>
  <c r="J17" i="14" s="1"/>
  <c r="Q28" i="15"/>
  <c r="Q30" i="15" s="1"/>
  <c r="Q33" i="15" s="1"/>
  <c r="L21" i="14"/>
  <c r="L23" i="14" s="1"/>
  <c r="L26" i="14" s="1"/>
  <c r="J23" i="14"/>
  <c r="J26" i="14" s="1"/>
  <c r="U17" i="15"/>
  <c r="U19" i="15" s="1"/>
  <c r="U24" i="15" s="1"/>
  <c r="Q19" i="15"/>
  <c r="Q24" i="15" s="1"/>
  <c r="U28" i="15" l="1"/>
  <c r="U30" i="15" s="1"/>
  <c r="U33" i="15" s="1"/>
</calcChain>
</file>

<file path=xl/sharedStrings.xml><?xml version="1.0" encoding="utf-8"?>
<sst xmlns="http://schemas.openxmlformats.org/spreadsheetml/2006/main" count="378" uniqueCount="209">
  <si>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</si>
  <si>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</si>
  <si>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</si>
  <si>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</si>
  <si>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</si>
  <si>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</si>
  <si>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</si>
  <si>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</si>
  <si>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</si>
  <si>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</si>
  <si>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</si>
  <si>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</si>
  <si>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</si>
  <si>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</si>
  <si>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</si>
  <si>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</si>
  <si>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</si>
  <si>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</si>
  <si>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</si>
  <si>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</si>
  <si>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</si>
  <si>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</si>
  <si>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</si>
  <si>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</si>
  <si>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</si>
  <si>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</si>
  <si>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</si>
  <si>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</si>
  <si>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</si>
  <si>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</si>
  <si>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</si>
  <si>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</si>
  <si>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</si>
  <si>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</si>
  <si>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</si>
  <si>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</si>
  <si>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</si>
  <si>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</si>
  <si>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</si>
  <si>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</si>
  <si>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</si>
  <si>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</si>
  <si>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</si>
  <si>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</si>
  <si>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</si>
  <si>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</si>
  <si>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</si>
  <si>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</si>
  <si>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</si>
  <si>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หนี้สินหมุนเวียนอื่น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</si>
  <si>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</si>
  <si>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</si>
  <si>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</si>
  <si>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</si>
  <si>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</si>
  <si>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</si>
  <si>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</si>
  <si>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</si>
  <si>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</si>
  <si>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</si>
  <si>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</si>
  <si>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</si>
  <si>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</si>
  <si>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</si>
  <si>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</si>
  <si>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</si>
  <si>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</si>
  <si>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</si>
  <si>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</si>
  <si>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</si>
  <si>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</si>
  <si>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</si>
  <si>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</si>
  <si>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</si>
  <si>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</si>
  <si>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</si>
  <si>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</si>
  <si>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ค่าใช้จ่ายดอกเบี้ย</t>
  </si>
  <si>
    <t>ส่วนของหนี้สินตามสัญญาเช่าการเงิน</t>
  </si>
  <si>
    <t>เงินรับล่วงหน้าจากลูกค้า</t>
  </si>
  <si>
    <t>หนี้สินตามสัญญาเช่าการเงิน - สุทธิจาก</t>
  </si>
  <si>
    <t>ค่าใช้จ่ายอื่น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</si>
  <si>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</si>
  <si>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</si>
  <si>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</si>
  <si>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</si>
  <si>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</si>
  <si>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</si>
  <si>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</si>
  <si>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</si>
  <si>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</si>
  <si>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</si>
  <si>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</si>
  <si>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</si>
  <si>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</si>
  <si>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</si>
  <si>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</si>
  <si>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</si>
  <si>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</si>
  <si>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</si>
  <si>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</si>
  <si>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</si>
  <si>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</si>
  <si>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</si>
  <si>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</si>
  <si>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</si>
  <si>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</si>
  <si>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</si>
  <si>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</si>
  <si>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</si>
  <si>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</si>
  <si>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</si>
  <si>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</si>
  <si>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</si>
  <si>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</si>
  <si>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</si>
  <si>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</si>
  <si>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</si>
  <si>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</si>
  <si>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</si>
  <si>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</si>
  <si>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</si>
  <si>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</si>
  <si>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</si>
  <si>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</si>
  <si>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</si>
  <si>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</si>
  <si>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</si>
  <si>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</si>
  <si>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</si>
  <si>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</si>
  <si>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</si>
  <si>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</si>
  <si>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</si>
  <si>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</si>
  <si>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</si>
  <si>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</si>
  <si>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</si>
  <si>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</si>
  <si>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</si>
  <si>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</si>
  <si>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</si>
  <si>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</si>
  <si>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</si>
  <si>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</si>
  <si>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</si>
  <si>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</si>
  <si>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เงินกู้ยืมระยะยาว - สุทธิจาก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</si>
  <si>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</si>
  <si>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</si>
  <si>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</si>
  <si>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</si>
  <si>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</si>
  <si>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</si>
  <si>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</si>
  <si>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กำไรขาดทุนเบ็ดเสร็จอื่น:</t>
  </si>
  <si>
    <t>รายได้จากการขาย</t>
  </si>
  <si>
    <t>รายได้ค่าเช่าและค่าบริการ</t>
  </si>
  <si>
    <t>รายได้อื่น</t>
  </si>
  <si>
    <t>ชำระคืนหุ้นกู้</t>
  </si>
  <si>
    <t>เงินให้กู้ยืมระยะสั้นแก่กิจการที่เกี่ยวข้องกัน</t>
  </si>
  <si>
    <t xml:space="preserve">   เงินปันผลค้างจ่าย</t>
  </si>
  <si>
    <t>สินทรัพย์ภาษีเงินได้รอตัดบัญชี</t>
  </si>
  <si>
    <t>(หน่วย: บาท)</t>
  </si>
  <si>
    <t xml:space="preserve">   ขาดทุนจากการจำหน่ายและตัดจำหน่ายสินทรัพย์</t>
  </si>
  <si>
    <t xml:space="preserve">       หุ้นสามัญ 13,151,198,025 หุ้น มูลค่าหุ้นละ 1 บาท</t>
  </si>
  <si>
    <t>การเปลี่ยนแปลงระหว่างงวด</t>
  </si>
  <si>
    <t xml:space="preserve">กำไรขาดทุนเบ็ดเสร็จอื่นสำหรับงวด </t>
  </si>
  <si>
    <t xml:space="preserve">   (กำไร) ขาดทุนจากอัตราแลกเปลี่ยนที่ยังไม่เกิดขึ้น </t>
  </si>
  <si>
    <t>ณ วันที่</t>
  </si>
  <si>
    <t xml:space="preserve">ยอดคงเหลือ ณ วันที่ 1 มกราคม 2559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</si>
  <si>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</si>
  <si>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</si>
  <si>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ลดลงจากการเปลี่ยนแปลงสัดส่วนเงินลงทุน</t>
  </si>
  <si>
    <t>โอนกำไรสะสมจัดสรรแล้ว - สำรองตามกฎหมาย</t>
  </si>
  <si>
    <t xml:space="preserve">   ค่าเผื่อหนี้สงสัยจะสูญ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</si>
  <si>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</si>
  <si>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</si>
  <si>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</si>
  <si>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</si>
  <si>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เงินสดสุทธิใช้ไปในกิจกรรมจัดหาเงิน</t>
  </si>
  <si>
    <t>31 ธันวาคม 2559</t>
  </si>
  <si>
    <t>ยอดคงเหลือ ณ วันที่ 1 มกราคม 2560</t>
  </si>
  <si>
    <t>เงินสดและรายการเทียบเท่าเงินสดเพิ่มขึ้น (ลดลง) สุทธิ</t>
  </si>
  <si>
    <t>กำไรต่อหุ้น</t>
  </si>
  <si>
    <t xml:space="preserve">   (กลับรายการ) ค่าเผื่อการด้อยค่าของสินทรัพย์</t>
  </si>
  <si>
    <t>เงินกู้ยืมระยะสั้นจากสถาบันการเงิน</t>
  </si>
  <si>
    <t>หนี้สินจากสัญญาเช่าการเงินลดลง</t>
  </si>
  <si>
    <t xml:space="preserve">   ดอกเบี้ยรับ</t>
  </si>
  <si>
    <t>เงินสดรับจากดอกเบี้ย</t>
  </si>
  <si>
    <t xml:space="preserve">   จ่ายผลประโยชน์ระยะยาวของพนักงาน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</si>
  <si>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</si>
  <si>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</si>
  <si>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 xml:space="preserve">           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</si>
  <si>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</si>
  <si>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</si>
  <si>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</t>
  </si>
  <si>
    <t xml:space="preserve">   เงินสดรับ (จ่าย) จากกิจกรรมดำเนินงาน: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</si>
  <si>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</si>
  <si>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</si>
  <si>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</si>
  <si>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</si>
  <si>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</si>
  <si>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</si>
  <si>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เงินสดรับจากหุ้นกู้</t>
  </si>
  <si>
    <t>จ่ายคืนเงินกู้ยืมระยะยาว</t>
  </si>
  <si>
    <t xml:space="preserve">     ตามโครงการแปลงหนี้เป็นทุน</t>
  </si>
  <si>
    <t xml:space="preserve">   การเพิ่มขึ้นของเงินลงทุนในบริษัทย่อย</t>
  </si>
  <si>
    <t>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</si>
</sst>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3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9" applyNumberFormat="0" applyAlignment="0" applyProtection="0"/>
    <xf numFmtId="0" fontId="21" fillId="19" borderId="10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30" fillId="18" borderId="16" applyNumberForma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28" fillId="0" borderId="0" applyNumberFormat="0" applyFill="0" applyBorder="0" applyAlignment="0" applyProtection="0"/>
    <xf numFmtId="39" fontId="9" fillId="0" borderId="0"/>
  </cellStyleXfs>
  <cellXfs count="105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quotePrefix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vertical="center"/>
    </xf>
    <xf numFmtId="39" fontId="15" fillId="0" borderId="0" xfId="14" applyFont="1" applyFill="1" applyAlignment="1" applyProtection="1">
      <alignment horizontal="left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63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3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showGridLines="0" zoomScaleNormal="100" zoomScaleSheetLayoutView="115" workbookViewId="0"/>
  </sheetViews>
  <sheetFormatPr defaultColWidth="10.7109375" defaultRowHeight="21.75" customHeight="1"/>
  <cols>
    <col min="1" max="1" width="44.42578125" style="8" customWidth="1"/>
    <col min="2" max="2" width="7.85546875" style="8" customWidth="1"/>
    <col min="3" max="3" width="1.28515625" style="8" customWidth="1"/>
    <col min="4" max="4" width="14.42578125" style="8" customWidth="1"/>
    <col min="5" max="5" width="1.28515625" style="16" customWidth="1"/>
    <col min="6" max="6" width="14.42578125" style="8" customWidth="1"/>
    <col min="7" max="7" width="1.28515625" style="25" customWidth="1"/>
    <col min="8" max="8" width="14.42578125" style="8" customWidth="1"/>
    <col min="9" max="9" width="1.28515625" style="16" customWidth="1"/>
    <col min="10" max="10" width="14.42578125" style="8" customWidth="1"/>
    <col min="11" max="11" width="11" style="8" bestFit="1" customWidth="1"/>
    <col min="12" max="16384" width="10.7109375" style="8"/>
  </cols>
  <sheetData>
    <row r="1" spans="1:12" ht="21.75" customHeight="1">
      <c r="A1" s="11" t="s">
        <v>36</v>
      </c>
      <c r="B1" s="12"/>
      <c r="C1" s="12"/>
      <c r="D1" s="12"/>
      <c r="F1" s="12"/>
      <c r="G1" s="13"/>
      <c r="H1" s="12"/>
      <c r="J1" s="12"/>
    </row>
    <row r="2" spans="1:12" ht="21.75" customHeight="1">
      <c r="A2" s="30" t="s">
        <v>92</v>
      </c>
      <c r="B2" s="12"/>
      <c r="C2" s="12"/>
      <c r="D2" s="14"/>
      <c r="F2" s="14"/>
      <c r="G2" s="15"/>
      <c r="H2" s="14"/>
      <c r="J2" s="14"/>
    </row>
    <row r="3" spans="1:12" ht="21.75" customHeight="1">
      <c r="A3" s="30" t="s">
        <v>198</v>
      </c>
      <c r="B3" s="12"/>
      <c r="C3" s="12"/>
      <c r="D3" s="14"/>
      <c r="F3" s="14"/>
      <c r="G3" s="15"/>
      <c r="H3" s="14"/>
      <c r="J3" s="14"/>
    </row>
    <row r="4" spans="1:12" ht="23.25" customHeight="1">
      <c r="B4" s="12"/>
      <c r="C4" s="12"/>
      <c r="D4" s="14"/>
      <c r="F4" s="16"/>
      <c r="G4" s="17"/>
      <c r="H4" s="14"/>
      <c r="J4" s="16" t="s">
        <v>29</v>
      </c>
    </row>
    <row r="5" spans="1:12" s="21" customFormat="1" ht="23.25" customHeight="1">
      <c r="B5" s="40"/>
      <c r="C5" s="40"/>
      <c r="D5" s="99" t="s">
        <v>35</v>
      </c>
      <c r="E5" s="99"/>
      <c r="F5" s="99"/>
      <c r="G5" s="41"/>
      <c r="H5" s="99" t="s">
        <v>39</v>
      </c>
      <c r="I5" s="99"/>
      <c r="J5" s="99"/>
    </row>
    <row r="6" spans="1:12" s="21" customFormat="1" ht="23.25" customHeight="1">
      <c r="B6" s="40"/>
      <c r="C6" s="40"/>
      <c r="D6" s="20" t="s">
        <v>169</v>
      </c>
      <c r="E6" s="89"/>
      <c r="F6" s="20" t="s">
        <v>169</v>
      </c>
      <c r="G6" s="41"/>
      <c r="H6" s="20" t="s">
        <v>169</v>
      </c>
      <c r="I6" s="89"/>
      <c r="J6" s="20" t="s">
        <v>169</v>
      </c>
    </row>
    <row r="7" spans="1:12" ht="23.25" customHeight="1">
      <c r="B7" s="18" t="s">
        <v>0</v>
      </c>
      <c r="C7" s="16"/>
      <c r="D7" s="90" t="s">
        <v>199</v>
      </c>
      <c r="E7" s="20"/>
      <c r="F7" s="18" t="s">
        <v>181</v>
      </c>
      <c r="G7" s="82"/>
      <c r="H7" s="90" t="s">
        <v>199</v>
      </c>
      <c r="I7" s="20"/>
      <c r="J7" s="18" t="s">
        <v>181</v>
      </c>
    </row>
    <row r="8" spans="1:12" ht="23.25" customHeight="1">
      <c r="B8" s="19"/>
      <c r="C8" s="16"/>
      <c r="D8" s="20" t="s">
        <v>1</v>
      </c>
      <c r="E8" s="20"/>
      <c r="F8" s="20" t="s">
        <v>28</v>
      </c>
      <c r="G8" s="20"/>
      <c r="H8" s="20" t="s">
        <v>1</v>
      </c>
      <c r="I8" s="20"/>
      <c r="J8" s="20" t="s">
        <v>28</v>
      </c>
    </row>
    <row r="9" spans="1:12" ht="23.25" customHeight="1">
      <c r="B9" s="19"/>
      <c r="C9" s="16"/>
      <c r="D9" s="20" t="s">
        <v>2</v>
      </c>
      <c r="E9" s="20"/>
      <c r="F9" s="20"/>
      <c r="G9" s="20"/>
      <c r="H9" s="20" t="s">
        <v>2</v>
      </c>
      <c r="I9" s="20"/>
      <c r="J9" s="20"/>
    </row>
    <row r="10" spans="1:12" ht="21.75" customHeight="1">
      <c r="A10" s="21" t="s">
        <v>70</v>
      </c>
      <c r="G10" s="8"/>
    </row>
    <row r="11" spans="1:12" ht="21.75" customHeight="1">
      <c r="A11" s="21" t="s">
        <v>3</v>
      </c>
      <c r="B11" s="6"/>
      <c r="G11" s="8"/>
    </row>
    <row r="12" spans="1:12" ht="21.75" customHeight="1">
      <c r="A12" s="8" t="s">
        <v>40</v>
      </c>
      <c r="B12" s="6"/>
      <c r="D12" s="2">
        <v>4768577</v>
      </c>
      <c r="F12" s="2">
        <v>3720584</v>
      </c>
      <c r="G12" s="22"/>
      <c r="H12" s="2">
        <v>4570989</v>
      </c>
      <c r="J12" s="2">
        <v>3411625</v>
      </c>
      <c r="K12" s="22"/>
      <c r="L12" s="26"/>
    </row>
    <row r="13" spans="1:12" ht="21.75" customHeight="1">
      <c r="A13" s="32" t="s">
        <v>112</v>
      </c>
      <c r="B13" s="6">
        <v>3</v>
      </c>
      <c r="D13" s="2">
        <v>1476973</v>
      </c>
      <c r="F13" s="2">
        <v>1895480</v>
      </c>
      <c r="G13" s="22"/>
      <c r="H13" s="2">
        <v>1503007</v>
      </c>
      <c r="J13" s="2">
        <v>1837788</v>
      </c>
      <c r="K13" s="22"/>
      <c r="L13" s="26"/>
    </row>
    <row r="14" spans="1:12" ht="21.75" customHeight="1">
      <c r="A14" s="8" t="s">
        <v>160</v>
      </c>
      <c r="B14" s="6">
        <v>2</v>
      </c>
      <c r="D14" s="2">
        <v>0</v>
      </c>
      <c r="F14" s="2">
        <v>0</v>
      </c>
      <c r="G14" s="22"/>
      <c r="H14" s="2">
        <v>3199000</v>
      </c>
      <c r="J14" s="2">
        <v>4014082</v>
      </c>
      <c r="K14" s="22"/>
      <c r="L14" s="26"/>
    </row>
    <row r="15" spans="1:12" ht="21.75" customHeight="1">
      <c r="A15" s="32" t="s">
        <v>113</v>
      </c>
      <c r="B15" s="6">
        <v>4</v>
      </c>
      <c r="D15" s="2">
        <v>10352090</v>
      </c>
      <c r="F15" s="2">
        <v>9671545</v>
      </c>
      <c r="G15" s="22"/>
      <c r="H15" s="2">
        <v>8392877</v>
      </c>
      <c r="J15" s="2">
        <v>7846962</v>
      </c>
      <c r="K15" s="22"/>
      <c r="L15" s="26"/>
    </row>
    <row r="16" spans="1:12" ht="21.75" customHeight="1">
      <c r="A16" s="32" t="s">
        <v>148</v>
      </c>
      <c r="B16" s="6"/>
      <c r="D16" s="2">
        <v>399495</v>
      </c>
      <c r="F16" s="2">
        <v>422365</v>
      </c>
      <c r="G16" s="22"/>
      <c r="H16" s="2">
        <v>10323</v>
      </c>
      <c r="J16" s="2">
        <v>28359</v>
      </c>
      <c r="K16" s="22"/>
      <c r="L16" s="26"/>
    </row>
    <row r="17" spans="1:13" ht="21.75" customHeight="1">
      <c r="A17" s="8" t="s">
        <v>41</v>
      </c>
      <c r="B17" s="6">
        <v>5</v>
      </c>
      <c r="D17" s="27">
        <v>280807</v>
      </c>
      <c r="F17" s="27">
        <v>190205</v>
      </c>
      <c r="G17" s="2"/>
      <c r="H17" s="27">
        <v>226478</v>
      </c>
      <c r="J17" s="27">
        <v>151503</v>
      </c>
      <c r="K17" s="22"/>
      <c r="L17" s="26"/>
    </row>
    <row r="18" spans="1:13" ht="21.75" customHeight="1">
      <c r="A18" s="21" t="s">
        <v>4</v>
      </c>
      <c r="B18" s="6"/>
      <c r="D18" s="4">
        <f>SUM(D11:D17)</f>
        <v>17277942</v>
      </c>
      <c r="F18" s="4">
        <f>SUM(F11:F17)</f>
        <v>15900179</v>
      </c>
      <c r="G18" s="1"/>
      <c r="H18" s="4">
        <f>SUM(H11:H17)</f>
        <v>17902674</v>
      </c>
      <c r="J18" s="4">
        <f>SUM(J11:J17)</f>
        <v>17290319</v>
      </c>
      <c r="K18" s="22"/>
      <c r="L18" s="26"/>
    </row>
    <row r="19" spans="1:13" ht="21.75" customHeight="1">
      <c r="A19" s="21" t="s">
        <v>20</v>
      </c>
      <c r="B19" s="6"/>
      <c r="D19" s="1"/>
      <c r="F19" s="1"/>
      <c r="G19" s="1"/>
      <c r="H19" s="1"/>
      <c r="J19" s="1"/>
      <c r="K19" s="22"/>
      <c r="L19" s="26"/>
    </row>
    <row r="20" spans="1:13" s="25" customFormat="1" ht="21.75" customHeight="1">
      <c r="A20" s="32" t="s">
        <v>42</v>
      </c>
      <c r="B20" s="24">
        <v>6</v>
      </c>
      <c r="D20" s="1">
        <v>0</v>
      </c>
      <c r="E20" s="17"/>
      <c r="F20" s="1">
        <v>0</v>
      </c>
      <c r="G20" s="1"/>
      <c r="H20" s="26">
        <v>1944677</v>
      </c>
      <c r="I20" s="17"/>
      <c r="J20" s="26">
        <v>1258679</v>
      </c>
      <c r="K20" s="22"/>
      <c r="L20" s="26"/>
      <c r="M20" s="26"/>
    </row>
    <row r="21" spans="1:13" s="25" customFormat="1" ht="21.75" customHeight="1">
      <c r="A21" s="32" t="s">
        <v>114</v>
      </c>
      <c r="B21" s="24">
        <v>7</v>
      </c>
      <c r="D21" s="1">
        <v>2908569</v>
      </c>
      <c r="E21" s="17"/>
      <c r="F21" s="1">
        <v>3046951</v>
      </c>
      <c r="G21" s="1"/>
      <c r="H21" s="26">
        <v>3751548</v>
      </c>
      <c r="I21" s="17"/>
      <c r="J21" s="26">
        <v>3889930</v>
      </c>
      <c r="K21" s="22"/>
      <c r="L21" s="26"/>
    </row>
    <row r="22" spans="1:13" s="25" customFormat="1" ht="21.75" customHeight="1">
      <c r="A22" s="32" t="s">
        <v>150</v>
      </c>
      <c r="B22" s="24">
        <v>8</v>
      </c>
      <c r="D22" s="1">
        <v>28917100</v>
      </c>
      <c r="E22" s="17"/>
      <c r="F22" s="1">
        <v>29539712</v>
      </c>
      <c r="G22" s="1"/>
      <c r="H22" s="26">
        <v>23597334</v>
      </c>
      <c r="I22" s="17"/>
      <c r="J22" s="26">
        <v>24201255</v>
      </c>
      <c r="K22" s="22"/>
      <c r="L22" s="26"/>
    </row>
    <row r="23" spans="1:13" s="25" customFormat="1" ht="21.75" customHeight="1">
      <c r="A23" s="32" t="s">
        <v>143</v>
      </c>
      <c r="B23" s="24">
        <v>9</v>
      </c>
      <c r="D23" s="1">
        <v>420974</v>
      </c>
      <c r="E23" s="17"/>
      <c r="F23" s="1">
        <v>426036</v>
      </c>
      <c r="G23" s="1"/>
      <c r="H23" s="26">
        <v>389251</v>
      </c>
      <c r="I23" s="17"/>
      <c r="J23" s="26">
        <v>391851</v>
      </c>
      <c r="K23" s="22"/>
      <c r="L23" s="26"/>
    </row>
    <row r="24" spans="1:13" s="25" customFormat="1" ht="21.75" customHeight="1">
      <c r="A24" s="32" t="s">
        <v>115</v>
      </c>
      <c r="B24" s="24">
        <v>10</v>
      </c>
      <c r="D24" s="1">
        <v>2509966</v>
      </c>
      <c r="E24" s="17"/>
      <c r="F24" s="1">
        <v>2517422</v>
      </c>
      <c r="G24" s="1"/>
      <c r="H24" s="26">
        <v>2180432</v>
      </c>
      <c r="I24" s="17"/>
      <c r="J24" s="26">
        <v>2222110</v>
      </c>
      <c r="K24" s="22"/>
      <c r="L24" s="26"/>
    </row>
    <row r="25" spans="1:13" s="25" customFormat="1" ht="21.75" customHeight="1">
      <c r="A25" s="83" t="s">
        <v>43</v>
      </c>
      <c r="B25" s="24"/>
      <c r="D25" s="1">
        <v>3230</v>
      </c>
      <c r="E25" s="17"/>
      <c r="F25" s="1">
        <v>3230</v>
      </c>
      <c r="G25" s="1"/>
      <c r="H25" s="26">
        <v>3230</v>
      </c>
      <c r="I25" s="17"/>
      <c r="J25" s="26">
        <v>3230</v>
      </c>
      <c r="K25" s="22"/>
      <c r="L25" s="26"/>
    </row>
    <row r="26" spans="1:13" s="25" customFormat="1" ht="21.75" customHeight="1">
      <c r="A26" s="83" t="s">
        <v>44</v>
      </c>
      <c r="B26" s="24"/>
      <c r="D26" s="1">
        <v>53982</v>
      </c>
      <c r="E26" s="17"/>
      <c r="F26" s="1">
        <v>52576</v>
      </c>
      <c r="G26" s="1"/>
      <c r="H26" s="26">
        <v>53277</v>
      </c>
      <c r="I26" s="17"/>
      <c r="J26" s="26">
        <v>51703</v>
      </c>
      <c r="K26" s="22"/>
      <c r="L26" s="26"/>
    </row>
    <row r="27" spans="1:13" s="25" customFormat="1" ht="21.75" customHeight="1">
      <c r="A27" s="32" t="s">
        <v>162</v>
      </c>
      <c r="B27" s="24"/>
      <c r="D27" s="1">
        <v>182913</v>
      </c>
      <c r="E27" s="17"/>
      <c r="F27" s="1">
        <v>179063</v>
      </c>
      <c r="G27" s="1"/>
      <c r="H27" s="26">
        <v>152434</v>
      </c>
      <c r="I27" s="17"/>
      <c r="J27" s="26">
        <v>154098</v>
      </c>
      <c r="K27" s="22"/>
      <c r="L27" s="26"/>
    </row>
    <row r="28" spans="1:13" ht="21.75" customHeight="1">
      <c r="A28" s="8" t="s">
        <v>45</v>
      </c>
      <c r="B28" s="6"/>
      <c r="C28" s="19"/>
      <c r="D28" s="4">
        <v>101215</v>
      </c>
      <c r="E28" s="17"/>
      <c r="F28" s="4">
        <v>81062</v>
      </c>
      <c r="G28" s="1"/>
      <c r="H28" s="27">
        <v>6328</v>
      </c>
      <c r="I28" s="17"/>
      <c r="J28" s="27">
        <v>4844</v>
      </c>
      <c r="K28" s="22"/>
      <c r="L28" s="26"/>
    </row>
    <row r="29" spans="1:13" ht="21.75" customHeight="1">
      <c r="A29" s="21" t="s">
        <v>21</v>
      </c>
      <c r="D29" s="4">
        <f>SUM(D20:D28)</f>
        <v>35097949</v>
      </c>
      <c r="E29" s="17"/>
      <c r="F29" s="4">
        <f>SUM(F20:F28)</f>
        <v>35846052</v>
      </c>
      <c r="G29" s="1"/>
      <c r="H29" s="4">
        <f>SUM(H20:H28)</f>
        <v>32078511</v>
      </c>
      <c r="I29" s="17"/>
      <c r="J29" s="4">
        <f>SUM(J20:J28)</f>
        <v>32177700</v>
      </c>
      <c r="K29" s="22"/>
      <c r="L29" s="26"/>
    </row>
    <row r="30" spans="1:13" ht="21.75" customHeight="1" thickBot="1">
      <c r="A30" s="21" t="s">
        <v>5</v>
      </c>
      <c r="D30" s="10">
        <f>SUM(D18,D29)</f>
        <v>52375891</v>
      </c>
      <c r="F30" s="10">
        <f>SUM(F18,F29)</f>
        <v>51746231</v>
      </c>
      <c r="G30" s="1"/>
      <c r="H30" s="10">
        <f>SUM(H18,H29)</f>
        <v>49981185</v>
      </c>
      <c r="J30" s="10">
        <f>SUM(J18,J29)</f>
        <v>49468019</v>
      </c>
      <c r="K30" s="22"/>
      <c r="L30" s="26"/>
    </row>
    <row r="31" spans="1:13" ht="21.75" customHeight="1" thickTop="1">
      <c r="B31" s="19"/>
      <c r="C31" s="16"/>
      <c r="D31" s="3"/>
      <c r="E31" s="20"/>
      <c r="F31" s="3"/>
      <c r="G31" s="20"/>
      <c r="H31" s="20"/>
      <c r="I31" s="20"/>
      <c r="J31" s="20"/>
      <c r="K31" s="22"/>
      <c r="L31" s="26"/>
    </row>
    <row r="32" spans="1:13" ht="21.75" customHeight="1">
      <c r="A32" s="8" t="s">
        <v>6</v>
      </c>
      <c r="G32" s="8"/>
      <c r="K32" s="22"/>
      <c r="L32" s="26"/>
    </row>
    <row r="33" spans="1:13" ht="21.75" customHeight="1">
      <c r="A33" s="11" t="s">
        <v>36</v>
      </c>
      <c r="B33" s="12"/>
      <c r="C33" s="12"/>
      <c r="D33" s="12"/>
      <c r="F33" s="12"/>
      <c r="G33" s="12"/>
      <c r="H33" s="12"/>
      <c r="J33" s="12"/>
      <c r="K33" s="22"/>
      <c r="L33" s="26"/>
    </row>
    <row r="34" spans="1:13" ht="21.75" customHeight="1">
      <c r="A34" s="30" t="s">
        <v>93</v>
      </c>
      <c r="B34" s="12"/>
      <c r="C34" s="12"/>
      <c r="D34" s="14"/>
      <c r="F34" s="14"/>
      <c r="G34" s="12"/>
      <c r="H34" s="14"/>
      <c r="J34" s="14"/>
      <c r="K34" s="22"/>
      <c r="L34" s="26"/>
    </row>
    <row r="35" spans="1:13" ht="21.75" customHeight="1">
      <c r="A35" s="30" t="s">
        <v>198</v>
      </c>
      <c r="B35" s="12"/>
      <c r="C35" s="12"/>
      <c r="D35" s="14"/>
      <c r="F35" s="14"/>
      <c r="G35" s="15"/>
      <c r="H35" s="14"/>
      <c r="J35" s="14"/>
      <c r="K35" s="22"/>
      <c r="L35" s="26"/>
    </row>
    <row r="36" spans="1:13" ht="23.25" customHeight="1">
      <c r="B36" s="12"/>
      <c r="C36" s="12"/>
      <c r="D36" s="14"/>
      <c r="F36" s="16"/>
      <c r="G36" s="17"/>
      <c r="H36" s="14"/>
      <c r="J36" s="16" t="s">
        <v>29</v>
      </c>
      <c r="K36" s="22"/>
      <c r="L36" s="26"/>
    </row>
    <row r="37" spans="1:13" s="21" customFormat="1" ht="23.25" customHeight="1">
      <c r="B37" s="40"/>
      <c r="C37" s="40"/>
      <c r="D37" s="99" t="s">
        <v>35</v>
      </c>
      <c r="E37" s="99"/>
      <c r="F37" s="99"/>
      <c r="G37" s="41"/>
      <c r="H37" s="99" t="s">
        <v>39</v>
      </c>
      <c r="I37" s="99"/>
      <c r="J37" s="99"/>
      <c r="K37" s="22"/>
      <c r="L37" s="26"/>
    </row>
    <row r="38" spans="1:13" s="21" customFormat="1" ht="23.25" customHeight="1">
      <c r="B38" s="40"/>
      <c r="C38" s="40"/>
      <c r="D38" s="20" t="s">
        <v>169</v>
      </c>
      <c r="E38" s="89"/>
      <c r="F38" s="20" t="s">
        <v>169</v>
      </c>
      <c r="G38" s="41"/>
      <c r="H38" s="20" t="s">
        <v>169</v>
      </c>
      <c r="I38" s="89"/>
      <c r="J38" s="20" t="s">
        <v>169</v>
      </c>
      <c r="K38" s="22"/>
      <c r="L38" s="26"/>
    </row>
    <row r="39" spans="1:13" ht="23.25" customHeight="1">
      <c r="B39" s="18" t="s">
        <v>0</v>
      </c>
      <c r="C39" s="16"/>
      <c r="D39" s="90" t="s">
        <v>199</v>
      </c>
      <c r="E39" s="20"/>
      <c r="F39" s="18" t="s">
        <v>181</v>
      </c>
      <c r="G39" s="82"/>
      <c r="H39" s="90" t="s">
        <v>199</v>
      </c>
      <c r="I39" s="20"/>
      <c r="J39" s="18" t="s">
        <v>181</v>
      </c>
      <c r="K39" s="22"/>
      <c r="L39" s="26"/>
    </row>
    <row r="40" spans="1:13" ht="23.25" customHeight="1">
      <c r="B40" s="19"/>
      <c r="C40" s="16"/>
      <c r="D40" s="20" t="s">
        <v>1</v>
      </c>
      <c r="E40" s="20"/>
      <c r="F40" s="20" t="s">
        <v>28</v>
      </c>
      <c r="G40" s="20"/>
      <c r="H40" s="20" t="s">
        <v>1</v>
      </c>
      <c r="I40" s="20"/>
      <c r="J40" s="20" t="s">
        <v>28</v>
      </c>
      <c r="K40" s="22"/>
      <c r="L40" s="26"/>
    </row>
    <row r="41" spans="1:13" ht="23.25" customHeight="1">
      <c r="B41" s="19"/>
      <c r="C41" s="16"/>
      <c r="D41" s="20" t="s">
        <v>2</v>
      </c>
      <c r="E41" s="20"/>
      <c r="F41" s="20"/>
      <c r="G41" s="20"/>
      <c r="H41" s="20" t="s">
        <v>2</v>
      </c>
      <c r="I41" s="20"/>
      <c r="J41" s="20"/>
      <c r="K41" s="22"/>
      <c r="L41" s="26"/>
    </row>
    <row r="42" spans="1:13" ht="21.75" customHeight="1">
      <c r="A42" s="21" t="s">
        <v>71</v>
      </c>
      <c r="D42" s="20"/>
      <c r="F42" s="20"/>
      <c r="G42" s="16"/>
      <c r="H42" s="20"/>
      <c r="J42" s="20"/>
      <c r="K42" s="22"/>
      <c r="L42" s="26"/>
    </row>
    <row r="43" spans="1:13" ht="21.75" customHeight="1">
      <c r="A43" s="21" t="s">
        <v>7</v>
      </c>
      <c r="G43" s="8"/>
      <c r="K43" s="22"/>
      <c r="L43" s="26"/>
    </row>
    <row r="44" spans="1:13" ht="21.75" customHeight="1">
      <c r="A44" s="8" t="s">
        <v>186</v>
      </c>
      <c r="B44" s="6">
        <v>11</v>
      </c>
      <c r="D44" s="2">
        <v>353857</v>
      </c>
      <c r="F44" s="1">
        <v>1507405</v>
      </c>
      <c r="G44" s="8"/>
      <c r="H44" s="2">
        <v>0</v>
      </c>
      <c r="J44" s="1">
        <v>1500000</v>
      </c>
      <c r="K44" s="22"/>
      <c r="L44" s="26"/>
    </row>
    <row r="45" spans="1:13" ht="21.75" customHeight="1">
      <c r="A45" s="8" t="s">
        <v>116</v>
      </c>
      <c r="B45" s="6">
        <v>12</v>
      </c>
      <c r="D45" s="2">
        <v>13268455</v>
      </c>
      <c r="F45" s="2">
        <v>14031577</v>
      </c>
      <c r="G45" s="2"/>
      <c r="H45" s="2">
        <v>11400348</v>
      </c>
      <c r="J45" s="2">
        <v>11866668</v>
      </c>
      <c r="K45" s="22"/>
      <c r="L45" s="26"/>
      <c r="M45" s="22"/>
    </row>
    <row r="46" spans="1:13" ht="21.75" customHeight="1">
      <c r="A46" s="8" t="s">
        <v>78</v>
      </c>
      <c r="B46" s="6"/>
      <c r="D46" s="1"/>
      <c r="E46" s="17"/>
      <c r="F46" s="1"/>
      <c r="G46" s="1"/>
      <c r="H46" s="1"/>
      <c r="I46" s="17"/>
      <c r="J46" s="1"/>
      <c r="K46" s="22"/>
      <c r="L46" s="26"/>
    </row>
    <row r="47" spans="1:13" ht="21.75" customHeight="1">
      <c r="A47" s="8" t="s">
        <v>46</v>
      </c>
      <c r="B47" s="6"/>
      <c r="D47" s="2">
        <v>6387</v>
      </c>
      <c r="E47" s="17"/>
      <c r="F47" s="2">
        <v>7193</v>
      </c>
      <c r="G47" s="1"/>
      <c r="H47" s="2">
        <v>1746</v>
      </c>
      <c r="I47" s="17"/>
      <c r="J47" s="2">
        <v>1908</v>
      </c>
      <c r="K47" s="22"/>
      <c r="L47" s="26"/>
    </row>
    <row r="48" spans="1:13" ht="21.75" customHeight="1">
      <c r="A48" s="8" t="s">
        <v>47</v>
      </c>
      <c r="B48" s="6">
        <v>2</v>
      </c>
      <c r="D48" s="3">
        <v>0</v>
      </c>
      <c r="E48" s="17"/>
      <c r="F48" s="3">
        <v>0</v>
      </c>
      <c r="G48" s="1"/>
      <c r="H48" s="2">
        <v>100000</v>
      </c>
      <c r="I48" s="17"/>
      <c r="J48" s="2">
        <v>100000</v>
      </c>
      <c r="K48" s="22"/>
      <c r="L48" s="26"/>
    </row>
    <row r="49" spans="1:14" ht="21.75" customHeight="1">
      <c r="A49" s="8" t="s">
        <v>146</v>
      </c>
      <c r="B49" s="6">
        <v>13</v>
      </c>
      <c r="D49" s="3">
        <v>550000</v>
      </c>
      <c r="E49" s="17"/>
      <c r="F49" s="3">
        <v>700000</v>
      </c>
      <c r="G49" s="1"/>
      <c r="H49" s="3">
        <v>550000</v>
      </c>
      <c r="I49" s="17"/>
      <c r="J49" s="3">
        <v>700000</v>
      </c>
      <c r="K49" s="22"/>
      <c r="L49" s="26"/>
    </row>
    <row r="50" spans="1:14" ht="21.75" customHeight="1">
      <c r="A50" s="8" t="s">
        <v>48</v>
      </c>
      <c r="B50" s="6">
        <v>14</v>
      </c>
      <c r="D50" s="3">
        <v>4050000</v>
      </c>
      <c r="E50" s="17"/>
      <c r="F50" s="3">
        <v>4050000</v>
      </c>
      <c r="G50" s="1"/>
      <c r="H50" s="1">
        <v>4050000</v>
      </c>
      <c r="I50" s="17"/>
      <c r="J50" s="1">
        <v>4050000</v>
      </c>
      <c r="K50" s="22"/>
      <c r="L50" s="26"/>
    </row>
    <row r="51" spans="1:14" ht="21.75" customHeight="1">
      <c r="A51" s="8" t="s">
        <v>117</v>
      </c>
      <c r="B51" s="6"/>
      <c r="D51" s="2">
        <v>392357</v>
      </c>
      <c r="F51" s="2">
        <v>405993</v>
      </c>
      <c r="G51" s="2"/>
      <c r="H51" s="2">
        <v>392357</v>
      </c>
      <c r="J51" s="2">
        <v>404642</v>
      </c>
      <c r="K51" s="22"/>
      <c r="L51" s="26"/>
      <c r="M51" s="22"/>
      <c r="N51" s="22"/>
    </row>
    <row r="52" spans="1:14" ht="21.75" customHeight="1">
      <c r="A52" s="8" t="s">
        <v>118</v>
      </c>
      <c r="B52" s="6"/>
      <c r="D52" s="1">
        <v>437</v>
      </c>
      <c r="E52" s="17"/>
      <c r="F52" s="1">
        <v>789</v>
      </c>
      <c r="G52" s="1"/>
      <c r="H52" s="1">
        <v>0</v>
      </c>
      <c r="I52" s="17"/>
      <c r="J52" s="1">
        <v>0</v>
      </c>
      <c r="K52" s="22"/>
      <c r="L52" s="26"/>
    </row>
    <row r="53" spans="1:14" ht="21.75" customHeight="1">
      <c r="A53" s="28" t="s">
        <v>79</v>
      </c>
      <c r="B53" s="6"/>
      <c r="D53" s="2">
        <v>824322</v>
      </c>
      <c r="F53" s="2">
        <v>1127819</v>
      </c>
      <c r="G53" s="2"/>
      <c r="H53" s="2">
        <v>784654</v>
      </c>
      <c r="J53" s="2">
        <v>1063298</v>
      </c>
      <c r="K53" s="22"/>
      <c r="L53" s="26"/>
    </row>
    <row r="54" spans="1:14" ht="21.75" customHeight="1">
      <c r="A54" s="8" t="s">
        <v>49</v>
      </c>
      <c r="B54" s="6"/>
      <c r="D54" s="4">
        <v>718350</v>
      </c>
      <c r="E54" s="17"/>
      <c r="F54" s="4">
        <v>660637</v>
      </c>
      <c r="G54" s="1"/>
      <c r="H54" s="4">
        <v>673855</v>
      </c>
      <c r="I54" s="17"/>
      <c r="J54" s="4">
        <v>621340</v>
      </c>
      <c r="K54" s="22"/>
      <c r="L54" s="26"/>
    </row>
    <row r="55" spans="1:14" ht="21.75" customHeight="1">
      <c r="A55" s="21" t="s">
        <v>8</v>
      </c>
      <c r="B55" s="6"/>
      <c r="D55" s="4">
        <f>SUM(D44:D54)</f>
        <v>20164165</v>
      </c>
      <c r="E55" s="17"/>
      <c r="F55" s="4">
        <f>SUM(F44:F54)</f>
        <v>22491413</v>
      </c>
      <c r="G55" s="1"/>
      <c r="H55" s="4">
        <f>SUM(H44:H54)</f>
        <v>17952960</v>
      </c>
      <c r="I55" s="17"/>
      <c r="J55" s="4">
        <f>SUM(J44:J54)</f>
        <v>20307856</v>
      </c>
      <c r="K55" s="22"/>
      <c r="L55" s="26"/>
    </row>
    <row r="56" spans="1:14" ht="21.75" customHeight="1">
      <c r="A56" s="21" t="s">
        <v>22</v>
      </c>
      <c r="B56" s="6"/>
      <c r="D56" s="1"/>
      <c r="E56" s="17"/>
      <c r="F56" s="1"/>
      <c r="G56" s="1"/>
      <c r="H56" s="1"/>
      <c r="I56" s="17"/>
      <c r="J56" s="1"/>
      <c r="K56" s="22"/>
      <c r="L56" s="26"/>
    </row>
    <row r="57" spans="1:14" ht="21.75" customHeight="1">
      <c r="A57" s="8" t="s">
        <v>80</v>
      </c>
      <c r="B57" s="6"/>
      <c r="D57" s="1"/>
      <c r="E57" s="17"/>
      <c r="F57" s="1"/>
      <c r="I57" s="17"/>
      <c r="K57" s="22"/>
      <c r="L57" s="26"/>
    </row>
    <row r="58" spans="1:14" ht="21.75" customHeight="1">
      <c r="A58" s="8" t="s">
        <v>50</v>
      </c>
      <c r="B58" s="6"/>
      <c r="D58" s="1">
        <v>7536</v>
      </c>
      <c r="E58" s="17"/>
      <c r="F58" s="1">
        <v>10489</v>
      </c>
      <c r="G58" s="1"/>
      <c r="H58" s="1">
        <v>6981</v>
      </c>
      <c r="I58" s="17"/>
      <c r="J58" s="1">
        <v>7819</v>
      </c>
      <c r="K58" s="22"/>
      <c r="L58" s="26"/>
    </row>
    <row r="59" spans="1:14" ht="21.75" customHeight="1">
      <c r="A59" s="8" t="s">
        <v>147</v>
      </c>
      <c r="B59" s="6"/>
      <c r="F59" s="1"/>
      <c r="K59" s="22"/>
      <c r="L59" s="26"/>
    </row>
    <row r="60" spans="1:14" ht="21.75" customHeight="1">
      <c r="A60" s="8" t="s">
        <v>50</v>
      </c>
      <c r="B60" s="6">
        <v>13</v>
      </c>
      <c r="D60" s="1">
        <v>309102</v>
      </c>
      <c r="E60" s="17"/>
      <c r="F60" s="1">
        <v>400000</v>
      </c>
      <c r="G60" s="1"/>
      <c r="H60" s="1">
        <v>200000</v>
      </c>
      <c r="I60" s="17"/>
      <c r="J60" s="1">
        <v>400000</v>
      </c>
      <c r="K60" s="22"/>
      <c r="L60" s="26"/>
    </row>
    <row r="61" spans="1:14" ht="21.75" customHeight="1">
      <c r="A61" s="8" t="s">
        <v>51</v>
      </c>
      <c r="B61" s="6">
        <v>14</v>
      </c>
      <c r="D61" s="1">
        <v>13200000</v>
      </c>
      <c r="E61" s="17"/>
      <c r="F61" s="1">
        <v>10200000</v>
      </c>
      <c r="G61" s="1"/>
      <c r="H61" s="1">
        <v>13200000</v>
      </c>
      <c r="I61" s="17"/>
      <c r="J61" s="1">
        <v>10200000</v>
      </c>
      <c r="K61" s="22"/>
      <c r="L61" s="26"/>
    </row>
    <row r="62" spans="1:14" ht="21.75" customHeight="1">
      <c r="A62" s="8" t="s">
        <v>94</v>
      </c>
      <c r="B62" s="6"/>
      <c r="D62" s="1">
        <v>195556</v>
      </c>
      <c r="E62" s="17"/>
      <c r="F62" s="1">
        <v>185754</v>
      </c>
      <c r="G62" s="1"/>
      <c r="H62" s="1">
        <v>173115</v>
      </c>
      <c r="I62" s="17"/>
      <c r="J62" s="1">
        <v>165307</v>
      </c>
      <c r="K62" s="22"/>
      <c r="L62" s="26"/>
    </row>
    <row r="63" spans="1:14" ht="21.75" customHeight="1">
      <c r="A63" s="8" t="s">
        <v>145</v>
      </c>
      <c r="B63" s="6"/>
      <c r="D63" s="1">
        <v>372154</v>
      </c>
      <c r="E63" s="17"/>
      <c r="F63" s="1">
        <v>383164</v>
      </c>
      <c r="G63" s="1"/>
      <c r="H63" s="1">
        <v>372154</v>
      </c>
      <c r="I63" s="17"/>
      <c r="J63" s="1">
        <v>383164</v>
      </c>
      <c r="K63" s="22"/>
      <c r="L63" s="26"/>
    </row>
    <row r="64" spans="1:14" ht="21.75" customHeight="1">
      <c r="A64" s="8" t="s">
        <v>52</v>
      </c>
      <c r="B64" s="6"/>
      <c r="D64" s="1">
        <v>433875</v>
      </c>
      <c r="E64" s="17"/>
      <c r="F64" s="1">
        <v>585042</v>
      </c>
      <c r="G64" s="1"/>
      <c r="H64" s="1">
        <v>191606</v>
      </c>
      <c r="J64" s="1">
        <v>314773</v>
      </c>
      <c r="K64" s="22"/>
      <c r="L64" s="26"/>
    </row>
    <row r="65" spans="1:12" ht="21.75" customHeight="1">
      <c r="A65" s="21" t="s">
        <v>23</v>
      </c>
      <c r="D65" s="9">
        <f>SUM(D58:D64)</f>
        <v>14518223</v>
      </c>
      <c r="F65" s="9">
        <f>SUM(F58:F64)</f>
        <v>11764449</v>
      </c>
      <c r="G65" s="1"/>
      <c r="H65" s="9">
        <f>SUM(H58:H64)</f>
        <v>14143856</v>
      </c>
      <c r="J65" s="9">
        <f>SUM(J58:J64)</f>
        <v>11471063</v>
      </c>
      <c r="K65" s="22"/>
      <c r="L65" s="26"/>
    </row>
    <row r="66" spans="1:12" ht="21.75" customHeight="1">
      <c r="A66" s="21" t="s">
        <v>9</v>
      </c>
      <c r="D66" s="9">
        <f>SUM(D55+D65)</f>
        <v>34682388</v>
      </c>
      <c r="F66" s="9">
        <f>SUM(F55+F65)</f>
        <v>34255862</v>
      </c>
      <c r="G66" s="1"/>
      <c r="H66" s="9">
        <f>SUM(H55+H65)</f>
        <v>32096816</v>
      </c>
      <c r="I66" s="91"/>
      <c r="J66" s="9">
        <f>SUM(J55+J65)</f>
        <v>31778919</v>
      </c>
      <c r="K66" s="22"/>
      <c r="L66" s="26"/>
    </row>
    <row r="67" spans="1:12" ht="21.75" customHeight="1">
      <c r="B67" s="19"/>
      <c r="C67" s="16"/>
      <c r="D67" s="20"/>
      <c r="E67" s="20"/>
      <c r="F67" s="20"/>
      <c r="G67" s="20"/>
      <c r="H67" s="20"/>
      <c r="I67" s="20"/>
      <c r="J67" s="20"/>
      <c r="K67" s="22"/>
      <c r="L67" s="26"/>
    </row>
    <row r="68" spans="1:12" ht="21.75" customHeight="1">
      <c r="A68" s="8" t="s">
        <v>6</v>
      </c>
      <c r="B68" s="92"/>
      <c r="D68" s="16"/>
      <c r="F68" s="16"/>
      <c r="G68" s="8"/>
      <c r="H68" s="16"/>
      <c r="J68" s="16"/>
      <c r="K68" s="22"/>
      <c r="L68" s="26"/>
    </row>
    <row r="69" spans="1:12" ht="21.75" customHeight="1">
      <c r="A69" s="11" t="s">
        <v>36</v>
      </c>
      <c r="B69" s="12"/>
      <c r="C69" s="12"/>
      <c r="D69" s="12"/>
      <c r="F69" s="12"/>
      <c r="G69" s="12"/>
      <c r="H69" s="12"/>
      <c r="J69" s="12"/>
      <c r="K69" s="22"/>
      <c r="L69" s="26"/>
    </row>
    <row r="70" spans="1:12" ht="21.75" customHeight="1">
      <c r="A70" s="30" t="s">
        <v>93</v>
      </c>
      <c r="B70" s="12"/>
      <c r="C70" s="12"/>
      <c r="D70" s="14"/>
      <c r="F70" s="14"/>
      <c r="G70" s="12"/>
      <c r="H70" s="14"/>
      <c r="J70" s="14"/>
      <c r="K70" s="22"/>
      <c r="L70" s="26"/>
    </row>
    <row r="71" spans="1:12" ht="21.75" customHeight="1">
      <c r="A71" s="30" t="s">
        <v>198</v>
      </c>
      <c r="B71" s="12"/>
      <c r="C71" s="12"/>
      <c r="D71" s="14"/>
      <c r="F71" s="14"/>
      <c r="G71" s="15"/>
      <c r="H71" s="14"/>
      <c r="J71" s="14"/>
      <c r="K71" s="22"/>
      <c r="L71" s="26"/>
    </row>
    <row r="72" spans="1:12" ht="23.25" customHeight="1">
      <c r="B72" s="12"/>
      <c r="C72" s="12"/>
      <c r="D72" s="14"/>
      <c r="F72" s="16"/>
      <c r="G72" s="17"/>
      <c r="H72" s="14"/>
      <c r="J72" s="16" t="s">
        <v>29</v>
      </c>
      <c r="K72" s="22"/>
      <c r="L72" s="26"/>
    </row>
    <row r="73" spans="1:12" s="21" customFormat="1" ht="23.25" customHeight="1">
      <c r="B73" s="40"/>
      <c r="C73" s="40"/>
      <c r="D73" s="99" t="s">
        <v>35</v>
      </c>
      <c r="E73" s="99"/>
      <c r="F73" s="99"/>
      <c r="G73" s="41"/>
      <c r="H73" s="99" t="s">
        <v>39</v>
      </c>
      <c r="I73" s="99"/>
      <c r="J73" s="99"/>
      <c r="K73" s="22"/>
      <c r="L73" s="26"/>
    </row>
    <row r="74" spans="1:12" s="21" customFormat="1" ht="23.25" customHeight="1">
      <c r="B74" s="40"/>
      <c r="C74" s="40"/>
      <c r="D74" s="20" t="s">
        <v>169</v>
      </c>
      <c r="E74" s="89"/>
      <c r="F74" s="20" t="s">
        <v>169</v>
      </c>
      <c r="G74" s="41"/>
      <c r="H74" s="20" t="s">
        <v>169</v>
      </c>
      <c r="I74" s="89"/>
      <c r="J74" s="20" t="s">
        <v>169</v>
      </c>
      <c r="K74" s="22"/>
      <c r="L74" s="26"/>
    </row>
    <row r="75" spans="1:12" ht="23.25" customHeight="1">
      <c r="B75" s="40"/>
      <c r="C75" s="16"/>
      <c r="D75" s="90" t="s">
        <v>199</v>
      </c>
      <c r="E75" s="20"/>
      <c r="F75" s="18" t="s">
        <v>181</v>
      </c>
      <c r="G75" s="82"/>
      <c r="H75" s="90" t="s">
        <v>199</v>
      </c>
      <c r="I75" s="20"/>
      <c r="J75" s="18" t="s">
        <v>181</v>
      </c>
      <c r="K75" s="22"/>
      <c r="L75" s="26"/>
    </row>
    <row r="76" spans="1:12" ht="23.25" customHeight="1">
      <c r="B76" s="40"/>
      <c r="C76" s="16"/>
      <c r="D76" s="20" t="s">
        <v>1</v>
      </c>
      <c r="E76" s="20"/>
      <c r="F76" s="20" t="s">
        <v>28</v>
      </c>
      <c r="G76" s="20"/>
      <c r="H76" s="20" t="s">
        <v>1</v>
      </c>
      <c r="I76" s="20"/>
      <c r="J76" s="20" t="s">
        <v>28</v>
      </c>
      <c r="K76" s="22"/>
      <c r="L76" s="26"/>
    </row>
    <row r="77" spans="1:12" ht="23.25" customHeight="1">
      <c r="B77" s="19"/>
      <c r="C77" s="16"/>
      <c r="D77" s="20" t="s">
        <v>2</v>
      </c>
      <c r="E77" s="20"/>
      <c r="F77" s="20"/>
      <c r="G77" s="20"/>
      <c r="H77" s="20" t="s">
        <v>2</v>
      </c>
      <c r="I77" s="20"/>
      <c r="J77" s="20"/>
      <c r="K77" s="22"/>
      <c r="L77" s="26"/>
    </row>
    <row r="78" spans="1:12" ht="21.75" customHeight="1">
      <c r="A78" s="21" t="s">
        <v>10</v>
      </c>
      <c r="B78" s="24"/>
      <c r="C78" s="25"/>
      <c r="D78" s="29"/>
      <c r="F78" s="29"/>
      <c r="G78" s="29"/>
      <c r="H78" s="29"/>
      <c r="J78" s="29"/>
      <c r="K78" s="22"/>
      <c r="L78" s="26"/>
    </row>
    <row r="79" spans="1:12" ht="21.75" customHeight="1">
      <c r="A79" s="8" t="s">
        <v>53</v>
      </c>
      <c r="B79" s="6"/>
      <c r="D79" s="84"/>
      <c r="F79" s="84"/>
      <c r="G79" s="84"/>
      <c r="H79" s="84"/>
      <c r="J79" s="84"/>
      <c r="K79" s="22"/>
      <c r="L79" s="26"/>
    </row>
    <row r="80" spans="1:12" ht="21.75" customHeight="1">
      <c r="A80" s="28" t="s">
        <v>54</v>
      </c>
      <c r="B80" s="6"/>
      <c r="D80" s="84"/>
      <c r="F80" s="84"/>
      <c r="G80" s="84"/>
      <c r="H80" s="84"/>
      <c r="J80" s="84"/>
      <c r="K80" s="22"/>
      <c r="L80" s="26"/>
    </row>
    <row r="81" spans="1:12" ht="21.75" customHeight="1" thickBot="1">
      <c r="A81" s="28" t="s">
        <v>165</v>
      </c>
      <c r="D81" s="10">
        <v>13151198</v>
      </c>
      <c r="F81" s="10">
        <v>13151198</v>
      </c>
      <c r="G81" s="2"/>
      <c r="H81" s="10">
        <v>13151198</v>
      </c>
      <c r="J81" s="10">
        <v>13151198</v>
      </c>
      <c r="K81" s="22"/>
      <c r="L81" s="26"/>
    </row>
    <row r="82" spans="1:12" ht="21.75" customHeight="1" thickTop="1">
      <c r="A82" s="28" t="s">
        <v>119</v>
      </c>
      <c r="D82" s="2"/>
      <c r="F82" s="2"/>
      <c r="G82" s="2"/>
      <c r="H82" s="2"/>
      <c r="J82" s="2"/>
      <c r="K82" s="22"/>
      <c r="L82" s="26"/>
    </row>
    <row r="83" spans="1:12" ht="21.75" customHeight="1">
      <c r="A83" s="28" t="s">
        <v>165</v>
      </c>
      <c r="D83" s="1">
        <v>13151198</v>
      </c>
      <c r="F83" s="1">
        <v>13151198</v>
      </c>
      <c r="G83" s="1"/>
      <c r="H83" s="1">
        <v>13151198</v>
      </c>
      <c r="J83" s="1">
        <v>13151198</v>
      </c>
      <c r="K83" s="22"/>
      <c r="L83" s="26"/>
    </row>
    <row r="84" spans="1:12" ht="21.75" customHeight="1">
      <c r="A84" s="28" t="s">
        <v>111</v>
      </c>
      <c r="B84" s="6"/>
      <c r="D84" s="2">
        <v>646323</v>
      </c>
      <c r="F84" s="2">
        <v>646323</v>
      </c>
      <c r="G84" s="2"/>
      <c r="H84" s="2">
        <v>646323</v>
      </c>
      <c r="J84" s="2">
        <v>646323</v>
      </c>
      <c r="K84" s="22"/>
      <c r="L84" s="26"/>
    </row>
    <row r="85" spans="1:12" ht="21.75" customHeight="1">
      <c r="A85" s="28" t="s">
        <v>31</v>
      </c>
      <c r="D85" s="2"/>
      <c r="F85" s="2" t="s">
        <v>193</v>
      </c>
      <c r="G85" s="2"/>
      <c r="H85" s="2"/>
      <c r="J85" s="2"/>
      <c r="K85" s="22"/>
      <c r="L85" s="26"/>
    </row>
    <row r="86" spans="1:12" ht="21.75" customHeight="1">
      <c r="A86" s="28" t="s">
        <v>120</v>
      </c>
      <c r="B86" s="6"/>
      <c r="D86" s="2"/>
      <c r="F86" s="2"/>
      <c r="G86" s="2"/>
      <c r="H86" s="2"/>
      <c r="J86" s="2"/>
      <c r="K86" s="22"/>
      <c r="L86" s="26"/>
    </row>
    <row r="87" spans="1:12" ht="21.75" customHeight="1">
      <c r="A87" s="28" t="s">
        <v>121</v>
      </c>
      <c r="D87" s="2">
        <v>1315120</v>
      </c>
      <c r="F87" s="2">
        <v>1260280</v>
      </c>
      <c r="G87" s="2"/>
      <c r="H87" s="2">
        <v>1315120</v>
      </c>
      <c r="J87" s="2">
        <v>1260280</v>
      </c>
      <c r="K87" s="22"/>
      <c r="L87" s="26"/>
    </row>
    <row r="88" spans="1:12" ht="21.75" customHeight="1">
      <c r="A88" s="28" t="s">
        <v>149</v>
      </c>
      <c r="B88" s="6"/>
      <c r="D88" s="2">
        <v>1000</v>
      </c>
      <c r="F88" s="2">
        <v>1000</v>
      </c>
      <c r="G88" s="2"/>
      <c r="H88" s="2">
        <v>0</v>
      </c>
      <c r="J88" s="2">
        <v>0</v>
      </c>
      <c r="K88" s="22"/>
      <c r="L88" s="26"/>
    </row>
    <row r="89" spans="1:12" ht="21.75" customHeight="1">
      <c r="A89" s="28" t="s">
        <v>55</v>
      </c>
      <c r="D89" s="1">
        <v>2637219</v>
      </c>
      <c r="F89" s="1">
        <v>2487311</v>
      </c>
      <c r="G89" s="1"/>
      <c r="H89" s="1">
        <v>2771728</v>
      </c>
      <c r="J89" s="1">
        <v>2631299</v>
      </c>
      <c r="K89" s="22"/>
      <c r="L89" s="26"/>
    </row>
    <row r="90" spans="1:12" ht="21.75" customHeight="1">
      <c r="A90" s="28" t="s">
        <v>122</v>
      </c>
      <c r="D90" s="4">
        <v>-57361</v>
      </c>
      <c r="F90" s="4">
        <v>-55747</v>
      </c>
      <c r="G90" s="1"/>
      <c r="H90" s="4">
        <v>0</v>
      </c>
      <c r="J90" s="4">
        <v>0</v>
      </c>
      <c r="K90" s="22"/>
      <c r="L90" s="26"/>
    </row>
    <row r="91" spans="1:12" ht="21.75" customHeight="1">
      <c r="A91" s="28" t="s">
        <v>38</v>
      </c>
      <c r="D91" s="1">
        <f>SUM(D83:D90)</f>
        <v>17693499</v>
      </c>
      <c r="F91" s="1">
        <f>SUM(F83:F90)</f>
        <v>17490365</v>
      </c>
      <c r="G91" s="1"/>
      <c r="H91" s="1">
        <f>SUM(H83:H90)</f>
        <v>17884369</v>
      </c>
      <c r="J91" s="1">
        <f>SUM(J83:J90)</f>
        <v>17689100</v>
      </c>
      <c r="K91" s="22"/>
      <c r="L91" s="26"/>
    </row>
    <row r="92" spans="1:12" ht="21.75" customHeight="1">
      <c r="A92" s="28" t="s">
        <v>95</v>
      </c>
      <c r="D92" s="4">
        <v>4</v>
      </c>
      <c r="F92" s="4">
        <v>4</v>
      </c>
      <c r="G92" s="2"/>
      <c r="H92" s="85">
        <v>0</v>
      </c>
      <c r="J92" s="85">
        <v>0</v>
      </c>
      <c r="K92" s="22"/>
      <c r="L92" s="26"/>
    </row>
    <row r="93" spans="1:12" ht="21.75" customHeight="1">
      <c r="A93" s="30" t="s">
        <v>37</v>
      </c>
      <c r="D93" s="4">
        <f>SUM(D91:D92)</f>
        <v>17693503</v>
      </c>
      <c r="F93" s="4">
        <f>SUM(F91:F92)</f>
        <v>17490369</v>
      </c>
      <c r="G93" s="2"/>
      <c r="H93" s="4">
        <f>SUM(H91:H92)</f>
        <v>17884369</v>
      </c>
      <c r="J93" s="4">
        <f>SUM(J91:J92)</f>
        <v>17689100</v>
      </c>
      <c r="K93" s="22"/>
      <c r="L93" s="26"/>
    </row>
    <row r="94" spans="1:12" ht="21.75" customHeight="1" thickBot="1">
      <c r="A94" s="21" t="s">
        <v>11</v>
      </c>
      <c r="B94" s="92"/>
      <c r="D94" s="10">
        <f>SUM(D66,D93)</f>
        <v>52375891</v>
      </c>
      <c r="F94" s="10">
        <f>SUM(F66,F93)</f>
        <v>51746231</v>
      </c>
      <c r="G94" s="2"/>
      <c r="H94" s="10">
        <f>SUM(H66,H93)</f>
        <v>49981185</v>
      </c>
      <c r="J94" s="10">
        <f>SUM(J66,J93)</f>
        <v>49468019</v>
      </c>
      <c r="K94" s="22"/>
      <c r="L94" s="26"/>
    </row>
    <row r="95" spans="1:12" ht="21.75" customHeight="1" thickTop="1">
      <c r="B95" s="92"/>
      <c r="D95" s="2"/>
      <c r="F95" s="2"/>
      <c r="G95" s="22"/>
      <c r="H95" s="2"/>
      <c r="J95" s="2"/>
      <c r="K95" s="22"/>
      <c r="L95" s="26"/>
    </row>
    <row r="96" spans="1:12" ht="21.75" customHeight="1">
      <c r="A96" s="8" t="s">
        <v>6</v>
      </c>
      <c r="B96" s="92"/>
      <c r="G96" s="8"/>
    </row>
    <row r="97" spans="1:10" ht="21.75" customHeight="1">
      <c r="B97" s="92"/>
      <c r="D97" s="16"/>
      <c r="F97" s="16"/>
      <c r="G97" s="8"/>
      <c r="H97" s="16"/>
      <c r="J97" s="16"/>
    </row>
    <row r="98" spans="1:10" ht="21.75" customHeight="1">
      <c r="A98" s="86"/>
      <c r="B98" s="92"/>
      <c r="D98" s="16"/>
      <c r="F98" s="2"/>
      <c r="G98" s="8"/>
      <c r="H98" s="16"/>
      <c r="J98" s="16"/>
    </row>
    <row r="99" spans="1:10" ht="21.75" customHeight="1">
      <c r="B99" s="92"/>
      <c r="D99" s="16"/>
      <c r="F99" s="16"/>
      <c r="G99" s="8"/>
      <c r="H99" s="16"/>
      <c r="J99" s="16"/>
    </row>
    <row r="100" spans="1:10" ht="21.75" customHeight="1">
      <c r="B100" s="19" t="s">
        <v>12</v>
      </c>
      <c r="D100" s="16"/>
      <c r="F100" s="16"/>
      <c r="G100" s="8"/>
      <c r="H100" s="16"/>
      <c r="J100" s="16"/>
    </row>
    <row r="101" spans="1:10" ht="21.75" customHeight="1">
      <c r="A101" s="86"/>
      <c r="B101" s="92"/>
      <c r="D101" s="16"/>
      <c r="F101" s="16"/>
      <c r="G101" s="8"/>
      <c r="H101" s="16"/>
      <c r="J101" s="16"/>
    </row>
    <row r="102" spans="1:10" ht="21.75" customHeight="1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</sheetData>
  <mergeCells count="7">
    <mergeCell ref="A102:J102"/>
    <mergeCell ref="D5:F5"/>
    <mergeCell ref="H5:J5"/>
    <mergeCell ref="D37:F37"/>
    <mergeCell ref="H37:J37"/>
    <mergeCell ref="D73:F73"/>
    <mergeCell ref="H73:J73"/>
  </mergeCells>
  <printOptions gridLinesSet="0"/>
  <pageMargins left="0.98425196850393704" right="0.19685039370078741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32" max="16383" man="1"/>
    <brk id="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showGridLines="0" zoomScaleNormal="100" zoomScaleSheetLayoutView="100" workbookViewId="0"/>
  </sheetViews>
  <sheetFormatPr defaultColWidth="10.7109375" defaultRowHeight="21" customHeight="1"/>
  <cols>
    <col min="1" max="1" width="43.85546875" style="8" customWidth="1"/>
    <col min="2" max="2" width="8.42578125" style="8" customWidth="1"/>
    <col min="3" max="3" width="1.2851562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25" customWidth="1"/>
    <col min="8" max="8" width="14.7109375" style="8" customWidth="1"/>
    <col min="9" max="9" width="1.7109375" style="8" customWidth="1"/>
    <col min="10" max="10" width="14.7109375" style="8" customWidth="1"/>
    <col min="11" max="11" width="1" style="16" customWidth="1"/>
    <col min="12" max="12" width="10.7109375" style="8"/>
    <col min="13" max="13" width="11.28515625" style="8" bestFit="1" customWidth="1"/>
    <col min="14" max="14" width="10.7109375" style="8"/>
    <col min="15" max="15" width="11.28515625" style="8" bestFit="1" customWidth="1"/>
    <col min="16" max="16" width="10.7109375" style="8"/>
    <col min="17" max="17" width="11.28515625" style="8" bestFit="1" customWidth="1"/>
    <col min="18" max="16384" width="10.7109375" style="8"/>
  </cols>
  <sheetData>
    <row r="1" spans="1:17" ht="21" customHeight="1">
      <c r="F1" s="16"/>
      <c r="G1" s="17"/>
      <c r="J1" s="16" t="s">
        <v>13</v>
      </c>
    </row>
    <row r="2" spans="1:17" ht="21" customHeight="1">
      <c r="A2" s="11" t="s">
        <v>36</v>
      </c>
      <c r="B2" s="19"/>
      <c r="C2" s="19"/>
      <c r="D2" s="19"/>
      <c r="E2" s="19"/>
      <c r="F2" s="19"/>
      <c r="G2" s="20"/>
      <c r="H2" s="19"/>
      <c r="I2" s="19"/>
      <c r="J2" s="19"/>
    </row>
    <row r="3" spans="1:17" ht="21" customHeight="1">
      <c r="A3" s="30" t="s">
        <v>96</v>
      </c>
      <c r="B3" s="19"/>
      <c r="C3" s="19"/>
      <c r="D3" s="97"/>
      <c r="E3" s="19"/>
      <c r="F3" s="97"/>
      <c r="G3" s="82"/>
      <c r="H3" s="97"/>
      <c r="I3" s="19"/>
      <c r="J3" s="97"/>
    </row>
    <row r="4" spans="1:17" ht="21" customHeight="1">
      <c r="A4" s="30" t="s">
        <v>200</v>
      </c>
      <c r="B4" s="19"/>
      <c r="C4" s="19"/>
      <c r="D4" s="97"/>
      <c r="E4" s="19"/>
      <c r="F4" s="97"/>
      <c r="G4" s="82"/>
      <c r="H4" s="97"/>
      <c r="I4" s="19"/>
      <c r="J4" s="97"/>
    </row>
    <row r="5" spans="1:17" ht="21" customHeight="1">
      <c r="B5" s="19"/>
      <c r="C5" s="19"/>
      <c r="D5" s="97"/>
      <c r="E5" s="19"/>
      <c r="F5" s="16"/>
      <c r="G5" s="17"/>
      <c r="H5" s="97"/>
      <c r="I5" s="19"/>
      <c r="J5" s="16" t="s">
        <v>29</v>
      </c>
    </row>
    <row r="6" spans="1:17" s="21" customFormat="1" ht="21" customHeight="1">
      <c r="B6" s="96"/>
      <c r="C6" s="96"/>
      <c r="D6" s="99" t="s">
        <v>35</v>
      </c>
      <c r="E6" s="100"/>
      <c r="F6" s="100"/>
      <c r="G6" s="41"/>
      <c r="H6" s="99" t="s">
        <v>39</v>
      </c>
      <c r="I6" s="100"/>
      <c r="J6" s="100"/>
      <c r="K6" s="42"/>
    </row>
    <row r="7" spans="1:17" ht="21" customHeight="1">
      <c r="B7" s="18" t="s">
        <v>0</v>
      </c>
      <c r="D7" s="35">
        <v>2560</v>
      </c>
      <c r="E7" s="16"/>
      <c r="F7" s="35">
        <v>2559</v>
      </c>
      <c r="G7" s="20"/>
      <c r="H7" s="35">
        <v>2560</v>
      </c>
      <c r="I7" s="16"/>
      <c r="J7" s="35">
        <v>2559</v>
      </c>
    </row>
    <row r="8" spans="1:17" ht="21" customHeight="1">
      <c r="A8" s="21" t="s">
        <v>171</v>
      </c>
      <c r="B8" s="20"/>
      <c r="D8" s="20"/>
      <c r="E8" s="16"/>
      <c r="F8" s="20"/>
      <c r="G8" s="20"/>
      <c r="H8" s="20"/>
      <c r="I8" s="16"/>
      <c r="J8" s="20"/>
    </row>
    <row r="9" spans="1:17" ht="21" customHeight="1">
      <c r="A9" s="21" t="s">
        <v>56</v>
      </c>
    </row>
    <row r="10" spans="1:17" ht="21" customHeight="1">
      <c r="A10" s="8" t="s">
        <v>156</v>
      </c>
      <c r="B10" s="6"/>
      <c r="D10" s="1">
        <v>14802269</v>
      </c>
      <c r="E10" s="2"/>
      <c r="F10" s="1">
        <v>14626340</v>
      </c>
      <c r="G10" s="1"/>
      <c r="H10" s="1">
        <v>12947723</v>
      </c>
      <c r="I10" s="2"/>
      <c r="J10" s="1">
        <v>13024470</v>
      </c>
      <c r="M10" s="22"/>
      <c r="O10" s="22"/>
      <c r="Q10" s="22"/>
    </row>
    <row r="11" spans="1:17" ht="21" customHeight="1">
      <c r="A11" s="8" t="s">
        <v>157</v>
      </c>
      <c r="B11" s="6"/>
      <c r="D11" s="1">
        <v>417119</v>
      </c>
      <c r="E11" s="2"/>
      <c r="F11" s="1">
        <v>411843</v>
      </c>
      <c r="G11" s="1"/>
      <c r="H11" s="1">
        <v>367124</v>
      </c>
      <c r="I11" s="2"/>
      <c r="J11" s="1">
        <v>343244</v>
      </c>
      <c r="M11" s="22"/>
      <c r="O11" s="22"/>
      <c r="Q11" s="22"/>
    </row>
    <row r="12" spans="1:17" s="25" customFormat="1" ht="21" customHeight="1">
      <c r="A12" s="8" t="s">
        <v>158</v>
      </c>
      <c r="B12" s="24"/>
      <c r="D12" s="4">
        <v>554085</v>
      </c>
      <c r="E12" s="1"/>
      <c r="F12" s="4">
        <v>597037</v>
      </c>
      <c r="G12" s="1"/>
      <c r="H12" s="4">
        <v>565735</v>
      </c>
      <c r="I12" s="1"/>
      <c r="J12" s="4">
        <v>608674</v>
      </c>
      <c r="K12" s="17"/>
      <c r="M12" s="22"/>
      <c r="O12" s="22"/>
      <c r="Q12" s="22"/>
    </row>
    <row r="13" spans="1:17" ht="21" customHeight="1">
      <c r="A13" s="21" t="s">
        <v>57</v>
      </c>
      <c r="B13" s="6"/>
      <c r="D13" s="4">
        <f>SUM(D10:D12)</f>
        <v>15773473</v>
      </c>
      <c r="E13" s="2"/>
      <c r="F13" s="4">
        <f>SUM(F10:F12)</f>
        <v>15635220</v>
      </c>
      <c r="G13" s="1"/>
      <c r="H13" s="4">
        <f>SUM(H10:H12)</f>
        <v>13880582</v>
      </c>
      <c r="I13" s="2"/>
      <c r="J13" s="4">
        <f>SUM(J10:J12)</f>
        <v>13976388</v>
      </c>
      <c r="M13" s="22"/>
      <c r="O13" s="22"/>
      <c r="Q13" s="22"/>
    </row>
    <row r="14" spans="1:17" ht="21" customHeight="1">
      <c r="A14" s="21" t="s">
        <v>58</v>
      </c>
      <c r="D14" s="2"/>
      <c r="E14" s="2"/>
      <c r="F14" s="2"/>
      <c r="G14" s="1"/>
      <c r="H14" s="2"/>
      <c r="I14" s="2"/>
      <c r="J14" s="2"/>
      <c r="M14" s="22"/>
      <c r="O14" s="22"/>
      <c r="Q14" s="22"/>
    </row>
    <row r="15" spans="1:17" s="16" customFormat="1" ht="21" customHeight="1">
      <c r="A15" s="8" t="s">
        <v>82</v>
      </c>
      <c r="B15" s="6"/>
      <c r="C15" s="8"/>
      <c r="D15" s="1">
        <v>10954580</v>
      </c>
      <c r="E15" s="2"/>
      <c r="F15" s="1">
        <v>10911087</v>
      </c>
      <c r="G15" s="1"/>
      <c r="H15" s="1">
        <v>9494596</v>
      </c>
      <c r="I15" s="2"/>
      <c r="J15" s="1">
        <v>9636954</v>
      </c>
      <c r="M15" s="22"/>
      <c r="O15" s="22"/>
      <c r="Q15" s="22"/>
    </row>
    <row r="16" spans="1:17" s="16" customFormat="1" ht="21" customHeight="1">
      <c r="A16" s="28" t="s">
        <v>83</v>
      </c>
      <c r="B16" s="24"/>
      <c r="C16" s="8"/>
      <c r="D16" s="1">
        <v>2867623</v>
      </c>
      <c r="E16" s="2"/>
      <c r="F16" s="1">
        <v>2792999</v>
      </c>
      <c r="G16" s="1"/>
      <c r="H16" s="1">
        <v>2491486</v>
      </c>
      <c r="I16" s="2"/>
      <c r="J16" s="1">
        <v>2493261</v>
      </c>
      <c r="M16" s="22"/>
      <c r="O16" s="22"/>
      <c r="Q16" s="22"/>
    </row>
    <row r="17" spans="1:17" s="16" customFormat="1" ht="21" customHeight="1">
      <c r="A17" s="28" t="s">
        <v>84</v>
      </c>
      <c r="B17" s="6"/>
      <c r="C17" s="8"/>
      <c r="D17" s="1">
        <v>445339</v>
      </c>
      <c r="E17" s="2"/>
      <c r="F17" s="1">
        <v>551735</v>
      </c>
      <c r="G17" s="1"/>
      <c r="H17" s="1">
        <v>395654</v>
      </c>
      <c r="I17" s="2"/>
      <c r="J17" s="1">
        <v>501925</v>
      </c>
      <c r="M17" s="22"/>
      <c r="O17" s="22"/>
      <c r="Q17" s="22"/>
    </row>
    <row r="18" spans="1:17" s="16" customFormat="1" ht="21" customHeight="1">
      <c r="A18" s="28" t="s">
        <v>81</v>
      </c>
      <c r="B18" s="6"/>
      <c r="C18" s="8"/>
      <c r="D18" s="4">
        <v>597</v>
      </c>
      <c r="E18" s="2"/>
      <c r="F18" s="1">
        <v>29</v>
      </c>
      <c r="G18" s="1"/>
      <c r="H18" s="4">
        <v>1060</v>
      </c>
      <c r="I18" s="2"/>
      <c r="J18" s="1">
        <v>29</v>
      </c>
      <c r="M18" s="22"/>
      <c r="O18" s="22"/>
      <c r="Q18" s="22"/>
    </row>
    <row r="19" spans="1:17" s="16" customFormat="1" ht="21" customHeight="1">
      <c r="A19" s="21" t="s">
        <v>59</v>
      </c>
      <c r="B19" s="8"/>
      <c r="C19" s="8"/>
      <c r="D19" s="9">
        <f>SUM(D15:D18)</f>
        <v>14268139</v>
      </c>
      <c r="E19" s="2"/>
      <c r="F19" s="9">
        <f>SUM(F15:F18)</f>
        <v>14255850</v>
      </c>
      <c r="G19" s="1"/>
      <c r="H19" s="9">
        <f>SUM(H15:H18)</f>
        <v>12382796</v>
      </c>
      <c r="I19" s="2"/>
      <c r="J19" s="9">
        <f>SUM(J15:J18)</f>
        <v>12632169</v>
      </c>
      <c r="M19" s="22"/>
      <c r="O19" s="22"/>
      <c r="Q19" s="22"/>
    </row>
    <row r="20" spans="1:17" s="16" customFormat="1" ht="21" customHeight="1">
      <c r="A20" s="21" t="s">
        <v>154</v>
      </c>
      <c r="B20" s="6"/>
      <c r="C20" s="8"/>
      <c r="D20" s="1">
        <f>SUM(D13-D19)</f>
        <v>1505334</v>
      </c>
      <c r="E20" s="1"/>
      <c r="F20" s="1">
        <f>SUM(F13-F19)</f>
        <v>1379370</v>
      </c>
      <c r="G20" s="1"/>
      <c r="H20" s="1">
        <f>SUM(H13-H19)</f>
        <v>1497786</v>
      </c>
      <c r="I20" s="1"/>
      <c r="J20" s="1">
        <f>SUM(J13-J19)</f>
        <v>1344219</v>
      </c>
      <c r="M20" s="22"/>
      <c r="O20" s="22"/>
      <c r="Q20" s="22"/>
    </row>
    <row r="21" spans="1:17" s="16" customFormat="1" ht="21" customHeight="1">
      <c r="A21" s="8" t="s">
        <v>85</v>
      </c>
      <c r="B21" s="6"/>
      <c r="C21" s="8"/>
      <c r="D21" s="4">
        <v>-124476</v>
      </c>
      <c r="E21" s="1"/>
      <c r="F21" s="4">
        <v>-130064</v>
      </c>
      <c r="G21" s="1"/>
      <c r="H21" s="4">
        <v>-121696</v>
      </c>
      <c r="I21" s="1"/>
      <c r="J21" s="4">
        <v>-129867</v>
      </c>
      <c r="M21" s="22"/>
      <c r="O21" s="22"/>
      <c r="Q21" s="22"/>
    </row>
    <row r="22" spans="1:17" s="16" customFormat="1" ht="21" customHeight="1">
      <c r="A22" s="21" t="s">
        <v>152</v>
      </c>
      <c r="B22" s="6"/>
      <c r="C22" s="8"/>
      <c r="D22" s="1">
        <f>SUM(D20:D21)</f>
        <v>1380858</v>
      </c>
      <c r="E22" s="1"/>
      <c r="F22" s="1">
        <f>SUM(F20:F21)</f>
        <v>1249306</v>
      </c>
      <c r="G22" s="1"/>
      <c r="H22" s="1">
        <f>SUM(H20:H21)</f>
        <v>1376090</v>
      </c>
      <c r="I22" s="1"/>
      <c r="J22" s="1">
        <f>SUM(J20:J21)</f>
        <v>1214352</v>
      </c>
      <c r="M22" s="22"/>
      <c r="O22" s="22"/>
      <c r="Q22" s="22"/>
    </row>
    <row r="23" spans="1:17" s="16" customFormat="1" ht="21" customHeight="1">
      <c r="A23" s="8" t="s">
        <v>153</v>
      </c>
      <c r="B23" s="6">
        <v>15</v>
      </c>
      <c r="C23" s="8"/>
      <c r="D23" s="4">
        <v>-249659</v>
      </c>
      <c r="E23" s="1"/>
      <c r="F23" s="4">
        <v>-258636</v>
      </c>
      <c r="G23" s="1"/>
      <c r="H23" s="4">
        <v>-253111</v>
      </c>
      <c r="I23" s="1"/>
      <c r="J23" s="4">
        <v>-248714</v>
      </c>
      <c r="M23" s="22"/>
      <c r="O23" s="22"/>
      <c r="Q23" s="22"/>
    </row>
    <row r="24" spans="1:17" s="16" customFormat="1" ht="21" customHeight="1">
      <c r="A24" s="21" t="s">
        <v>97</v>
      </c>
      <c r="B24" s="6"/>
      <c r="C24" s="8"/>
      <c r="D24" s="9">
        <f>SUM(D22:D23)</f>
        <v>1131199</v>
      </c>
      <c r="E24" s="1"/>
      <c r="F24" s="9">
        <f>SUM(F22:F23)</f>
        <v>990670</v>
      </c>
      <c r="G24" s="1"/>
      <c r="H24" s="9">
        <f>SUM(H22:H23)</f>
        <v>1122979</v>
      </c>
      <c r="I24" s="1"/>
      <c r="J24" s="9">
        <f>SUM(J22:J23)</f>
        <v>965638</v>
      </c>
      <c r="M24" s="22"/>
      <c r="O24" s="22"/>
      <c r="Q24" s="22"/>
    </row>
    <row r="25" spans="1:17" s="16" customFormat="1" ht="12" customHeight="1">
      <c r="A25" s="21"/>
      <c r="B25" s="6"/>
      <c r="C25" s="8"/>
      <c r="D25" s="1"/>
      <c r="E25" s="1"/>
      <c r="F25" s="1"/>
      <c r="G25" s="1"/>
      <c r="H25" s="1"/>
      <c r="I25" s="1"/>
      <c r="J25" s="1"/>
      <c r="M25" s="22"/>
      <c r="O25" s="22"/>
      <c r="Q25" s="22"/>
    </row>
    <row r="26" spans="1:17" s="16" customFormat="1" ht="21" customHeight="1">
      <c r="A26" s="21" t="s">
        <v>155</v>
      </c>
      <c r="B26" s="6"/>
      <c r="C26" s="8"/>
      <c r="D26" s="1"/>
      <c r="E26" s="1"/>
      <c r="F26" s="1"/>
      <c r="G26" s="1"/>
      <c r="H26" s="1"/>
      <c r="I26" s="1"/>
      <c r="J26" s="1"/>
      <c r="M26" s="22"/>
      <c r="O26" s="22"/>
      <c r="Q26" s="22"/>
    </row>
    <row r="27" spans="1:17" s="16" customFormat="1" ht="21" customHeight="1">
      <c r="A27" s="88" t="s">
        <v>172</v>
      </c>
      <c r="B27" s="6"/>
      <c r="C27" s="8"/>
      <c r="D27" s="1"/>
      <c r="E27" s="1"/>
      <c r="F27" s="1"/>
      <c r="G27" s="1"/>
      <c r="H27" s="1"/>
      <c r="I27" s="1"/>
      <c r="J27" s="1"/>
      <c r="M27" s="22"/>
      <c r="O27" s="22"/>
      <c r="Q27" s="22"/>
    </row>
    <row r="28" spans="1:17" s="16" customFormat="1" ht="21" customHeight="1">
      <c r="A28" s="8" t="s">
        <v>123</v>
      </c>
      <c r="B28" s="6"/>
      <c r="C28" s="8"/>
      <c r="D28" s="1"/>
      <c r="E28" s="1"/>
      <c r="F28" s="1"/>
      <c r="G28" s="1"/>
      <c r="H28" s="1"/>
      <c r="I28" s="1"/>
      <c r="J28" s="1"/>
      <c r="M28" s="22"/>
      <c r="O28" s="22"/>
      <c r="Q28" s="22"/>
    </row>
    <row r="29" spans="1:17" s="16" customFormat="1" ht="21" customHeight="1">
      <c r="A29" s="8" t="s">
        <v>124</v>
      </c>
      <c r="B29" s="6"/>
      <c r="C29" s="8"/>
      <c r="D29" s="4">
        <v>-1274</v>
      </c>
      <c r="E29" s="1"/>
      <c r="F29" s="4">
        <v>-13690</v>
      </c>
      <c r="G29" s="1"/>
      <c r="H29" s="4">
        <v>0</v>
      </c>
      <c r="I29" s="1"/>
      <c r="J29" s="4">
        <v>0</v>
      </c>
      <c r="M29" s="22"/>
      <c r="O29" s="22"/>
      <c r="Q29" s="22"/>
    </row>
    <row r="30" spans="1:17" s="16" customFormat="1" ht="21" customHeight="1">
      <c r="A30" s="21" t="s">
        <v>98</v>
      </c>
      <c r="B30" s="6"/>
      <c r="C30" s="8"/>
      <c r="D30" s="4">
        <f>SUM(D29)</f>
        <v>-1274</v>
      </c>
      <c r="E30" s="1"/>
      <c r="F30" s="4">
        <f>SUM(F29)</f>
        <v>-13690</v>
      </c>
      <c r="G30" s="1"/>
      <c r="H30" s="4">
        <f>SUM(H29)</f>
        <v>0</v>
      </c>
      <c r="I30" s="1"/>
      <c r="J30" s="4">
        <f>SUM(J29)</f>
        <v>0</v>
      </c>
      <c r="M30" s="22"/>
      <c r="O30" s="22"/>
      <c r="Q30" s="22"/>
    </row>
    <row r="31" spans="1:17" s="16" customFormat="1" ht="21" customHeight="1">
      <c r="A31" s="8"/>
      <c r="B31" s="6"/>
      <c r="C31" s="8"/>
      <c r="D31" s="1"/>
      <c r="E31" s="1"/>
      <c r="F31" s="1"/>
      <c r="G31" s="1"/>
      <c r="H31" s="1"/>
      <c r="I31" s="1"/>
      <c r="J31" s="1"/>
      <c r="M31" s="22"/>
      <c r="O31" s="22"/>
      <c r="Q31" s="22"/>
    </row>
    <row r="32" spans="1:17" s="16" customFormat="1" ht="21" customHeight="1" thickBot="1">
      <c r="A32" s="21" t="s">
        <v>99</v>
      </c>
      <c r="B32" s="6"/>
      <c r="C32" s="8"/>
      <c r="D32" s="10">
        <f>SUM(D24,D30)</f>
        <v>1129925</v>
      </c>
      <c r="E32" s="1"/>
      <c r="F32" s="10">
        <f>SUM(F24,F30)</f>
        <v>976980</v>
      </c>
      <c r="G32" s="1"/>
      <c r="H32" s="10">
        <f>SUM(H24,H30)</f>
        <v>1122979</v>
      </c>
      <c r="I32" s="1"/>
      <c r="J32" s="10">
        <f>SUM(J24,J30)</f>
        <v>965638</v>
      </c>
      <c r="M32" s="22"/>
      <c r="O32" s="22"/>
      <c r="Q32" s="22"/>
    </row>
    <row r="33" spans="1:17" s="16" customFormat="1" ht="21" customHeight="1" thickTop="1">
      <c r="A33" s="21"/>
      <c r="B33" s="6"/>
      <c r="C33" s="8"/>
      <c r="D33" s="1"/>
      <c r="E33" s="1"/>
      <c r="F33" s="1"/>
      <c r="G33" s="1"/>
      <c r="H33" s="1"/>
      <c r="I33" s="1"/>
      <c r="J33" s="1"/>
      <c r="M33" s="22"/>
      <c r="O33" s="22"/>
      <c r="Q33" s="22"/>
    </row>
    <row r="34" spans="1:17" s="16" customFormat="1" ht="21" customHeight="1">
      <c r="A34" s="21" t="s">
        <v>194</v>
      </c>
      <c r="B34" s="6"/>
      <c r="C34" s="8"/>
      <c r="D34" s="1"/>
      <c r="E34" s="1"/>
      <c r="F34" s="1"/>
      <c r="G34" s="1"/>
      <c r="H34" s="1"/>
      <c r="I34" s="1"/>
      <c r="J34" s="1"/>
      <c r="M34" s="22"/>
      <c r="O34" s="22"/>
      <c r="Q34" s="22"/>
    </row>
    <row r="35" spans="1:17" s="16" customFormat="1" ht="21" customHeight="1" thickBot="1">
      <c r="A35" s="8" t="s">
        <v>195</v>
      </c>
      <c r="B35" s="6"/>
      <c r="C35" s="8"/>
      <c r="D35" s="10">
        <f>D24</f>
        <v>1131199</v>
      </c>
      <c r="E35" s="1"/>
      <c r="F35" s="10">
        <f>F24</f>
        <v>990670</v>
      </c>
      <c r="G35" s="1"/>
      <c r="H35" s="10">
        <f>H24</f>
        <v>1122979</v>
      </c>
      <c r="I35" s="1"/>
      <c r="J35" s="10">
        <f>J24</f>
        <v>965638</v>
      </c>
      <c r="M35" s="22"/>
      <c r="O35" s="22"/>
      <c r="Q35" s="22"/>
    </row>
    <row r="36" spans="1:17" s="16" customFormat="1" ht="21" customHeight="1" thickTop="1">
      <c r="A36" s="21"/>
      <c r="B36" s="6"/>
      <c r="C36" s="8"/>
      <c r="D36" s="1"/>
      <c r="E36" s="1"/>
      <c r="F36" s="1"/>
      <c r="G36" s="1"/>
      <c r="H36" s="1"/>
      <c r="I36" s="1"/>
      <c r="J36" s="1"/>
      <c r="M36" s="22"/>
      <c r="O36" s="22"/>
      <c r="Q36" s="22"/>
    </row>
    <row r="37" spans="1:17" s="16" customFormat="1" ht="21" customHeight="1">
      <c r="A37" s="21" t="s">
        <v>196</v>
      </c>
      <c r="B37" s="6"/>
      <c r="C37" s="8"/>
      <c r="D37" s="1"/>
      <c r="E37" s="1"/>
      <c r="F37" s="1"/>
      <c r="G37" s="1"/>
      <c r="H37" s="1"/>
      <c r="I37" s="1"/>
      <c r="J37" s="1"/>
      <c r="M37" s="22"/>
      <c r="O37" s="22"/>
      <c r="Q37" s="22"/>
    </row>
    <row r="38" spans="1:17" s="16" customFormat="1" ht="21" customHeight="1" thickBot="1">
      <c r="A38" s="8" t="s">
        <v>195</v>
      </c>
      <c r="B38" s="6"/>
      <c r="C38" s="8"/>
      <c r="D38" s="10">
        <f>D32</f>
        <v>1129925</v>
      </c>
      <c r="E38" s="1"/>
      <c r="F38" s="10">
        <f>F32</f>
        <v>976980</v>
      </c>
      <c r="G38" s="1"/>
      <c r="H38" s="10">
        <f>H32</f>
        <v>1122979</v>
      </c>
      <c r="I38" s="1"/>
      <c r="J38" s="10">
        <f>J32</f>
        <v>965638</v>
      </c>
      <c r="M38" s="22"/>
      <c r="O38" s="22"/>
      <c r="Q38" s="22"/>
    </row>
    <row r="39" spans="1:17" s="16" customFormat="1" ht="21" customHeight="1" thickTop="1">
      <c r="A39" s="21"/>
      <c r="B39" s="6"/>
      <c r="C39" s="8"/>
      <c r="D39" s="1"/>
      <c r="E39" s="1"/>
      <c r="F39" s="1"/>
      <c r="G39" s="1"/>
      <c r="H39" s="1"/>
      <c r="I39" s="1"/>
      <c r="J39" s="1"/>
      <c r="M39" s="22"/>
      <c r="O39" s="22"/>
      <c r="Q39" s="22"/>
    </row>
    <row r="40" spans="1:17" s="16" customFormat="1" ht="21" customHeight="1">
      <c r="A40" s="21"/>
      <c r="B40" s="6"/>
      <c r="C40" s="8"/>
      <c r="D40" s="1"/>
      <c r="E40" s="1"/>
      <c r="F40" s="1"/>
      <c r="G40" s="1"/>
      <c r="H40" s="1"/>
      <c r="I40" s="1"/>
      <c r="J40" s="16" t="s">
        <v>163</v>
      </c>
      <c r="M40" s="22"/>
      <c r="O40" s="22"/>
      <c r="Q40" s="22"/>
    </row>
    <row r="41" spans="1:17" ht="21" customHeight="1">
      <c r="A41" s="30" t="s">
        <v>184</v>
      </c>
      <c r="B41" s="6">
        <v>16</v>
      </c>
      <c r="D41" s="16"/>
      <c r="E41" s="16"/>
      <c r="F41" s="16"/>
      <c r="G41" s="17"/>
      <c r="H41" s="16"/>
      <c r="I41" s="16"/>
    </row>
    <row r="42" spans="1:17" ht="21" customHeight="1">
      <c r="A42" s="31" t="s">
        <v>60</v>
      </c>
      <c r="B42" s="6"/>
      <c r="D42" s="16"/>
      <c r="E42" s="16"/>
      <c r="F42" s="16"/>
      <c r="G42" s="17"/>
      <c r="H42" s="16"/>
      <c r="I42" s="16"/>
      <c r="J42" s="16"/>
    </row>
    <row r="43" spans="1:17" ht="21" customHeight="1" thickBot="1">
      <c r="A43" s="28" t="s">
        <v>100</v>
      </c>
      <c r="D43" s="36">
        <v>0.09</v>
      </c>
      <c r="E43" s="37"/>
      <c r="F43" s="36">
        <v>0.08</v>
      </c>
      <c r="G43" s="38"/>
      <c r="H43" s="36">
        <v>0.09</v>
      </c>
      <c r="I43" s="37"/>
      <c r="J43" s="36">
        <v>7.0000000000000007E-2</v>
      </c>
    </row>
    <row r="44" spans="1:17" ht="21" customHeight="1" thickTop="1">
      <c r="D44" s="17"/>
      <c r="E44" s="16"/>
      <c r="F44" s="17"/>
      <c r="G44" s="17"/>
      <c r="H44" s="17"/>
      <c r="I44" s="16"/>
      <c r="J44" s="17"/>
    </row>
    <row r="45" spans="1:17" ht="21" customHeight="1">
      <c r="A45" s="8" t="s">
        <v>6</v>
      </c>
      <c r="B45" s="94"/>
      <c r="D45" s="17"/>
      <c r="E45" s="16"/>
      <c r="F45" s="17"/>
      <c r="G45" s="17"/>
      <c r="H45" s="17"/>
      <c r="I45" s="16"/>
      <c r="J45" s="17"/>
    </row>
    <row r="46" spans="1:17" ht="21" customHeight="1">
      <c r="F46" s="16"/>
      <c r="G46" s="17"/>
      <c r="J46" s="16" t="s">
        <v>13</v>
      </c>
    </row>
    <row r="47" spans="1:17" ht="21" customHeight="1">
      <c r="A47" s="11" t="s">
        <v>36</v>
      </c>
      <c r="B47" s="19"/>
      <c r="C47" s="19"/>
      <c r="D47" s="19"/>
      <c r="E47" s="19"/>
      <c r="F47" s="19"/>
      <c r="G47" s="20"/>
      <c r="H47" s="19"/>
      <c r="I47" s="19"/>
      <c r="J47" s="19"/>
    </row>
    <row r="48" spans="1:17" ht="21" customHeight="1">
      <c r="A48" s="30" t="s">
        <v>96</v>
      </c>
      <c r="B48" s="19"/>
      <c r="C48" s="19"/>
      <c r="D48" s="97"/>
      <c r="E48" s="19"/>
      <c r="F48" s="97"/>
      <c r="G48" s="82"/>
      <c r="H48" s="97"/>
      <c r="I48" s="19"/>
      <c r="J48" s="97"/>
    </row>
    <row r="49" spans="1:17" ht="21" customHeight="1">
      <c r="A49" s="30" t="s">
        <v>201</v>
      </c>
      <c r="B49" s="19"/>
      <c r="C49" s="19"/>
      <c r="D49" s="97"/>
      <c r="E49" s="19"/>
      <c r="F49" s="97"/>
      <c r="G49" s="82"/>
      <c r="H49" s="97"/>
      <c r="I49" s="19"/>
      <c r="J49" s="97"/>
    </row>
    <row r="50" spans="1:17" ht="21" customHeight="1">
      <c r="B50" s="19"/>
      <c r="C50" s="19"/>
      <c r="D50" s="97"/>
      <c r="E50" s="19"/>
      <c r="F50" s="16"/>
      <c r="G50" s="17"/>
      <c r="H50" s="97"/>
      <c r="I50" s="19"/>
      <c r="J50" s="16" t="s">
        <v>29</v>
      </c>
    </row>
    <row r="51" spans="1:17" s="21" customFormat="1" ht="21" customHeight="1">
      <c r="B51" s="96"/>
      <c r="C51" s="96"/>
      <c r="D51" s="99" t="s">
        <v>35</v>
      </c>
      <c r="E51" s="100"/>
      <c r="F51" s="100"/>
      <c r="G51" s="41"/>
      <c r="H51" s="99" t="s">
        <v>39</v>
      </c>
      <c r="I51" s="100"/>
      <c r="J51" s="100"/>
      <c r="K51" s="42"/>
    </row>
    <row r="52" spans="1:17" ht="21" customHeight="1">
      <c r="B52" s="18" t="s">
        <v>0</v>
      </c>
      <c r="D52" s="35">
        <v>2560</v>
      </c>
      <c r="E52" s="16"/>
      <c r="F52" s="35">
        <v>2559</v>
      </c>
      <c r="G52" s="20"/>
      <c r="H52" s="35">
        <v>2560</v>
      </c>
      <c r="I52" s="16"/>
      <c r="J52" s="35">
        <v>2559</v>
      </c>
    </row>
    <row r="53" spans="1:17" ht="21" customHeight="1">
      <c r="A53" s="21" t="s">
        <v>171</v>
      </c>
      <c r="B53" s="20"/>
      <c r="D53" s="20"/>
      <c r="E53" s="16"/>
      <c r="F53" s="20"/>
      <c r="G53" s="20"/>
      <c r="H53" s="20"/>
      <c r="I53" s="16"/>
      <c r="J53" s="20"/>
    </row>
    <row r="54" spans="1:17" ht="21" customHeight="1">
      <c r="A54" s="21" t="s">
        <v>56</v>
      </c>
    </row>
    <row r="55" spans="1:17" ht="21" customHeight="1">
      <c r="A55" s="8" t="s">
        <v>156</v>
      </c>
      <c r="B55" s="6"/>
      <c r="D55" s="1">
        <v>29072956</v>
      </c>
      <c r="E55" s="2"/>
      <c r="F55" s="1">
        <v>28257860</v>
      </c>
      <c r="G55" s="1"/>
      <c r="H55" s="1">
        <v>25282411</v>
      </c>
      <c r="I55" s="2"/>
      <c r="J55" s="1">
        <v>25157035</v>
      </c>
      <c r="M55" s="22"/>
      <c r="O55" s="22"/>
      <c r="Q55" s="22"/>
    </row>
    <row r="56" spans="1:17" ht="21" customHeight="1">
      <c r="A56" s="8" t="s">
        <v>157</v>
      </c>
      <c r="B56" s="6"/>
      <c r="D56" s="1">
        <v>898179</v>
      </c>
      <c r="E56" s="2"/>
      <c r="F56" s="1">
        <v>886468</v>
      </c>
      <c r="G56" s="1"/>
      <c r="H56" s="1">
        <v>789814</v>
      </c>
      <c r="I56" s="2"/>
      <c r="J56" s="1">
        <v>747927</v>
      </c>
      <c r="M56" s="22"/>
      <c r="O56" s="22"/>
      <c r="Q56" s="22"/>
    </row>
    <row r="57" spans="1:17" s="25" customFormat="1" ht="21" customHeight="1">
      <c r="A57" s="8" t="s">
        <v>158</v>
      </c>
      <c r="B57" s="24"/>
      <c r="D57" s="4">
        <v>1074904</v>
      </c>
      <c r="E57" s="1"/>
      <c r="F57" s="4">
        <v>1102701</v>
      </c>
      <c r="G57" s="1"/>
      <c r="H57" s="4">
        <v>1112888</v>
      </c>
      <c r="I57" s="1"/>
      <c r="J57" s="4">
        <v>1127841</v>
      </c>
      <c r="K57" s="17"/>
      <c r="M57" s="22"/>
      <c r="O57" s="22"/>
      <c r="Q57" s="22"/>
    </row>
    <row r="58" spans="1:17" ht="21" customHeight="1">
      <c r="A58" s="21" t="s">
        <v>57</v>
      </c>
      <c r="B58" s="6"/>
      <c r="D58" s="4">
        <f>SUM(D55:D57)</f>
        <v>31046039</v>
      </c>
      <c r="E58" s="2"/>
      <c r="F58" s="4">
        <f>SUM(F55:F57)</f>
        <v>30247029</v>
      </c>
      <c r="G58" s="1"/>
      <c r="H58" s="4">
        <f>SUM(H55:H57)</f>
        <v>27185113</v>
      </c>
      <c r="I58" s="2"/>
      <c r="J58" s="4">
        <f>SUM(J55:J57)</f>
        <v>27032803</v>
      </c>
      <c r="M58" s="22"/>
      <c r="O58" s="22"/>
      <c r="Q58" s="22"/>
    </row>
    <row r="59" spans="1:17" ht="21" customHeight="1">
      <c r="A59" s="21" t="s">
        <v>58</v>
      </c>
      <c r="D59" s="2"/>
      <c r="E59" s="2"/>
      <c r="F59" s="2"/>
      <c r="G59" s="1"/>
      <c r="H59" s="2"/>
      <c r="I59" s="2"/>
      <c r="J59" s="2"/>
      <c r="M59" s="22"/>
      <c r="O59" s="22"/>
      <c r="Q59" s="22"/>
    </row>
    <row r="60" spans="1:17" s="16" customFormat="1" ht="21" customHeight="1">
      <c r="A60" s="8" t="s">
        <v>82</v>
      </c>
      <c r="B60" s="6"/>
      <c r="C60" s="8"/>
      <c r="D60" s="1">
        <v>21513871</v>
      </c>
      <c r="E60" s="2"/>
      <c r="F60" s="1">
        <v>21130079</v>
      </c>
      <c r="G60" s="1"/>
      <c r="H60" s="1">
        <v>18518063</v>
      </c>
      <c r="I60" s="2"/>
      <c r="J60" s="1">
        <v>18653845</v>
      </c>
      <c r="M60" s="22"/>
      <c r="O60" s="22"/>
      <c r="Q60" s="22"/>
    </row>
    <row r="61" spans="1:17" s="16" customFormat="1" ht="21" customHeight="1">
      <c r="A61" s="28" t="s">
        <v>83</v>
      </c>
      <c r="B61" s="24"/>
      <c r="C61" s="8"/>
      <c r="D61" s="1">
        <v>5760560</v>
      </c>
      <c r="E61" s="2"/>
      <c r="F61" s="1">
        <v>5516298</v>
      </c>
      <c r="G61" s="1"/>
      <c r="H61" s="1">
        <v>5009374</v>
      </c>
      <c r="I61" s="2"/>
      <c r="J61" s="1">
        <v>4936192</v>
      </c>
      <c r="M61" s="22"/>
      <c r="O61" s="22"/>
      <c r="Q61" s="22"/>
    </row>
    <row r="62" spans="1:17" s="16" customFormat="1" ht="21" customHeight="1">
      <c r="A62" s="28" t="s">
        <v>84</v>
      </c>
      <c r="B62" s="6"/>
      <c r="C62" s="8"/>
      <c r="D62" s="1">
        <v>853395</v>
      </c>
      <c r="E62" s="2"/>
      <c r="F62" s="1">
        <v>1010129</v>
      </c>
      <c r="G62" s="1"/>
      <c r="H62" s="1">
        <v>755396</v>
      </c>
      <c r="I62" s="2"/>
      <c r="J62" s="1">
        <v>917077</v>
      </c>
      <c r="M62" s="22"/>
      <c r="O62" s="22"/>
      <c r="Q62" s="22"/>
    </row>
    <row r="63" spans="1:17" s="16" customFormat="1" ht="21" customHeight="1">
      <c r="A63" s="28" t="s">
        <v>81</v>
      </c>
      <c r="B63" s="6"/>
      <c r="C63" s="8"/>
      <c r="D63" s="1">
        <v>7453</v>
      </c>
      <c r="E63" s="2"/>
      <c r="F63" s="1">
        <v>139</v>
      </c>
      <c r="G63" s="1"/>
      <c r="H63" s="1">
        <v>1395</v>
      </c>
      <c r="I63" s="2"/>
      <c r="J63" s="1">
        <v>139</v>
      </c>
      <c r="M63" s="22"/>
      <c r="O63" s="22"/>
      <c r="Q63" s="22"/>
    </row>
    <row r="64" spans="1:17" s="16" customFormat="1" ht="21" customHeight="1">
      <c r="A64" s="21" t="s">
        <v>59</v>
      </c>
      <c r="B64" s="8"/>
      <c r="C64" s="8"/>
      <c r="D64" s="9">
        <f>SUM(D60:D63)</f>
        <v>28135279</v>
      </c>
      <c r="E64" s="2"/>
      <c r="F64" s="9">
        <f>SUM(F60:F63)</f>
        <v>27656645</v>
      </c>
      <c r="G64" s="1"/>
      <c r="H64" s="9">
        <f>SUM(H60:H63)</f>
        <v>24284228</v>
      </c>
      <c r="I64" s="2"/>
      <c r="J64" s="9">
        <f>SUM(J60:J63)</f>
        <v>24507253</v>
      </c>
      <c r="M64" s="22"/>
      <c r="O64" s="22"/>
      <c r="Q64" s="22"/>
    </row>
    <row r="65" spans="1:17" s="16" customFormat="1" ht="21" customHeight="1">
      <c r="A65" s="21" t="s">
        <v>154</v>
      </c>
      <c r="B65" s="6"/>
      <c r="C65" s="8"/>
      <c r="D65" s="1">
        <f>SUM(D58-D64)</f>
        <v>2910760</v>
      </c>
      <c r="E65" s="1"/>
      <c r="F65" s="1">
        <f>SUM(F58-F64)</f>
        <v>2590384</v>
      </c>
      <c r="G65" s="1"/>
      <c r="H65" s="1">
        <f>SUM(H58-H64)</f>
        <v>2900885</v>
      </c>
      <c r="I65" s="1"/>
      <c r="J65" s="1">
        <f>SUM(J58-J64)</f>
        <v>2525550</v>
      </c>
      <c r="M65" s="22"/>
      <c r="O65" s="22"/>
      <c r="Q65" s="22"/>
    </row>
    <row r="66" spans="1:17" s="16" customFormat="1" ht="21" customHeight="1">
      <c r="A66" s="8" t="s">
        <v>85</v>
      </c>
      <c r="B66" s="6"/>
      <c r="C66" s="8"/>
      <c r="D66" s="4">
        <v>-234538</v>
      </c>
      <c r="E66" s="1"/>
      <c r="F66" s="4">
        <v>-248510</v>
      </c>
      <c r="G66" s="1"/>
      <c r="H66" s="4">
        <v>-230902</v>
      </c>
      <c r="I66" s="1"/>
      <c r="J66" s="4">
        <v>-248039</v>
      </c>
      <c r="M66" s="22"/>
      <c r="O66" s="22"/>
      <c r="Q66" s="22"/>
    </row>
    <row r="67" spans="1:17" s="16" customFormat="1" ht="21" customHeight="1">
      <c r="A67" s="21" t="s">
        <v>152</v>
      </c>
      <c r="B67" s="6"/>
      <c r="C67" s="8"/>
      <c r="D67" s="1">
        <f>SUM(D65:D66)</f>
        <v>2676222</v>
      </c>
      <c r="E67" s="1"/>
      <c r="F67" s="1">
        <f>SUM(F65:F66)</f>
        <v>2341874</v>
      </c>
      <c r="G67" s="1"/>
      <c r="H67" s="1">
        <f>SUM(H65:H66)</f>
        <v>2669983</v>
      </c>
      <c r="I67" s="1"/>
      <c r="J67" s="1">
        <f>SUM(J65:J66)</f>
        <v>2277511</v>
      </c>
      <c r="M67" s="22"/>
      <c r="O67" s="22"/>
      <c r="Q67" s="22"/>
    </row>
    <row r="68" spans="1:17" s="16" customFormat="1" ht="21" customHeight="1">
      <c r="A68" s="8" t="s">
        <v>153</v>
      </c>
      <c r="B68" s="6">
        <v>15</v>
      </c>
      <c r="C68" s="8"/>
      <c r="D68" s="4">
        <v>-498796</v>
      </c>
      <c r="E68" s="1"/>
      <c r="F68" s="4">
        <v>-485023</v>
      </c>
      <c r="G68" s="1"/>
      <c r="H68" s="4">
        <v>-502036</v>
      </c>
      <c r="I68" s="1"/>
      <c r="J68" s="4">
        <v>-466839</v>
      </c>
      <c r="M68" s="22"/>
      <c r="O68" s="22"/>
      <c r="Q68" s="22"/>
    </row>
    <row r="69" spans="1:17" s="16" customFormat="1" ht="21" customHeight="1">
      <c r="A69" s="21" t="s">
        <v>97</v>
      </c>
      <c r="B69" s="6"/>
      <c r="C69" s="8"/>
      <c r="D69" s="9">
        <f>SUM(D67:D68)</f>
        <v>2177426</v>
      </c>
      <c r="E69" s="1"/>
      <c r="F69" s="9">
        <f>SUM(F67:F68)</f>
        <v>1856851</v>
      </c>
      <c r="G69" s="1"/>
      <c r="H69" s="9">
        <f>SUM(H67:H68)</f>
        <v>2167947</v>
      </c>
      <c r="I69" s="1"/>
      <c r="J69" s="9">
        <f>SUM(J67:J68)</f>
        <v>1810672</v>
      </c>
      <c r="M69" s="22"/>
      <c r="O69" s="22"/>
      <c r="Q69" s="22"/>
    </row>
    <row r="70" spans="1:17" s="16" customFormat="1" ht="12" customHeight="1">
      <c r="A70" s="21"/>
      <c r="B70" s="6"/>
      <c r="C70" s="8"/>
      <c r="D70" s="1"/>
      <c r="E70" s="1"/>
      <c r="F70" s="1"/>
      <c r="G70" s="1"/>
      <c r="H70" s="1"/>
      <c r="I70" s="1"/>
      <c r="J70" s="1"/>
      <c r="M70" s="22"/>
      <c r="O70" s="22"/>
      <c r="Q70" s="22"/>
    </row>
    <row r="71" spans="1:17" s="16" customFormat="1" ht="21" customHeight="1">
      <c r="A71" s="21" t="s">
        <v>155</v>
      </c>
      <c r="B71" s="6"/>
      <c r="C71" s="8"/>
      <c r="D71" s="1"/>
      <c r="E71" s="1"/>
      <c r="F71" s="1"/>
      <c r="G71" s="1"/>
      <c r="H71" s="1"/>
      <c r="I71" s="1"/>
      <c r="J71" s="1"/>
      <c r="M71" s="22"/>
      <c r="O71" s="22"/>
      <c r="Q71" s="22"/>
    </row>
    <row r="72" spans="1:17" s="16" customFormat="1" ht="21" customHeight="1">
      <c r="A72" s="88" t="s">
        <v>172</v>
      </c>
      <c r="B72" s="6"/>
      <c r="C72" s="8"/>
      <c r="D72" s="1"/>
      <c r="E72" s="1"/>
      <c r="F72" s="1"/>
      <c r="G72" s="1"/>
      <c r="H72" s="1"/>
      <c r="I72" s="1"/>
      <c r="J72" s="1"/>
      <c r="M72" s="22"/>
      <c r="O72" s="22"/>
      <c r="Q72" s="22"/>
    </row>
    <row r="73" spans="1:17" s="16" customFormat="1" ht="21" customHeight="1">
      <c r="A73" s="8" t="s">
        <v>123</v>
      </c>
      <c r="B73" s="6"/>
      <c r="C73" s="8"/>
      <c r="D73" s="1"/>
      <c r="E73" s="1"/>
      <c r="F73" s="1"/>
      <c r="G73" s="1"/>
      <c r="H73" s="1"/>
      <c r="I73" s="1"/>
      <c r="J73" s="1"/>
      <c r="M73" s="22"/>
      <c r="O73" s="22"/>
      <c r="Q73" s="22"/>
    </row>
    <row r="74" spans="1:17" s="16" customFormat="1" ht="21" customHeight="1">
      <c r="A74" s="8" t="s">
        <v>124</v>
      </c>
      <c r="B74" s="6"/>
      <c r="C74" s="8"/>
      <c r="D74" s="4">
        <v>-1614</v>
      </c>
      <c r="E74" s="1"/>
      <c r="F74" s="4">
        <v>18356</v>
      </c>
      <c r="G74" s="1"/>
      <c r="H74" s="4">
        <v>0</v>
      </c>
      <c r="I74" s="1"/>
      <c r="J74" s="4">
        <v>0</v>
      </c>
      <c r="M74" s="22"/>
      <c r="O74" s="22"/>
      <c r="Q74" s="22"/>
    </row>
    <row r="75" spans="1:17" s="16" customFormat="1" ht="21" customHeight="1">
      <c r="A75" s="21" t="s">
        <v>98</v>
      </c>
      <c r="B75" s="6"/>
      <c r="C75" s="8"/>
      <c r="D75" s="4">
        <f>SUM(D74)</f>
        <v>-1614</v>
      </c>
      <c r="E75" s="1"/>
      <c r="F75" s="4">
        <f>SUM(F74)</f>
        <v>18356</v>
      </c>
      <c r="G75" s="1"/>
      <c r="H75" s="4">
        <f>SUM(H74)</f>
        <v>0</v>
      </c>
      <c r="I75" s="1"/>
      <c r="J75" s="4">
        <f>SUM(J74)</f>
        <v>0</v>
      </c>
      <c r="M75" s="22"/>
      <c r="O75" s="22"/>
      <c r="Q75" s="22"/>
    </row>
    <row r="76" spans="1:17" s="16" customFormat="1" ht="21" customHeight="1">
      <c r="A76" s="8"/>
      <c r="B76" s="6"/>
      <c r="C76" s="8"/>
      <c r="D76" s="1"/>
      <c r="E76" s="1"/>
      <c r="F76" s="1"/>
      <c r="G76" s="1"/>
      <c r="H76" s="1"/>
      <c r="I76" s="1"/>
      <c r="J76" s="1"/>
      <c r="M76" s="22"/>
      <c r="O76" s="22"/>
      <c r="Q76" s="22"/>
    </row>
    <row r="77" spans="1:17" s="16" customFormat="1" ht="21" customHeight="1" thickBot="1">
      <c r="A77" s="21" t="s">
        <v>99</v>
      </c>
      <c r="B77" s="6"/>
      <c r="C77" s="8"/>
      <c r="D77" s="10">
        <f>SUM(D69,D75)</f>
        <v>2175812</v>
      </c>
      <c r="E77" s="1"/>
      <c r="F77" s="10">
        <f>SUM(F69,F75)</f>
        <v>1875207</v>
      </c>
      <c r="G77" s="1"/>
      <c r="H77" s="10">
        <f>SUM(H69,H75)</f>
        <v>2167947</v>
      </c>
      <c r="I77" s="1"/>
      <c r="J77" s="10">
        <f>SUM(J69,J75)</f>
        <v>1810672</v>
      </c>
      <c r="M77" s="22"/>
      <c r="O77" s="22"/>
      <c r="Q77" s="22"/>
    </row>
    <row r="78" spans="1:17" s="16" customFormat="1" ht="21" customHeight="1" thickTop="1">
      <c r="A78" s="21"/>
      <c r="B78" s="6"/>
      <c r="C78" s="8"/>
      <c r="D78" s="1"/>
      <c r="E78" s="1"/>
      <c r="F78" s="1"/>
      <c r="G78" s="1"/>
      <c r="H78" s="1"/>
      <c r="I78" s="1"/>
      <c r="J78" s="1"/>
      <c r="M78" s="22"/>
      <c r="O78" s="22"/>
      <c r="Q78" s="22"/>
    </row>
    <row r="79" spans="1:17" s="16" customFormat="1" ht="21" customHeight="1">
      <c r="A79" s="21" t="s">
        <v>194</v>
      </c>
      <c r="B79" s="6"/>
      <c r="C79" s="8"/>
      <c r="D79" s="1"/>
      <c r="E79" s="1"/>
      <c r="F79" s="1"/>
      <c r="G79" s="1"/>
      <c r="H79" s="1"/>
      <c r="I79" s="1"/>
      <c r="J79" s="1"/>
      <c r="M79" s="22"/>
      <c r="O79" s="22"/>
      <c r="Q79" s="22"/>
    </row>
    <row r="80" spans="1:17" s="16" customFormat="1" ht="21" customHeight="1" thickBot="1">
      <c r="A80" s="8" t="s">
        <v>195</v>
      </c>
      <c r="B80" s="6"/>
      <c r="C80" s="8"/>
      <c r="D80" s="10">
        <f>D69</f>
        <v>2177426</v>
      </c>
      <c r="E80" s="1"/>
      <c r="F80" s="10">
        <f>F69</f>
        <v>1856851</v>
      </c>
      <c r="G80" s="1"/>
      <c r="H80" s="10">
        <f>H69</f>
        <v>2167947</v>
      </c>
      <c r="I80" s="1"/>
      <c r="J80" s="10">
        <f>J69</f>
        <v>1810672</v>
      </c>
      <c r="M80" s="22"/>
      <c r="O80" s="22"/>
      <c r="Q80" s="22"/>
    </row>
    <row r="81" spans="1:17" s="16" customFormat="1" ht="21" customHeight="1" thickTop="1">
      <c r="A81" s="21"/>
      <c r="B81" s="6"/>
      <c r="C81" s="8"/>
      <c r="D81" s="1"/>
      <c r="E81" s="1"/>
      <c r="F81" s="1"/>
      <c r="G81" s="1"/>
      <c r="H81" s="1"/>
      <c r="I81" s="1"/>
      <c r="J81" s="1"/>
      <c r="M81" s="22"/>
      <c r="O81" s="22"/>
      <c r="Q81" s="22"/>
    </row>
    <row r="82" spans="1:17" s="16" customFormat="1" ht="21" customHeight="1">
      <c r="A82" s="21" t="s">
        <v>196</v>
      </c>
      <c r="B82" s="6"/>
      <c r="C82" s="8"/>
      <c r="D82" s="1"/>
      <c r="E82" s="1"/>
      <c r="F82" s="1"/>
      <c r="G82" s="1"/>
      <c r="H82" s="1"/>
      <c r="I82" s="1"/>
      <c r="J82" s="1"/>
      <c r="M82" s="22"/>
      <c r="O82" s="22"/>
      <c r="Q82" s="22"/>
    </row>
    <row r="83" spans="1:17" s="16" customFormat="1" ht="21" customHeight="1" thickBot="1">
      <c r="A83" s="8" t="s">
        <v>195</v>
      </c>
      <c r="B83" s="6"/>
      <c r="C83" s="8"/>
      <c r="D83" s="10">
        <f>D77</f>
        <v>2175812</v>
      </c>
      <c r="E83" s="1"/>
      <c r="F83" s="10">
        <f>F77</f>
        <v>1875207</v>
      </c>
      <c r="G83" s="1"/>
      <c r="H83" s="10">
        <f>H77</f>
        <v>2167947</v>
      </c>
      <c r="I83" s="1"/>
      <c r="J83" s="10">
        <f>J77</f>
        <v>1810672</v>
      </c>
      <c r="M83" s="22"/>
      <c r="O83" s="22"/>
      <c r="Q83" s="22"/>
    </row>
    <row r="84" spans="1:17" s="16" customFormat="1" ht="21" customHeight="1" thickTop="1">
      <c r="A84" s="21"/>
      <c r="B84" s="6"/>
      <c r="C84" s="8"/>
      <c r="D84" s="1"/>
      <c r="E84" s="1"/>
      <c r="F84" s="1"/>
      <c r="G84" s="1"/>
      <c r="H84" s="1"/>
      <c r="I84" s="1"/>
      <c r="J84" s="1"/>
      <c r="M84" s="22"/>
      <c r="O84" s="22"/>
      <c r="Q84" s="22"/>
    </row>
    <row r="85" spans="1:17" s="16" customFormat="1" ht="21" customHeight="1">
      <c r="A85" s="21"/>
      <c r="B85" s="6"/>
      <c r="C85" s="8"/>
      <c r="D85" s="1"/>
      <c r="E85" s="1"/>
      <c r="F85" s="1"/>
      <c r="G85" s="1"/>
      <c r="H85" s="1"/>
      <c r="I85" s="1"/>
      <c r="J85" s="16" t="s">
        <v>163</v>
      </c>
      <c r="M85" s="22"/>
      <c r="O85" s="22"/>
      <c r="Q85" s="22"/>
    </row>
    <row r="86" spans="1:17" ht="21" customHeight="1">
      <c r="A86" s="30" t="s">
        <v>184</v>
      </c>
      <c r="B86" s="6">
        <v>16</v>
      </c>
      <c r="D86" s="16"/>
      <c r="E86" s="16"/>
      <c r="F86" s="16"/>
      <c r="G86" s="17"/>
      <c r="H86" s="16"/>
      <c r="I86" s="16"/>
    </row>
    <row r="87" spans="1:17" ht="21" customHeight="1">
      <c r="A87" s="31" t="s">
        <v>60</v>
      </c>
      <c r="B87" s="6"/>
      <c r="D87" s="16"/>
      <c r="E87" s="16"/>
      <c r="F87" s="16"/>
      <c r="G87" s="17"/>
      <c r="H87" s="16"/>
      <c r="I87" s="16"/>
      <c r="J87" s="16"/>
    </row>
    <row r="88" spans="1:17" ht="21" customHeight="1" thickBot="1">
      <c r="A88" s="28" t="s">
        <v>100</v>
      </c>
      <c r="D88" s="36">
        <v>0.17</v>
      </c>
      <c r="E88" s="37"/>
      <c r="F88" s="36">
        <v>0.14000000000000001</v>
      </c>
      <c r="G88" s="38"/>
      <c r="H88" s="36">
        <v>0.16</v>
      </c>
      <c r="I88" s="37"/>
      <c r="J88" s="36">
        <v>0.14000000000000001</v>
      </c>
    </row>
    <row r="89" spans="1:17" ht="21" customHeight="1" thickTop="1">
      <c r="D89" s="17"/>
      <c r="E89" s="16"/>
      <c r="F89" s="17"/>
      <c r="G89" s="17"/>
      <c r="H89" s="17"/>
      <c r="I89" s="16"/>
      <c r="J89" s="17"/>
    </row>
    <row r="90" spans="1:17" ht="21" customHeight="1">
      <c r="A90" s="8" t="s">
        <v>6</v>
      </c>
      <c r="B90" s="94"/>
      <c r="D90" s="17"/>
      <c r="E90" s="16"/>
      <c r="F90" s="17"/>
      <c r="G90" s="17"/>
      <c r="H90" s="17"/>
      <c r="I90" s="16"/>
      <c r="J90" s="17"/>
    </row>
    <row r="91" spans="1:17" ht="21" customHeight="1">
      <c r="F91" s="16"/>
      <c r="G91" s="17"/>
      <c r="J91" s="16" t="s">
        <v>13</v>
      </c>
    </row>
    <row r="92" spans="1:17" ht="21" customHeight="1">
      <c r="A92" s="11" t="s">
        <v>36</v>
      </c>
      <c r="B92" s="12"/>
      <c r="C92" s="12"/>
      <c r="D92" s="12"/>
      <c r="E92" s="12"/>
      <c r="F92" s="12"/>
      <c r="G92" s="13"/>
      <c r="H92" s="12"/>
      <c r="I92" s="12"/>
      <c r="J92" s="12"/>
    </row>
    <row r="93" spans="1:17" ht="21" customHeight="1">
      <c r="A93" s="30" t="s">
        <v>14</v>
      </c>
      <c r="B93" s="12"/>
      <c r="C93" s="12"/>
      <c r="D93" s="14"/>
      <c r="E93" s="12"/>
      <c r="F93" s="14"/>
      <c r="G93" s="15"/>
      <c r="H93" s="14"/>
      <c r="I93" s="12"/>
      <c r="J93" s="14"/>
    </row>
    <row r="94" spans="1:17" ht="21" customHeight="1">
      <c r="A94" s="30" t="s">
        <v>201</v>
      </c>
      <c r="B94" s="12"/>
      <c r="C94" s="12"/>
      <c r="D94" s="14"/>
      <c r="E94" s="12"/>
      <c r="F94" s="14"/>
      <c r="G94" s="15"/>
      <c r="H94" s="14"/>
      <c r="I94" s="12"/>
      <c r="J94" s="14"/>
    </row>
    <row r="95" spans="1:17" ht="21" customHeight="1">
      <c r="B95" s="12"/>
      <c r="C95" s="12"/>
      <c r="D95" s="14"/>
      <c r="E95" s="12"/>
      <c r="F95" s="16"/>
      <c r="G95" s="17"/>
      <c r="H95" s="14"/>
      <c r="I95" s="12"/>
      <c r="J95" s="16" t="s">
        <v>29</v>
      </c>
    </row>
    <row r="96" spans="1:17" s="21" customFormat="1" ht="21" customHeight="1">
      <c r="B96" s="40"/>
      <c r="C96" s="40"/>
      <c r="D96" s="99" t="s">
        <v>35</v>
      </c>
      <c r="E96" s="100"/>
      <c r="F96" s="100"/>
      <c r="G96" s="41"/>
      <c r="H96" s="99" t="s">
        <v>39</v>
      </c>
      <c r="I96" s="100"/>
      <c r="J96" s="100"/>
      <c r="K96" s="42"/>
    </row>
    <row r="97" spans="1:11" ht="21" customHeight="1">
      <c r="D97" s="35">
        <v>2560</v>
      </c>
      <c r="E97" s="16"/>
      <c r="F97" s="35">
        <v>2559</v>
      </c>
      <c r="G97" s="20"/>
      <c r="H97" s="35">
        <v>2560</v>
      </c>
      <c r="I97" s="16"/>
      <c r="J97" s="35">
        <v>2559</v>
      </c>
    </row>
    <row r="98" spans="1:11" ht="21" customHeight="1">
      <c r="A98" s="21" t="s">
        <v>15</v>
      </c>
      <c r="C98" s="19"/>
      <c r="D98" s="19"/>
      <c r="E98" s="19"/>
      <c r="F98" s="19"/>
      <c r="G98" s="20"/>
      <c r="H98" s="19"/>
      <c r="I98" s="19"/>
      <c r="J98" s="19"/>
      <c r="K98" s="8"/>
    </row>
    <row r="99" spans="1:11" ht="21" customHeight="1">
      <c r="A99" s="8" t="s">
        <v>101</v>
      </c>
      <c r="C99" s="16"/>
      <c r="D99" s="2">
        <f>+D67</f>
        <v>2676222</v>
      </c>
      <c r="E99" s="2"/>
      <c r="F99" s="2">
        <f>+F67</f>
        <v>2341874</v>
      </c>
      <c r="G99" s="1"/>
      <c r="H99" s="2">
        <f>+H67</f>
        <v>2669983</v>
      </c>
      <c r="I99" s="2"/>
      <c r="J99" s="2">
        <f>+J67</f>
        <v>2277511</v>
      </c>
      <c r="K99" s="8"/>
    </row>
    <row r="100" spans="1:11" ht="21" customHeight="1">
      <c r="A100" s="31" t="s">
        <v>110</v>
      </c>
      <c r="C100" s="16"/>
      <c r="D100" s="2"/>
      <c r="E100" s="2"/>
      <c r="F100" s="2"/>
      <c r="G100" s="1"/>
      <c r="H100" s="2"/>
      <c r="I100" s="2"/>
      <c r="J100" s="2"/>
      <c r="K100" s="8"/>
    </row>
    <row r="101" spans="1:11" ht="21" customHeight="1">
      <c r="A101" s="31" t="s">
        <v>197</v>
      </c>
      <c r="C101" s="16"/>
      <c r="D101" s="2"/>
      <c r="E101" s="2"/>
      <c r="F101" s="2"/>
      <c r="G101" s="1"/>
      <c r="H101" s="2"/>
      <c r="I101" s="2"/>
      <c r="J101" s="2"/>
      <c r="K101" s="8"/>
    </row>
    <row r="102" spans="1:11" ht="21" customHeight="1">
      <c r="A102" s="28" t="s">
        <v>72</v>
      </c>
      <c r="C102" s="16"/>
      <c r="D102" s="2">
        <v>1530830</v>
      </c>
      <c r="E102" s="2"/>
      <c r="F102" s="2">
        <v>1429781</v>
      </c>
      <c r="G102" s="1"/>
      <c r="H102" s="2">
        <v>1292704</v>
      </c>
      <c r="I102" s="2"/>
      <c r="J102" s="2">
        <v>1248401</v>
      </c>
      <c r="K102" s="8"/>
    </row>
    <row r="103" spans="1:11" ht="21" customHeight="1">
      <c r="A103" s="28" t="s">
        <v>125</v>
      </c>
      <c r="C103" s="16"/>
      <c r="D103" s="2">
        <v>76430</v>
      </c>
      <c r="E103" s="22"/>
      <c r="F103" s="2">
        <v>74071</v>
      </c>
      <c r="G103" s="26"/>
      <c r="H103" s="2">
        <v>65951</v>
      </c>
      <c r="I103" s="22"/>
      <c r="J103" s="2">
        <v>65635</v>
      </c>
      <c r="K103" s="8"/>
    </row>
    <row r="104" spans="1:11" ht="21" customHeight="1">
      <c r="A104" s="28" t="s">
        <v>164</v>
      </c>
      <c r="C104" s="16"/>
      <c r="D104" s="2">
        <v>1411</v>
      </c>
      <c r="E104" s="22"/>
      <c r="F104" s="2">
        <v>189</v>
      </c>
      <c r="G104" s="26"/>
      <c r="H104" s="2">
        <v>1435</v>
      </c>
      <c r="I104" s="22"/>
      <c r="J104" s="2">
        <v>226</v>
      </c>
      <c r="K104" s="8"/>
    </row>
    <row r="105" spans="1:11" ht="21" customHeight="1">
      <c r="A105" s="28" t="s">
        <v>175</v>
      </c>
      <c r="C105" s="16"/>
      <c r="D105" s="2">
        <v>0</v>
      </c>
      <c r="E105" s="22"/>
      <c r="F105" s="2">
        <v>7000</v>
      </c>
      <c r="G105" s="26"/>
      <c r="H105" s="2">
        <v>0</v>
      </c>
      <c r="I105" s="22"/>
      <c r="J105" s="2">
        <v>7000</v>
      </c>
      <c r="K105" s="8"/>
    </row>
    <row r="106" spans="1:11" ht="21" customHeight="1">
      <c r="A106" s="28" t="s">
        <v>185</v>
      </c>
      <c r="C106" s="16"/>
      <c r="D106" s="22">
        <v>-4320</v>
      </c>
      <c r="E106" s="22"/>
      <c r="F106" s="22">
        <v>36601</v>
      </c>
      <c r="G106" s="26"/>
      <c r="H106" s="22">
        <v>-4320</v>
      </c>
      <c r="I106" s="22"/>
      <c r="J106" s="22">
        <v>36601</v>
      </c>
      <c r="K106" s="8"/>
    </row>
    <row r="107" spans="1:11" ht="21" customHeight="1">
      <c r="A107" s="8" t="s">
        <v>104</v>
      </c>
      <c r="C107" s="16"/>
      <c r="D107" s="26">
        <v>11648</v>
      </c>
      <c r="E107" s="26"/>
      <c r="F107" s="26">
        <v>11529</v>
      </c>
      <c r="G107" s="26"/>
      <c r="H107" s="26">
        <v>9653</v>
      </c>
      <c r="I107" s="26"/>
      <c r="J107" s="26">
        <v>9627</v>
      </c>
      <c r="K107" s="8"/>
    </row>
    <row r="108" spans="1:11" ht="21" customHeight="1">
      <c r="A108" s="28" t="s">
        <v>168</v>
      </c>
      <c r="C108" s="16"/>
      <c r="D108" s="26">
        <v>-22981</v>
      </c>
      <c r="E108" s="26"/>
      <c r="F108" s="26">
        <v>-5646</v>
      </c>
      <c r="G108" s="26"/>
      <c r="H108" s="26">
        <v>330</v>
      </c>
      <c r="I108" s="26"/>
      <c r="J108" s="26">
        <v>-379</v>
      </c>
      <c r="K108" s="8"/>
    </row>
    <row r="109" spans="1:11" ht="21" customHeight="1">
      <c r="A109" s="28" t="s">
        <v>188</v>
      </c>
      <c r="C109" s="16"/>
      <c r="D109" s="26">
        <v>-15915</v>
      </c>
      <c r="E109" s="26"/>
      <c r="F109" s="26">
        <v>-6990</v>
      </c>
      <c r="G109" s="26"/>
      <c r="H109" s="26">
        <v>-92785</v>
      </c>
      <c r="I109" s="26"/>
      <c r="J109" s="26">
        <v>-72470</v>
      </c>
      <c r="K109" s="8"/>
    </row>
    <row r="110" spans="1:11" ht="21" customHeight="1">
      <c r="A110" s="8" t="s">
        <v>77</v>
      </c>
      <c r="C110" s="16"/>
      <c r="D110" s="27">
        <v>228652</v>
      </c>
      <c r="E110" s="26"/>
      <c r="F110" s="27">
        <v>247010</v>
      </c>
      <c r="G110" s="26"/>
      <c r="H110" s="27">
        <v>225454</v>
      </c>
      <c r="I110" s="26"/>
      <c r="J110" s="27">
        <v>246718</v>
      </c>
      <c r="K110" s="25"/>
    </row>
    <row r="111" spans="1:11" ht="21" customHeight="1">
      <c r="A111" s="39" t="s">
        <v>61</v>
      </c>
      <c r="C111" s="16"/>
      <c r="D111" s="3"/>
      <c r="E111" s="2"/>
      <c r="F111" s="3"/>
      <c r="G111" s="3"/>
      <c r="H111" s="3"/>
      <c r="I111" s="2"/>
      <c r="J111" s="3"/>
      <c r="K111" s="8"/>
    </row>
    <row r="112" spans="1:11" ht="21" customHeight="1">
      <c r="A112" s="39" t="s">
        <v>62</v>
      </c>
      <c r="C112" s="17"/>
      <c r="D112" s="26">
        <f>SUM(D99:D110)</f>
        <v>4481977</v>
      </c>
      <c r="E112" s="1"/>
      <c r="F112" s="26">
        <f>SUM(F99:F110)</f>
        <v>4135419</v>
      </c>
      <c r="G112" s="26"/>
      <c r="H112" s="26">
        <f>SUM(H99:H110)</f>
        <v>4168405</v>
      </c>
      <c r="I112" s="1"/>
      <c r="J112" s="26">
        <f>SUM(J99:J110)</f>
        <v>3818870</v>
      </c>
      <c r="K112" s="8"/>
    </row>
    <row r="113" spans="1:11" ht="21" customHeight="1">
      <c r="A113" s="44" t="s">
        <v>63</v>
      </c>
      <c r="C113" s="17"/>
      <c r="D113" s="1"/>
      <c r="E113" s="1"/>
      <c r="F113" s="1"/>
      <c r="G113" s="1"/>
      <c r="H113" s="1"/>
      <c r="I113" s="1"/>
      <c r="J113" s="1"/>
      <c r="K113" s="8"/>
    </row>
    <row r="114" spans="1:11" ht="21" customHeight="1">
      <c r="A114" s="32" t="s">
        <v>126</v>
      </c>
      <c r="B114" s="6"/>
      <c r="D114" s="2">
        <v>418508</v>
      </c>
      <c r="E114" s="22"/>
      <c r="F114" s="2">
        <v>380853</v>
      </c>
      <c r="G114" s="1"/>
      <c r="H114" s="2">
        <v>326342</v>
      </c>
      <c r="I114" s="22"/>
      <c r="J114" s="2">
        <f>333486+1640</f>
        <v>335126</v>
      </c>
    </row>
    <row r="115" spans="1:11" ht="21" customHeight="1">
      <c r="A115" s="32" t="s">
        <v>86</v>
      </c>
      <c r="C115" s="17"/>
      <c r="D115" s="1">
        <v>-756975</v>
      </c>
      <c r="E115" s="1"/>
      <c r="F115" s="1">
        <v>-933503</v>
      </c>
      <c r="G115" s="1"/>
      <c r="H115" s="1">
        <v>-611866</v>
      </c>
      <c r="I115" s="1"/>
      <c r="J115" s="1">
        <v>-698322</v>
      </c>
      <c r="K115" s="8"/>
    </row>
    <row r="116" spans="1:11" ht="21" customHeight="1">
      <c r="A116" s="32" t="s">
        <v>87</v>
      </c>
      <c r="B116" s="6"/>
      <c r="D116" s="2">
        <v>22870</v>
      </c>
      <c r="E116" s="22"/>
      <c r="F116" s="2">
        <v>-15845</v>
      </c>
      <c r="G116" s="1"/>
      <c r="H116" s="2">
        <v>18037</v>
      </c>
      <c r="I116" s="22"/>
      <c r="J116" s="2">
        <v>20096</v>
      </c>
    </row>
    <row r="117" spans="1:11" ht="21" customHeight="1">
      <c r="A117" s="28" t="s">
        <v>64</v>
      </c>
      <c r="C117" s="16"/>
      <c r="D117" s="2">
        <v>-90602</v>
      </c>
      <c r="E117" s="2"/>
      <c r="F117" s="2">
        <v>35542</v>
      </c>
      <c r="G117" s="1"/>
      <c r="H117" s="2">
        <v>-74975</v>
      </c>
      <c r="I117" s="2"/>
      <c r="J117" s="2">
        <v>22255</v>
      </c>
      <c r="K117" s="8"/>
    </row>
    <row r="118" spans="1:11" ht="21" customHeight="1">
      <c r="A118" s="28" t="s">
        <v>65</v>
      </c>
      <c r="C118" s="16"/>
      <c r="D118" s="2">
        <v>-21558</v>
      </c>
      <c r="E118" s="2"/>
      <c r="F118" s="2">
        <v>-26522</v>
      </c>
      <c r="G118" s="1"/>
      <c r="H118" s="2">
        <v>-3057</v>
      </c>
      <c r="I118" s="2"/>
      <c r="J118" s="2">
        <v>7738</v>
      </c>
      <c r="K118" s="8"/>
    </row>
    <row r="119" spans="1:11" ht="21" customHeight="1">
      <c r="A119" s="30" t="s">
        <v>66</v>
      </c>
      <c r="C119" s="16"/>
      <c r="D119" s="2"/>
      <c r="E119" s="2"/>
      <c r="F119" s="2"/>
      <c r="G119" s="1"/>
      <c r="H119" s="2"/>
      <c r="I119" s="2"/>
      <c r="J119" s="2"/>
      <c r="K119" s="8"/>
    </row>
    <row r="120" spans="1:11" ht="21" customHeight="1">
      <c r="A120" s="28" t="s">
        <v>127</v>
      </c>
      <c r="C120" s="19"/>
      <c r="D120" s="22">
        <v>-767440</v>
      </c>
      <c r="E120" s="2"/>
      <c r="F120" s="22">
        <v>951080</v>
      </c>
      <c r="G120" s="1"/>
      <c r="H120" s="2">
        <v>-480608</v>
      </c>
      <c r="I120" s="2"/>
      <c r="J120" s="2">
        <v>664396</v>
      </c>
      <c r="K120" s="8"/>
    </row>
    <row r="121" spans="1:11" ht="21" customHeight="1">
      <c r="A121" s="28" t="s">
        <v>88</v>
      </c>
      <c r="C121" s="19"/>
      <c r="D121" s="22">
        <v>-303497</v>
      </c>
      <c r="E121" s="2"/>
      <c r="F121" s="22">
        <v>-309247</v>
      </c>
      <c r="G121" s="1"/>
      <c r="H121" s="2">
        <v>-278644</v>
      </c>
      <c r="I121" s="2"/>
      <c r="J121" s="2">
        <v>-307280</v>
      </c>
      <c r="K121" s="8"/>
    </row>
    <row r="122" spans="1:11" ht="21" customHeight="1">
      <c r="A122" s="28" t="s">
        <v>128</v>
      </c>
      <c r="C122" s="19"/>
      <c r="D122" s="22">
        <v>-353</v>
      </c>
      <c r="E122" s="2"/>
      <c r="F122" s="22">
        <v>-605</v>
      </c>
      <c r="G122" s="1"/>
      <c r="H122" s="2">
        <v>0</v>
      </c>
      <c r="I122" s="2"/>
      <c r="J122" s="2">
        <v>0</v>
      </c>
      <c r="K122" s="8"/>
    </row>
    <row r="123" spans="1:11" ht="21" customHeight="1">
      <c r="A123" s="39" t="s">
        <v>67</v>
      </c>
      <c r="C123" s="19"/>
      <c r="D123" s="2">
        <v>58310</v>
      </c>
      <c r="E123" s="2"/>
      <c r="F123" s="2">
        <v>88115</v>
      </c>
      <c r="G123" s="1"/>
      <c r="H123" s="2">
        <v>53112</v>
      </c>
      <c r="I123" s="2"/>
      <c r="J123" s="2">
        <v>84267</v>
      </c>
      <c r="K123" s="8"/>
    </row>
    <row r="124" spans="1:11" s="25" customFormat="1" ht="21" customHeight="1">
      <c r="A124" s="39" t="s">
        <v>68</v>
      </c>
      <c r="C124" s="17"/>
      <c r="D124" s="22">
        <v>-11010</v>
      </c>
      <c r="E124" s="26"/>
      <c r="F124" s="22">
        <v>-1621</v>
      </c>
      <c r="G124" s="26"/>
      <c r="H124" s="22">
        <v>-11010</v>
      </c>
      <c r="I124" s="26"/>
      <c r="J124" s="22">
        <v>-1621</v>
      </c>
    </row>
    <row r="125" spans="1:11" s="25" customFormat="1" ht="21" customHeight="1">
      <c r="A125" s="39" t="s">
        <v>190</v>
      </c>
      <c r="C125" s="17"/>
      <c r="D125" s="22">
        <v>-1846</v>
      </c>
      <c r="E125" s="26"/>
      <c r="F125" s="22">
        <v>0</v>
      </c>
      <c r="G125" s="26"/>
      <c r="H125" s="22">
        <v>-1846</v>
      </c>
      <c r="I125" s="26"/>
      <c r="J125" s="22">
        <v>0</v>
      </c>
    </row>
    <row r="126" spans="1:11" s="25" customFormat="1" ht="21" customHeight="1">
      <c r="A126" s="39" t="s">
        <v>69</v>
      </c>
      <c r="C126" s="17"/>
      <c r="D126" s="4">
        <v>7679</v>
      </c>
      <c r="E126" s="1"/>
      <c r="F126" s="4">
        <v>6846</v>
      </c>
      <c r="G126" s="1"/>
      <c r="H126" s="4">
        <v>0</v>
      </c>
      <c r="I126" s="1"/>
      <c r="J126" s="4">
        <v>0</v>
      </c>
    </row>
    <row r="127" spans="1:11" s="25" customFormat="1" ht="21" customHeight="1">
      <c r="A127" s="28" t="s">
        <v>74</v>
      </c>
      <c r="C127" s="17"/>
      <c r="D127" s="1">
        <f>SUM(D112:D126)</f>
        <v>3036063</v>
      </c>
      <c r="E127" s="1"/>
      <c r="F127" s="1">
        <f>SUM(F112:F126)</f>
        <v>4310512</v>
      </c>
      <c r="G127" s="1"/>
      <c r="H127" s="1">
        <f>SUM(H112:H126)</f>
        <v>3103890</v>
      </c>
      <c r="I127" s="1"/>
      <c r="J127" s="1">
        <f>SUM(J112:J126)</f>
        <v>3945525</v>
      </c>
    </row>
    <row r="128" spans="1:11" s="5" customFormat="1" ht="21" customHeight="1">
      <c r="A128" s="28" t="s">
        <v>75</v>
      </c>
      <c r="B128" s="33"/>
      <c r="C128" s="19"/>
      <c r="D128" s="1">
        <v>-232484</v>
      </c>
      <c r="E128" s="34"/>
      <c r="F128" s="1">
        <v>-248148</v>
      </c>
      <c r="G128" s="34"/>
      <c r="H128" s="34">
        <v>-220413</v>
      </c>
      <c r="I128" s="34"/>
      <c r="J128" s="34">
        <v>-247855</v>
      </c>
      <c r="K128" s="34"/>
    </row>
    <row r="129" spans="1:11" s="5" customFormat="1" ht="21" customHeight="1">
      <c r="A129" s="28" t="s">
        <v>76</v>
      </c>
      <c r="C129" s="19"/>
      <c r="D129" s="1">
        <v>-516282</v>
      </c>
      <c r="E129" s="34"/>
      <c r="F129" s="1">
        <v>-492713</v>
      </c>
      <c r="G129" s="34"/>
      <c r="H129" s="34">
        <v>-512657</v>
      </c>
      <c r="I129" s="34"/>
      <c r="J129" s="34">
        <v>-480567</v>
      </c>
      <c r="K129" s="34"/>
    </row>
    <row r="130" spans="1:11" s="25" customFormat="1" ht="21" customHeight="1">
      <c r="A130" s="30" t="s">
        <v>102</v>
      </c>
      <c r="C130" s="17"/>
      <c r="D130" s="9">
        <f>SUM(D127:D129)</f>
        <v>2287297</v>
      </c>
      <c r="E130" s="1"/>
      <c r="F130" s="9">
        <f>SUM(F127:F129)</f>
        <v>3569651</v>
      </c>
      <c r="G130" s="1"/>
      <c r="H130" s="9">
        <f>SUM(H127:H129)</f>
        <v>2370820</v>
      </c>
      <c r="I130" s="1"/>
      <c r="J130" s="9">
        <f>SUM(J127:J129)</f>
        <v>3217103</v>
      </c>
    </row>
    <row r="131" spans="1:11" ht="21" customHeight="1">
      <c r="C131" s="17"/>
      <c r="D131" s="16"/>
      <c r="E131" s="17"/>
      <c r="H131" s="7"/>
      <c r="I131" s="17"/>
      <c r="K131" s="8"/>
    </row>
    <row r="132" spans="1:11" ht="21" customHeight="1">
      <c r="A132" s="31" t="s">
        <v>6</v>
      </c>
      <c r="C132" s="17"/>
      <c r="D132" s="16"/>
      <c r="E132" s="17"/>
      <c r="H132" s="16"/>
      <c r="I132" s="17"/>
      <c r="K132" s="8"/>
    </row>
    <row r="133" spans="1:11" ht="21" customHeight="1">
      <c r="F133" s="16"/>
      <c r="G133" s="17"/>
      <c r="J133" s="16" t="s">
        <v>13</v>
      </c>
    </row>
    <row r="134" spans="1:11" ht="21" customHeight="1">
      <c r="A134" s="11" t="s">
        <v>36</v>
      </c>
      <c r="B134" s="12"/>
      <c r="C134" s="12"/>
      <c r="D134" s="12"/>
      <c r="E134" s="12"/>
      <c r="F134" s="12"/>
      <c r="G134" s="13"/>
      <c r="H134" s="12"/>
      <c r="I134" s="12"/>
      <c r="J134" s="12"/>
    </row>
    <row r="135" spans="1:11" ht="21" customHeight="1">
      <c r="A135" s="30" t="s">
        <v>16</v>
      </c>
      <c r="B135" s="12"/>
      <c r="C135" s="12"/>
      <c r="D135" s="14"/>
      <c r="E135" s="12"/>
      <c r="F135" s="14"/>
      <c r="G135" s="15"/>
      <c r="H135" s="14"/>
      <c r="I135" s="12"/>
      <c r="J135" s="14"/>
    </row>
    <row r="136" spans="1:11" ht="21" customHeight="1">
      <c r="A136" s="30" t="s">
        <v>201</v>
      </c>
      <c r="B136" s="12"/>
      <c r="C136" s="12"/>
      <c r="D136" s="14"/>
      <c r="E136" s="12"/>
      <c r="F136" s="14"/>
      <c r="G136" s="15"/>
      <c r="H136" s="14"/>
      <c r="I136" s="12"/>
      <c r="J136" s="14"/>
    </row>
    <row r="137" spans="1:11" ht="21" customHeight="1">
      <c r="B137" s="12"/>
      <c r="C137" s="12"/>
      <c r="D137" s="14"/>
      <c r="E137" s="12"/>
      <c r="F137" s="16"/>
      <c r="G137" s="17"/>
      <c r="H137" s="14"/>
      <c r="I137" s="12"/>
      <c r="J137" s="16" t="s">
        <v>29</v>
      </c>
    </row>
    <row r="138" spans="1:11" s="21" customFormat="1" ht="21" customHeight="1">
      <c r="B138" s="40"/>
      <c r="C138" s="40"/>
      <c r="D138" s="99" t="s">
        <v>35</v>
      </c>
      <c r="E138" s="100"/>
      <c r="F138" s="100"/>
      <c r="G138" s="41"/>
      <c r="H138" s="99" t="s">
        <v>39</v>
      </c>
      <c r="I138" s="100"/>
      <c r="J138" s="100"/>
      <c r="K138" s="42"/>
    </row>
    <row r="139" spans="1:11" ht="21" customHeight="1">
      <c r="D139" s="35">
        <v>2560</v>
      </c>
      <c r="E139" s="16"/>
      <c r="F139" s="35">
        <v>2559</v>
      </c>
      <c r="G139" s="20"/>
      <c r="H139" s="35">
        <v>2560</v>
      </c>
      <c r="I139" s="16"/>
      <c r="J139" s="35">
        <v>2559</v>
      </c>
    </row>
    <row r="140" spans="1:11" ht="21" customHeight="1">
      <c r="A140" s="21" t="s">
        <v>17</v>
      </c>
      <c r="C140" s="19"/>
      <c r="D140" s="19"/>
      <c r="E140" s="19"/>
      <c r="F140" s="19"/>
      <c r="G140" s="20"/>
      <c r="H140" s="19"/>
      <c r="I140" s="19"/>
      <c r="J140" s="19"/>
      <c r="K140" s="8"/>
    </row>
    <row r="141" spans="1:11" ht="21" customHeight="1">
      <c r="A141" s="8" t="s">
        <v>177</v>
      </c>
      <c r="C141" s="19"/>
      <c r="D141" s="26">
        <v>0</v>
      </c>
      <c r="E141" s="19"/>
      <c r="F141" s="26">
        <v>0</v>
      </c>
      <c r="G141" s="20"/>
      <c r="H141" s="2">
        <v>-500000</v>
      </c>
      <c r="I141" s="19"/>
      <c r="J141" s="2">
        <v>-1</v>
      </c>
      <c r="K141" s="8"/>
    </row>
    <row r="142" spans="1:11" ht="21" customHeight="1">
      <c r="A142" s="8" t="s">
        <v>160</v>
      </c>
      <c r="C142" s="19"/>
      <c r="D142" s="26">
        <v>0</v>
      </c>
      <c r="E142" s="19"/>
      <c r="F142" s="26">
        <v>0</v>
      </c>
      <c r="G142" s="20"/>
      <c r="H142" s="2">
        <v>-570000</v>
      </c>
      <c r="I142" s="19"/>
      <c r="J142" s="2">
        <v>-715000</v>
      </c>
      <c r="K142" s="8"/>
    </row>
    <row r="143" spans="1:11" ht="21" customHeight="1">
      <c r="A143" s="8" t="s">
        <v>192</v>
      </c>
      <c r="C143" s="19"/>
      <c r="D143" s="26">
        <v>0</v>
      </c>
      <c r="E143" s="19"/>
      <c r="F143" s="26">
        <v>0</v>
      </c>
      <c r="G143" s="20"/>
      <c r="H143" s="2">
        <v>1208000</v>
      </c>
      <c r="I143" s="19"/>
      <c r="J143" s="2">
        <v>393480</v>
      </c>
      <c r="K143" s="8"/>
    </row>
    <row r="144" spans="1:11" ht="21" customHeight="1">
      <c r="A144" s="8" t="s">
        <v>144</v>
      </c>
      <c r="C144" s="19"/>
      <c r="D144" s="2">
        <v>-16445</v>
      </c>
      <c r="E144" s="23"/>
      <c r="F144" s="2">
        <v>-39271</v>
      </c>
      <c r="G144" s="1"/>
      <c r="H144" s="2">
        <v>-16288</v>
      </c>
      <c r="I144" s="23"/>
      <c r="J144" s="2">
        <v>-39128</v>
      </c>
      <c r="K144" s="8"/>
    </row>
    <row r="145" spans="1:11" ht="21" customHeight="1">
      <c r="A145" s="8" t="s">
        <v>105</v>
      </c>
      <c r="C145" s="19"/>
      <c r="D145" s="2">
        <v>-38000</v>
      </c>
      <c r="E145" s="23"/>
      <c r="F145" s="2">
        <v>-348029</v>
      </c>
      <c r="G145" s="1"/>
      <c r="H145" s="2">
        <v>0</v>
      </c>
      <c r="I145" s="23"/>
      <c r="J145" s="2">
        <v>-272275</v>
      </c>
      <c r="K145" s="8"/>
    </row>
    <row r="146" spans="1:11" s="25" customFormat="1" ht="21" customHeight="1">
      <c r="A146" s="39" t="s">
        <v>107</v>
      </c>
      <c r="C146" s="17"/>
      <c r="D146" s="26">
        <v>-662898</v>
      </c>
      <c r="E146" s="1"/>
      <c r="F146" s="26">
        <v>-1503588</v>
      </c>
      <c r="G146" s="1"/>
      <c r="H146" s="1">
        <v>-469113</v>
      </c>
      <c r="I146" s="1"/>
      <c r="J146" s="1">
        <v>-950766</v>
      </c>
    </row>
    <row r="147" spans="1:11" s="25" customFormat="1" ht="21" customHeight="1">
      <c r="A147" s="39" t="s">
        <v>178</v>
      </c>
      <c r="B147" s="26"/>
      <c r="C147" s="17"/>
      <c r="D147" s="26">
        <v>-158847</v>
      </c>
      <c r="E147" s="1"/>
      <c r="F147" s="26">
        <v>-28148</v>
      </c>
      <c r="G147" s="1"/>
      <c r="H147" s="1">
        <v>-123166</v>
      </c>
      <c r="I147" s="1"/>
      <c r="J147" s="1">
        <v>-42527</v>
      </c>
    </row>
    <row r="148" spans="1:11" s="25" customFormat="1" ht="21" customHeight="1">
      <c r="A148" s="39" t="s">
        <v>108</v>
      </c>
      <c r="C148" s="17"/>
      <c r="D148" s="26">
        <v>-19635</v>
      </c>
      <c r="E148" s="1"/>
      <c r="F148" s="26">
        <v>-68235</v>
      </c>
      <c r="G148" s="1"/>
      <c r="H148" s="26">
        <v>-19635</v>
      </c>
      <c r="I148" s="1"/>
      <c r="J148" s="26">
        <v>-68235</v>
      </c>
    </row>
    <row r="149" spans="1:11" ht="21" customHeight="1">
      <c r="A149" s="31" t="s">
        <v>106</v>
      </c>
      <c r="C149" s="19"/>
      <c r="D149" s="22">
        <v>2268</v>
      </c>
      <c r="E149" s="23"/>
      <c r="F149" s="22">
        <v>6035</v>
      </c>
      <c r="G149" s="1"/>
      <c r="H149" s="22">
        <v>1757</v>
      </c>
      <c r="I149" s="23"/>
      <c r="J149" s="22">
        <v>5942</v>
      </c>
      <c r="K149" s="8"/>
    </row>
    <row r="150" spans="1:11" ht="21" customHeight="1">
      <c r="A150" s="28" t="s">
        <v>179</v>
      </c>
      <c r="C150" s="19"/>
      <c r="D150" s="26">
        <v>41</v>
      </c>
      <c r="E150" s="3"/>
      <c r="F150" s="26">
        <v>58</v>
      </c>
      <c r="G150" s="1"/>
      <c r="H150" s="26">
        <v>41</v>
      </c>
      <c r="I150" s="3"/>
      <c r="J150" s="26">
        <v>58</v>
      </c>
      <c r="K150" s="8"/>
    </row>
    <row r="151" spans="1:11" ht="21" customHeight="1">
      <c r="A151" s="28" t="s">
        <v>189</v>
      </c>
      <c r="C151" s="19"/>
      <c r="D151" s="27">
        <v>15915</v>
      </c>
      <c r="E151" s="23"/>
      <c r="F151" s="27">
        <v>6990</v>
      </c>
      <c r="G151" s="1"/>
      <c r="H151" s="27">
        <v>101223</v>
      </c>
      <c r="I151" s="23"/>
      <c r="J151" s="27">
        <v>70830</v>
      </c>
    </row>
    <row r="152" spans="1:11" ht="21" customHeight="1">
      <c r="A152" s="30" t="s">
        <v>73</v>
      </c>
      <c r="B152" s="25"/>
      <c r="C152" s="17"/>
      <c r="D152" s="4">
        <f>SUM(D141:D151)</f>
        <v>-877601</v>
      </c>
      <c r="E152" s="1"/>
      <c r="F152" s="4">
        <f>SUM(F141:F151)</f>
        <v>-1974188</v>
      </c>
      <c r="G152" s="1"/>
      <c r="H152" s="4">
        <f>SUM(H141:H151)</f>
        <v>-387181</v>
      </c>
      <c r="I152" s="1"/>
      <c r="J152" s="4">
        <f>SUM(J141:J151)</f>
        <v>-1617622</v>
      </c>
      <c r="K152" s="8"/>
    </row>
    <row r="153" spans="1:11" ht="21" customHeight="1">
      <c r="A153" s="21" t="s">
        <v>18</v>
      </c>
      <c r="B153" s="25"/>
      <c r="C153" s="17"/>
      <c r="D153" s="1"/>
      <c r="E153" s="1"/>
      <c r="F153" s="1"/>
      <c r="G153" s="1"/>
      <c r="H153" s="1"/>
      <c r="I153" s="1"/>
      <c r="J153" s="1"/>
      <c r="K153" s="8"/>
    </row>
    <row r="154" spans="1:11" ht="21" customHeight="1">
      <c r="A154" s="8" t="s">
        <v>186</v>
      </c>
      <c r="B154" s="25"/>
      <c r="C154" s="17"/>
      <c r="D154" s="1">
        <v>4380293</v>
      </c>
      <c r="E154" s="1"/>
      <c r="F154" s="1">
        <v>1430000</v>
      </c>
      <c r="G154" s="1"/>
      <c r="H154" s="1">
        <v>2180000</v>
      </c>
      <c r="I154" s="1"/>
      <c r="J154" s="1">
        <v>1430000</v>
      </c>
      <c r="K154" s="8"/>
    </row>
    <row r="155" spans="1:11" ht="21" customHeight="1">
      <c r="A155" s="8" t="s">
        <v>191</v>
      </c>
      <c r="B155" s="25"/>
      <c r="C155" s="17"/>
      <c r="D155" s="1">
        <v>-5533841</v>
      </c>
      <c r="E155" s="1"/>
      <c r="F155" s="1">
        <v>-1430000</v>
      </c>
      <c r="G155" s="1"/>
      <c r="H155" s="1">
        <v>-3680000</v>
      </c>
      <c r="I155" s="1"/>
      <c r="J155" s="1">
        <v>-1430000</v>
      </c>
      <c r="K155" s="8"/>
    </row>
    <row r="156" spans="1:11" ht="21" customHeight="1">
      <c r="A156" s="8" t="s">
        <v>187</v>
      </c>
      <c r="B156" s="25"/>
      <c r="C156" s="17"/>
      <c r="D156" s="1">
        <v>-3759</v>
      </c>
      <c r="E156" s="1"/>
      <c r="F156" s="1">
        <v>-10741</v>
      </c>
      <c r="G156" s="3"/>
      <c r="H156" s="22">
        <v>-1000</v>
      </c>
      <c r="I156" s="1"/>
      <c r="J156" s="22">
        <v>-4814</v>
      </c>
      <c r="K156" s="8"/>
    </row>
    <row r="157" spans="1:11" ht="21" customHeight="1">
      <c r="A157" s="8" t="s">
        <v>208</v>
      </c>
      <c r="B157" s="25"/>
      <c r="C157" s="17"/>
      <c r="D157" s="1">
        <v>109102</v>
      </c>
      <c r="E157" s="1"/>
      <c r="F157" s="1">
        <v>0</v>
      </c>
      <c r="G157" s="3"/>
      <c r="H157" s="22">
        <v>0</v>
      </c>
      <c r="I157" s="1"/>
      <c r="J157" s="22">
        <v>0</v>
      </c>
      <c r="K157" s="8"/>
    </row>
    <row r="158" spans="1:11" ht="21" customHeight="1">
      <c r="A158" s="8" t="s">
        <v>205</v>
      </c>
      <c r="B158" s="25"/>
      <c r="C158" s="17"/>
      <c r="D158" s="1">
        <v>-350000</v>
      </c>
      <c r="E158" s="1"/>
      <c r="F158" s="1">
        <v>-350000</v>
      </c>
      <c r="G158" s="3"/>
      <c r="H158" s="22">
        <v>-350000</v>
      </c>
      <c r="I158" s="1"/>
      <c r="J158" s="1">
        <v>-350000</v>
      </c>
      <c r="K158" s="8"/>
    </row>
    <row r="159" spans="1:11" ht="21" customHeight="1">
      <c r="A159" s="8" t="s">
        <v>204</v>
      </c>
      <c r="B159" s="25"/>
      <c r="C159" s="17"/>
      <c r="D159" s="1">
        <v>4000000</v>
      </c>
      <c r="E159" s="1"/>
      <c r="F159" s="1">
        <v>0</v>
      </c>
      <c r="G159" s="3"/>
      <c r="H159" s="1">
        <v>4000000</v>
      </c>
      <c r="I159" s="1"/>
      <c r="J159" s="1">
        <v>0</v>
      </c>
      <c r="K159" s="8"/>
    </row>
    <row r="160" spans="1:11" ht="21" customHeight="1">
      <c r="A160" s="8" t="s">
        <v>159</v>
      </c>
      <c r="B160" s="25"/>
      <c r="C160" s="17"/>
      <c r="D160" s="1">
        <v>-1000000</v>
      </c>
      <c r="E160" s="1"/>
      <c r="F160" s="1">
        <v>0</v>
      </c>
      <c r="G160" s="3"/>
      <c r="H160" s="1">
        <v>-1000000</v>
      </c>
      <c r="I160" s="1"/>
      <c r="J160" s="1">
        <v>0</v>
      </c>
      <c r="K160" s="8"/>
    </row>
    <row r="161" spans="1:11" ht="21" customHeight="1">
      <c r="A161" s="8" t="s">
        <v>151</v>
      </c>
      <c r="B161" s="25"/>
      <c r="C161" s="17"/>
      <c r="D161" s="1">
        <v>-1973275</v>
      </c>
      <c r="E161" s="1"/>
      <c r="F161" s="1">
        <v>-1972516</v>
      </c>
      <c r="G161" s="3"/>
      <c r="H161" s="1">
        <v>-1973275</v>
      </c>
      <c r="I161" s="1"/>
      <c r="J161" s="1">
        <v>-1972516</v>
      </c>
      <c r="K161" s="8"/>
    </row>
    <row r="162" spans="1:11" ht="21" customHeight="1">
      <c r="A162" s="8" t="s">
        <v>95</v>
      </c>
      <c r="B162" s="25"/>
      <c r="C162" s="17"/>
      <c r="D162" s="1"/>
      <c r="E162" s="1"/>
      <c r="F162" s="1"/>
      <c r="G162" s="3"/>
      <c r="H162" s="1"/>
      <c r="I162" s="1"/>
      <c r="J162" s="1"/>
      <c r="K162" s="8"/>
    </row>
    <row r="163" spans="1:11" ht="21" customHeight="1">
      <c r="A163" s="8" t="s">
        <v>173</v>
      </c>
      <c r="B163" s="25"/>
      <c r="C163" s="17"/>
      <c r="D163" s="1">
        <v>0</v>
      </c>
      <c r="E163" s="1"/>
      <c r="F163" s="1">
        <v>-1</v>
      </c>
      <c r="G163" s="3"/>
      <c r="H163" s="1">
        <v>0</v>
      </c>
      <c r="I163" s="1"/>
      <c r="J163" s="1">
        <v>0</v>
      </c>
      <c r="K163" s="8"/>
    </row>
    <row r="164" spans="1:11" ht="21" customHeight="1">
      <c r="A164" s="30" t="s">
        <v>180</v>
      </c>
      <c r="B164" s="25"/>
      <c r="C164" s="17"/>
      <c r="D164" s="9">
        <f>SUM(D154:D163)</f>
        <v>-371480</v>
      </c>
      <c r="E164" s="1"/>
      <c r="F164" s="9">
        <f>SUM(F154:F163)</f>
        <v>-2333258</v>
      </c>
      <c r="G164" s="1"/>
      <c r="H164" s="9">
        <f>SUM(H154:H163)</f>
        <v>-824275</v>
      </c>
      <c r="I164" s="1"/>
      <c r="J164" s="9">
        <f>SUM(J154:J163)</f>
        <v>-2327330</v>
      </c>
      <c r="K164" s="8"/>
    </row>
    <row r="165" spans="1:11" ht="21" customHeight="1">
      <c r="A165" s="30" t="s">
        <v>142</v>
      </c>
      <c r="B165" s="25"/>
      <c r="C165" s="17"/>
      <c r="D165" s="9">
        <v>9777</v>
      </c>
      <c r="E165" s="1"/>
      <c r="F165" s="9">
        <v>12458</v>
      </c>
      <c r="G165" s="3"/>
      <c r="H165" s="9">
        <v>0</v>
      </c>
      <c r="I165" s="1"/>
      <c r="J165" s="9">
        <v>0</v>
      </c>
      <c r="K165" s="8"/>
    </row>
    <row r="166" spans="1:11" ht="21" customHeight="1">
      <c r="A166" s="21" t="s">
        <v>183</v>
      </c>
      <c r="B166" s="25"/>
      <c r="C166" s="17"/>
      <c r="D166" s="1">
        <f>SUM(D130,D152,D164,D165)</f>
        <v>1047993</v>
      </c>
      <c r="E166" s="1"/>
      <c r="F166" s="1">
        <f>SUM(F130,F152,F164,F165)</f>
        <v>-725337</v>
      </c>
      <c r="G166" s="1"/>
      <c r="H166" s="1">
        <f>SUM(H130+H152+H164)</f>
        <v>1159364</v>
      </c>
      <c r="I166" s="1"/>
      <c r="J166" s="1">
        <f>SUM(J130+J152+J164)</f>
        <v>-727849</v>
      </c>
      <c r="K166" s="8"/>
    </row>
    <row r="167" spans="1:11" ht="21" customHeight="1">
      <c r="A167" s="28" t="s">
        <v>19</v>
      </c>
      <c r="B167" s="25"/>
      <c r="C167" s="17"/>
      <c r="D167" s="4">
        <v>3720584</v>
      </c>
      <c r="E167" s="1"/>
      <c r="F167" s="4">
        <v>2698063</v>
      </c>
      <c r="G167" s="1"/>
      <c r="H167" s="4">
        <v>3411625</v>
      </c>
      <c r="I167" s="1"/>
      <c r="J167" s="4">
        <v>2391213</v>
      </c>
      <c r="K167" s="8"/>
    </row>
    <row r="168" spans="1:11" ht="21" customHeight="1" thickBot="1">
      <c r="A168" s="11" t="s">
        <v>27</v>
      </c>
      <c r="B168" s="25"/>
      <c r="C168" s="17"/>
      <c r="D168" s="10">
        <f>SUM(D166:D167)</f>
        <v>4768577</v>
      </c>
      <c r="E168" s="1"/>
      <c r="F168" s="10">
        <f>SUM(F166:F167)</f>
        <v>1972726</v>
      </c>
      <c r="G168" s="1"/>
      <c r="H168" s="10">
        <f>SUM(H166:H167)</f>
        <v>4570989</v>
      </c>
      <c r="I168" s="1"/>
      <c r="J168" s="10">
        <f>SUM(J166:J167)</f>
        <v>1663364</v>
      </c>
      <c r="K168" s="8"/>
    </row>
    <row r="169" spans="1:11" ht="21" customHeight="1" thickTop="1">
      <c r="A169" s="28"/>
      <c r="B169" s="25"/>
      <c r="C169" s="17"/>
      <c r="D169" s="1"/>
      <c r="E169" s="1"/>
      <c r="F169" s="1"/>
      <c r="G169" s="1"/>
      <c r="H169" s="1"/>
      <c r="I169" s="1"/>
      <c r="J169" s="1"/>
      <c r="K169" s="8"/>
    </row>
    <row r="170" spans="1:11" ht="21" customHeight="1">
      <c r="A170" s="30" t="s">
        <v>89</v>
      </c>
      <c r="B170" s="25"/>
      <c r="C170" s="17"/>
      <c r="D170" s="29"/>
      <c r="E170" s="29"/>
      <c r="F170" s="29"/>
      <c r="G170" s="29"/>
      <c r="H170" s="29"/>
      <c r="I170" s="29"/>
      <c r="J170" s="29"/>
      <c r="K170" s="8"/>
    </row>
    <row r="171" spans="1:11" ht="21" customHeight="1">
      <c r="A171" s="28" t="s">
        <v>90</v>
      </c>
      <c r="B171" s="25"/>
      <c r="C171" s="17"/>
      <c r="D171" s="29"/>
      <c r="E171" s="29"/>
      <c r="F171" s="29"/>
      <c r="G171" s="29"/>
      <c r="H171" s="29"/>
      <c r="I171" s="29"/>
      <c r="J171" s="29"/>
      <c r="K171" s="8"/>
    </row>
    <row r="172" spans="1:11" ht="21" customHeight="1">
      <c r="A172" s="28" t="s">
        <v>176</v>
      </c>
      <c r="B172" s="25"/>
      <c r="C172" s="17"/>
      <c r="D172" s="43">
        <v>22245</v>
      </c>
      <c r="E172" s="29"/>
      <c r="F172" s="43">
        <v>35596</v>
      </c>
      <c r="G172" s="29"/>
      <c r="H172" s="43">
        <v>0</v>
      </c>
      <c r="I172" s="29"/>
      <c r="J172" s="43">
        <v>0</v>
      </c>
      <c r="K172" s="8"/>
    </row>
    <row r="173" spans="1:11" ht="21" customHeight="1">
      <c r="A173" s="28" t="s">
        <v>161</v>
      </c>
      <c r="B173" s="25"/>
      <c r="C173" s="17"/>
      <c r="D173" s="43">
        <v>597</v>
      </c>
      <c r="E173" s="29"/>
      <c r="F173" s="43">
        <v>154</v>
      </c>
      <c r="G173" s="29"/>
      <c r="H173" s="43">
        <v>597</v>
      </c>
      <c r="I173" s="29"/>
      <c r="J173" s="43">
        <v>154</v>
      </c>
      <c r="K173" s="8"/>
    </row>
    <row r="174" spans="1:11" ht="21" customHeight="1">
      <c r="A174" s="28" t="s">
        <v>207</v>
      </c>
      <c r="B174" s="25"/>
      <c r="C174" s="17"/>
      <c r="D174" s="43"/>
      <c r="E174" s="29"/>
      <c r="F174" s="43"/>
      <c r="G174" s="29"/>
      <c r="H174" s="43"/>
      <c r="I174" s="29"/>
      <c r="J174" s="43"/>
      <c r="K174" s="8"/>
    </row>
    <row r="175" spans="1:11" ht="21" customHeight="1">
      <c r="A175" s="28" t="s">
        <v>206</v>
      </c>
      <c r="B175" s="25"/>
      <c r="C175" s="17"/>
      <c r="D175" s="43">
        <v>0</v>
      </c>
      <c r="E175" s="29"/>
      <c r="F175" s="43">
        <v>0</v>
      </c>
      <c r="G175" s="29"/>
      <c r="H175" s="43">
        <v>185998</v>
      </c>
      <c r="I175" s="29"/>
      <c r="J175" s="43">
        <v>0</v>
      </c>
      <c r="K175" s="8"/>
    </row>
    <row r="176" spans="1:11" ht="21" customHeight="1">
      <c r="A176" s="28"/>
      <c r="B176" s="25"/>
      <c r="C176" s="17"/>
      <c r="D176" s="29"/>
      <c r="E176" s="29"/>
      <c r="F176" s="29"/>
      <c r="G176" s="29"/>
      <c r="H176" s="29"/>
      <c r="I176" s="29"/>
      <c r="J176" s="29"/>
      <c r="K176" s="8"/>
    </row>
    <row r="177" spans="1:11" ht="21" customHeight="1">
      <c r="A177" s="31" t="s">
        <v>6</v>
      </c>
      <c r="C177" s="16"/>
      <c r="D177" s="16"/>
      <c r="E177" s="16"/>
      <c r="H177" s="16"/>
      <c r="I177" s="16"/>
      <c r="K177" s="8"/>
    </row>
    <row r="178" spans="1:11" ht="21" customHeight="1">
      <c r="D178" s="1"/>
    </row>
    <row r="179" spans="1:11" ht="21" customHeight="1">
      <c r="H179" s="93"/>
    </row>
  </sheetData>
  <mergeCells count="8">
    <mergeCell ref="D6:F6"/>
    <mergeCell ref="H6:J6"/>
    <mergeCell ref="D96:F96"/>
    <mergeCell ref="H96:J96"/>
    <mergeCell ref="D138:F138"/>
    <mergeCell ref="H138:J138"/>
    <mergeCell ref="D51:F51"/>
    <mergeCell ref="H51:J51"/>
  </mergeCells>
  <printOptions gridLinesSet="0"/>
  <pageMargins left="0.98425196850393704" right="0.23622047244094491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5" max="16383" man="1"/>
    <brk id="90" max="16383" man="1"/>
    <brk id="13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zoomScale="85" zoomScaleNormal="85" zoomScaleSheetLayoutView="80" workbookViewId="0"/>
  </sheetViews>
  <sheetFormatPr defaultRowHeight="21.95" customHeight="1"/>
  <cols>
    <col min="1" max="1" width="36.28515625" style="49" customWidth="1"/>
    <col min="2" max="2" width="3.5703125" style="50" customWidth="1"/>
    <col min="3" max="3" width="9.140625" style="50" customWidth="1"/>
    <col min="4" max="4" width="1.7109375" style="50" customWidth="1"/>
    <col min="5" max="5" width="16.85546875" style="51" customWidth="1"/>
    <col min="6" max="6" width="1.7109375" style="50" customWidth="1"/>
    <col min="7" max="7" width="16.85546875" style="51" customWidth="1"/>
    <col min="8" max="8" width="1.7109375" style="50" customWidth="1"/>
    <col min="9" max="9" width="16.85546875" style="52" customWidth="1"/>
    <col min="10" max="10" width="1.7109375" style="50" customWidth="1"/>
    <col min="11" max="11" width="16.85546875" style="52" customWidth="1"/>
    <col min="12" max="12" width="1.7109375" style="50" customWidth="1"/>
    <col min="13" max="13" width="16.85546875" style="52" customWidth="1"/>
    <col min="14" max="14" width="1.7109375" style="52" customWidth="1"/>
    <col min="15" max="15" width="16.85546875" style="52" customWidth="1"/>
    <col min="16" max="16" width="1.7109375" style="52" customWidth="1"/>
    <col min="17" max="17" width="16.85546875" style="51" customWidth="1"/>
    <col min="18" max="18" width="1.7109375" style="52" customWidth="1"/>
    <col min="19" max="19" width="16.85546875" style="51" customWidth="1"/>
    <col min="20" max="20" width="1.7109375" style="52" customWidth="1"/>
    <col min="21" max="21" width="16.85546875" style="51" customWidth="1"/>
    <col min="22" max="22" width="9.140625" style="49"/>
    <col min="23" max="23" width="11.28515625" style="49" bestFit="1" customWidth="1"/>
    <col min="24" max="16384" width="9.140625" style="49"/>
  </cols>
  <sheetData>
    <row r="1" spans="1:22" ht="21.95" customHeight="1">
      <c r="U1" s="53" t="s">
        <v>13</v>
      </c>
    </row>
    <row r="2" spans="1:22" s="78" customFormat="1" ht="21.95" customHeight="1">
      <c r="A2" s="76" t="s">
        <v>36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</row>
    <row r="3" spans="1:22" s="67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67" customFormat="1" ht="21.95" customHeight="1">
      <c r="A4" s="30" t="s">
        <v>201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ht="21.95" customHeight="1">
      <c r="Q5" s="53"/>
      <c r="S5" s="53"/>
      <c r="U5" s="53" t="s">
        <v>29</v>
      </c>
    </row>
    <row r="6" spans="1:22" s="54" customFormat="1" ht="21.95" customHeight="1">
      <c r="E6" s="101" t="s">
        <v>35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22" s="54" customFormat="1" ht="21.95" customHeight="1">
      <c r="E7" s="102" t="s">
        <v>38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55"/>
      <c r="S7" s="55"/>
      <c r="T7" s="55"/>
      <c r="U7" s="55"/>
    </row>
    <row r="8" spans="1:22" s="54" customFormat="1" ht="21.95" customHeight="1">
      <c r="E8" s="55"/>
      <c r="F8" s="55"/>
      <c r="G8" s="55"/>
      <c r="H8" s="55"/>
      <c r="I8" s="55"/>
      <c r="J8" s="55"/>
      <c r="K8" s="55"/>
      <c r="L8" s="55"/>
      <c r="M8" s="55"/>
      <c r="N8" s="55"/>
      <c r="O8" s="79" t="s">
        <v>129</v>
      </c>
      <c r="P8" s="55"/>
      <c r="Q8" s="55"/>
      <c r="R8" s="55"/>
      <c r="S8" s="55"/>
      <c r="T8" s="55"/>
      <c r="U8" s="55"/>
    </row>
    <row r="9" spans="1:22" s="55" customFormat="1" ht="21.95" customHeight="1">
      <c r="O9" s="80" t="s">
        <v>10</v>
      </c>
    </row>
    <row r="10" spans="1:22" s="54" customFormat="1" ht="21.95" customHeight="1"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81" t="s">
        <v>109</v>
      </c>
      <c r="P10" s="55"/>
      <c r="Q10" s="55"/>
      <c r="R10" s="55"/>
      <c r="S10" s="55"/>
      <c r="T10" s="55"/>
      <c r="U10" s="55"/>
    </row>
    <row r="11" spans="1:22" s="54" customFormat="1" ht="21.95" customHeight="1"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80" t="s">
        <v>130</v>
      </c>
      <c r="P11" s="55"/>
      <c r="Q11" s="55"/>
      <c r="R11" s="55"/>
      <c r="S11" s="55"/>
      <c r="T11" s="55"/>
      <c r="U11" s="55"/>
    </row>
    <row r="12" spans="1:22" s="54" customFormat="1" ht="21.95" customHeight="1">
      <c r="B12" s="55"/>
      <c r="C12" s="55"/>
      <c r="H12" s="55"/>
      <c r="I12" s="56"/>
      <c r="J12" s="56"/>
      <c r="K12" s="57" t="s">
        <v>31</v>
      </c>
      <c r="L12" s="57"/>
      <c r="M12" s="57"/>
      <c r="N12" s="58"/>
      <c r="O12" s="58" t="s">
        <v>131</v>
      </c>
      <c r="P12" s="59"/>
      <c r="S12" s="54" t="s">
        <v>132</v>
      </c>
      <c r="T12" s="59"/>
      <c r="U12" s="60"/>
    </row>
    <row r="13" spans="1:22" s="54" customFormat="1" ht="21.95" customHeight="1">
      <c r="B13" s="55"/>
      <c r="C13" s="55"/>
      <c r="D13" s="55"/>
      <c r="E13" s="58" t="s">
        <v>24</v>
      </c>
      <c r="F13" s="55"/>
      <c r="G13" s="58" t="s">
        <v>32</v>
      </c>
      <c r="H13" s="55"/>
      <c r="I13" s="103" t="s">
        <v>133</v>
      </c>
      <c r="J13" s="103"/>
      <c r="K13" s="103"/>
      <c r="L13" s="58"/>
      <c r="O13" s="58" t="s">
        <v>134</v>
      </c>
      <c r="P13" s="59"/>
      <c r="Q13" s="59" t="s">
        <v>135</v>
      </c>
      <c r="R13" s="59"/>
      <c r="S13" s="59" t="s">
        <v>136</v>
      </c>
      <c r="T13" s="59"/>
      <c r="U13" s="59" t="s">
        <v>26</v>
      </c>
    </row>
    <row r="14" spans="1:22" s="54" customFormat="1" ht="21.95" customHeight="1">
      <c r="B14" s="55"/>
      <c r="C14" s="57" t="s">
        <v>0</v>
      </c>
      <c r="D14" s="55"/>
      <c r="E14" s="57" t="s">
        <v>25</v>
      </c>
      <c r="F14" s="55"/>
      <c r="G14" s="57" t="s">
        <v>103</v>
      </c>
      <c r="H14" s="55"/>
      <c r="I14" s="57" t="s">
        <v>137</v>
      </c>
      <c r="J14" s="55"/>
      <c r="K14" s="57" t="s">
        <v>138</v>
      </c>
      <c r="L14" s="55"/>
      <c r="M14" s="57" t="s">
        <v>34</v>
      </c>
      <c r="N14" s="58"/>
      <c r="O14" s="57" t="s">
        <v>139</v>
      </c>
      <c r="P14" s="58"/>
      <c r="Q14" s="57" t="s">
        <v>140</v>
      </c>
      <c r="R14" s="58"/>
      <c r="S14" s="57" t="s">
        <v>141</v>
      </c>
      <c r="T14" s="58"/>
      <c r="U14" s="57" t="s">
        <v>10</v>
      </c>
    </row>
    <row r="15" spans="1:22" ht="21.95" customHeight="1">
      <c r="A15" s="73" t="s">
        <v>170</v>
      </c>
      <c r="B15" s="52"/>
      <c r="C15" s="55"/>
      <c r="D15" s="46"/>
      <c r="E15" s="61">
        <v>13151198</v>
      </c>
      <c r="F15" s="46"/>
      <c r="G15" s="61">
        <v>646323</v>
      </c>
      <c r="H15" s="46"/>
      <c r="I15" s="61">
        <v>1052880</v>
      </c>
      <c r="J15" s="46"/>
      <c r="K15" s="61">
        <v>1000</v>
      </c>
      <c r="L15" s="46"/>
      <c r="M15" s="61">
        <v>2120204</v>
      </c>
      <c r="N15" s="61"/>
      <c r="O15" s="61">
        <v>-68984</v>
      </c>
      <c r="P15" s="46"/>
      <c r="Q15" s="61">
        <f>SUM(E15:P15)</f>
        <v>16902621</v>
      </c>
      <c r="R15" s="46"/>
      <c r="S15" s="61">
        <v>8</v>
      </c>
      <c r="T15" s="46"/>
      <c r="U15" s="61">
        <f>SUM(Q15:S15)</f>
        <v>16902629</v>
      </c>
      <c r="V15" s="50"/>
    </row>
    <row r="16" spans="1:22" ht="21.95" customHeight="1">
      <c r="A16" s="87" t="s">
        <v>166</v>
      </c>
      <c r="B16" s="52"/>
      <c r="C16" s="52"/>
      <c r="D16" s="46"/>
      <c r="E16" s="61"/>
      <c r="F16" s="46"/>
      <c r="G16" s="61"/>
      <c r="H16" s="46"/>
      <c r="I16" s="61"/>
      <c r="J16" s="46"/>
      <c r="K16" s="61"/>
      <c r="L16" s="46"/>
      <c r="M16" s="61"/>
      <c r="N16" s="61"/>
      <c r="O16" s="61"/>
      <c r="P16" s="46"/>
      <c r="Q16" s="61"/>
      <c r="R16" s="46"/>
      <c r="S16" s="61"/>
      <c r="T16" s="46"/>
      <c r="U16" s="61"/>
      <c r="V16" s="50"/>
    </row>
    <row r="17" spans="1:23" ht="21.95" customHeight="1">
      <c r="A17" s="50" t="s">
        <v>97</v>
      </c>
      <c r="B17" s="52"/>
      <c r="C17" s="52"/>
      <c r="D17" s="46"/>
      <c r="E17" s="61">
        <v>0</v>
      </c>
      <c r="F17" s="46"/>
      <c r="G17" s="61">
        <v>0</v>
      </c>
      <c r="H17" s="46"/>
      <c r="I17" s="61">
        <v>0</v>
      </c>
      <c r="J17" s="46"/>
      <c r="K17" s="61">
        <v>0</v>
      </c>
      <c r="L17" s="46"/>
      <c r="M17" s="61">
        <f>'PL&amp;CF'!F69</f>
        <v>1856851</v>
      </c>
      <c r="N17" s="61"/>
      <c r="O17" s="61">
        <v>0</v>
      </c>
      <c r="P17" s="46"/>
      <c r="Q17" s="61">
        <f>SUM(E17:P17)</f>
        <v>1856851</v>
      </c>
      <c r="R17" s="46"/>
      <c r="S17" s="61">
        <v>0</v>
      </c>
      <c r="T17" s="46"/>
      <c r="U17" s="61">
        <f>SUM(Q17:S17)</f>
        <v>1856851</v>
      </c>
      <c r="V17" s="50"/>
    </row>
    <row r="18" spans="1:23" ht="21.95" customHeight="1">
      <c r="A18" s="50" t="s">
        <v>167</v>
      </c>
      <c r="B18" s="52"/>
      <c r="C18" s="52"/>
      <c r="D18" s="46"/>
      <c r="E18" s="65">
        <v>0</v>
      </c>
      <c r="F18" s="46"/>
      <c r="G18" s="65">
        <v>0</v>
      </c>
      <c r="H18" s="46"/>
      <c r="I18" s="65">
        <v>0</v>
      </c>
      <c r="J18" s="46"/>
      <c r="K18" s="65">
        <v>0</v>
      </c>
      <c r="L18" s="46"/>
      <c r="M18" s="65">
        <v>0</v>
      </c>
      <c r="N18" s="61"/>
      <c r="O18" s="65">
        <f>'PL&amp;CF'!F74</f>
        <v>18356</v>
      </c>
      <c r="P18" s="46"/>
      <c r="Q18" s="65">
        <f>SUM(E18:P18)</f>
        <v>18356</v>
      </c>
      <c r="R18" s="46"/>
      <c r="S18" s="65">
        <v>0</v>
      </c>
      <c r="T18" s="46"/>
      <c r="U18" s="65">
        <f>SUM(Q18:S18)</f>
        <v>18356</v>
      </c>
      <c r="V18" s="50"/>
    </row>
    <row r="19" spans="1:23" ht="21.95" customHeight="1">
      <c r="A19" s="50" t="s">
        <v>99</v>
      </c>
      <c r="B19" s="52"/>
      <c r="C19" s="52"/>
      <c r="D19" s="46"/>
      <c r="E19" s="61">
        <f>SUM(E17:E18)</f>
        <v>0</v>
      </c>
      <c r="F19" s="46"/>
      <c r="G19" s="61">
        <f>SUM(G17:G18)</f>
        <v>0</v>
      </c>
      <c r="H19" s="46"/>
      <c r="I19" s="61">
        <f>SUM(I17:I18)</f>
        <v>0</v>
      </c>
      <c r="J19" s="46"/>
      <c r="K19" s="61">
        <f>SUM(K17:K18)</f>
        <v>0</v>
      </c>
      <c r="L19" s="46"/>
      <c r="M19" s="61">
        <f>SUM(M17:M18)</f>
        <v>1856851</v>
      </c>
      <c r="N19" s="61"/>
      <c r="O19" s="61">
        <f>SUM(O17:O18)</f>
        <v>18356</v>
      </c>
      <c r="P19" s="46"/>
      <c r="Q19" s="61">
        <f>SUM(Q17:Q18)</f>
        <v>1875207</v>
      </c>
      <c r="R19" s="46"/>
      <c r="S19" s="61">
        <f>SUM(S17:S18)</f>
        <v>0</v>
      </c>
      <c r="T19" s="46"/>
      <c r="U19" s="61">
        <f>SUM(U17:U18)</f>
        <v>1875207</v>
      </c>
      <c r="V19" s="50"/>
    </row>
    <row r="20" spans="1:23" ht="21.95" customHeight="1">
      <c r="A20" s="49" t="s">
        <v>151</v>
      </c>
      <c r="B20" s="52"/>
      <c r="C20" s="62">
        <v>17</v>
      </c>
      <c r="D20" s="46"/>
      <c r="E20" s="61">
        <v>0</v>
      </c>
      <c r="F20" s="46"/>
      <c r="G20" s="61">
        <v>0</v>
      </c>
      <c r="H20" s="46"/>
      <c r="I20" s="61">
        <v>0</v>
      </c>
      <c r="J20" s="46"/>
      <c r="K20" s="61">
        <v>0</v>
      </c>
      <c r="L20" s="46"/>
      <c r="M20" s="61">
        <v>-1972670</v>
      </c>
      <c r="N20" s="61"/>
      <c r="O20" s="61">
        <v>0</v>
      </c>
      <c r="P20" s="46"/>
      <c r="Q20" s="61">
        <f>SUM(E20:P20)</f>
        <v>-1972670</v>
      </c>
      <c r="R20" s="46"/>
      <c r="S20" s="61">
        <v>0</v>
      </c>
      <c r="T20" s="46"/>
      <c r="U20" s="61">
        <f>SUM(Q20:S20)</f>
        <v>-1972670</v>
      </c>
      <c r="V20" s="50"/>
    </row>
    <row r="21" spans="1:23" ht="21.95" customHeight="1">
      <c r="A21" s="50" t="s">
        <v>174</v>
      </c>
      <c r="B21" s="52"/>
      <c r="C21" s="52"/>
      <c r="D21" s="46"/>
      <c r="E21" s="61">
        <v>0</v>
      </c>
      <c r="F21" s="46"/>
      <c r="G21" s="61">
        <v>0</v>
      </c>
      <c r="H21" s="46"/>
      <c r="I21" s="61">
        <v>90600</v>
      </c>
      <c r="J21" s="46"/>
      <c r="K21" s="61">
        <v>0</v>
      </c>
      <c r="L21" s="46"/>
      <c r="M21" s="46">
        <f>-I21</f>
        <v>-90600</v>
      </c>
      <c r="N21" s="61"/>
      <c r="O21" s="61">
        <v>0</v>
      </c>
      <c r="P21" s="46"/>
      <c r="Q21" s="61">
        <f>SUM(E21:P21)</f>
        <v>0</v>
      </c>
      <c r="R21" s="46"/>
      <c r="S21" s="61">
        <v>0</v>
      </c>
      <c r="T21" s="46"/>
      <c r="U21" s="61">
        <f>SUM(Q21:S21)</f>
        <v>0</v>
      </c>
      <c r="V21" s="50"/>
    </row>
    <row r="22" spans="1:23" ht="21.95" customHeight="1">
      <c r="A22" s="49" t="s">
        <v>95</v>
      </c>
      <c r="C22" s="63"/>
      <c r="D22" s="46"/>
      <c r="E22" s="47"/>
      <c r="F22" s="46"/>
      <c r="G22" s="47"/>
      <c r="H22" s="46"/>
      <c r="I22" s="46"/>
      <c r="J22" s="46"/>
      <c r="K22" s="46"/>
      <c r="L22" s="46"/>
      <c r="M22" s="46"/>
      <c r="N22" s="46"/>
      <c r="O22" s="47"/>
      <c r="P22" s="46"/>
      <c r="Q22" s="61"/>
      <c r="R22" s="46"/>
      <c r="S22" s="47"/>
      <c r="T22" s="46"/>
      <c r="U22" s="61"/>
      <c r="V22" s="50"/>
    </row>
    <row r="23" spans="1:23" ht="21.95" customHeight="1">
      <c r="A23" s="49" t="s">
        <v>173</v>
      </c>
      <c r="C23" s="63"/>
      <c r="D23" s="46"/>
      <c r="E23" s="65">
        <v>0</v>
      </c>
      <c r="F23" s="46"/>
      <c r="G23" s="65">
        <v>0</v>
      </c>
      <c r="H23" s="46"/>
      <c r="I23" s="65">
        <v>0</v>
      </c>
      <c r="J23" s="46"/>
      <c r="K23" s="65">
        <v>0</v>
      </c>
      <c r="L23" s="46"/>
      <c r="M23" s="65">
        <v>0</v>
      </c>
      <c r="N23" s="46"/>
      <c r="O23" s="65">
        <v>0</v>
      </c>
      <c r="P23" s="46"/>
      <c r="Q23" s="65">
        <f>SUM(E23:P23)</f>
        <v>0</v>
      </c>
      <c r="R23" s="46"/>
      <c r="S23" s="64">
        <v>-1</v>
      </c>
      <c r="T23" s="46"/>
      <c r="U23" s="65">
        <f>SUM(Q23:S23)</f>
        <v>-1</v>
      </c>
      <c r="V23" s="50"/>
    </row>
    <row r="24" spans="1:23" ht="21.95" customHeight="1" thickBot="1">
      <c r="A24" s="45" t="s">
        <v>203</v>
      </c>
      <c r="C24" s="63"/>
      <c r="D24" s="46"/>
      <c r="E24" s="66">
        <f>SUM(E15,E19:E23)</f>
        <v>13151198</v>
      </c>
      <c r="F24" s="46"/>
      <c r="G24" s="66">
        <f>SUM(G15,G19:G23)</f>
        <v>646323</v>
      </c>
      <c r="H24" s="46"/>
      <c r="I24" s="66">
        <f>SUM(I15,I19:I23)</f>
        <v>1143480</v>
      </c>
      <c r="J24" s="46"/>
      <c r="K24" s="66">
        <f>SUM(K15,K19:K23)</f>
        <v>1000</v>
      </c>
      <c r="L24" s="46"/>
      <c r="M24" s="66">
        <f>SUM(M15,M19:M23)</f>
        <v>1913785</v>
      </c>
      <c r="N24" s="46"/>
      <c r="O24" s="66">
        <f>SUM(O15,O19:O23)</f>
        <v>-50628</v>
      </c>
      <c r="P24" s="46"/>
      <c r="Q24" s="66">
        <f>SUM(Q15,Q19:Q23)</f>
        <v>16805158</v>
      </c>
      <c r="R24" s="46"/>
      <c r="S24" s="66">
        <f>SUM(S15,S19:S23)</f>
        <v>7</v>
      </c>
      <c r="T24" s="46"/>
      <c r="U24" s="66">
        <f>SUM(U15,U19:U23)</f>
        <v>16805165</v>
      </c>
      <c r="V24" s="50"/>
      <c r="W24" s="75"/>
    </row>
    <row r="25" spans="1:23" ht="21.95" customHeight="1" thickTop="1">
      <c r="A25" s="45"/>
      <c r="C25" s="6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50"/>
      <c r="W25" s="75"/>
    </row>
    <row r="26" spans="1:23" ht="21.95" customHeight="1">
      <c r="A26" s="73" t="s">
        <v>182</v>
      </c>
      <c r="B26" s="52"/>
      <c r="C26" s="62"/>
      <c r="D26" s="46"/>
      <c r="E26" s="61">
        <v>13151198</v>
      </c>
      <c r="F26" s="46">
        <v>0</v>
      </c>
      <c r="G26" s="61">
        <v>646323</v>
      </c>
      <c r="H26" s="46">
        <v>0</v>
      </c>
      <c r="I26" s="61">
        <v>1260280</v>
      </c>
      <c r="J26" s="46">
        <v>0</v>
      </c>
      <c r="K26" s="61">
        <v>1000</v>
      </c>
      <c r="L26" s="46">
        <v>0</v>
      </c>
      <c r="M26" s="61">
        <v>2487311</v>
      </c>
      <c r="N26" s="61">
        <v>0</v>
      </c>
      <c r="O26" s="61">
        <v>-55747</v>
      </c>
      <c r="P26" s="46">
        <v>0</v>
      </c>
      <c r="Q26" s="61">
        <f>SUM(E26:P26)</f>
        <v>17490365</v>
      </c>
      <c r="R26" s="46">
        <v>0</v>
      </c>
      <c r="S26" s="61">
        <v>4</v>
      </c>
      <c r="T26" s="46">
        <v>0</v>
      </c>
      <c r="U26" s="61">
        <f>SUM(Q26:S26)</f>
        <v>17490369</v>
      </c>
      <c r="V26" s="50"/>
    </row>
    <row r="27" spans="1:23" ht="21.95" customHeight="1">
      <c r="A27" s="87" t="s">
        <v>166</v>
      </c>
      <c r="B27" s="52"/>
      <c r="C27" s="62"/>
      <c r="D27" s="46"/>
      <c r="E27" s="61"/>
      <c r="F27" s="46"/>
      <c r="G27" s="61"/>
      <c r="H27" s="46"/>
      <c r="I27" s="61"/>
      <c r="J27" s="46"/>
      <c r="K27" s="61"/>
      <c r="L27" s="46"/>
      <c r="M27" s="61"/>
      <c r="N27" s="61"/>
      <c r="O27" s="61"/>
      <c r="P27" s="46"/>
      <c r="Q27" s="61"/>
      <c r="R27" s="46"/>
      <c r="S27" s="61"/>
      <c r="T27" s="46"/>
      <c r="U27" s="61"/>
      <c r="V27" s="50"/>
    </row>
    <row r="28" spans="1:23" ht="21.95" customHeight="1">
      <c r="A28" s="50" t="s">
        <v>97</v>
      </c>
      <c r="B28" s="52"/>
      <c r="C28" s="62"/>
      <c r="D28" s="46"/>
      <c r="E28" s="61">
        <v>0</v>
      </c>
      <c r="F28" s="46"/>
      <c r="G28" s="61">
        <v>0</v>
      </c>
      <c r="H28" s="46"/>
      <c r="I28" s="61">
        <v>0</v>
      </c>
      <c r="J28" s="46"/>
      <c r="K28" s="61">
        <v>0</v>
      </c>
      <c r="L28" s="46"/>
      <c r="M28" s="61">
        <f>'PL&amp;CF'!D69</f>
        <v>2177426</v>
      </c>
      <c r="N28" s="61"/>
      <c r="O28" s="61">
        <v>0</v>
      </c>
      <c r="P28" s="46"/>
      <c r="Q28" s="61">
        <f>SUM(E28:P28)</f>
        <v>2177426</v>
      </c>
      <c r="R28" s="46"/>
      <c r="S28" s="61">
        <v>0</v>
      </c>
      <c r="T28" s="46"/>
      <c r="U28" s="61">
        <f>SUM(Q28:S28)</f>
        <v>2177426</v>
      </c>
      <c r="V28" s="50"/>
    </row>
    <row r="29" spans="1:23" ht="21.95" customHeight="1">
      <c r="A29" s="50" t="s">
        <v>167</v>
      </c>
      <c r="B29" s="52"/>
      <c r="C29" s="62"/>
      <c r="D29" s="46"/>
      <c r="E29" s="65">
        <v>0</v>
      </c>
      <c r="F29" s="46"/>
      <c r="G29" s="65">
        <v>0</v>
      </c>
      <c r="H29" s="46"/>
      <c r="I29" s="65">
        <v>0</v>
      </c>
      <c r="J29" s="46"/>
      <c r="K29" s="65">
        <v>0</v>
      </c>
      <c r="L29" s="46"/>
      <c r="M29" s="65">
        <v>0</v>
      </c>
      <c r="N29" s="61"/>
      <c r="O29" s="65">
        <f>'PL&amp;CF'!D75</f>
        <v>-1614</v>
      </c>
      <c r="P29" s="46"/>
      <c r="Q29" s="65">
        <f>SUM(E29:P29)</f>
        <v>-1614</v>
      </c>
      <c r="R29" s="46"/>
      <c r="S29" s="65">
        <v>0</v>
      </c>
      <c r="T29" s="46"/>
      <c r="U29" s="65">
        <f>SUM(Q29:S29)</f>
        <v>-1614</v>
      </c>
      <c r="V29" s="50"/>
    </row>
    <row r="30" spans="1:23" ht="21.95" customHeight="1">
      <c r="A30" s="50" t="s">
        <v>99</v>
      </c>
      <c r="B30" s="52"/>
      <c r="C30" s="62"/>
      <c r="D30" s="46"/>
      <c r="E30" s="61">
        <f>SUM(E28:E29)</f>
        <v>0</v>
      </c>
      <c r="F30" s="46"/>
      <c r="G30" s="61">
        <f>SUM(G28:G29)</f>
        <v>0</v>
      </c>
      <c r="H30" s="46"/>
      <c r="I30" s="61">
        <f>SUM(I28:I29)</f>
        <v>0</v>
      </c>
      <c r="J30" s="46"/>
      <c r="K30" s="61">
        <f>SUM(K28:K29)</f>
        <v>0</v>
      </c>
      <c r="L30" s="46"/>
      <c r="M30" s="61">
        <f>SUM(M28:M29)</f>
        <v>2177426</v>
      </c>
      <c r="N30" s="61"/>
      <c r="O30" s="61">
        <f>SUM(O28:O29)</f>
        <v>-1614</v>
      </c>
      <c r="P30" s="46"/>
      <c r="Q30" s="61">
        <f>SUM(Q28:Q29)</f>
        <v>2175812</v>
      </c>
      <c r="R30" s="46"/>
      <c r="S30" s="61">
        <f>SUM(S28:S29)</f>
        <v>0</v>
      </c>
      <c r="T30" s="46"/>
      <c r="U30" s="61">
        <f>SUM(U28:U29)</f>
        <v>2175812</v>
      </c>
      <c r="V30" s="50"/>
    </row>
    <row r="31" spans="1:23" ht="21.95" customHeight="1">
      <c r="A31" s="49" t="s">
        <v>151</v>
      </c>
      <c r="B31" s="52"/>
      <c r="C31" s="62">
        <v>17</v>
      </c>
      <c r="D31" s="46"/>
      <c r="E31" s="61">
        <v>0</v>
      </c>
      <c r="F31" s="46"/>
      <c r="G31" s="61">
        <v>0</v>
      </c>
      <c r="H31" s="46"/>
      <c r="I31" s="61">
        <v>0</v>
      </c>
      <c r="J31" s="46"/>
      <c r="K31" s="61">
        <v>0</v>
      </c>
      <c r="L31" s="46"/>
      <c r="M31" s="61">
        <v>-1972678</v>
      </c>
      <c r="N31" s="61"/>
      <c r="O31" s="61">
        <v>0</v>
      </c>
      <c r="P31" s="46"/>
      <c r="Q31" s="61">
        <f>SUM(E31:P31)</f>
        <v>-1972678</v>
      </c>
      <c r="R31" s="46"/>
      <c r="S31" s="61">
        <v>0</v>
      </c>
      <c r="T31" s="46"/>
      <c r="U31" s="61">
        <f>SUM(Q31:S31)</f>
        <v>-1972678</v>
      </c>
      <c r="V31" s="50"/>
    </row>
    <row r="32" spans="1:23" ht="21.95" customHeight="1">
      <c r="A32" s="49" t="s">
        <v>174</v>
      </c>
      <c r="C32" s="63"/>
      <c r="D32" s="46"/>
      <c r="E32" s="47">
        <v>0</v>
      </c>
      <c r="F32" s="46"/>
      <c r="G32" s="47">
        <v>0</v>
      </c>
      <c r="H32" s="46"/>
      <c r="I32" s="46">
        <v>54840</v>
      </c>
      <c r="J32" s="46"/>
      <c r="K32" s="46">
        <v>0</v>
      </c>
      <c r="L32" s="46"/>
      <c r="M32" s="46">
        <f>-I32</f>
        <v>-54840</v>
      </c>
      <c r="N32" s="46"/>
      <c r="O32" s="47">
        <v>0</v>
      </c>
      <c r="P32" s="46"/>
      <c r="Q32" s="61">
        <f>SUM(E32:P32)</f>
        <v>0</v>
      </c>
      <c r="R32" s="46"/>
      <c r="S32" s="47">
        <v>0</v>
      </c>
      <c r="T32" s="46"/>
      <c r="U32" s="61">
        <f>SUM(Q32:S32)</f>
        <v>0</v>
      </c>
      <c r="V32" s="50"/>
    </row>
    <row r="33" spans="1:22" ht="21.95" customHeight="1" thickBot="1">
      <c r="A33" s="45" t="s">
        <v>202</v>
      </c>
      <c r="D33" s="63"/>
      <c r="E33" s="48">
        <f>SUM(E26,E30:E32)</f>
        <v>13151198</v>
      </c>
      <c r="F33" s="46"/>
      <c r="G33" s="48">
        <f>SUM(G26,G30:G32)</f>
        <v>646323</v>
      </c>
      <c r="H33" s="46"/>
      <c r="I33" s="48">
        <f>SUM(I26,I30:I32)</f>
        <v>1315120</v>
      </c>
      <c r="J33" s="46"/>
      <c r="K33" s="48">
        <f>SUM(K26,K30:K32)</f>
        <v>1000</v>
      </c>
      <c r="L33" s="46"/>
      <c r="M33" s="48">
        <f>SUM(M26,M30:M32)</f>
        <v>2637219</v>
      </c>
      <c r="N33" s="46"/>
      <c r="O33" s="48">
        <f>SUM(O26,O30:O32)</f>
        <v>-57361</v>
      </c>
      <c r="P33" s="46"/>
      <c r="Q33" s="48">
        <f>SUM(Q26,Q30:Q32)</f>
        <v>17693499</v>
      </c>
      <c r="R33" s="46"/>
      <c r="S33" s="48">
        <f>SUM(S26,S30:S32)</f>
        <v>4</v>
      </c>
      <c r="T33" s="46"/>
      <c r="U33" s="48">
        <f>SUM(U26,U30:U32)</f>
        <v>17693503</v>
      </c>
    </row>
    <row r="34" spans="1:22" ht="18" customHeight="1" thickTop="1">
      <c r="A34" s="45"/>
      <c r="D34" s="63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22" ht="18" customHeight="1"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50"/>
    </row>
    <row r="36" spans="1:22" ht="21.95" customHeight="1">
      <c r="A36" s="49" t="s">
        <v>6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9" spans="1:22" ht="21.95" customHeight="1">
      <c r="F39" s="51"/>
      <c r="H39" s="51"/>
      <c r="I39" s="51"/>
      <c r="J39" s="51"/>
      <c r="K39" s="51"/>
      <c r="L39" s="51"/>
      <c r="M39" s="51"/>
      <c r="N39" s="51"/>
      <c r="O39" s="51"/>
      <c r="P39" s="51"/>
      <c r="R39" s="51"/>
      <c r="T39" s="51"/>
    </row>
  </sheetData>
  <mergeCells count="3">
    <mergeCell ref="E6:U6"/>
    <mergeCell ref="E7:Q7"/>
    <mergeCell ref="I13:K13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5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tabSelected="1" zoomScaleNormal="100" zoomScaleSheetLayoutView="100" workbookViewId="0"/>
  </sheetViews>
  <sheetFormatPr defaultRowHeight="21.95" customHeight="1"/>
  <cols>
    <col min="1" max="1" width="41.28515625" style="49" customWidth="1"/>
    <col min="2" max="2" width="9.85546875" style="50" customWidth="1"/>
    <col min="3" max="3" width="1.7109375" style="50" customWidth="1"/>
    <col min="4" max="4" width="15.7109375" style="51" customWidth="1"/>
    <col min="5" max="5" width="1.7109375" style="50" customWidth="1"/>
    <col min="6" max="6" width="15.7109375" style="52" customWidth="1"/>
    <col min="7" max="7" width="1.7109375" style="50" customWidth="1"/>
    <col min="8" max="8" width="18.85546875" style="52" customWidth="1"/>
    <col min="9" max="9" width="1.7109375" style="52" customWidth="1"/>
    <col min="10" max="10" width="18.7109375" style="51" customWidth="1"/>
    <col min="11" max="11" width="1.7109375" style="52" customWidth="1"/>
    <col min="12" max="12" width="18" style="51" customWidth="1"/>
    <col min="13" max="13" width="1.7109375" style="52" customWidth="1"/>
    <col min="14" max="16384" width="9.140625" style="49"/>
  </cols>
  <sheetData>
    <row r="1" spans="1:13" ht="21.95" customHeight="1">
      <c r="L1" s="53" t="s">
        <v>13</v>
      </c>
    </row>
    <row r="2" spans="1:13" s="69" customFormat="1" ht="21.95" customHeight="1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s="67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s="67" customFormat="1" ht="21.95" customHeight="1">
      <c r="A4" s="30" t="s">
        <v>201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21.95" customHeight="1">
      <c r="D5" s="52"/>
      <c r="G5" s="52"/>
      <c r="H5" s="53"/>
      <c r="J5" s="53"/>
      <c r="L5" s="53" t="s">
        <v>29</v>
      </c>
    </row>
    <row r="6" spans="1:13" s="70" customFormat="1" ht="21.95" customHeight="1">
      <c r="D6" s="99" t="s">
        <v>39</v>
      </c>
      <c r="E6" s="99"/>
      <c r="F6" s="99"/>
      <c r="G6" s="99"/>
      <c r="H6" s="99"/>
      <c r="I6" s="99"/>
      <c r="J6" s="99"/>
      <c r="K6" s="99"/>
      <c r="L6" s="99"/>
    </row>
    <row r="7" spans="1:13" s="54" customFormat="1" ht="21.95" customHeight="1">
      <c r="B7" s="55"/>
      <c r="D7" s="58"/>
      <c r="E7" s="55"/>
      <c r="F7" s="58"/>
      <c r="H7" s="104" t="s">
        <v>31</v>
      </c>
      <c r="I7" s="104"/>
      <c r="J7" s="104"/>
      <c r="K7" s="52"/>
      <c r="L7" s="52"/>
    </row>
    <row r="8" spans="1:13" s="54" customFormat="1" ht="21.95" customHeight="1">
      <c r="B8" s="55"/>
      <c r="D8" s="58" t="s">
        <v>24</v>
      </c>
      <c r="E8" s="55"/>
      <c r="F8" s="58" t="s">
        <v>32</v>
      </c>
      <c r="H8" s="71" t="s">
        <v>33</v>
      </c>
      <c r="I8" s="72"/>
      <c r="J8" s="72"/>
      <c r="K8" s="52"/>
      <c r="L8" s="58" t="s">
        <v>26</v>
      </c>
    </row>
    <row r="9" spans="1:13" s="54" customFormat="1" ht="21.95" customHeight="1">
      <c r="B9" s="95" t="s">
        <v>0</v>
      </c>
      <c r="D9" s="57" t="s">
        <v>25</v>
      </c>
      <c r="E9" s="55"/>
      <c r="F9" s="57" t="s">
        <v>103</v>
      </c>
      <c r="H9" s="57" t="s">
        <v>91</v>
      </c>
      <c r="I9" s="55"/>
      <c r="J9" s="57" t="s">
        <v>34</v>
      </c>
      <c r="K9" s="58"/>
      <c r="L9" s="57" t="s">
        <v>10</v>
      </c>
    </row>
    <row r="10" spans="1:13" ht="21.95" customHeight="1">
      <c r="A10" s="73" t="s">
        <v>170</v>
      </c>
      <c r="B10" s="55"/>
      <c r="C10" s="49"/>
      <c r="D10" s="46">
        <v>13151198</v>
      </c>
      <c r="E10" s="46"/>
      <c r="F10" s="46">
        <v>646323</v>
      </c>
      <c r="G10" s="49"/>
      <c r="H10" s="46">
        <v>1052880</v>
      </c>
      <c r="I10" s="46"/>
      <c r="J10" s="46">
        <v>2243342</v>
      </c>
      <c r="K10" s="46"/>
      <c r="L10" s="46">
        <f>SUM(D10:J10)</f>
        <v>17093743</v>
      </c>
    </row>
    <row r="11" spans="1:13" ht="21.95" customHeight="1">
      <c r="A11" s="87" t="s">
        <v>166</v>
      </c>
      <c r="B11" s="6"/>
      <c r="C11" s="49"/>
      <c r="D11" s="46"/>
      <c r="E11" s="46"/>
      <c r="F11" s="46"/>
      <c r="G11" s="49"/>
      <c r="H11" s="46"/>
      <c r="I11" s="46"/>
      <c r="J11" s="46"/>
      <c r="K11" s="46"/>
      <c r="L11" s="46"/>
    </row>
    <row r="12" spans="1:13" ht="21.95" customHeight="1">
      <c r="A12" s="49" t="s">
        <v>97</v>
      </c>
      <c r="B12" s="6"/>
      <c r="C12" s="49"/>
      <c r="D12" s="46">
        <v>0</v>
      </c>
      <c r="E12" s="46"/>
      <c r="F12" s="46">
        <v>0</v>
      </c>
      <c r="G12" s="49"/>
      <c r="H12" s="46">
        <v>0</v>
      </c>
      <c r="I12" s="46"/>
      <c r="J12" s="46">
        <f>'PL&amp;CF'!J69</f>
        <v>1810672</v>
      </c>
      <c r="K12" s="46"/>
      <c r="L12" s="46">
        <f>SUM(D12:J12)</f>
        <v>1810672</v>
      </c>
    </row>
    <row r="13" spans="1:13" ht="21.95" customHeight="1">
      <c r="A13" s="49" t="s">
        <v>98</v>
      </c>
      <c r="B13" s="6"/>
      <c r="C13" s="49"/>
      <c r="D13" s="74">
        <v>0</v>
      </c>
      <c r="E13" s="46"/>
      <c r="F13" s="74">
        <v>0</v>
      </c>
      <c r="G13" s="49"/>
      <c r="H13" s="74">
        <v>0</v>
      </c>
      <c r="I13" s="46"/>
      <c r="J13" s="74">
        <v>0</v>
      </c>
      <c r="K13" s="46"/>
      <c r="L13" s="74">
        <f>SUM(D13:J13)</f>
        <v>0</v>
      </c>
    </row>
    <row r="14" spans="1:13" ht="21.95" customHeight="1">
      <c r="A14" s="49" t="s">
        <v>99</v>
      </c>
      <c r="B14" s="6"/>
      <c r="C14" s="49"/>
      <c r="D14" s="46">
        <f>SUM(D12:D13)</f>
        <v>0</v>
      </c>
      <c r="E14" s="46"/>
      <c r="F14" s="46">
        <f>SUM(F12:F13)</f>
        <v>0</v>
      </c>
      <c r="G14" s="49"/>
      <c r="H14" s="46">
        <f>SUM(H12:H13)</f>
        <v>0</v>
      </c>
      <c r="I14" s="46"/>
      <c r="J14" s="46">
        <f>SUM(J12:J13)</f>
        <v>1810672</v>
      </c>
      <c r="K14" s="46"/>
      <c r="L14" s="46">
        <f>SUM(L12:L13)</f>
        <v>1810672</v>
      </c>
    </row>
    <row r="15" spans="1:13" ht="21.95" customHeight="1">
      <c r="A15" s="49" t="s">
        <v>151</v>
      </c>
      <c r="B15" s="6">
        <v>17</v>
      </c>
      <c r="C15" s="49"/>
      <c r="D15" s="46">
        <v>0</v>
      </c>
      <c r="E15" s="46"/>
      <c r="F15" s="46">
        <v>0</v>
      </c>
      <c r="G15" s="49"/>
      <c r="H15" s="46">
        <v>0</v>
      </c>
      <c r="I15" s="46"/>
      <c r="J15" s="46">
        <v>-1972670</v>
      </c>
      <c r="K15" s="46"/>
      <c r="L15" s="46">
        <f>SUM(D15:J15)</f>
        <v>-1972670</v>
      </c>
    </row>
    <row r="16" spans="1:13" ht="21.95" customHeight="1">
      <c r="A16" s="49" t="s">
        <v>174</v>
      </c>
      <c r="B16" s="63"/>
      <c r="C16" s="49"/>
      <c r="D16" s="47">
        <v>0</v>
      </c>
      <c r="E16" s="46"/>
      <c r="F16" s="47">
        <v>0</v>
      </c>
      <c r="G16" s="46"/>
      <c r="H16" s="46">
        <v>90600</v>
      </c>
      <c r="I16" s="46"/>
      <c r="J16" s="46">
        <f>-H16</f>
        <v>-90600</v>
      </c>
      <c r="K16" s="46"/>
      <c r="L16" s="46">
        <f>SUM(D16:J16)</f>
        <v>0</v>
      </c>
    </row>
    <row r="17" spans="1:15" ht="21.95" customHeight="1" thickBot="1">
      <c r="A17" s="45" t="s">
        <v>203</v>
      </c>
      <c r="B17" s="63"/>
      <c r="C17" s="49"/>
      <c r="D17" s="48">
        <f>SUM(D10,D14:D16)</f>
        <v>13151198</v>
      </c>
      <c r="E17" s="46"/>
      <c r="F17" s="48">
        <f>SUM(F10,F14:F16)</f>
        <v>646323</v>
      </c>
      <c r="G17" s="49"/>
      <c r="H17" s="48">
        <f>SUM(H10,H14:H16)</f>
        <v>1143480</v>
      </c>
      <c r="I17" s="46"/>
      <c r="J17" s="48">
        <f>SUM(J10,J14:J16)</f>
        <v>1990744</v>
      </c>
      <c r="K17" s="46"/>
      <c r="L17" s="48">
        <f>SUM(L10,L14:L16)</f>
        <v>16931745</v>
      </c>
      <c r="O17" s="75"/>
    </row>
    <row r="18" spans="1:15" ht="21.95" customHeight="1" thickTop="1">
      <c r="A18" s="45"/>
      <c r="B18" s="63"/>
      <c r="C18" s="49"/>
      <c r="D18" s="52"/>
      <c r="G18" s="49"/>
      <c r="I18" s="50"/>
      <c r="J18" s="52"/>
      <c r="K18" s="50"/>
      <c r="L18" s="52"/>
    </row>
    <row r="19" spans="1:15" ht="21.95" customHeight="1">
      <c r="A19" s="73" t="s">
        <v>182</v>
      </c>
      <c r="B19" s="6"/>
      <c r="C19" s="49"/>
      <c r="D19" s="46">
        <v>13151198</v>
      </c>
      <c r="E19" s="46"/>
      <c r="F19" s="46">
        <v>646323</v>
      </c>
      <c r="G19" s="49"/>
      <c r="H19" s="46">
        <v>1260280</v>
      </c>
      <c r="I19" s="46"/>
      <c r="J19" s="46">
        <v>2631299</v>
      </c>
      <c r="K19" s="46"/>
      <c r="L19" s="46">
        <v>17689100</v>
      </c>
    </row>
    <row r="20" spans="1:15" ht="21.95" customHeight="1">
      <c r="A20" s="87" t="s">
        <v>166</v>
      </c>
      <c r="B20" s="6"/>
      <c r="C20" s="49"/>
      <c r="D20" s="46"/>
      <c r="E20" s="46"/>
      <c r="F20" s="46"/>
      <c r="G20" s="49"/>
      <c r="H20" s="46"/>
      <c r="I20" s="46"/>
      <c r="J20" s="46"/>
      <c r="K20" s="46"/>
      <c r="L20" s="46"/>
    </row>
    <row r="21" spans="1:15" ht="21.95" customHeight="1">
      <c r="A21" s="49" t="s">
        <v>97</v>
      </c>
      <c r="B21" s="6"/>
      <c r="C21" s="49"/>
      <c r="D21" s="46">
        <v>0</v>
      </c>
      <c r="E21" s="46"/>
      <c r="F21" s="46">
        <v>0</v>
      </c>
      <c r="G21" s="49"/>
      <c r="H21" s="46">
        <v>0</v>
      </c>
      <c r="I21" s="46"/>
      <c r="J21" s="46">
        <f>'PL&amp;CF'!H69</f>
        <v>2167947</v>
      </c>
      <c r="K21" s="46"/>
      <c r="L21" s="46">
        <f>SUM(D21:J21)</f>
        <v>2167947</v>
      </c>
    </row>
    <row r="22" spans="1:15" ht="21.95" customHeight="1">
      <c r="A22" s="49" t="s">
        <v>98</v>
      </c>
      <c r="B22" s="6"/>
      <c r="C22" s="49"/>
      <c r="D22" s="74">
        <v>0</v>
      </c>
      <c r="E22" s="46"/>
      <c r="F22" s="74">
        <v>0</v>
      </c>
      <c r="G22" s="49"/>
      <c r="H22" s="74">
        <v>0</v>
      </c>
      <c r="I22" s="46"/>
      <c r="J22" s="74">
        <v>0</v>
      </c>
      <c r="K22" s="46"/>
      <c r="L22" s="74">
        <f>SUM(D22:J22)</f>
        <v>0</v>
      </c>
    </row>
    <row r="23" spans="1:15" ht="21.95" customHeight="1">
      <c r="A23" s="49" t="s">
        <v>99</v>
      </c>
      <c r="B23" s="6"/>
      <c r="C23" s="49"/>
      <c r="D23" s="46">
        <f>SUM(D21:D22)</f>
        <v>0</v>
      </c>
      <c r="E23" s="46"/>
      <c r="F23" s="46">
        <f>SUM(F21:F22)</f>
        <v>0</v>
      </c>
      <c r="G23" s="49"/>
      <c r="H23" s="46">
        <f>SUM(H21:H22)</f>
        <v>0</v>
      </c>
      <c r="I23" s="46"/>
      <c r="J23" s="46">
        <f>SUM(J21:J22)</f>
        <v>2167947</v>
      </c>
      <c r="K23" s="46"/>
      <c r="L23" s="46">
        <f>SUM(L21:L22)</f>
        <v>2167947</v>
      </c>
    </row>
    <row r="24" spans="1:15" ht="21.95" customHeight="1">
      <c r="A24" s="49" t="s">
        <v>151</v>
      </c>
      <c r="B24" s="6">
        <v>17</v>
      </c>
      <c r="C24" s="49"/>
      <c r="D24" s="46">
        <v>0</v>
      </c>
      <c r="E24" s="46"/>
      <c r="F24" s="46">
        <v>0</v>
      </c>
      <c r="G24" s="49"/>
      <c r="H24" s="46">
        <v>0</v>
      </c>
      <c r="I24" s="46"/>
      <c r="J24" s="46">
        <v>-1972678</v>
      </c>
      <c r="K24" s="46"/>
      <c r="L24" s="46">
        <f>SUM(D24:J24)</f>
        <v>-1972678</v>
      </c>
    </row>
    <row r="25" spans="1:15" ht="21.95" customHeight="1">
      <c r="A25" s="49" t="s">
        <v>174</v>
      </c>
      <c r="B25" s="63"/>
      <c r="C25" s="49"/>
      <c r="D25" s="47">
        <v>0</v>
      </c>
      <c r="E25" s="46"/>
      <c r="F25" s="47">
        <v>0</v>
      </c>
      <c r="G25" s="46"/>
      <c r="H25" s="46">
        <v>54840</v>
      </c>
      <c r="I25" s="46"/>
      <c r="J25" s="46">
        <f>-H25</f>
        <v>-54840</v>
      </c>
      <c r="K25" s="46"/>
      <c r="L25" s="46">
        <f>SUM(D25:J25)</f>
        <v>0</v>
      </c>
    </row>
    <row r="26" spans="1:15" ht="21.95" customHeight="1" thickBot="1">
      <c r="A26" s="45" t="s">
        <v>202</v>
      </c>
      <c r="C26" s="49"/>
      <c r="D26" s="48">
        <f>SUM(D19:D25)-D23</f>
        <v>13151198</v>
      </c>
      <c r="E26" s="46"/>
      <c r="F26" s="48">
        <f>SUM(F19:F25)-F23</f>
        <v>646323</v>
      </c>
      <c r="G26" s="46"/>
      <c r="H26" s="48">
        <f>SUM(H19:H25)-H23</f>
        <v>1315120</v>
      </c>
      <c r="I26" s="46"/>
      <c r="J26" s="48">
        <f>SUM(J19:J25)-J23</f>
        <v>2771728</v>
      </c>
      <c r="K26" s="46"/>
      <c r="L26" s="48">
        <f>SUM(L19:L25)-L23</f>
        <v>17884369</v>
      </c>
    </row>
    <row r="27" spans="1:15" ht="21.75" customHeight="1" thickTop="1">
      <c r="A27" s="45"/>
      <c r="C27" s="49"/>
      <c r="D27" s="46"/>
      <c r="E27" s="46"/>
      <c r="F27" s="46"/>
      <c r="G27" s="46"/>
      <c r="H27" s="46"/>
      <c r="I27" s="46"/>
      <c r="J27" s="46"/>
      <c r="K27" s="46"/>
      <c r="L27" s="46"/>
    </row>
    <row r="28" spans="1:15" ht="21.75" customHeight="1">
      <c r="D28" s="47"/>
      <c r="E28" s="47"/>
      <c r="F28" s="47"/>
      <c r="G28" s="47"/>
      <c r="H28" s="47"/>
      <c r="I28" s="47"/>
      <c r="J28" s="47"/>
      <c r="K28" s="47"/>
      <c r="L28" s="47"/>
    </row>
    <row r="29" spans="1:15" ht="21.95" customHeight="1">
      <c r="A29" s="49" t="s">
        <v>6</v>
      </c>
      <c r="D29" s="47"/>
      <c r="E29" s="47"/>
      <c r="F29" s="47"/>
      <c r="G29" s="47"/>
      <c r="H29" s="47"/>
      <c r="I29" s="47"/>
      <c r="J29" s="47"/>
      <c r="K29" s="47"/>
      <c r="L29" s="47"/>
    </row>
  </sheetData>
  <mergeCells count="2">
    <mergeCell ref="D6:L6"/>
    <mergeCell ref="H7:J7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2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NAV0</vt:lpstr>
      <vt:lpstr>BS </vt:lpstr>
      <vt:lpstr>PL&amp;CF</vt:lpstr>
      <vt:lpstr>conso</vt:lpstr>
      <vt:lpstr>company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2017-07-24T10:53:49Z</cp:lastPrinted>
  <dcterms:created xsi:type="dcterms:W3CDTF">1998-05-15T01:54:15Z</dcterms:created>
  <dcterms:modified xsi:type="dcterms:W3CDTF">2017-07-24T11:06:44Z</dcterms:modified>
</cp:coreProperties>
</file>