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45" windowWidth="14325" windowHeight="7980" activeTab="4"/>
  </bookViews>
  <sheets>
    <sheet name="BL _2,3" sheetId="13" r:id="rId1"/>
    <sheet name="PL_4" sheetId="12" r:id="rId2"/>
    <sheet name="SH 5" sheetId="9" r:id="rId3"/>
    <sheet name="SH 6" sheetId="3" r:id="rId4"/>
    <sheet name="CF_7,8" sheetId="5" r:id="rId5"/>
  </sheets>
  <definedNames>
    <definedName name="_xlnm.Print_Area" localSheetId="0">'BL _2,3'!$A$1:$J$88</definedName>
    <definedName name="_xlnm.Print_Area" localSheetId="4">'CF_7,8'!$A$1:$I$80</definedName>
    <definedName name="_xlnm.Print_Area" localSheetId="2">'SH 5'!$A$1:$R$29</definedName>
    <definedName name="_xlnm.Print_Area" localSheetId="3">'SH 6'!$A$1:$L$30</definedName>
    <definedName name="Title2nd" localSheetId="0">'BL _2,3'!#REF!</definedName>
  </definedNames>
  <calcPr calcId="124519"/>
  <fileRecoveryPr autoRecover="0"/>
</workbook>
</file>

<file path=xl/calcChain.xml><?xml version="1.0" encoding="utf-8"?>
<calcChain xmlns="http://schemas.openxmlformats.org/spreadsheetml/2006/main">
  <c r="A1" i="9"/>
  <c r="A44" i="5"/>
  <c r="A1"/>
  <c r="J74" i="13"/>
  <c r="J71"/>
  <c r="A37"/>
  <c r="A1" i="3"/>
  <c r="L27"/>
  <c r="F74" i="13"/>
  <c r="N25" i="9"/>
  <c r="N28" s="1"/>
  <c r="N18"/>
  <c r="N15"/>
  <c r="L27"/>
  <c r="R27" s="1"/>
  <c r="L24"/>
  <c r="R24" s="1"/>
  <c r="L21"/>
  <c r="R21" s="1"/>
  <c r="L17"/>
  <c r="R17" s="1"/>
  <c r="L14"/>
  <c r="R14" s="1"/>
  <c r="L11"/>
  <c r="R11" s="1"/>
  <c r="A1" i="12"/>
  <c r="H61" i="13" l="1"/>
  <c r="D25" i="3" l="1"/>
  <c r="D28" s="1"/>
  <c r="L21"/>
  <c r="L17"/>
  <c r="L11"/>
  <c r="J15"/>
  <c r="J18" s="1"/>
  <c r="P23" i="9"/>
  <c r="P13"/>
  <c r="D25"/>
  <c r="D28" s="1"/>
  <c r="F61" i="13" l="1"/>
  <c r="F57"/>
  <c r="J67"/>
  <c r="G68" i="5"/>
  <c r="I60"/>
  <c r="C60"/>
  <c r="E60"/>
  <c r="G60"/>
  <c r="F71" i="13"/>
  <c r="F70"/>
  <c r="F68"/>
  <c r="J70"/>
  <c r="J68"/>
  <c r="G71" i="5"/>
  <c r="C71"/>
  <c r="I51"/>
  <c r="G51"/>
  <c r="E51"/>
  <c r="C51"/>
  <c r="E8"/>
  <c r="C8"/>
  <c r="G8" s="1"/>
  <c r="A28" i="3"/>
  <c r="A21"/>
  <c r="A18"/>
  <c r="A11"/>
  <c r="J8" i="12"/>
  <c r="H8"/>
  <c r="H48" i="13"/>
  <c r="J47"/>
  <c r="H47"/>
  <c r="J46"/>
  <c r="H46"/>
  <c r="H12"/>
  <c r="J11"/>
  <c r="H11"/>
  <c r="J10"/>
  <c r="H10"/>
  <c r="J75" l="1"/>
  <c r="F75"/>
  <c r="D23"/>
  <c r="F23"/>
  <c r="H23"/>
  <c r="J23"/>
  <c r="D33"/>
  <c r="F33"/>
  <c r="H33"/>
  <c r="J33"/>
  <c r="A39"/>
  <c r="D57"/>
  <c r="H57"/>
  <c r="J57"/>
  <c r="D61"/>
  <c r="J61"/>
  <c r="I79" i="5"/>
  <c r="G79"/>
  <c r="E79"/>
  <c r="C79"/>
  <c r="I8"/>
  <c r="F25" i="3"/>
  <c r="F28" s="1"/>
  <c r="H68" i="13"/>
  <c r="F15" i="3"/>
  <c r="F18" s="1"/>
  <c r="D15"/>
  <c r="D18" s="1"/>
  <c r="P25" i="9"/>
  <c r="P28" s="1"/>
  <c r="P15"/>
  <c r="P18" s="1"/>
  <c r="J25"/>
  <c r="J28" s="1"/>
  <c r="D74" i="13" s="1"/>
  <c r="F25" i="9"/>
  <c r="D68" i="13"/>
  <c r="J15" i="9"/>
  <c r="J18" s="1"/>
  <c r="F15"/>
  <c r="F18" s="1"/>
  <c r="D15"/>
  <c r="D18" s="1"/>
  <c r="E68" i="5"/>
  <c r="A3" i="9"/>
  <c r="A3" i="3" s="1"/>
  <c r="A3" i="5" s="1"/>
  <c r="A46" s="1"/>
  <c r="D23" i="12"/>
  <c r="C68" i="5"/>
  <c r="D15" i="12"/>
  <c r="J23"/>
  <c r="H23"/>
  <c r="F23"/>
  <c r="J15"/>
  <c r="H15"/>
  <c r="F15"/>
  <c r="I68" i="5"/>
  <c r="F25" i="12" l="1"/>
  <c r="F29" s="1"/>
  <c r="J25"/>
  <c r="J29" s="1"/>
  <c r="J41" s="1"/>
  <c r="H25"/>
  <c r="H29" s="1"/>
  <c r="D25"/>
  <c r="D29" s="1"/>
  <c r="J35" i="13"/>
  <c r="D35"/>
  <c r="F28" i="9"/>
  <c r="D70" i="13" s="1"/>
  <c r="H70"/>
  <c r="D63"/>
  <c r="H63"/>
  <c r="H35"/>
  <c r="J63"/>
  <c r="F63"/>
  <c r="F35"/>
  <c r="G10" i="5" l="1"/>
  <c r="G28" s="1"/>
  <c r="G40" s="1"/>
  <c r="G42" s="1"/>
  <c r="G70" s="1"/>
  <c r="G72" s="1"/>
  <c r="L72" s="1"/>
  <c r="H41" i="12"/>
  <c r="C10" i="5"/>
  <c r="C28" s="1"/>
  <c r="C40" s="1"/>
  <c r="C42" s="1"/>
  <c r="C70" s="1"/>
  <c r="C72" s="1"/>
  <c r="K72" s="1"/>
  <c r="D41" i="12"/>
  <c r="F34"/>
  <c r="F41"/>
  <c r="F37" s="1"/>
  <c r="J37"/>
  <c r="H13" i="3" s="1"/>
  <c r="O41" i="12"/>
  <c r="H34"/>
  <c r="E10" i="5"/>
  <c r="E28" s="1"/>
  <c r="J78" i="13"/>
  <c r="O78" s="1"/>
  <c r="D34" i="12"/>
  <c r="F78" i="13"/>
  <c r="M78" s="1"/>
  <c r="J34" i="12"/>
  <c r="I10" i="5"/>
  <c r="I28" s="1"/>
  <c r="J43" i="12" l="1"/>
  <c r="E40" i="5"/>
  <c r="E42" s="1"/>
  <c r="E70" s="1"/>
  <c r="E72" s="1"/>
  <c r="K79" s="1"/>
  <c r="I40"/>
  <c r="I42" s="1"/>
  <c r="J79"/>
  <c r="L79"/>
  <c r="L13" i="9"/>
  <c r="R13" s="1"/>
  <c r="M41" i="12"/>
  <c r="L14" i="3"/>
  <c r="H37" i="12"/>
  <c r="H23" i="3" s="1"/>
  <c r="H25" s="1"/>
  <c r="H28" s="1"/>
  <c r="H71" i="13" s="1"/>
  <c r="N41" i="12"/>
  <c r="D37"/>
  <c r="D43" s="1"/>
  <c r="L41"/>
  <c r="H23" i="9"/>
  <c r="L13" i="3"/>
  <c r="I70" i="5" l="1"/>
  <c r="I72" s="1"/>
  <c r="M79" s="1"/>
  <c r="H25" i="9"/>
  <c r="H28" s="1"/>
  <c r="D71" i="13" s="1"/>
  <c r="L23" i="9"/>
  <c r="R23" s="1"/>
  <c r="L15" i="3"/>
  <c r="L18" s="1"/>
  <c r="H15"/>
  <c r="H18" s="1"/>
  <c r="F43" i="12"/>
  <c r="H43"/>
  <c r="H15" i="9"/>
  <c r="H18" s="1"/>
  <c r="L15"/>
  <c r="L18" s="1"/>
  <c r="R15"/>
  <c r="R18" s="1"/>
  <c r="L23" i="3"/>
  <c r="L25" i="9" l="1"/>
  <c r="L28" s="1"/>
  <c r="D75" i="13"/>
  <c r="D78" s="1"/>
  <c r="L78" s="1"/>
  <c r="J25" i="3"/>
  <c r="J28" s="1"/>
  <c r="H74" i="13" s="1"/>
  <c r="H75" s="1"/>
  <c r="H78" s="1"/>
  <c r="N78" s="1"/>
  <c r="L24" i="3"/>
  <c r="L25" s="1"/>
  <c r="L28" s="1"/>
  <c r="R25" i="9"/>
  <c r="R28" s="1"/>
</calcChain>
</file>

<file path=xl/sharedStrings.xml><?xml version="1.0" encoding="utf-8"?>
<sst xmlns="http://schemas.openxmlformats.org/spreadsheetml/2006/main" count="267" uniqueCount="204">
  <si>
    <t>Unappropriated</t>
  </si>
  <si>
    <t>Cash and cash equivalents</t>
  </si>
  <si>
    <t>Other current assets</t>
  </si>
  <si>
    <t>Other non-current assets</t>
  </si>
  <si>
    <t>Total Current Liabilities</t>
  </si>
  <si>
    <t xml:space="preserve">Other income </t>
  </si>
  <si>
    <t xml:space="preserve">Consolidated </t>
  </si>
  <si>
    <t xml:space="preserve">Total </t>
  </si>
  <si>
    <t>Issued</t>
  </si>
  <si>
    <t>Share capital</t>
  </si>
  <si>
    <t xml:space="preserve">   Authorized share capital </t>
  </si>
  <si>
    <t>Cash flows from financing activities</t>
  </si>
  <si>
    <t>Note</t>
  </si>
  <si>
    <t>and paid-up</t>
  </si>
  <si>
    <t>Interest paid</t>
  </si>
  <si>
    <t xml:space="preserve">   Issued and paid-up share capital</t>
  </si>
  <si>
    <t>share capital</t>
  </si>
  <si>
    <t xml:space="preserve">shareholders' </t>
  </si>
  <si>
    <t>equity</t>
  </si>
  <si>
    <t>Cash flows from investing activities</t>
  </si>
  <si>
    <t>Cash flows from operating activities</t>
  </si>
  <si>
    <t>financial statements</t>
  </si>
  <si>
    <t>Separate</t>
  </si>
  <si>
    <t>Total</t>
  </si>
  <si>
    <t>shareholders'</t>
  </si>
  <si>
    <t>ASSETS</t>
  </si>
  <si>
    <t>In Thousand Baht</t>
  </si>
  <si>
    <t>CURRENT ASSETS</t>
  </si>
  <si>
    <t>NON-CURRENT ASSETS</t>
  </si>
  <si>
    <t>TOTAL ASSETS</t>
  </si>
  <si>
    <t>LIABILITIES AND SHAREHOLDERS' EQUITY</t>
  </si>
  <si>
    <t>STATEMENTS OF CHANGES IN SHAREHOLDERS' EQUITY</t>
  </si>
  <si>
    <t xml:space="preserve">   - Others</t>
  </si>
  <si>
    <t>STATEMENTS OF CASH FLOWS</t>
  </si>
  <si>
    <t>STATEMENTS OF CASH FLOWS (Continued)</t>
  </si>
  <si>
    <t>Interest received</t>
  </si>
  <si>
    <t>CURRENT LIABILITIES</t>
  </si>
  <si>
    <t>SHAREHOLDERS' EQUITY</t>
  </si>
  <si>
    <t>TOTAL LIABILITIES AND</t>
  </si>
  <si>
    <t xml:space="preserve">   SHAREHOLDERS' EQUITY</t>
  </si>
  <si>
    <t>REVENUES</t>
  </si>
  <si>
    <t>EXPENSES</t>
  </si>
  <si>
    <t>Income Tax Expense</t>
  </si>
  <si>
    <t>Administrative expenses</t>
  </si>
  <si>
    <t xml:space="preserve">   from financial institutions</t>
  </si>
  <si>
    <t xml:space="preserve">equity </t>
  </si>
  <si>
    <t xml:space="preserve">   - Related parties</t>
  </si>
  <si>
    <t>Bank overdrafts and short-term loans</t>
  </si>
  <si>
    <t>Total Revenues</t>
  </si>
  <si>
    <t>Total Expenses</t>
  </si>
  <si>
    <t>Proceeds from sale of fixed assets</t>
  </si>
  <si>
    <t xml:space="preserve">   Appropriated for legal reserve</t>
  </si>
  <si>
    <t xml:space="preserve">legal reserve </t>
  </si>
  <si>
    <t>Appropriated</t>
  </si>
  <si>
    <t xml:space="preserve">for </t>
  </si>
  <si>
    <t>for</t>
  </si>
  <si>
    <t>STATEMENTS OF FINANCIAL POSITION</t>
  </si>
  <si>
    <t>STATEMENTS OF COMPREHENSIVE INCOME</t>
  </si>
  <si>
    <t>controlling</t>
  </si>
  <si>
    <t>attributable to</t>
  </si>
  <si>
    <t>Total equity</t>
  </si>
  <si>
    <t>interests</t>
  </si>
  <si>
    <t>Finance costs</t>
  </si>
  <si>
    <t>equity holders</t>
  </si>
  <si>
    <t>Non-</t>
  </si>
  <si>
    <t>of the parent</t>
  </si>
  <si>
    <t>Cash receipt from operation</t>
  </si>
  <si>
    <t xml:space="preserve">  Depreciation and amortization</t>
  </si>
  <si>
    <t xml:space="preserve">  Expenses for post-employment benefits</t>
  </si>
  <si>
    <t xml:space="preserve">  Interest income</t>
  </si>
  <si>
    <t xml:space="preserve">  Interest expense</t>
  </si>
  <si>
    <t xml:space="preserve">  Income tax expense</t>
  </si>
  <si>
    <t xml:space="preserve">  Inventories</t>
  </si>
  <si>
    <t xml:space="preserve">  Other current assets</t>
  </si>
  <si>
    <t xml:space="preserve">  Deposits at financial institutions under pledge</t>
  </si>
  <si>
    <t xml:space="preserve">  Income tax paid</t>
  </si>
  <si>
    <t>Total Liabilities</t>
  </si>
  <si>
    <t>Total Shareholders’ Equity</t>
  </si>
  <si>
    <t>Income tax payable</t>
  </si>
  <si>
    <t>Total Current Assets</t>
  </si>
  <si>
    <t>Total Non-Current Assets</t>
  </si>
  <si>
    <t>Decrease in short-term loans from related parties</t>
  </si>
  <si>
    <t xml:space="preserve">Retained earnings </t>
  </si>
  <si>
    <t>Supplementary disclosures of cash flow information:</t>
  </si>
  <si>
    <t xml:space="preserve">   Unappropriated</t>
  </si>
  <si>
    <t>Retained earnings</t>
  </si>
  <si>
    <t>Adjustments for</t>
  </si>
  <si>
    <t xml:space="preserve">  Cash in hand</t>
  </si>
  <si>
    <t xml:space="preserve">  Current accounts at banks</t>
  </si>
  <si>
    <t xml:space="preserve">  Saving deposits at banks</t>
  </si>
  <si>
    <t>Net cash provided by operating activities</t>
  </si>
  <si>
    <t>Other components of shareholders' equity</t>
  </si>
  <si>
    <t xml:space="preserve">  Equity holders of the parent</t>
  </si>
  <si>
    <t xml:space="preserve">  Equity holders of non-controlling interests</t>
  </si>
  <si>
    <t>Deposits at financial institutions under pledge</t>
  </si>
  <si>
    <t>Net increase (decrease) in cash and cash equivalents</t>
  </si>
  <si>
    <t>"Reviewed"</t>
  </si>
  <si>
    <t>"Audited"</t>
  </si>
  <si>
    <t>Other comprehensive income</t>
  </si>
  <si>
    <t xml:space="preserve">   FOR THE PERIOD</t>
  </si>
  <si>
    <t>Cash and cash equivalents at beginning of  period</t>
  </si>
  <si>
    <t>Cash and cash equivalents at end of  period</t>
  </si>
  <si>
    <t>"Unaudited"</t>
  </si>
  <si>
    <t>Profit for the period</t>
  </si>
  <si>
    <t>Total comprehensive income for the period</t>
  </si>
  <si>
    <t xml:space="preserve">Profit for the period </t>
  </si>
  <si>
    <t xml:space="preserve">  Unrealized loss (gain) on exchange rate</t>
  </si>
  <si>
    <t>2016</t>
  </si>
  <si>
    <t>Balance as at January 1, 2016</t>
  </si>
  <si>
    <t>Balance as at March 31, 2016</t>
  </si>
  <si>
    <t xml:space="preserve">Other comprehensive income </t>
  </si>
  <si>
    <t xml:space="preserve">  Dividend income</t>
  </si>
  <si>
    <t>AS AT MARCH 31, 2017 AND DECEMBER 31, 2016</t>
  </si>
  <si>
    <t>March 31, 2017</t>
  </si>
  <si>
    <t>December 31, 2016</t>
  </si>
  <si>
    <t>FOR THE THREE-MONTH PERIODS ENDED MARCH 31, 2017 AND 2016</t>
  </si>
  <si>
    <t>2017</t>
  </si>
  <si>
    <t>Balance as at January 1, 2017</t>
  </si>
  <si>
    <t>Balance as at March 31, 2017</t>
  </si>
  <si>
    <t>Weighted Average Number of</t>
  </si>
  <si>
    <t>Common Shares (Thousand Shares)</t>
  </si>
  <si>
    <t xml:space="preserve">Consolidated financial statements (In Thousand Baht) </t>
  </si>
  <si>
    <t>Separate finanacial statements (In Thousand Baht)</t>
  </si>
  <si>
    <t>Other components of</t>
  </si>
  <si>
    <t>shareholders' equity</t>
  </si>
  <si>
    <t>Increase in current investments</t>
  </si>
  <si>
    <t>Distribution costs</t>
  </si>
  <si>
    <t>FIRETRADE ENGINEERING PUBLIC COMPANY LIMITED AND ITS SUBSIDIARY</t>
  </si>
  <si>
    <t xml:space="preserve">Inventories </t>
  </si>
  <si>
    <t xml:space="preserve">Equipment </t>
  </si>
  <si>
    <t>Land not use in operation</t>
  </si>
  <si>
    <t>Other current liabilities</t>
  </si>
  <si>
    <t xml:space="preserve">   - Others </t>
  </si>
  <si>
    <t>Investments in subsidiary</t>
  </si>
  <si>
    <t>Dividend income</t>
  </si>
  <si>
    <t>Gain on exchange rate</t>
  </si>
  <si>
    <t>3, 5, 11</t>
  </si>
  <si>
    <t>Profit before Income Tax Expense</t>
  </si>
  <si>
    <t xml:space="preserve">PROFIT FOR THE PERIOD </t>
  </si>
  <si>
    <t xml:space="preserve">TOTAL COMPREHENSIVE INCOME </t>
  </si>
  <si>
    <t>Profit and comprehensive income attributable to:</t>
  </si>
  <si>
    <t>Basic Earnings per Share (Baht)</t>
  </si>
  <si>
    <t>*</t>
  </si>
  <si>
    <t xml:space="preserve"> shareholders' equity</t>
  </si>
  <si>
    <t>Dividends payment</t>
  </si>
  <si>
    <t>restructuring</t>
  </si>
  <si>
    <t xml:space="preserve">before business </t>
  </si>
  <si>
    <t xml:space="preserve">  Increase (decrease) in bad debts and allowance for </t>
  </si>
  <si>
    <t xml:space="preserve">  Other non-current assets</t>
  </si>
  <si>
    <t xml:space="preserve">  Other current liabilities</t>
  </si>
  <si>
    <t>Increase in short-term loans to related party</t>
  </si>
  <si>
    <t>Increase in computer software</t>
  </si>
  <si>
    <t xml:space="preserve">   financial institutions</t>
  </si>
  <si>
    <t xml:space="preserve">Increase in bank overdrafts and short-term loans from </t>
  </si>
  <si>
    <t>Dividends paid</t>
  </si>
  <si>
    <t>Net cash used in financing activities</t>
  </si>
  <si>
    <t>Other comprehensive income for the period</t>
  </si>
  <si>
    <t xml:space="preserve">Net cash provided by (used in) investing activities </t>
  </si>
  <si>
    <t xml:space="preserve">      under common control</t>
  </si>
  <si>
    <t xml:space="preserve">   Share premium on business restructuring </t>
  </si>
  <si>
    <t xml:space="preserve">  Changes in operating assets and liabilities 
</t>
  </si>
  <si>
    <t xml:space="preserve">  Decrease (increase) in operating assets:</t>
  </si>
  <si>
    <t xml:space="preserve">  Increase (decrease) in operating liabilities:</t>
  </si>
  <si>
    <t>- Cash and cash equivalent at end of  period</t>
  </si>
  <si>
    <t xml:space="preserve">Short-term loans to related party and </t>
  </si>
  <si>
    <t xml:space="preserve">   interest receivable </t>
  </si>
  <si>
    <t>Liability for post-employment benefits</t>
  </si>
  <si>
    <t>NON-CURRENT LIABILITY</t>
  </si>
  <si>
    <t>Total Non-Current Liability</t>
  </si>
  <si>
    <t>Costs of sales of goods</t>
  </si>
  <si>
    <t xml:space="preserve">  Equity holders of former shareholders before </t>
  </si>
  <si>
    <t xml:space="preserve">     business restructuring</t>
  </si>
  <si>
    <t xml:space="preserve">*Adjusted No. of shares according to change in par value from  </t>
  </si>
  <si>
    <t xml:space="preserve">   Baht 100.00 per share to Baht 0.50 per share on August 8, 2016.</t>
  </si>
  <si>
    <t xml:space="preserve">Share premium on  </t>
  </si>
  <si>
    <t xml:space="preserve">business restructuring </t>
  </si>
  <si>
    <t xml:space="preserve"> under common control</t>
  </si>
  <si>
    <t xml:space="preserve">Equity holders </t>
  </si>
  <si>
    <t>shareholders</t>
  </si>
  <si>
    <t xml:space="preserve">of former </t>
  </si>
  <si>
    <t>Share premium on</t>
  </si>
  <si>
    <t xml:space="preserve"> business restructuring  </t>
  </si>
  <si>
    <t>under common control</t>
  </si>
  <si>
    <t xml:space="preserve">     doubtful accounts</t>
  </si>
  <si>
    <t xml:space="preserve">     value of obsolete and slow-moving inventories</t>
  </si>
  <si>
    <t xml:space="preserve">  Increase (decrease) in allowance for diminution in </t>
  </si>
  <si>
    <t xml:space="preserve">  Gain on sale of fixed assets</t>
  </si>
  <si>
    <t xml:space="preserve">  Unrealized loss on measurement fair value of derivatives </t>
  </si>
  <si>
    <t xml:space="preserve">  Unrealized gain on measurement fair value of current </t>
  </si>
  <si>
    <t xml:space="preserve">     investments </t>
  </si>
  <si>
    <t xml:space="preserve">  Provision of fine for delay works</t>
  </si>
  <si>
    <t>Purchase of fixed assets</t>
  </si>
  <si>
    <t xml:space="preserve">Dividends received </t>
  </si>
  <si>
    <t>Trade and other accounts receivable</t>
  </si>
  <si>
    <t>Trade and other accounts payable</t>
  </si>
  <si>
    <t xml:space="preserve">Revenues from sales of goods </t>
  </si>
  <si>
    <t xml:space="preserve">  Trade and other accounts receivable</t>
  </si>
  <si>
    <t xml:space="preserve">  Trade and other accounts payable</t>
  </si>
  <si>
    <t>Revenues from project works and services</t>
  </si>
  <si>
    <t>Costs of project works and services</t>
  </si>
  <si>
    <t>Unbilled project work in progress</t>
  </si>
  <si>
    <t xml:space="preserve">  Unbilled project work in progress</t>
  </si>
  <si>
    <t>Deferred tax assets</t>
  </si>
  <si>
    <t>Intangible assets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</si>
</sst>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B1mmm\-yy"/>
    <numFmt numFmtId="191" formatCode="_(* #,##0_);_(* \(#,##0\);_(* &quot;-&quot;??_);_(@_)"/>
    <numFmt numFmtId="192" formatCode="[$-1010000]d/m/yy;@"/>
    <numFmt numFmtId="193" formatCode="_(* #,##0.00_);_(* \(#,##0.00\);_(* &quot;-&quot;_);_(@_)"/>
  </numFmts>
  <fonts count="15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u val="double"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5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88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192" fontId="8" fillId="0" borderId="0"/>
    <xf numFmtId="0" fontId="9" fillId="0" borderId="0"/>
    <xf numFmtId="0" fontId="9" fillId="0" borderId="0"/>
    <xf numFmtId="0" fontId="8" fillId="0" borderId="0"/>
  </cellStyleXfs>
  <cellXfs count="183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5" applyFont="1" applyAlignment="1"/>
    <xf numFmtId="0" fontId="2" fillId="0" borderId="0" xfId="6" applyFont="1" applyFill="1" applyAlignment="1"/>
    <xf numFmtId="187" fontId="0" fillId="0" borderId="0" xfId="0" applyNumberFormat="1" applyFont="1" applyFill="1" applyAlignment="1">
      <alignment horizontal="right"/>
    </xf>
    <xf numFmtId="49" fontId="0" fillId="0" borderId="0" xfId="7" applyNumberFormat="1" applyFont="1" applyFill="1" applyAlignment="1"/>
    <xf numFmtId="0" fontId="0" fillId="0" borderId="0" xfId="0" applyFont="1" applyFill="1" applyAlignment="1"/>
    <xf numFmtId="191" fontId="0" fillId="0" borderId="0" xfId="1" applyNumberFormat="1" applyFont="1" applyFill="1" applyAlignment="1"/>
    <xf numFmtId="0" fontId="2" fillId="0" borderId="0" xfId="0" applyFont="1" applyFill="1" applyAlignment="1"/>
    <xf numFmtId="187" fontId="0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/>
    <xf numFmtId="187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2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187" fontId="0" fillId="0" borderId="3" xfId="0" applyNumberFormat="1" applyFont="1" applyFill="1" applyBorder="1" applyAlignment="1">
      <alignment horizontal="right"/>
    </xf>
    <xf numFmtId="191" fontId="0" fillId="0" borderId="0" xfId="1" applyNumberFormat="1" applyFont="1" applyFill="1" applyAlignment="1">
      <alignment horizontal="center"/>
    </xf>
    <xf numFmtId="187" fontId="0" fillId="0" borderId="4" xfId="0" applyNumberFormat="1" applyFont="1" applyFill="1" applyBorder="1" applyAlignment="1">
      <alignment horizontal="right"/>
    </xf>
    <xf numFmtId="0" fontId="0" fillId="0" borderId="0" xfId="0" applyFill="1" applyAlignment="1"/>
    <xf numFmtId="187" fontId="0" fillId="0" borderId="1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Alignment="1">
      <alignment horizontal="right"/>
    </xf>
    <xf numFmtId="187" fontId="0" fillId="0" borderId="0" xfId="0" applyNumberFormat="1" applyFont="1" applyFill="1" applyBorder="1" applyAlignment="1"/>
    <xf numFmtId="187" fontId="4" fillId="0" borderId="0" xfId="0" applyNumberFormat="1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87" fontId="0" fillId="0" borderId="0" xfId="0" applyNumberFormat="1" applyFill="1" applyAlignment="1">
      <alignment horizontal="right"/>
    </xf>
    <xf numFmtId="0" fontId="0" fillId="0" borderId="0" xfId="0" applyFont="1" applyFill="1" applyBorder="1" applyAlignment="1">
      <alignment horizontal="right"/>
    </xf>
    <xf numFmtId="187" fontId="0" fillId="0" borderId="1" xfId="0" applyNumberFormat="1" applyFont="1" applyFill="1" applyBorder="1" applyAlignment="1"/>
    <xf numFmtId="0" fontId="0" fillId="0" borderId="0" xfId="6" applyFont="1" applyFill="1" applyAlignment="1"/>
    <xf numFmtId="191" fontId="0" fillId="0" borderId="0" xfId="0" applyNumberFormat="1" applyFont="1" applyFill="1" applyAlignment="1">
      <alignment horizontal="right"/>
    </xf>
    <xf numFmtId="188" fontId="0" fillId="0" borderId="0" xfId="1" applyFont="1" applyFill="1" applyAlignment="1">
      <alignment horizontal="right"/>
    </xf>
    <xf numFmtId="191" fontId="0" fillId="0" borderId="0" xfId="1" applyNumberFormat="1" applyFont="1" applyFill="1" applyAlignment="1">
      <alignment horizontal="center" vertical="center"/>
    </xf>
    <xf numFmtId="187" fontId="0" fillId="0" borderId="0" xfId="0" applyNumberFormat="1" applyFont="1" applyFill="1" applyAlignment="1">
      <alignment horizontal="right" vertical="center"/>
    </xf>
    <xf numFmtId="187" fontId="0" fillId="0" borderId="1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/>
    <xf numFmtId="188" fontId="0" fillId="0" borderId="0" xfId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9" fillId="0" borderId="0" xfId="0" applyNumberFormat="1" applyFont="1" applyFill="1" applyAlignment="1"/>
    <xf numFmtId="188" fontId="0" fillId="0" borderId="0" xfId="1" applyFont="1" applyFill="1" applyBorder="1" applyAlignment="1">
      <alignment horizontal="right"/>
    </xf>
    <xf numFmtId="188" fontId="0" fillId="0" borderId="0" xfId="1" applyFont="1" applyFill="1" applyAlignment="1"/>
    <xf numFmtId="191" fontId="0" fillId="0" borderId="1" xfId="1" applyNumberFormat="1" applyFont="1" applyFill="1" applyBorder="1" applyAlignment="1">
      <alignment horizontal="right"/>
    </xf>
    <xf numFmtId="191" fontId="3" fillId="0" borderId="0" xfId="1" applyNumberFormat="1" applyFont="1" applyFill="1" applyAlignment="1"/>
    <xf numFmtId="191" fontId="3" fillId="0" borderId="0" xfId="1" applyNumberFormat="1" applyFont="1" applyFill="1" applyAlignment="1">
      <alignment horizontal="right"/>
    </xf>
    <xf numFmtId="187" fontId="0" fillId="0" borderId="0" xfId="0" applyNumberFormat="1" applyAlignment="1"/>
    <xf numFmtId="187" fontId="3" fillId="0" borderId="0" xfId="0" applyNumberFormat="1" applyFont="1" applyAlignment="1"/>
    <xf numFmtId="191" fontId="4" fillId="0" borderId="0" xfId="1" applyNumberFormat="1" applyFont="1" applyFill="1" applyBorder="1" applyAlignment="1">
      <alignment horizontal="center"/>
    </xf>
    <xf numFmtId="191" fontId="0" fillId="0" borderId="3" xfId="1" applyNumberFormat="1" applyFont="1" applyFill="1" applyBorder="1" applyAlignment="1">
      <alignment horizontal="right"/>
    </xf>
    <xf numFmtId="191" fontId="0" fillId="0" borderId="4" xfId="1" applyNumberFormat="1" applyFont="1" applyFill="1" applyBorder="1" applyAlignment="1">
      <alignment horizontal="right"/>
    </xf>
    <xf numFmtId="191" fontId="7" fillId="0" borderId="0" xfId="1" applyNumberFormat="1" applyFont="1" applyFill="1" applyAlignment="1">
      <alignment horizontal="right"/>
    </xf>
    <xf numFmtId="0" fontId="2" fillId="0" borderId="0" xfId="0" applyFont="1" applyFill="1" applyAlignment="1">
      <alignment wrapText="1"/>
    </xf>
    <xf numFmtId="191" fontId="3" fillId="0" borderId="0" xfId="1" applyNumberFormat="1" applyFont="1" applyFill="1" applyBorder="1" applyAlignment="1">
      <alignment horizontal="right"/>
    </xf>
    <xf numFmtId="191" fontId="3" fillId="0" borderId="4" xfId="1" applyNumberFormat="1" applyFont="1" applyFill="1" applyBorder="1" applyAlignment="1">
      <alignment horizontal="right"/>
    </xf>
    <xf numFmtId="191" fontId="3" fillId="0" borderId="5" xfId="1" applyNumberFormat="1" applyFont="1" applyFill="1" applyBorder="1" applyAlignment="1">
      <alignment horizontal="right"/>
    </xf>
    <xf numFmtId="192" fontId="11" fillId="0" borderId="0" xfId="4" applyFont="1" applyFill="1" applyAlignment="1">
      <alignment horizontal="left"/>
    </xf>
    <xf numFmtId="192" fontId="12" fillId="0" borderId="0" xfId="4" applyFont="1" applyFill="1"/>
    <xf numFmtId="192" fontId="12" fillId="0" borderId="0" xfId="4" applyFont="1" applyFill="1" applyAlignment="1">
      <alignment horizontal="left"/>
    </xf>
    <xf numFmtId="187" fontId="0" fillId="0" borderId="2" xfId="0" applyNumberFormat="1" applyFont="1" applyFill="1" applyBorder="1" applyAlignment="1"/>
    <xf numFmtId="191" fontId="10" fillId="0" borderId="0" xfId="1" applyNumberFormat="1" applyFont="1" applyFill="1" applyBorder="1" applyAlignment="1"/>
    <xf numFmtId="191" fontId="10" fillId="0" borderId="0" xfId="1" applyNumberFormat="1" applyFont="1" applyFill="1" applyAlignment="1"/>
    <xf numFmtId="191" fontId="13" fillId="0" borderId="0" xfId="1" applyNumberFormat="1" applyFont="1" applyFill="1" applyAlignment="1">
      <alignment horizontal="right"/>
    </xf>
    <xf numFmtId="189" fontId="0" fillId="0" borderId="0" xfId="0" applyNumberFormat="1" applyFont="1" applyFill="1" applyAlignment="1">
      <alignment horizontal="right"/>
    </xf>
    <xf numFmtId="188" fontId="3" fillId="0" borderId="1" xfId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187" fontId="0" fillId="0" borderId="5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0" fontId="3" fillId="0" borderId="0" xfId="3" applyFont="1" applyFill="1" applyAlignment="1">
      <alignment vertical="center"/>
    </xf>
    <xf numFmtId="191" fontId="3" fillId="0" borderId="0" xfId="1" applyNumberFormat="1" applyFont="1" applyFill="1" applyAlignment="1">
      <alignment horizontal="center"/>
    </xf>
    <xf numFmtId="191" fontId="3" fillId="0" borderId="0" xfId="1" applyNumberFormat="1" applyFont="1" applyFill="1" applyAlignment="1">
      <alignment horizontal="center" vertical="center"/>
    </xf>
    <xf numFmtId="191" fontId="3" fillId="0" borderId="0" xfId="2" applyNumberFormat="1" applyFont="1" applyFill="1" applyBorder="1" applyAlignment="1">
      <alignment vertical="center"/>
    </xf>
    <xf numFmtId="190" fontId="0" fillId="0" borderId="1" xfId="0" quotePrefix="1" applyNumberFormat="1" applyFill="1" applyBorder="1" applyAlignment="1">
      <alignment horizontal="center"/>
    </xf>
    <xf numFmtId="187" fontId="0" fillId="0" borderId="2" xfId="0" applyNumberFormat="1" applyFill="1" applyBorder="1" applyAlignment="1">
      <alignment horizontal="center"/>
    </xf>
    <xf numFmtId="187" fontId="0" fillId="0" borderId="0" xfId="0" applyNumberFormat="1" applyFill="1" applyBorder="1" applyAlignment="1">
      <alignment horizontal="center"/>
    </xf>
    <xf numFmtId="190" fontId="0" fillId="0" borderId="1" xfId="0" applyNumberFormat="1" applyFill="1" applyBorder="1" applyAlignment="1">
      <alignment horizontal="center"/>
    </xf>
    <xf numFmtId="191" fontId="0" fillId="0" borderId="0" xfId="0" applyNumberFormat="1" applyFont="1" applyFill="1" applyBorder="1" applyAlignment="1"/>
    <xf numFmtId="188" fontId="3" fillId="0" borderId="0" xfId="1" applyFont="1" applyFill="1" applyAlignment="1">
      <alignment horizontal="right"/>
    </xf>
    <xf numFmtId="188" fontId="3" fillId="0" borderId="0" xfId="1" applyFont="1" applyFill="1" applyAlignment="1">
      <alignment horizontal="center"/>
    </xf>
    <xf numFmtId="191" fontId="3" fillId="0" borderId="1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191" fontId="3" fillId="0" borderId="0" xfId="1" quotePrefix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ont="1" applyFill="1"/>
    <xf numFmtId="191" fontId="3" fillId="0" borderId="1" xfId="1" applyNumberFormat="1" applyFont="1" applyFill="1" applyBorder="1" applyAlignment="1">
      <alignment horizontal="right"/>
    </xf>
    <xf numFmtId="191" fontId="0" fillId="0" borderId="0" xfId="0" applyNumberFormat="1" applyFont="1" applyFill="1" applyAlignment="1"/>
    <xf numFmtId="190" fontId="0" fillId="0" borderId="0" xfId="0" applyNumberForma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91" fontId="0" fillId="0" borderId="0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wrapText="1"/>
    </xf>
    <xf numFmtId="191" fontId="0" fillId="0" borderId="5" xfId="1" applyNumberFormat="1" applyFont="1" applyFill="1" applyBorder="1" applyAlignment="1">
      <alignment horizontal="right"/>
    </xf>
    <xf numFmtId="188" fontId="0" fillId="0" borderId="1" xfId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91" fontId="3" fillId="0" borderId="2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/>
    <xf numFmtId="191" fontId="3" fillId="0" borderId="1" xfId="1" applyNumberFormat="1" applyFont="1" applyFill="1" applyBorder="1" applyAlignment="1"/>
    <xf numFmtId="191" fontId="3" fillId="0" borderId="5" xfId="1" applyNumberFormat="1" applyFont="1" applyFill="1" applyBorder="1" applyAlignment="1"/>
    <xf numFmtId="187" fontId="3" fillId="0" borderId="4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1" xfId="0" quotePrefix="1" applyNumberForma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Border="1" applyAlignment="1">
      <alignment horizontal="center"/>
    </xf>
    <xf numFmtId="189" fontId="0" fillId="0" borderId="4" xfId="0" applyNumberFormat="1" applyFont="1" applyFill="1" applyBorder="1" applyAlignment="1">
      <alignment horizontal="right"/>
    </xf>
    <xf numFmtId="188" fontId="0" fillId="0" borderId="5" xfId="1" applyFont="1" applyFill="1" applyBorder="1" applyAlignment="1">
      <alignment horizontal="right"/>
    </xf>
    <xf numFmtId="187" fontId="0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88" fontId="0" fillId="0" borderId="2" xfId="1" applyFont="1" applyFill="1" applyBorder="1" applyAlignment="1">
      <alignment horizontal="right"/>
    </xf>
    <xf numFmtId="191" fontId="0" fillId="0" borderId="2" xfId="1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91" fontId="3" fillId="0" borderId="0" xfId="0" applyNumberFormat="1" applyFont="1" applyFill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87" fontId="0" fillId="0" borderId="3" xfId="0" applyNumberFormat="1" applyFill="1" applyBorder="1" applyAlignment="1">
      <alignment horizontal="right"/>
    </xf>
    <xf numFmtId="0" fontId="0" fillId="0" borderId="2" xfId="0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2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/>
    <xf numFmtId="193" fontId="0" fillId="0" borderId="4" xfId="0" applyNumberFormat="1" applyFont="1" applyFill="1" applyBorder="1" applyAlignment="1">
      <alignment horizontal="right"/>
    </xf>
    <xf numFmtId="193" fontId="0" fillId="0" borderId="0" xfId="0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center"/>
    </xf>
    <xf numFmtId="191" fontId="0" fillId="0" borderId="2" xfId="1" applyNumberFormat="1" applyFont="1" applyFill="1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88" fontId="0" fillId="0" borderId="1" xfId="1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/>
    <xf numFmtId="0" fontId="0" fillId="0" borderId="1" xfId="0" applyFill="1" applyBorder="1" applyAlignment="1">
      <alignment horizontal="center"/>
    </xf>
    <xf numFmtId="0" fontId="2" fillId="0" borderId="0" xfId="3" quotePrefix="1" applyFont="1" applyFill="1" applyAlignment="1">
      <alignment vertical="center"/>
    </xf>
    <xf numFmtId="187" fontId="6" fillId="0" borderId="0" xfId="0" applyNumberFormat="1" applyFont="1" applyFill="1" applyBorder="1" applyAlignment="1">
      <alignment horizontal="center"/>
    </xf>
    <xf numFmtId="187" fontId="0" fillId="0" borderId="1" xfId="0" applyNumberFormat="1" applyFont="1" applyFill="1" applyBorder="1" applyAlignment="1">
      <alignment horizontal="center"/>
    </xf>
    <xf numFmtId="187" fontId="0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/>
    <xf numFmtId="187" fontId="0" fillId="0" borderId="0" xfId="0" applyNumberFormat="1" applyFill="1" applyBorder="1" applyAlignment="1">
      <alignment horizontal="center"/>
    </xf>
    <xf numFmtId="190" fontId="0" fillId="0" borderId="0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2" xfId="1" applyNumberFormat="1" applyFont="1" applyFill="1" applyBorder="1" applyAlignment="1">
      <alignment horizontal="center"/>
    </xf>
  </cellXfs>
  <cellStyles count="8">
    <cellStyle name="Comma" xfId="1" builtinId="3"/>
    <cellStyle name="Comma 3 2" xfId="2"/>
    <cellStyle name="Normal" xfId="0" builtinId="0"/>
    <cellStyle name="Normal 2" xfId="3"/>
    <cellStyle name="Normal 3" xfId="4"/>
    <cellStyle name="Normal_mic007a071c-06t-1 Rev 6" xfId="5"/>
    <cellStyle name="ปกติ 2" xfId="6"/>
    <cellStyle name="ปกติ 3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0"/>
  <sheetViews>
    <sheetView topLeftCell="A25" zoomScale="118" zoomScaleNormal="118" zoomScaleSheetLayoutView="100" workbookViewId="0">
      <selection activeCell="A29" sqref="A29"/>
    </sheetView>
  </sheetViews>
  <sheetFormatPr defaultRowHeight="18.75" customHeight="1"/>
  <cols>
    <col min="1" max="1" width="38.42578125" style="21" customWidth="1"/>
    <col min="2" max="2" width="6.85546875" style="21" customWidth="1"/>
    <col min="3" max="3" width="1.140625" style="21" customWidth="1"/>
    <col min="4" max="4" width="15.28515625" style="24" customWidth="1"/>
    <col min="5" max="5" width="1.28515625" style="24" customWidth="1"/>
    <col min="6" max="6" width="15.28515625" style="24" customWidth="1"/>
    <col min="7" max="7" width="1.28515625" style="24" customWidth="1"/>
    <col min="8" max="8" width="15.28515625" style="24" customWidth="1"/>
    <col min="9" max="9" width="1.28515625" style="24" customWidth="1"/>
    <col min="10" max="10" width="15.28515625" style="24" customWidth="1"/>
    <col min="11" max="11" width="3.42578125" style="21" customWidth="1"/>
    <col min="12" max="12" width="10.5703125" style="21" bestFit="1" customWidth="1"/>
    <col min="13" max="13" width="9.42578125" style="22" bestFit="1" customWidth="1"/>
    <col min="14" max="14" width="9.42578125" style="21" bestFit="1" customWidth="1"/>
    <col min="15" max="15" width="9.42578125" style="22" bestFit="1" customWidth="1"/>
    <col min="16" max="16" width="11.42578125" style="21" bestFit="1" customWidth="1"/>
    <col min="17" max="17" width="9.140625" style="21"/>
    <col min="18" max="18" width="11.42578125" style="21" bestFit="1" customWidth="1"/>
    <col min="19" max="16384" width="9.140625" style="21"/>
  </cols>
  <sheetData>
    <row r="1" spans="1:18" ht="18.75" customHeight="1">
      <c r="A1" s="158" t="s">
        <v>127</v>
      </c>
    </row>
    <row r="2" spans="1:18" ht="18.75" customHeight="1">
      <c r="A2" s="25" t="s">
        <v>56</v>
      </c>
    </row>
    <row r="3" spans="1:18" ht="18.75" customHeight="1">
      <c r="A3" s="140" t="s">
        <v>112</v>
      </c>
    </row>
    <row r="4" spans="1:18" ht="18.75" customHeight="1">
      <c r="A4" s="140"/>
    </row>
    <row r="5" spans="1:18" ht="18.75" customHeight="1">
      <c r="A5" s="140" t="s">
        <v>25</v>
      </c>
    </row>
    <row r="6" spans="1:18" ht="18.75" customHeight="1">
      <c r="A6" s="140"/>
    </row>
    <row r="7" spans="1:18" ht="18.75" customHeight="1">
      <c r="D7" s="171" t="s">
        <v>26</v>
      </c>
      <c r="E7" s="171"/>
      <c r="F7" s="171"/>
      <c r="G7" s="171"/>
      <c r="H7" s="171"/>
      <c r="I7" s="171"/>
      <c r="J7" s="171"/>
    </row>
    <row r="8" spans="1:18" ht="18.75" customHeight="1">
      <c r="B8" s="26"/>
      <c r="C8" s="26"/>
      <c r="D8" s="172" t="s">
        <v>6</v>
      </c>
      <c r="E8" s="172"/>
      <c r="F8" s="172"/>
      <c r="G8" s="83"/>
      <c r="H8" s="172" t="s">
        <v>22</v>
      </c>
      <c r="I8" s="172"/>
      <c r="J8" s="172"/>
      <c r="N8" s="26"/>
      <c r="O8" s="47"/>
      <c r="P8" s="26"/>
      <c r="Q8" s="26"/>
      <c r="R8" s="26"/>
    </row>
    <row r="9" spans="1:18" ht="18.75" customHeight="1">
      <c r="B9" s="26"/>
      <c r="C9" s="26"/>
      <c r="D9" s="171" t="s">
        <v>21</v>
      </c>
      <c r="E9" s="171"/>
      <c r="F9" s="171"/>
      <c r="G9" s="27"/>
      <c r="H9" s="171" t="s">
        <v>21</v>
      </c>
      <c r="I9" s="171"/>
      <c r="J9" s="171"/>
      <c r="N9" s="26"/>
      <c r="O9" s="47"/>
      <c r="P9" s="26"/>
      <c r="Q9" s="26"/>
      <c r="R9" s="26"/>
    </row>
    <row r="10" spans="1:18" ht="18.75" customHeight="1">
      <c r="B10" s="26"/>
      <c r="C10" s="26"/>
      <c r="D10" s="97" t="s">
        <v>113</v>
      </c>
      <c r="E10" s="27"/>
      <c r="F10" s="97" t="s">
        <v>114</v>
      </c>
      <c r="G10" s="27"/>
      <c r="H10" s="139" t="str">
        <f>D10</f>
        <v>March 31, 2017</v>
      </c>
      <c r="I10" s="27"/>
      <c r="J10" s="139" t="str">
        <f>F10</f>
        <v>December 31, 2016</v>
      </c>
      <c r="N10" s="26"/>
      <c r="O10" s="47"/>
      <c r="P10" s="26"/>
      <c r="Q10" s="26"/>
      <c r="R10" s="26"/>
    </row>
    <row r="11" spans="1:18" ht="18.75" customHeight="1">
      <c r="B11" s="26"/>
      <c r="C11" s="26"/>
      <c r="D11" s="98" t="s">
        <v>102</v>
      </c>
      <c r="E11" s="27"/>
      <c r="F11" s="98" t="s">
        <v>97</v>
      </c>
      <c r="G11" s="27"/>
      <c r="H11" s="27" t="str">
        <f>D11</f>
        <v>"Unaudited"</v>
      </c>
      <c r="I11" s="27"/>
      <c r="J11" s="27" t="str">
        <f>F11</f>
        <v>"Audited"</v>
      </c>
      <c r="N11" s="26"/>
      <c r="O11" s="47"/>
      <c r="P11" s="26"/>
      <c r="Q11" s="26"/>
      <c r="R11" s="26"/>
    </row>
    <row r="12" spans="1:18" ht="18.75" customHeight="1">
      <c r="B12" s="141" t="s">
        <v>12</v>
      </c>
      <c r="C12" s="26"/>
      <c r="D12" s="99" t="s">
        <v>96</v>
      </c>
      <c r="E12" s="27"/>
      <c r="F12" s="96"/>
      <c r="G12" s="27"/>
      <c r="H12" s="96" t="str">
        <f>D12</f>
        <v>"Reviewed"</v>
      </c>
      <c r="I12" s="27"/>
      <c r="J12" s="96"/>
      <c r="N12" s="26"/>
      <c r="O12" s="47"/>
      <c r="P12" s="26"/>
      <c r="Q12" s="26"/>
      <c r="R12" s="26"/>
    </row>
    <row r="13" spans="1:18" ht="18.75" customHeight="1">
      <c r="A13" s="29" t="s">
        <v>27</v>
      </c>
      <c r="B13" s="30"/>
      <c r="C13" s="30"/>
      <c r="D13" s="31"/>
      <c r="E13" s="31"/>
      <c r="F13" s="31"/>
      <c r="G13" s="31"/>
      <c r="H13" s="31"/>
      <c r="I13" s="31"/>
      <c r="J13" s="31"/>
      <c r="L13" s="26"/>
      <c r="N13" s="26"/>
      <c r="O13" s="47"/>
      <c r="P13" s="26"/>
      <c r="Q13" s="26"/>
      <c r="R13" s="26"/>
    </row>
    <row r="14" spans="1:18" ht="18.75" customHeight="1">
      <c r="A14" s="32" t="s">
        <v>1</v>
      </c>
      <c r="C14" s="33"/>
      <c r="D14" s="113">
        <v>12746</v>
      </c>
      <c r="E14" s="19"/>
      <c r="F14" s="113">
        <v>11478</v>
      </c>
      <c r="G14" s="19"/>
      <c r="H14" s="24">
        <v>11765</v>
      </c>
      <c r="I14" s="19"/>
      <c r="J14" s="24">
        <v>7260</v>
      </c>
      <c r="L14" s="39"/>
      <c r="M14" s="19"/>
      <c r="N14" s="42"/>
      <c r="O14" s="39"/>
      <c r="P14" s="26"/>
      <c r="Q14" s="26"/>
      <c r="R14" s="26"/>
    </row>
    <row r="15" spans="1:18" ht="18.75" customHeight="1">
      <c r="A15" s="91" t="s">
        <v>193</v>
      </c>
      <c r="B15" s="33"/>
      <c r="C15" s="33"/>
      <c r="D15" s="39"/>
      <c r="E15" s="19"/>
      <c r="F15" s="39"/>
      <c r="G15" s="19"/>
      <c r="I15" s="19"/>
      <c r="L15" s="39"/>
      <c r="M15" s="19"/>
      <c r="N15" s="42"/>
      <c r="O15" s="39"/>
      <c r="P15" s="26"/>
      <c r="Q15" s="26"/>
      <c r="R15" s="26"/>
    </row>
    <row r="16" spans="1:18" ht="18.75" customHeight="1">
      <c r="A16" s="32" t="s">
        <v>46</v>
      </c>
      <c r="B16" s="33">
        <v>3</v>
      </c>
      <c r="C16" s="33"/>
      <c r="D16" s="39">
        <v>69</v>
      </c>
      <c r="E16" s="19"/>
      <c r="F16" s="39">
        <v>338</v>
      </c>
      <c r="G16" s="19"/>
      <c r="H16" s="24">
        <v>5421</v>
      </c>
      <c r="I16" s="19"/>
      <c r="J16" s="24">
        <v>17218</v>
      </c>
      <c r="L16" s="39"/>
      <c r="M16" s="19"/>
      <c r="N16" s="42"/>
      <c r="O16" s="39"/>
      <c r="P16" s="26"/>
      <c r="Q16" s="26"/>
      <c r="R16" s="26"/>
    </row>
    <row r="17" spans="1:18" ht="18.75" customHeight="1">
      <c r="A17" s="91" t="s">
        <v>132</v>
      </c>
      <c r="B17" s="89">
        <v>4</v>
      </c>
      <c r="C17" s="33"/>
      <c r="D17" s="39">
        <v>222762</v>
      </c>
      <c r="E17" s="19"/>
      <c r="F17" s="39">
        <v>196121</v>
      </c>
      <c r="G17" s="19"/>
      <c r="H17" s="24">
        <v>185176</v>
      </c>
      <c r="I17" s="19"/>
      <c r="J17" s="24">
        <v>169394</v>
      </c>
      <c r="L17" s="39"/>
      <c r="M17" s="19"/>
      <c r="N17" s="42"/>
      <c r="O17" s="39"/>
      <c r="P17" s="26"/>
      <c r="Q17" s="26"/>
      <c r="R17" s="26"/>
    </row>
    <row r="18" spans="1:18" ht="18.75" customHeight="1">
      <c r="A18" s="91" t="s">
        <v>200</v>
      </c>
      <c r="B18" s="89">
        <v>7</v>
      </c>
      <c r="C18" s="33"/>
      <c r="D18" s="39">
        <v>57998</v>
      </c>
      <c r="E18" s="19"/>
      <c r="F18" s="39">
        <v>51309</v>
      </c>
      <c r="G18" s="19"/>
      <c r="H18" s="24">
        <v>49758</v>
      </c>
      <c r="I18" s="19"/>
      <c r="J18" s="24">
        <v>25674</v>
      </c>
      <c r="L18" s="39"/>
      <c r="M18" s="19"/>
      <c r="N18" s="42"/>
      <c r="O18" s="39"/>
      <c r="P18" s="26"/>
      <c r="Q18" s="26"/>
      <c r="R18" s="26"/>
    </row>
    <row r="19" spans="1:18" ht="18.75" customHeight="1">
      <c r="A19" s="91" t="s">
        <v>164</v>
      </c>
      <c r="B19" s="33"/>
      <c r="C19" s="33"/>
      <c r="D19" s="39"/>
      <c r="E19" s="19"/>
      <c r="F19" s="39"/>
      <c r="G19" s="19"/>
      <c r="I19" s="19"/>
      <c r="L19" s="39"/>
      <c r="M19" s="19"/>
      <c r="N19" s="42"/>
      <c r="O19" s="39"/>
      <c r="P19" s="26"/>
      <c r="Q19" s="26"/>
      <c r="R19" s="26"/>
    </row>
    <row r="20" spans="1:18" ht="18.75" customHeight="1">
      <c r="A20" s="125" t="s">
        <v>165</v>
      </c>
      <c r="B20" s="33">
        <v>3</v>
      </c>
      <c r="C20" s="33"/>
      <c r="D20" s="104">
        <v>0</v>
      </c>
      <c r="E20" s="19"/>
      <c r="F20" s="104">
        <v>0</v>
      </c>
      <c r="H20" s="24">
        <v>33885</v>
      </c>
      <c r="J20" s="24">
        <v>24883</v>
      </c>
      <c r="L20" s="39"/>
      <c r="M20" s="19"/>
      <c r="N20" s="42"/>
      <c r="O20" s="39"/>
      <c r="P20" s="26"/>
      <c r="Q20" s="26"/>
      <c r="R20" s="26"/>
    </row>
    <row r="21" spans="1:18" ht="18.75" customHeight="1">
      <c r="A21" s="91" t="s">
        <v>128</v>
      </c>
      <c r="B21" s="33"/>
      <c r="C21" s="33"/>
      <c r="D21" s="39">
        <v>206696</v>
      </c>
      <c r="E21" s="19"/>
      <c r="F21" s="39">
        <v>189713</v>
      </c>
      <c r="H21" s="24">
        <v>194052</v>
      </c>
      <c r="J21" s="24">
        <v>176932</v>
      </c>
      <c r="L21" s="39"/>
      <c r="M21" s="19"/>
      <c r="N21" s="42"/>
      <c r="O21" s="39"/>
      <c r="P21" s="26"/>
      <c r="Q21" s="26"/>
      <c r="R21" s="26"/>
    </row>
    <row r="22" spans="1:18" ht="18.75" customHeight="1">
      <c r="A22" s="32" t="s">
        <v>2</v>
      </c>
      <c r="B22" s="33"/>
      <c r="C22" s="33"/>
      <c r="D22" s="39">
        <v>200</v>
      </c>
      <c r="E22" s="19"/>
      <c r="F22" s="39">
        <v>682</v>
      </c>
      <c r="G22" s="19"/>
      <c r="H22" s="24">
        <v>188</v>
      </c>
      <c r="I22" s="19"/>
      <c r="J22" s="24">
        <v>330</v>
      </c>
      <c r="L22" s="39"/>
      <c r="M22" s="19"/>
      <c r="N22" s="39"/>
      <c r="O22" s="39"/>
      <c r="P22" s="26"/>
      <c r="Q22" s="26"/>
      <c r="R22" s="26"/>
    </row>
    <row r="23" spans="1:18" ht="18.75" customHeight="1">
      <c r="A23" s="29" t="s">
        <v>79</v>
      </c>
      <c r="B23" s="33"/>
      <c r="C23" s="33"/>
      <c r="D23" s="34">
        <f>SUM(D14:D22)</f>
        <v>500471</v>
      </c>
      <c r="E23" s="19"/>
      <c r="F23" s="34">
        <f>SUM(F14:F22)</f>
        <v>449641</v>
      </c>
      <c r="G23" s="19"/>
      <c r="H23" s="34">
        <f>SUM(H14:H22)</f>
        <v>480245</v>
      </c>
      <c r="I23" s="19"/>
      <c r="J23" s="34">
        <f>SUM(J14:J22)</f>
        <v>421691</v>
      </c>
      <c r="L23" s="39"/>
      <c r="M23" s="19"/>
      <c r="N23" s="42"/>
      <c r="O23" s="39"/>
      <c r="P23" s="26"/>
      <c r="Q23" s="26"/>
      <c r="R23" s="26"/>
    </row>
    <row r="24" spans="1:18" ht="18.75" customHeight="1">
      <c r="A24" s="32"/>
      <c r="B24" s="33"/>
      <c r="C24" s="33"/>
      <c r="D24" s="39"/>
      <c r="E24" s="19"/>
      <c r="F24" s="19"/>
      <c r="G24" s="19"/>
      <c r="H24" s="19"/>
      <c r="I24" s="19"/>
      <c r="J24" s="19"/>
      <c r="L24" s="39"/>
      <c r="M24" s="19"/>
      <c r="N24" s="42"/>
      <c r="O24" s="39"/>
      <c r="P24" s="26"/>
      <c r="Q24" s="26"/>
      <c r="R24" s="26"/>
    </row>
    <row r="25" spans="1:18" ht="18.75" customHeight="1">
      <c r="A25" s="29" t="s">
        <v>28</v>
      </c>
      <c r="B25" s="33"/>
      <c r="C25" s="33"/>
      <c r="D25" s="19"/>
      <c r="E25" s="19"/>
      <c r="F25" s="19"/>
      <c r="G25" s="19"/>
      <c r="H25" s="19"/>
      <c r="I25" s="19"/>
      <c r="J25" s="19"/>
      <c r="L25" s="47"/>
      <c r="M25" s="44"/>
      <c r="N25" s="46"/>
      <c r="O25" s="46"/>
      <c r="P25" s="26"/>
      <c r="Q25" s="26"/>
      <c r="R25" s="26"/>
    </row>
    <row r="26" spans="1:18" ht="18.75" customHeight="1">
      <c r="A26" s="91" t="s">
        <v>94</v>
      </c>
      <c r="B26" s="33">
        <v>6</v>
      </c>
      <c r="C26" s="33"/>
      <c r="D26" s="109">
        <v>6993</v>
      </c>
      <c r="E26" s="19"/>
      <c r="F26" s="109">
        <v>4520</v>
      </c>
      <c r="G26" s="19"/>
      <c r="H26" s="24">
        <v>6773</v>
      </c>
      <c r="I26" s="19"/>
      <c r="J26" s="24">
        <v>4300</v>
      </c>
      <c r="L26" s="47"/>
      <c r="M26" s="44"/>
      <c r="N26" s="46"/>
      <c r="O26" s="46"/>
      <c r="P26" s="26"/>
      <c r="Q26" s="26"/>
      <c r="R26" s="26"/>
    </row>
    <row r="27" spans="1:18" ht="18.75" customHeight="1">
      <c r="A27" s="91" t="s">
        <v>133</v>
      </c>
      <c r="B27" s="89">
        <v>5</v>
      </c>
      <c r="C27" s="33"/>
      <c r="D27" s="102">
        <v>0</v>
      </c>
      <c r="E27" s="19"/>
      <c r="F27" s="102">
        <v>0</v>
      </c>
      <c r="G27" s="19"/>
      <c r="H27" s="24">
        <v>4849</v>
      </c>
      <c r="I27" s="19"/>
      <c r="J27" s="24">
        <v>4849</v>
      </c>
      <c r="L27" s="46"/>
      <c r="M27" s="44"/>
      <c r="N27" s="46"/>
      <c r="O27" s="46"/>
      <c r="P27" s="26"/>
      <c r="Q27" s="26"/>
      <c r="R27" s="26"/>
    </row>
    <row r="28" spans="1:18" ht="18.75" customHeight="1">
      <c r="A28" s="91" t="s">
        <v>129</v>
      </c>
      <c r="B28" s="89"/>
      <c r="C28" s="33"/>
      <c r="D28" s="93">
        <v>11954</v>
      </c>
      <c r="E28" s="19"/>
      <c r="F28" s="93">
        <v>12462</v>
      </c>
      <c r="G28" s="19"/>
      <c r="H28" s="24">
        <v>11846</v>
      </c>
      <c r="I28" s="19"/>
      <c r="J28" s="24">
        <v>12343</v>
      </c>
      <c r="L28" s="46"/>
      <c r="M28" s="44"/>
      <c r="N28" s="46"/>
      <c r="O28" s="46"/>
      <c r="P28" s="26"/>
      <c r="Q28" s="26"/>
      <c r="R28" s="26"/>
    </row>
    <row r="29" spans="1:18" ht="18.75" customHeight="1">
      <c r="A29" s="91" t="s">
        <v>203</v>
      </c>
      <c r="B29" s="89"/>
      <c r="C29" s="33"/>
      <c r="D29" s="93">
        <v>4182</v>
      </c>
      <c r="E29" s="19"/>
      <c r="F29" s="93">
        <v>4291</v>
      </c>
      <c r="G29" s="19"/>
      <c r="H29" s="24">
        <v>4044</v>
      </c>
      <c r="I29" s="19"/>
      <c r="J29" s="24">
        <v>4149</v>
      </c>
      <c r="L29" s="46"/>
      <c r="M29" s="44"/>
      <c r="N29" s="46"/>
      <c r="O29" s="46"/>
      <c r="P29" s="26"/>
      <c r="Q29" s="26"/>
      <c r="R29" s="26"/>
    </row>
    <row r="30" spans="1:18" ht="18.75" customHeight="1">
      <c r="A30" s="91" t="s">
        <v>130</v>
      </c>
      <c r="B30" s="33"/>
      <c r="C30" s="33"/>
      <c r="D30" s="93">
        <v>3907</v>
      </c>
      <c r="E30" s="19"/>
      <c r="F30" s="93">
        <v>3907</v>
      </c>
      <c r="G30" s="19"/>
      <c r="H30" s="24">
        <v>3907</v>
      </c>
      <c r="I30" s="19"/>
      <c r="J30" s="24">
        <v>3907</v>
      </c>
      <c r="L30" s="46"/>
      <c r="M30" s="44"/>
      <c r="N30" s="46"/>
      <c r="O30" s="46"/>
      <c r="P30" s="26"/>
      <c r="Q30" s="26"/>
      <c r="R30" s="26"/>
    </row>
    <row r="31" spans="1:18" ht="18.75" customHeight="1">
      <c r="A31" s="91" t="s">
        <v>202</v>
      </c>
      <c r="B31" s="89"/>
      <c r="C31" s="33"/>
      <c r="D31" s="24">
        <v>3806</v>
      </c>
      <c r="E31" s="19"/>
      <c r="F31" s="24">
        <v>4101</v>
      </c>
      <c r="G31" s="19"/>
      <c r="H31" s="24">
        <v>3626</v>
      </c>
      <c r="I31" s="19"/>
      <c r="J31" s="24">
        <v>3723</v>
      </c>
      <c r="L31" s="47"/>
      <c r="M31" s="44"/>
      <c r="N31" s="46"/>
      <c r="O31" s="46"/>
      <c r="P31" s="26"/>
      <c r="Q31" s="26"/>
      <c r="R31" s="26"/>
    </row>
    <row r="32" spans="1:18" ht="18.75" customHeight="1">
      <c r="A32" s="91" t="s">
        <v>3</v>
      </c>
      <c r="B32" s="33"/>
      <c r="C32" s="33"/>
      <c r="D32" s="24">
        <v>1795</v>
      </c>
      <c r="E32" s="19"/>
      <c r="F32" s="24">
        <v>1808</v>
      </c>
      <c r="G32" s="19"/>
      <c r="H32" s="24">
        <v>1795</v>
      </c>
      <c r="I32" s="19"/>
      <c r="J32" s="24">
        <v>1803</v>
      </c>
      <c r="L32" s="47"/>
      <c r="M32" s="44"/>
      <c r="N32" s="46"/>
      <c r="O32" s="46"/>
      <c r="P32" s="26"/>
      <c r="Q32" s="26"/>
      <c r="R32" s="26"/>
    </row>
    <row r="33" spans="1:18" ht="18.75" customHeight="1">
      <c r="A33" s="29" t="s">
        <v>80</v>
      </c>
      <c r="B33" s="33"/>
      <c r="C33" s="33"/>
      <c r="D33" s="34">
        <f>SUM(D26:D32)</f>
        <v>32637</v>
      </c>
      <c r="E33" s="19"/>
      <c r="F33" s="34">
        <f>SUM(F26:F32)</f>
        <v>31089</v>
      </c>
      <c r="G33" s="19"/>
      <c r="H33" s="34">
        <f>SUM(H26:H32)</f>
        <v>36840</v>
      </c>
      <c r="I33" s="19"/>
      <c r="J33" s="34">
        <f>SUM(J26:J32)</f>
        <v>35074</v>
      </c>
      <c r="L33" s="59"/>
      <c r="M33" s="60"/>
      <c r="N33" s="61"/>
      <c r="O33" s="59"/>
      <c r="P33" s="26"/>
      <c r="Q33" s="26"/>
      <c r="R33" s="26"/>
    </row>
    <row r="34" spans="1:18" ht="18.75" customHeight="1">
      <c r="A34" s="32"/>
      <c r="B34" s="33"/>
      <c r="C34" s="33"/>
      <c r="D34" s="39"/>
      <c r="E34" s="19"/>
      <c r="F34" s="19"/>
      <c r="G34" s="19"/>
      <c r="H34" s="19"/>
      <c r="I34" s="19"/>
      <c r="J34" s="19"/>
      <c r="L34" s="59"/>
      <c r="M34" s="60"/>
      <c r="N34" s="59"/>
      <c r="O34" s="59"/>
      <c r="P34" s="26"/>
      <c r="Q34" s="26"/>
      <c r="R34" s="26"/>
    </row>
    <row r="35" spans="1:18" ht="18.75" customHeight="1" thickBot="1">
      <c r="A35" s="29" t="s">
        <v>29</v>
      </c>
      <c r="B35" s="33"/>
      <c r="C35" s="33"/>
      <c r="D35" s="36">
        <f>SUM(D23+D33)</f>
        <v>533108</v>
      </c>
      <c r="E35" s="19"/>
      <c r="F35" s="36">
        <f>SUM(F23+F33)</f>
        <v>480730</v>
      </c>
      <c r="G35" s="19"/>
      <c r="H35" s="36">
        <f>SUM(H23+H33)</f>
        <v>517085</v>
      </c>
      <c r="I35" s="19"/>
      <c r="J35" s="36">
        <f>SUM(J23+J33)</f>
        <v>456765</v>
      </c>
      <c r="L35" s="26"/>
      <c r="N35" s="26"/>
      <c r="O35" s="47"/>
      <c r="P35" s="26"/>
      <c r="Q35" s="26"/>
      <c r="R35" s="26"/>
    </row>
    <row r="36" spans="1:18" ht="18.75" customHeight="1" thickTop="1">
      <c r="N36" s="26"/>
      <c r="O36" s="47"/>
      <c r="P36" s="26"/>
      <c r="Q36" s="26"/>
      <c r="R36" s="26"/>
    </row>
    <row r="37" spans="1:18" ht="18.75" customHeight="1">
      <c r="A37" s="140" t="str">
        <f>A1</f>
        <v>FIRETRADE ENGINEERING PUBLIC COMPANY LIMITED AND ITS SUBSIDIARY</v>
      </c>
    </row>
    <row r="38" spans="1:18" ht="18.75" customHeight="1">
      <c r="A38" s="25" t="s">
        <v>56</v>
      </c>
    </row>
    <row r="39" spans="1:18" ht="18.75" customHeight="1">
      <c r="A39" s="140" t="str">
        <f>A3</f>
        <v>AS AT MARCH 31, 2017 AND DECEMBER 31, 2016</v>
      </c>
    </row>
    <row r="40" spans="1:18" ht="18.75" customHeight="1">
      <c r="A40" s="140"/>
    </row>
    <row r="41" spans="1:18" ht="18.75" customHeight="1">
      <c r="A41" s="140" t="s">
        <v>30</v>
      </c>
    </row>
    <row r="42" spans="1:18" ht="18.75" customHeight="1">
      <c r="A42" s="140"/>
    </row>
    <row r="43" spans="1:18" ht="18.75" customHeight="1">
      <c r="A43" s="140"/>
      <c r="D43" s="171" t="s">
        <v>26</v>
      </c>
      <c r="E43" s="171"/>
      <c r="F43" s="171"/>
      <c r="G43" s="171"/>
      <c r="H43" s="171"/>
      <c r="I43" s="171"/>
      <c r="J43" s="171"/>
    </row>
    <row r="44" spans="1:18" ht="18.75" customHeight="1">
      <c r="D44" s="172" t="s">
        <v>6</v>
      </c>
      <c r="E44" s="172"/>
      <c r="F44" s="172"/>
      <c r="G44" s="83"/>
      <c r="H44" s="172" t="s">
        <v>22</v>
      </c>
      <c r="I44" s="172"/>
      <c r="J44" s="172"/>
    </row>
    <row r="45" spans="1:18" ht="18.75" customHeight="1">
      <c r="B45" s="26"/>
      <c r="C45" s="26"/>
      <c r="D45" s="171" t="s">
        <v>21</v>
      </c>
      <c r="E45" s="171"/>
      <c r="F45" s="171"/>
      <c r="G45" s="27"/>
      <c r="H45" s="171" t="s">
        <v>21</v>
      </c>
      <c r="I45" s="171"/>
      <c r="J45" s="171"/>
      <c r="N45" s="26"/>
      <c r="O45" s="47"/>
      <c r="P45" s="26"/>
      <c r="Q45" s="26"/>
      <c r="R45" s="26"/>
    </row>
    <row r="46" spans="1:18" ht="18.75" customHeight="1">
      <c r="B46" s="26"/>
      <c r="C46" s="26"/>
      <c r="D46" s="97" t="s">
        <v>113</v>
      </c>
      <c r="E46" s="27"/>
      <c r="F46" s="97" t="s">
        <v>114</v>
      </c>
      <c r="G46" s="27"/>
      <c r="H46" s="139" t="str">
        <f>D46</f>
        <v>March 31, 2017</v>
      </c>
      <c r="I46" s="27"/>
      <c r="J46" s="139" t="str">
        <f>F46</f>
        <v>December 31, 2016</v>
      </c>
      <c r="N46" s="26"/>
      <c r="O46" s="47"/>
      <c r="P46" s="26"/>
      <c r="Q46" s="26"/>
      <c r="R46" s="26"/>
    </row>
    <row r="47" spans="1:18" ht="18.75" customHeight="1">
      <c r="B47" s="26"/>
      <c r="C47" s="26"/>
      <c r="D47" s="98" t="s">
        <v>102</v>
      </c>
      <c r="E47" s="27"/>
      <c r="F47" s="98" t="s">
        <v>97</v>
      </c>
      <c r="G47" s="27"/>
      <c r="H47" s="27" t="str">
        <f>D47</f>
        <v>"Unaudited"</v>
      </c>
      <c r="I47" s="27"/>
      <c r="J47" s="27" t="str">
        <f>F47</f>
        <v>"Audited"</v>
      </c>
      <c r="N47" s="26"/>
      <c r="O47" s="47"/>
      <c r="P47" s="26"/>
      <c r="Q47" s="26"/>
      <c r="R47" s="26"/>
    </row>
    <row r="48" spans="1:18" ht="18.75" customHeight="1">
      <c r="B48" s="141" t="s">
        <v>12</v>
      </c>
      <c r="C48" s="26"/>
      <c r="D48" s="99" t="s">
        <v>96</v>
      </c>
      <c r="E48" s="27"/>
      <c r="F48" s="96"/>
      <c r="G48" s="27"/>
      <c r="H48" s="96" t="str">
        <f>D48</f>
        <v>"Reviewed"</v>
      </c>
      <c r="I48" s="27"/>
      <c r="J48" s="96"/>
      <c r="N48" s="26"/>
      <c r="O48" s="47"/>
      <c r="P48" s="26"/>
      <c r="Q48" s="26"/>
      <c r="R48" s="26"/>
    </row>
    <row r="49" spans="1:18" ht="18.75" customHeight="1">
      <c r="A49" s="140" t="s">
        <v>36</v>
      </c>
      <c r="B49" s="33"/>
      <c r="C49" s="33"/>
      <c r="D49" s="19"/>
      <c r="E49" s="19"/>
      <c r="F49" s="19"/>
      <c r="G49" s="19"/>
      <c r="H49" s="19"/>
      <c r="I49" s="19"/>
      <c r="J49" s="19"/>
    </row>
    <row r="50" spans="1:18" ht="18.75" customHeight="1">
      <c r="A50" s="21" t="s">
        <v>47</v>
      </c>
      <c r="B50" s="33"/>
      <c r="C50" s="33"/>
      <c r="D50" s="19"/>
      <c r="E50" s="19"/>
      <c r="F50" s="19"/>
      <c r="G50" s="19"/>
      <c r="H50" s="19"/>
      <c r="I50" s="19"/>
      <c r="J50" s="19"/>
    </row>
    <row r="51" spans="1:18" ht="18.75" customHeight="1">
      <c r="A51" s="21" t="s">
        <v>44</v>
      </c>
      <c r="B51" s="33"/>
      <c r="C51" s="33"/>
      <c r="D51" s="42">
        <v>101689</v>
      </c>
      <c r="E51" s="19"/>
      <c r="F51" s="42">
        <v>53614</v>
      </c>
      <c r="G51" s="19"/>
      <c r="H51" s="24">
        <v>101689</v>
      </c>
      <c r="I51" s="19"/>
      <c r="J51" s="24">
        <v>53614</v>
      </c>
      <c r="L51" s="47"/>
      <c r="M51" s="46"/>
      <c r="N51" s="46"/>
      <c r="O51" s="44"/>
      <c r="P51" s="47"/>
      <c r="Q51" s="22"/>
      <c r="R51" s="22"/>
    </row>
    <row r="52" spans="1:18" ht="18.75" customHeight="1">
      <c r="A52" s="37" t="s">
        <v>194</v>
      </c>
      <c r="B52" s="33"/>
      <c r="C52" s="33"/>
      <c r="D52" s="42"/>
      <c r="E52" s="19"/>
      <c r="F52" s="42"/>
      <c r="G52" s="19"/>
      <c r="I52" s="19"/>
      <c r="L52" s="47"/>
      <c r="M52" s="46"/>
      <c r="N52" s="46"/>
      <c r="O52" s="44"/>
      <c r="P52" s="47"/>
      <c r="Q52" s="22"/>
      <c r="R52" s="22"/>
    </row>
    <row r="53" spans="1:18" ht="18.75" customHeight="1">
      <c r="A53" s="32" t="s">
        <v>46</v>
      </c>
      <c r="B53" s="33">
        <v>3</v>
      </c>
      <c r="C53" s="33"/>
      <c r="D53" s="54">
        <v>155</v>
      </c>
      <c r="E53" s="19"/>
      <c r="F53" s="94">
        <v>81</v>
      </c>
      <c r="H53" s="24">
        <v>2502</v>
      </c>
      <c r="J53" s="24">
        <v>3607</v>
      </c>
      <c r="L53" s="47"/>
      <c r="M53" s="46"/>
      <c r="N53" s="46"/>
      <c r="O53" s="44"/>
      <c r="P53" s="47"/>
      <c r="Q53" s="22"/>
      <c r="R53" s="22"/>
    </row>
    <row r="54" spans="1:18" ht="18.75" customHeight="1">
      <c r="A54" s="32" t="s">
        <v>32</v>
      </c>
      <c r="B54" s="33">
        <v>7</v>
      </c>
      <c r="C54" s="33"/>
      <c r="D54" s="42">
        <v>123342</v>
      </c>
      <c r="E54" s="19"/>
      <c r="F54" s="42">
        <v>94495</v>
      </c>
      <c r="G54" s="19"/>
      <c r="H54" s="24">
        <v>113448</v>
      </c>
      <c r="I54" s="19"/>
      <c r="J54" s="24">
        <v>86457</v>
      </c>
      <c r="L54" s="47"/>
      <c r="M54" s="46"/>
      <c r="N54" s="46"/>
      <c r="O54" s="44"/>
      <c r="P54" s="47"/>
      <c r="Q54" s="22"/>
      <c r="R54" s="22"/>
    </row>
    <row r="55" spans="1:18" ht="18.75" customHeight="1">
      <c r="A55" s="57" t="s">
        <v>78</v>
      </c>
      <c r="B55" s="33"/>
      <c r="C55" s="33"/>
      <c r="D55" s="42">
        <v>10497</v>
      </c>
      <c r="F55" s="42">
        <v>7155</v>
      </c>
      <c r="H55" s="22">
        <v>6191</v>
      </c>
      <c r="I55" s="22"/>
      <c r="J55" s="54">
        <v>3598</v>
      </c>
      <c r="L55" s="84"/>
      <c r="M55" s="84"/>
      <c r="N55" s="84"/>
      <c r="O55" s="85"/>
      <c r="P55" s="84"/>
      <c r="Q55" s="22"/>
      <c r="R55" s="22"/>
    </row>
    <row r="56" spans="1:18" ht="18.75" customHeight="1">
      <c r="A56" s="37" t="s">
        <v>131</v>
      </c>
      <c r="B56" s="89">
        <v>3</v>
      </c>
      <c r="C56" s="33"/>
      <c r="D56" s="42">
        <v>12080</v>
      </c>
      <c r="E56" s="55"/>
      <c r="F56" s="42">
        <v>4678</v>
      </c>
      <c r="G56" s="19"/>
      <c r="H56" s="24">
        <v>9653</v>
      </c>
      <c r="I56" s="19"/>
      <c r="J56" s="24">
        <v>4375</v>
      </c>
      <c r="L56" s="47"/>
      <c r="M56" s="46"/>
      <c r="N56" s="46"/>
      <c r="O56" s="44"/>
      <c r="P56" s="47"/>
      <c r="Q56" s="22"/>
      <c r="R56" s="22"/>
    </row>
    <row r="57" spans="1:18" ht="18.75" customHeight="1">
      <c r="A57" s="140" t="s">
        <v>4</v>
      </c>
      <c r="B57" s="33"/>
      <c r="C57" s="33"/>
      <c r="D57" s="34">
        <f>SUM(D51:D56)</f>
        <v>247763</v>
      </c>
      <c r="E57" s="39"/>
      <c r="F57" s="34">
        <f>SUM(F51:F56)</f>
        <v>160023</v>
      </c>
      <c r="G57" s="39"/>
      <c r="H57" s="34">
        <f>SUM(H51:H56)</f>
        <v>233483</v>
      </c>
      <c r="I57" s="39"/>
      <c r="J57" s="34">
        <f>SUM(J51:J56)</f>
        <v>151651</v>
      </c>
      <c r="L57" s="47"/>
      <c r="M57" s="46"/>
      <c r="N57" s="46"/>
      <c r="O57" s="44"/>
      <c r="P57" s="47"/>
    </row>
    <row r="58" spans="1:18" ht="18.75" customHeight="1">
      <c r="A58" s="140"/>
      <c r="B58" s="33"/>
      <c r="C58" s="33"/>
      <c r="D58" s="19"/>
      <c r="E58" s="19"/>
      <c r="F58" s="19"/>
      <c r="G58" s="19"/>
      <c r="H58" s="19"/>
      <c r="I58" s="19"/>
      <c r="J58" s="19"/>
      <c r="L58" s="47"/>
      <c r="M58" s="46"/>
      <c r="N58" s="46"/>
      <c r="O58" s="44"/>
      <c r="P58" s="47"/>
    </row>
    <row r="59" spans="1:18" ht="18.75" customHeight="1">
      <c r="A59" s="167" t="s">
        <v>167</v>
      </c>
      <c r="B59" s="33"/>
      <c r="C59" s="33"/>
      <c r="D59" s="19"/>
      <c r="E59" s="19"/>
      <c r="F59" s="19"/>
      <c r="G59" s="19"/>
      <c r="H59" s="19"/>
      <c r="I59" s="19"/>
      <c r="J59" s="19"/>
      <c r="L59" s="39"/>
      <c r="M59" s="39"/>
      <c r="N59" s="39"/>
      <c r="O59" s="39"/>
      <c r="P59" s="39"/>
    </row>
    <row r="60" spans="1:18" ht="18.75" customHeight="1">
      <c r="A60" s="157" t="s">
        <v>166</v>
      </c>
      <c r="B60" s="33"/>
      <c r="C60" s="33"/>
      <c r="D60" s="114">
        <v>5490</v>
      </c>
      <c r="E60" s="55"/>
      <c r="F60" s="114">
        <v>5078</v>
      </c>
      <c r="G60" s="55"/>
      <c r="H60" s="56">
        <v>5266</v>
      </c>
      <c r="I60" s="55"/>
      <c r="J60" s="56">
        <v>4877</v>
      </c>
      <c r="L60" s="86"/>
    </row>
    <row r="61" spans="1:18" ht="18.75" customHeight="1">
      <c r="A61" s="167" t="s">
        <v>168</v>
      </c>
      <c r="B61" s="33"/>
      <c r="C61" s="33"/>
      <c r="D61" s="34">
        <f>SUM(D60:D60)</f>
        <v>5490</v>
      </c>
      <c r="E61" s="19"/>
      <c r="F61" s="34">
        <f>SUM(F60:F60)</f>
        <v>5078</v>
      </c>
      <c r="G61" s="19"/>
      <c r="H61" s="34">
        <f>SUM(H60:H60)</f>
        <v>5266</v>
      </c>
      <c r="I61" s="19"/>
      <c r="J61" s="34">
        <f>SUM(J60:J60)</f>
        <v>4877</v>
      </c>
    </row>
    <row r="62" spans="1:18" ht="18.75" customHeight="1">
      <c r="B62" s="33"/>
      <c r="C62" s="33"/>
      <c r="D62" s="39"/>
      <c r="E62" s="19"/>
      <c r="F62" s="19"/>
      <c r="G62" s="19"/>
      <c r="H62" s="19"/>
      <c r="I62" s="19"/>
      <c r="J62" s="19"/>
    </row>
    <row r="63" spans="1:18" ht="18.75" customHeight="1">
      <c r="A63" s="140" t="s">
        <v>76</v>
      </c>
      <c r="B63" s="33"/>
      <c r="C63" s="33"/>
      <c r="D63" s="38">
        <f>D61+D57</f>
        <v>253253</v>
      </c>
      <c r="E63" s="19"/>
      <c r="F63" s="38">
        <f>F61+F57</f>
        <v>165101</v>
      </c>
      <c r="G63" s="19"/>
      <c r="H63" s="38">
        <f>H61+H57</f>
        <v>238749</v>
      </c>
      <c r="I63" s="19"/>
      <c r="J63" s="38">
        <f>J61+J57</f>
        <v>156528</v>
      </c>
    </row>
    <row r="64" spans="1:18" ht="18.75" customHeight="1">
      <c r="A64" s="140"/>
      <c r="B64" s="33"/>
      <c r="C64" s="33"/>
      <c r="D64" s="40"/>
      <c r="E64" s="41"/>
      <c r="F64" s="40"/>
      <c r="G64" s="41"/>
      <c r="H64" s="40"/>
      <c r="I64" s="41"/>
      <c r="J64" s="40"/>
    </row>
    <row r="65" spans="1:17" ht="18.75" customHeight="1">
      <c r="A65" s="140" t="s">
        <v>37</v>
      </c>
      <c r="B65" s="26"/>
      <c r="C65" s="28"/>
      <c r="D65" s="170"/>
      <c r="E65" s="170"/>
      <c r="F65" s="170"/>
      <c r="G65" s="170"/>
      <c r="H65" s="170"/>
      <c r="I65" s="170"/>
      <c r="J65" s="170"/>
    </row>
    <row r="66" spans="1:17" ht="18.75" customHeight="1">
      <c r="A66" s="21" t="s">
        <v>9</v>
      </c>
      <c r="B66" s="26"/>
      <c r="C66" s="33"/>
    </row>
    <row r="67" spans="1:17" ht="18.75" customHeight="1" thickBot="1">
      <c r="A67" s="21" t="s">
        <v>10</v>
      </c>
      <c r="B67" s="26"/>
      <c r="D67" s="36">
        <v>300000</v>
      </c>
      <c r="E67" s="19"/>
      <c r="F67" s="36">
        <v>300000</v>
      </c>
      <c r="G67" s="19"/>
      <c r="H67" s="36">
        <v>300000</v>
      </c>
      <c r="I67" s="19"/>
      <c r="J67" s="36">
        <f>F67</f>
        <v>300000</v>
      </c>
    </row>
    <row r="68" spans="1:17" ht="18.75" customHeight="1" thickTop="1">
      <c r="A68" s="21" t="s">
        <v>15</v>
      </c>
      <c r="B68" s="26"/>
      <c r="C68" s="33"/>
      <c r="D68" s="42">
        <f>'SH 5'!D28</f>
        <v>225000</v>
      </c>
      <c r="F68" s="24">
        <f>'SH 5'!D21</f>
        <v>225000</v>
      </c>
      <c r="G68" s="19"/>
      <c r="H68" s="24">
        <f>'SH 6'!D28</f>
        <v>225000</v>
      </c>
      <c r="I68" s="19"/>
      <c r="J68" s="24">
        <f>'SH 6'!D21</f>
        <v>225000</v>
      </c>
    </row>
    <row r="69" spans="1:17" ht="18.75" customHeight="1">
      <c r="A69" s="21" t="s">
        <v>82</v>
      </c>
      <c r="B69" s="26"/>
      <c r="C69" s="33"/>
      <c r="D69" s="39"/>
      <c r="E69" s="19"/>
      <c r="F69" s="19"/>
      <c r="G69" s="19"/>
      <c r="H69" s="19"/>
      <c r="I69" s="19"/>
      <c r="J69" s="19"/>
      <c r="O69" s="21"/>
    </row>
    <row r="70" spans="1:17" ht="18.75" customHeight="1">
      <c r="A70" s="37" t="s">
        <v>51</v>
      </c>
      <c r="B70" s="89"/>
      <c r="C70" s="33"/>
      <c r="D70" s="42">
        <f>'SH 5'!F28</f>
        <v>9372</v>
      </c>
      <c r="E70" s="19"/>
      <c r="F70" s="24">
        <f>'SH 5'!F21</f>
        <v>9372</v>
      </c>
      <c r="G70" s="19"/>
      <c r="H70" s="52">
        <f>'SH 6'!F28</f>
        <v>9372</v>
      </c>
      <c r="I70" s="19"/>
      <c r="J70" s="24">
        <f>'SH 6'!F21</f>
        <v>9372</v>
      </c>
    </row>
    <row r="71" spans="1:17" ht="18.75" customHeight="1">
      <c r="A71" s="37" t="s">
        <v>84</v>
      </c>
      <c r="B71" s="33"/>
      <c r="C71" s="33"/>
      <c r="D71" s="42">
        <f>'SH 5'!H28</f>
        <v>45384</v>
      </c>
      <c r="E71" s="39"/>
      <c r="F71" s="39">
        <f>'SH 5'!H21</f>
        <v>81158</v>
      </c>
      <c r="G71" s="39"/>
      <c r="H71" s="100">
        <f>'SH 6'!H28</f>
        <v>43865</v>
      </c>
      <c r="I71" s="39"/>
      <c r="J71" s="39">
        <f>'SH 6'!H21</f>
        <v>65766</v>
      </c>
    </row>
    <row r="72" spans="1:17" ht="18.75" customHeight="1">
      <c r="A72" s="37" t="s">
        <v>91</v>
      </c>
      <c r="B72" s="33"/>
      <c r="C72" s="33"/>
      <c r="D72" s="42"/>
      <c r="E72" s="39"/>
      <c r="F72" s="39"/>
      <c r="G72" s="39"/>
      <c r="H72" s="100"/>
      <c r="I72" s="39"/>
      <c r="J72" s="39"/>
    </row>
    <row r="73" spans="1:17" ht="18.75" customHeight="1">
      <c r="A73" s="37" t="s">
        <v>159</v>
      </c>
      <c r="B73" s="33"/>
      <c r="C73" s="33"/>
      <c r="D73" s="42"/>
      <c r="E73" s="39"/>
      <c r="F73" s="39"/>
      <c r="G73" s="39"/>
      <c r="H73" s="100"/>
      <c r="I73" s="39"/>
      <c r="J73" s="39"/>
    </row>
    <row r="74" spans="1:17" ht="18.75" customHeight="1">
      <c r="A74" s="37" t="s">
        <v>158</v>
      </c>
      <c r="B74" s="33"/>
      <c r="C74" s="33"/>
      <c r="D74" s="50">
        <f>'SH 5'!J28</f>
        <v>99</v>
      </c>
      <c r="E74" s="19"/>
      <c r="F74" s="108">
        <f>'SH 5'!J21</f>
        <v>99</v>
      </c>
      <c r="G74" s="101"/>
      <c r="H74" s="122">
        <f>'SH 6'!J28</f>
        <v>99</v>
      </c>
      <c r="I74" s="69"/>
      <c r="J74" s="108">
        <f>'SH 6'!J21</f>
        <v>99</v>
      </c>
      <c r="M74" s="68"/>
      <c r="O74" s="68"/>
    </row>
    <row r="75" spans="1:17" ht="18.75" customHeight="1">
      <c r="A75" s="140" t="s">
        <v>77</v>
      </c>
      <c r="B75" s="33"/>
      <c r="C75" s="33"/>
      <c r="D75" s="153">
        <f>SUM(D68:D74)</f>
        <v>279855</v>
      </c>
      <c r="E75" s="19"/>
      <c r="F75" s="153">
        <f>SUM(F68:F74)</f>
        <v>315629</v>
      </c>
      <c r="G75" s="19"/>
      <c r="H75" s="153">
        <f>SUM(H68:H74)</f>
        <v>278336</v>
      </c>
      <c r="I75" s="19"/>
      <c r="J75" s="153">
        <f>SUM(J68:J74)</f>
        <v>300237</v>
      </c>
    </row>
    <row r="76" spans="1:17" ht="18.75" customHeight="1">
      <c r="A76" s="140"/>
      <c r="B76" s="33"/>
      <c r="C76" s="33"/>
      <c r="D76" s="39"/>
      <c r="E76" s="19"/>
      <c r="F76" s="19"/>
      <c r="G76" s="19"/>
      <c r="H76" s="19"/>
      <c r="I76" s="19"/>
      <c r="J76" s="19"/>
    </row>
    <row r="77" spans="1:17" ht="18.75" customHeight="1">
      <c r="A77" s="140" t="s">
        <v>38</v>
      </c>
      <c r="B77" s="33"/>
      <c r="C77" s="33"/>
      <c r="D77" s="39"/>
      <c r="E77" s="19"/>
      <c r="F77" s="19"/>
      <c r="G77" s="19"/>
      <c r="H77" s="19"/>
      <c r="I77" s="19"/>
      <c r="J77" s="19"/>
    </row>
    <row r="78" spans="1:17" ht="18.75" customHeight="1" thickBot="1">
      <c r="A78" s="140" t="s">
        <v>39</v>
      </c>
      <c r="B78" s="33"/>
      <c r="C78" s="33"/>
      <c r="D78" s="36">
        <f>SUM(D63+D75)</f>
        <v>533108</v>
      </c>
      <c r="E78" s="19"/>
      <c r="F78" s="36">
        <f>SUM(F63+F75)</f>
        <v>480730</v>
      </c>
      <c r="G78" s="19"/>
      <c r="H78" s="36">
        <f>SUM(H63+H75)</f>
        <v>517085</v>
      </c>
      <c r="I78" s="19"/>
      <c r="J78" s="36">
        <f>SUM(J63+J75)</f>
        <v>456765</v>
      </c>
      <c r="L78" s="40">
        <f>D78-D35</f>
        <v>0</v>
      </c>
      <c r="M78" s="40">
        <f>F78-F35</f>
        <v>0</v>
      </c>
      <c r="N78" s="40">
        <f>H78-H35</f>
        <v>0</v>
      </c>
      <c r="O78" s="40">
        <f>J78-J35</f>
        <v>0</v>
      </c>
      <c r="Q78" s="41"/>
    </row>
    <row r="79" spans="1:17" ht="18.75" customHeight="1" thickTop="1">
      <c r="A79" s="140"/>
      <c r="B79" s="33"/>
      <c r="C79" s="33"/>
      <c r="D79" s="21"/>
      <c r="E79" s="21"/>
      <c r="F79" s="21"/>
      <c r="G79" s="21"/>
      <c r="H79" s="21"/>
      <c r="I79" s="21"/>
      <c r="J79" s="21"/>
      <c r="L79" s="24"/>
    </row>
    <row r="80" spans="1:17" ht="18.75" customHeight="1">
      <c r="A80" s="140"/>
      <c r="B80" s="33"/>
      <c r="C80" s="33"/>
      <c r="D80" s="21"/>
      <c r="E80" s="21"/>
      <c r="F80" s="21"/>
      <c r="G80" s="21"/>
      <c r="H80" s="21"/>
      <c r="I80" s="21"/>
      <c r="J80" s="21"/>
    </row>
    <row r="81" spans="1:15" ht="18.75" customHeight="1">
      <c r="A81" s="140"/>
      <c r="B81" s="33"/>
      <c r="C81" s="33"/>
      <c r="D81" s="21"/>
      <c r="E81" s="21"/>
      <c r="F81" s="21"/>
      <c r="G81" s="21"/>
      <c r="H81" s="21"/>
      <c r="I81" s="21"/>
      <c r="J81" s="21"/>
    </row>
    <row r="82" spans="1:15" ht="18.75" customHeight="1">
      <c r="A82" s="140"/>
      <c r="B82" s="33"/>
      <c r="C82" s="33"/>
      <c r="D82" s="21"/>
      <c r="E82" s="21"/>
      <c r="F82" s="21"/>
      <c r="G82" s="21"/>
      <c r="H82" s="21"/>
      <c r="I82" s="21"/>
      <c r="J82" s="21"/>
    </row>
    <row r="83" spans="1:15" ht="18.75" customHeight="1">
      <c r="A83" s="140"/>
      <c r="B83" s="33"/>
      <c r="C83" s="33"/>
      <c r="D83" s="21"/>
      <c r="E83" s="21"/>
      <c r="F83" s="21"/>
      <c r="G83" s="21"/>
      <c r="H83" s="21"/>
      <c r="I83" s="21"/>
      <c r="J83" s="21"/>
    </row>
    <row r="84" spans="1:15" ht="18.75" customHeight="1">
      <c r="A84" s="140"/>
      <c r="B84" s="33"/>
      <c r="C84" s="33"/>
      <c r="D84" s="21"/>
      <c r="E84" s="21"/>
      <c r="F84" s="21"/>
      <c r="G84" s="21"/>
      <c r="H84" s="21"/>
      <c r="I84" s="21"/>
      <c r="J84" s="21"/>
    </row>
    <row r="85" spans="1:15" ht="18.75" customHeight="1">
      <c r="A85" s="140"/>
      <c r="B85" s="33"/>
      <c r="C85" s="33"/>
      <c r="D85" s="21"/>
      <c r="E85" s="21"/>
      <c r="F85" s="21"/>
      <c r="G85" s="21"/>
      <c r="H85" s="21"/>
      <c r="I85" s="21"/>
      <c r="J85" s="21"/>
    </row>
    <row r="86" spans="1:15" ht="18.75" customHeight="1">
      <c r="A86" s="140"/>
      <c r="B86" s="33"/>
      <c r="C86" s="33"/>
      <c r="D86" s="21"/>
      <c r="E86" s="21"/>
      <c r="F86" s="21"/>
      <c r="G86" s="21"/>
      <c r="H86" s="21"/>
      <c r="I86" s="21"/>
      <c r="J86" s="21"/>
    </row>
    <row r="87" spans="1:15" ht="18.75" customHeight="1">
      <c r="A87" s="140"/>
      <c r="B87" s="33"/>
      <c r="C87" s="33"/>
      <c r="D87" s="21"/>
      <c r="E87" s="21"/>
      <c r="F87" s="21"/>
      <c r="G87" s="21"/>
      <c r="H87" s="21"/>
      <c r="I87" s="21"/>
      <c r="J87" s="21"/>
    </row>
    <row r="88" spans="1:15" ht="18.75" customHeight="1">
      <c r="A88" s="140"/>
      <c r="B88" s="33"/>
      <c r="C88" s="33"/>
      <c r="D88" s="21"/>
      <c r="E88" s="21"/>
      <c r="F88" s="21"/>
      <c r="G88" s="21"/>
      <c r="H88" s="21"/>
      <c r="I88" s="21"/>
      <c r="J88" s="21"/>
      <c r="M88" s="21"/>
      <c r="O88" s="21"/>
    </row>
    <row r="89" spans="1:15" ht="18.75" customHeight="1">
      <c r="A89" s="140"/>
      <c r="B89" s="33"/>
      <c r="C89" s="33"/>
      <c r="D89" s="21"/>
      <c r="E89" s="21"/>
      <c r="F89" s="21"/>
      <c r="G89" s="21"/>
      <c r="H89" s="21"/>
      <c r="I89" s="21"/>
      <c r="J89" s="21"/>
      <c r="M89" s="21"/>
      <c r="O89" s="21"/>
    </row>
    <row r="90" spans="1:15" ht="18.75" customHeight="1">
      <c r="A90" s="140"/>
      <c r="B90" s="33"/>
      <c r="C90" s="33"/>
      <c r="D90" s="21"/>
      <c r="E90" s="21"/>
      <c r="F90" s="21"/>
      <c r="G90" s="21"/>
      <c r="H90" s="21"/>
      <c r="I90" s="21"/>
      <c r="J90" s="21"/>
      <c r="M90" s="21"/>
      <c r="O90" s="21"/>
    </row>
  </sheetData>
  <mergeCells count="11">
    <mergeCell ref="D65:J65"/>
    <mergeCell ref="D9:F9"/>
    <mergeCell ref="H9:J9"/>
    <mergeCell ref="D7:J7"/>
    <mergeCell ref="D43:J43"/>
    <mergeCell ref="D45:F45"/>
    <mergeCell ref="H45:J45"/>
    <mergeCell ref="D8:F8"/>
    <mergeCell ref="H8:J8"/>
    <mergeCell ref="D44:F44"/>
    <mergeCell ref="H44:J44"/>
  </mergeCells>
  <pageMargins left="0.70866141732283472" right="0.19685039370078741" top="0.74803149606299213" bottom="0.74803149606299213" header="0.31496062992125984" footer="0.31496062992125984"/>
  <pageSetup paperSize="9" scale="85" firstPageNumber="2" fitToHeight="3" orientation="portrait" useFirstPageNumber="1" r:id="rId1"/>
  <headerFooter scaleWithDoc="0" alignWithMargins="0">
    <oddFooter>&amp;L
The accompanying condensed notes are an integral part of these financial statements.
________________________________DIRECTOR&amp;R______________________________DIRECTOR       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51"/>
  <sheetViews>
    <sheetView topLeftCell="A7" zoomScale="124" zoomScaleNormal="124" workbookViewId="0">
      <selection activeCell="A12" sqref="A12"/>
    </sheetView>
  </sheetViews>
  <sheetFormatPr defaultRowHeight="18.75" customHeight="1"/>
  <cols>
    <col min="1" max="1" width="48.140625" style="21" customWidth="1"/>
    <col min="2" max="2" width="8.28515625" style="21" customWidth="1"/>
    <col min="3" max="3" width="1.140625" style="21" customWidth="1"/>
    <col min="4" max="4" width="11.85546875" style="24" customWidth="1"/>
    <col min="5" max="5" width="1.5703125" style="24" customWidth="1"/>
    <col min="6" max="6" width="11.85546875" style="24" customWidth="1"/>
    <col min="7" max="7" width="1.5703125" style="24" customWidth="1"/>
    <col min="8" max="8" width="11.85546875" style="24" customWidth="1"/>
    <col min="9" max="9" width="1.5703125" style="24" customWidth="1"/>
    <col min="10" max="10" width="11.85546875" style="24" customWidth="1"/>
    <col min="11" max="11" width="1.5703125" style="21" customWidth="1"/>
    <col min="12" max="16384" width="9.140625" style="21"/>
  </cols>
  <sheetData>
    <row r="1" spans="1:11" ht="18.75" customHeight="1">
      <c r="A1" s="173" t="str">
        <f>'BL _2,3'!A1</f>
        <v>FIRETRADE ENGINEERING PUBLIC COMPANY LIMITED AND ITS SUBSIDIARY</v>
      </c>
      <c r="B1" s="173"/>
      <c r="C1" s="173"/>
      <c r="D1" s="173"/>
      <c r="E1" s="173"/>
      <c r="F1" s="173"/>
      <c r="H1" s="21"/>
      <c r="J1" s="174" t="s">
        <v>102</v>
      </c>
      <c r="K1" s="174"/>
    </row>
    <row r="2" spans="1:11" ht="18.75" customHeight="1">
      <c r="A2" s="25" t="s">
        <v>57</v>
      </c>
      <c r="B2" s="140"/>
      <c r="C2" s="140"/>
      <c r="H2" s="21"/>
      <c r="I2" s="21"/>
      <c r="J2" s="175" t="s">
        <v>96</v>
      </c>
      <c r="K2" s="175"/>
    </row>
    <row r="3" spans="1:11" ht="18.75" customHeight="1">
      <c r="A3" s="140" t="s">
        <v>115</v>
      </c>
      <c r="J3" s="42"/>
    </row>
    <row r="4" spans="1:11" ht="18.75" customHeight="1">
      <c r="A4" s="140"/>
    </row>
    <row r="5" spans="1:11" ht="18.75" customHeight="1">
      <c r="A5" s="140"/>
      <c r="B5" s="26"/>
      <c r="C5" s="26"/>
      <c r="D5" s="171" t="s">
        <v>26</v>
      </c>
      <c r="E5" s="171"/>
      <c r="F5" s="171"/>
      <c r="G5" s="171"/>
      <c r="H5" s="171"/>
      <c r="I5" s="171"/>
      <c r="J5" s="171"/>
    </row>
    <row r="6" spans="1:11" ht="18.75" customHeight="1">
      <c r="A6" s="140"/>
      <c r="B6" s="26"/>
      <c r="C6" s="26"/>
      <c r="D6" s="172" t="s">
        <v>6</v>
      </c>
      <c r="E6" s="172"/>
      <c r="F6" s="172"/>
      <c r="G6" s="43"/>
      <c r="H6" s="172" t="s">
        <v>22</v>
      </c>
      <c r="I6" s="172"/>
      <c r="J6" s="172"/>
    </row>
    <row r="7" spans="1:11" ht="18.75" customHeight="1">
      <c r="B7" s="26"/>
      <c r="C7" s="26"/>
      <c r="D7" s="171" t="s">
        <v>21</v>
      </c>
      <c r="E7" s="171"/>
      <c r="F7" s="171"/>
      <c r="G7" s="27"/>
      <c r="H7" s="171" t="s">
        <v>21</v>
      </c>
      <c r="I7" s="171"/>
      <c r="J7" s="171"/>
    </row>
    <row r="8" spans="1:11" ht="18.75" customHeight="1">
      <c r="B8" s="147" t="s">
        <v>12</v>
      </c>
      <c r="C8" s="26"/>
      <c r="D8" s="126" t="s">
        <v>116</v>
      </c>
      <c r="E8" s="27"/>
      <c r="F8" s="126" t="s">
        <v>107</v>
      </c>
      <c r="G8" s="27"/>
      <c r="H8" s="111" t="str">
        <f>D8</f>
        <v>2017</v>
      </c>
      <c r="I8" s="27"/>
      <c r="J8" s="112" t="str">
        <f>F8</f>
        <v>2016</v>
      </c>
    </row>
    <row r="9" spans="1:11" ht="18.75" customHeight="1">
      <c r="A9" s="140" t="s">
        <v>40</v>
      </c>
      <c r="B9" s="33"/>
      <c r="C9" s="28"/>
      <c r="D9" s="39"/>
      <c r="E9" s="39"/>
      <c r="F9" s="39"/>
      <c r="G9" s="39"/>
      <c r="H9" s="39"/>
      <c r="I9" s="39"/>
      <c r="J9" s="39"/>
    </row>
    <row r="10" spans="1:11" ht="18.75" customHeight="1">
      <c r="A10" s="37" t="s">
        <v>195</v>
      </c>
      <c r="B10" s="33">
        <v>3</v>
      </c>
      <c r="C10" s="33"/>
      <c r="D10" s="19">
        <v>158313</v>
      </c>
      <c r="E10" s="19"/>
      <c r="F10" s="19">
        <v>169078</v>
      </c>
      <c r="G10" s="19"/>
      <c r="H10" s="19">
        <v>154656</v>
      </c>
      <c r="I10" s="19"/>
      <c r="J10" s="19">
        <v>160295</v>
      </c>
    </row>
    <row r="11" spans="1:11" ht="18.75" customHeight="1">
      <c r="A11" s="37" t="s">
        <v>198</v>
      </c>
      <c r="B11" s="33">
        <v>3</v>
      </c>
      <c r="C11" s="33"/>
      <c r="D11" s="19">
        <v>74407</v>
      </c>
      <c r="E11" s="19"/>
      <c r="F11" s="19">
        <v>33205</v>
      </c>
      <c r="G11" s="19"/>
      <c r="H11" s="19">
        <v>60690</v>
      </c>
      <c r="I11" s="19"/>
      <c r="J11" s="19">
        <v>27551</v>
      </c>
    </row>
    <row r="12" spans="1:11" ht="18.75" customHeight="1">
      <c r="A12" s="37" t="s">
        <v>134</v>
      </c>
      <c r="B12" s="89" t="s">
        <v>136</v>
      </c>
      <c r="C12" s="33"/>
      <c r="D12" s="77">
        <v>0</v>
      </c>
      <c r="E12" s="19"/>
      <c r="F12" s="77">
        <v>0</v>
      </c>
      <c r="G12" s="19"/>
      <c r="H12" s="19">
        <v>18978</v>
      </c>
      <c r="I12" s="19"/>
      <c r="J12" s="77">
        <v>0</v>
      </c>
    </row>
    <row r="13" spans="1:11" ht="18.75" customHeight="1">
      <c r="A13" s="37" t="s">
        <v>135</v>
      </c>
      <c r="B13" s="33"/>
      <c r="C13" s="33"/>
      <c r="D13" s="19">
        <v>2409</v>
      </c>
      <c r="E13" s="19"/>
      <c r="F13" s="19">
        <v>1062</v>
      </c>
      <c r="G13" s="19"/>
      <c r="H13" s="19">
        <v>2216</v>
      </c>
      <c r="I13" s="19"/>
      <c r="J13" s="19">
        <v>1065</v>
      </c>
    </row>
    <row r="14" spans="1:11" ht="18.75" customHeight="1">
      <c r="A14" s="21" t="s">
        <v>5</v>
      </c>
      <c r="B14" s="33">
        <v>3</v>
      </c>
      <c r="C14" s="33"/>
      <c r="D14" s="38">
        <v>1486</v>
      </c>
      <c r="E14" s="39"/>
      <c r="F14" s="38">
        <v>844</v>
      </c>
      <c r="G14" s="39"/>
      <c r="H14" s="38">
        <v>992</v>
      </c>
      <c r="I14" s="39"/>
      <c r="J14" s="38">
        <v>897</v>
      </c>
    </row>
    <row r="15" spans="1:11" ht="18.75" customHeight="1">
      <c r="A15" s="140" t="s">
        <v>48</v>
      </c>
      <c r="B15" s="33"/>
      <c r="C15" s="33"/>
      <c r="D15" s="38">
        <f>SUM(D10:D14)</f>
        <v>236615</v>
      </c>
      <c r="E15" s="19"/>
      <c r="F15" s="38">
        <f>SUM(F10:F14)</f>
        <v>204189</v>
      </c>
      <c r="G15" s="19"/>
      <c r="H15" s="38">
        <f>SUM(H10:H14)</f>
        <v>237532</v>
      </c>
      <c r="I15" s="19"/>
      <c r="J15" s="38">
        <f>SUM(J10:J14)</f>
        <v>189808</v>
      </c>
    </row>
    <row r="16" spans="1:11" ht="8.25" customHeight="1">
      <c r="A16" s="140"/>
    </row>
    <row r="17" spans="1:10" ht="18.75" customHeight="1">
      <c r="A17" s="140" t="s">
        <v>41</v>
      </c>
      <c r="B17" s="33">
        <v>3</v>
      </c>
      <c r="C17" s="33"/>
      <c r="D17" s="19"/>
      <c r="E17" s="19"/>
      <c r="F17" s="19"/>
      <c r="G17" s="19"/>
      <c r="H17" s="19"/>
      <c r="I17" s="19"/>
      <c r="J17" s="19"/>
    </row>
    <row r="18" spans="1:10" ht="18.75" customHeight="1">
      <c r="A18" s="37" t="s">
        <v>169</v>
      </c>
      <c r="B18" s="33"/>
      <c r="C18" s="33"/>
      <c r="D18" s="19">
        <v>118729</v>
      </c>
      <c r="E18" s="19"/>
      <c r="F18" s="19">
        <v>125758</v>
      </c>
      <c r="G18" s="19"/>
      <c r="H18" s="39">
        <v>117689</v>
      </c>
      <c r="I18" s="19"/>
      <c r="J18" s="39">
        <v>119419</v>
      </c>
    </row>
    <row r="19" spans="1:10" ht="18.75" customHeight="1">
      <c r="A19" s="37" t="s">
        <v>199</v>
      </c>
      <c r="B19" s="33"/>
      <c r="C19" s="33"/>
      <c r="D19" s="19">
        <v>57196</v>
      </c>
      <c r="E19" s="19"/>
      <c r="F19" s="19">
        <v>28493</v>
      </c>
      <c r="G19" s="19"/>
      <c r="H19" s="39">
        <v>48300</v>
      </c>
      <c r="I19" s="19"/>
      <c r="J19" s="39">
        <v>25299</v>
      </c>
    </row>
    <row r="20" spans="1:10" ht="18.75" customHeight="1">
      <c r="A20" s="37" t="s">
        <v>126</v>
      </c>
      <c r="B20" s="33"/>
      <c r="C20" s="33"/>
      <c r="D20" s="19">
        <v>14811</v>
      </c>
      <c r="E20" s="19"/>
      <c r="F20" s="19">
        <v>14258</v>
      </c>
      <c r="G20" s="19"/>
      <c r="H20" s="39">
        <v>13409</v>
      </c>
      <c r="I20" s="19"/>
      <c r="J20" s="39">
        <v>13060</v>
      </c>
    </row>
    <row r="21" spans="1:10" ht="18.75" customHeight="1">
      <c r="A21" s="21" t="s">
        <v>43</v>
      </c>
      <c r="B21" s="33">
        <v>12</v>
      </c>
      <c r="C21" s="33"/>
      <c r="D21" s="19">
        <v>11803</v>
      </c>
      <c r="E21" s="19"/>
      <c r="F21" s="19">
        <v>13853</v>
      </c>
      <c r="G21" s="19"/>
      <c r="H21" s="39">
        <v>11468</v>
      </c>
      <c r="I21" s="19"/>
      <c r="J21" s="39">
        <v>12876</v>
      </c>
    </row>
    <row r="22" spans="1:10" ht="18.75" customHeight="1">
      <c r="A22" s="21" t="s">
        <v>62</v>
      </c>
      <c r="B22" s="33">
        <v>12</v>
      </c>
      <c r="C22" s="33"/>
      <c r="D22" s="38">
        <v>433</v>
      </c>
      <c r="E22" s="39"/>
      <c r="F22" s="38">
        <v>739</v>
      </c>
      <c r="G22" s="39"/>
      <c r="H22" s="38">
        <v>433</v>
      </c>
      <c r="I22" s="39"/>
      <c r="J22" s="38">
        <v>664</v>
      </c>
    </row>
    <row r="23" spans="1:10" ht="18.75" customHeight="1">
      <c r="A23" s="140" t="s">
        <v>49</v>
      </c>
      <c r="B23" s="33"/>
      <c r="C23" s="33"/>
      <c r="D23" s="34">
        <f>SUM(D18:D22)</f>
        <v>202972</v>
      </c>
      <c r="E23" s="19"/>
      <c r="F23" s="34">
        <f>SUM(F18:F22)</f>
        <v>183101</v>
      </c>
      <c r="G23" s="19"/>
      <c r="H23" s="34">
        <f>SUM(H18:H22)</f>
        <v>191299</v>
      </c>
      <c r="I23" s="19"/>
      <c r="J23" s="34">
        <f>SUM(J18:J22)</f>
        <v>171318</v>
      </c>
    </row>
    <row r="24" spans="1:10" ht="8.25" customHeight="1">
      <c r="A24" s="140"/>
    </row>
    <row r="25" spans="1:10" ht="18.75" customHeight="1">
      <c r="A25" s="58" t="s">
        <v>137</v>
      </c>
      <c r="B25" s="33"/>
      <c r="C25" s="33"/>
      <c r="D25" s="19">
        <f>D15-D23</f>
        <v>33643</v>
      </c>
      <c r="E25" s="19"/>
      <c r="F25" s="19">
        <f>F15-F23</f>
        <v>21088</v>
      </c>
      <c r="G25" s="19"/>
      <c r="H25" s="19">
        <f>H15-H23</f>
        <v>46233</v>
      </c>
      <c r="I25" s="19"/>
      <c r="J25" s="19">
        <f>J15-J23</f>
        <v>18490</v>
      </c>
    </row>
    <row r="26" spans="1:10" ht="7.5" customHeight="1">
      <c r="A26" s="58"/>
      <c r="B26" s="33"/>
      <c r="C26" s="33"/>
      <c r="D26" s="19"/>
      <c r="E26" s="19"/>
      <c r="F26" s="19"/>
      <c r="G26" s="19"/>
      <c r="H26" s="19"/>
      <c r="I26" s="19"/>
      <c r="J26" s="19"/>
    </row>
    <row r="27" spans="1:10" ht="18.75" customHeight="1">
      <c r="A27" s="57" t="s">
        <v>42</v>
      </c>
      <c r="B27" s="33"/>
      <c r="C27" s="33"/>
      <c r="D27" s="50">
        <v>6417</v>
      </c>
      <c r="E27" s="19"/>
      <c r="F27" s="50">
        <v>4171</v>
      </c>
      <c r="G27" s="19"/>
      <c r="H27" s="142">
        <v>5134</v>
      </c>
      <c r="I27" s="19"/>
      <c r="J27" s="50">
        <v>3676</v>
      </c>
    </row>
    <row r="28" spans="1:10" ht="8.25" customHeight="1">
      <c r="A28" s="57"/>
      <c r="B28" s="33"/>
      <c r="C28" s="33"/>
      <c r="D28" s="42"/>
      <c r="E28" s="19"/>
      <c r="F28" s="42"/>
      <c r="G28" s="19"/>
      <c r="H28" s="143"/>
      <c r="I28" s="19"/>
      <c r="J28" s="143"/>
    </row>
    <row r="29" spans="1:10" ht="18.75" customHeight="1">
      <c r="A29" s="150" t="s">
        <v>138</v>
      </c>
      <c r="B29" s="33"/>
      <c r="C29" s="33"/>
      <c r="D29" s="39">
        <f>D25-D27</f>
        <v>27226</v>
      </c>
      <c r="E29" s="39"/>
      <c r="F29" s="39">
        <f>F25-F27</f>
        <v>16917</v>
      </c>
      <c r="G29" s="39"/>
      <c r="H29" s="39">
        <f>H25-H27</f>
        <v>41099</v>
      </c>
      <c r="I29" s="39"/>
      <c r="J29" s="39">
        <f>J25-J27</f>
        <v>14814</v>
      </c>
    </row>
    <row r="30" spans="1:10" ht="8.25" customHeight="1">
      <c r="A30" s="140"/>
    </row>
    <row r="31" spans="1:10" ht="18.75" customHeight="1">
      <c r="A31" s="159" t="s">
        <v>156</v>
      </c>
      <c r="B31" s="33"/>
      <c r="C31" s="33"/>
      <c r="D31" s="108">
        <v>0</v>
      </c>
      <c r="E31" s="148"/>
      <c r="F31" s="108">
        <v>0</v>
      </c>
      <c r="G31" s="119"/>
      <c r="H31" s="108">
        <v>0</v>
      </c>
      <c r="I31" s="119"/>
      <c r="J31" s="88">
        <v>0</v>
      </c>
    </row>
    <row r="32" spans="1:10" ht="7.5" customHeight="1">
      <c r="B32" s="33"/>
      <c r="C32" s="33"/>
      <c r="D32" s="119"/>
      <c r="E32" s="118"/>
      <c r="F32" s="119"/>
      <c r="G32" s="118"/>
      <c r="H32" s="119"/>
      <c r="I32" s="118"/>
      <c r="J32" s="119"/>
    </row>
    <row r="33" spans="1:15" ht="18.75" customHeight="1">
      <c r="A33" s="150" t="s">
        <v>139</v>
      </c>
      <c r="B33" s="33"/>
      <c r="C33" s="33"/>
      <c r="D33" s="119"/>
      <c r="E33" s="118"/>
      <c r="F33" s="119"/>
      <c r="G33" s="118"/>
      <c r="H33" s="119"/>
      <c r="I33" s="118"/>
      <c r="J33" s="119"/>
    </row>
    <row r="34" spans="1:15" ht="18.75" customHeight="1" thickBot="1">
      <c r="A34" s="140" t="s">
        <v>99</v>
      </c>
      <c r="B34" s="33"/>
      <c r="C34" s="33"/>
      <c r="D34" s="124">
        <f>D29+D31</f>
        <v>27226</v>
      </c>
      <c r="E34" s="118"/>
      <c r="F34" s="124">
        <f>F29+F31</f>
        <v>16917</v>
      </c>
      <c r="G34" s="118"/>
      <c r="H34" s="124">
        <f>H29+H31</f>
        <v>41099</v>
      </c>
      <c r="I34" s="118"/>
      <c r="J34" s="124">
        <f>J29+J31</f>
        <v>14814</v>
      </c>
    </row>
    <row r="35" spans="1:15" ht="8.25" customHeight="1" thickTop="1">
      <c r="A35" s="140"/>
    </row>
    <row r="36" spans="1:15" ht="18.75" customHeight="1">
      <c r="A36" s="150" t="s">
        <v>140</v>
      </c>
      <c r="B36" s="26"/>
      <c r="C36" s="33"/>
      <c r="D36" s="65"/>
      <c r="E36" s="53"/>
      <c r="F36" s="65"/>
      <c r="G36" s="53"/>
      <c r="H36" s="65"/>
      <c r="I36" s="53"/>
      <c r="J36" s="65"/>
    </row>
    <row r="37" spans="1:15" ht="18.75" customHeight="1">
      <c r="A37" s="37" t="s">
        <v>92</v>
      </c>
      <c r="B37" s="26"/>
      <c r="C37" s="33"/>
      <c r="D37" s="69">
        <f>D41-D40</f>
        <v>27226</v>
      </c>
      <c r="E37" s="69"/>
      <c r="F37" s="69">
        <f>F41-F40-F39</f>
        <v>14936</v>
      </c>
      <c r="G37" s="69"/>
      <c r="H37" s="69">
        <f>H41-H40</f>
        <v>41099</v>
      </c>
      <c r="I37" s="69"/>
      <c r="J37" s="69">
        <f>J41-J40</f>
        <v>14814</v>
      </c>
    </row>
    <row r="38" spans="1:15" ht="18.75" customHeight="1">
      <c r="A38" s="37" t="s">
        <v>170</v>
      </c>
      <c r="B38" s="26"/>
      <c r="C38" s="33"/>
      <c r="D38" s="69"/>
      <c r="E38" s="69"/>
      <c r="F38" s="69"/>
      <c r="G38" s="69"/>
      <c r="H38" s="69"/>
      <c r="I38" s="69"/>
      <c r="J38" s="69"/>
    </row>
    <row r="39" spans="1:15" ht="18.75" customHeight="1">
      <c r="A39" s="37" t="s">
        <v>171</v>
      </c>
      <c r="B39" s="26"/>
      <c r="C39" s="33"/>
      <c r="D39" s="69">
        <v>0</v>
      </c>
      <c r="E39" s="69"/>
      <c r="F39" s="69">
        <v>1882</v>
      </c>
      <c r="G39" s="69"/>
      <c r="H39" s="69">
        <v>0</v>
      </c>
      <c r="I39" s="69"/>
      <c r="J39" s="69">
        <v>0</v>
      </c>
    </row>
    <row r="40" spans="1:15" ht="18.75" customHeight="1">
      <c r="A40" s="37" t="s">
        <v>93</v>
      </c>
      <c r="B40" s="26"/>
      <c r="D40" s="122">
        <v>0</v>
      </c>
      <c r="E40" s="68"/>
      <c r="F40" s="122">
        <v>99</v>
      </c>
      <c r="G40" s="68"/>
      <c r="H40" s="122">
        <v>0</v>
      </c>
      <c r="I40" s="68"/>
      <c r="J40" s="122">
        <v>0</v>
      </c>
    </row>
    <row r="41" spans="1:15" ht="18.75" customHeight="1" thickBot="1">
      <c r="D41" s="123">
        <f>D29</f>
        <v>27226</v>
      </c>
      <c r="E41" s="68"/>
      <c r="F41" s="123">
        <f>F29</f>
        <v>16917</v>
      </c>
      <c r="G41" s="68"/>
      <c r="H41" s="123">
        <f>H29</f>
        <v>41099</v>
      </c>
      <c r="I41" s="68"/>
      <c r="J41" s="123">
        <f>J29</f>
        <v>14814</v>
      </c>
      <c r="L41" s="109">
        <f>D41-D29</f>
        <v>0</v>
      </c>
      <c r="M41" s="109">
        <f>F41-F29</f>
        <v>0</v>
      </c>
      <c r="N41" s="109">
        <f>H41-H29</f>
        <v>0</v>
      </c>
      <c r="O41" s="109">
        <f>J41-J29</f>
        <v>0</v>
      </c>
    </row>
    <row r="42" spans="1:15" ht="18.75" customHeight="1" thickTop="1">
      <c r="D42" s="66"/>
      <c r="E42" s="66"/>
      <c r="F42" s="66"/>
      <c r="G42" s="66"/>
      <c r="H42" s="66"/>
      <c r="I42" s="66"/>
      <c r="J42" s="66"/>
    </row>
    <row r="43" spans="1:15" ht="18.75" customHeight="1" thickBot="1">
      <c r="A43" s="150" t="s">
        <v>141</v>
      </c>
      <c r="C43" s="33"/>
      <c r="D43" s="160">
        <f>D37/D46</f>
        <v>6.0502222222222221E-2</v>
      </c>
      <c r="E43" s="161"/>
      <c r="F43" s="160">
        <f>F37/F46</f>
        <v>0.37340000000000001</v>
      </c>
      <c r="G43" s="161"/>
      <c r="H43" s="160">
        <f>H37/H46</f>
        <v>9.1331111111111113E-2</v>
      </c>
      <c r="I43" s="161"/>
      <c r="J43" s="160">
        <f>J37/J46</f>
        <v>0.37035000000000001</v>
      </c>
    </row>
    <row r="44" spans="1:15" ht="11.25" customHeight="1" thickTop="1"/>
    <row r="45" spans="1:15" ht="18.75" customHeight="1">
      <c r="A45" s="58" t="s">
        <v>119</v>
      </c>
    </row>
    <row r="46" spans="1:15" ht="18.75" customHeight="1" thickBot="1">
      <c r="A46" s="58" t="s">
        <v>120</v>
      </c>
      <c r="D46" s="137">
        <v>450000</v>
      </c>
      <c r="E46" s="39"/>
      <c r="F46" s="137">
        <v>40000</v>
      </c>
      <c r="G46" s="98" t="s">
        <v>142</v>
      </c>
      <c r="H46" s="137">
        <v>450000</v>
      </c>
      <c r="I46" s="39"/>
      <c r="J46" s="137">
        <v>40000</v>
      </c>
      <c r="K46" s="37" t="s">
        <v>142</v>
      </c>
    </row>
    <row r="47" spans="1:15" ht="18.75" customHeight="1" thickTop="1">
      <c r="A47" s="80"/>
      <c r="B47" s="81"/>
    </row>
    <row r="48" spans="1:15" ht="18.75" customHeight="1">
      <c r="A48" s="37" t="s">
        <v>172</v>
      </c>
      <c r="B48" s="81"/>
    </row>
    <row r="49" spans="1:2" ht="18.75" customHeight="1">
      <c r="A49" s="37" t="s">
        <v>173</v>
      </c>
      <c r="B49" s="81"/>
    </row>
    <row r="50" spans="1:2" ht="18.75" customHeight="1">
      <c r="A50" s="81"/>
      <c r="B50" s="81"/>
    </row>
    <row r="51" spans="1:2" ht="18.75" customHeight="1">
      <c r="A51" s="81"/>
      <c r="B51" s="82"/>
    </row>
  </sheetData>
  <mergeCells count="8">
    <mergeCell ref="A1:F1"/>
    <mergeCell ref="D5:J5"/>
    <mergeCell ref="D6:F6"/>
    <mergeCell ref="H6:J6"/>
    <mergeCell ref="D7:F7"/>
    <mergeCell ref="H7:J7"/>
    <mergeCell ref="J1:K1"/>
    <mergeCell ref="J2:K2"/>
  </mergeCells>
  <pageMargins left="0.74803149606299213" right="0.19685039370078741" top="0.70866141732283472" bottom="0.70866141732283472" header="0.31496062992125984" footer="0.31496062992125984"/>
  <pageSetup paperSize="9" scale="85" firstPageNumber="4" orientation="portrait" useFirstPageNumber="1" r:id="rId1"/>
  <headerFooter scaleWithDoc="0" alignWithMargins="0">
    <oddFooter>&amp;L
The accompanying condensed notes are an integral part of these financial statements.
________________________________DIRECTOR&amp;R______________________________DIRECTOR  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1"/>
  <sheetViews>
    <sheetView topLeftCell="A9" zoomScale="124" zoomScaleNormal="124" zoomScaleSheetLayoutView="100" workbookViewId="0">
      <selection activeCell="J14" sqref="J14"/>
    </sheetView>
  </sheetViews>
  <sheetFormatPr defaultRowHeight="18.75" customHeight="1"/>
  <cols>
    <col min="1" max="1" width="37.28515625" style="21" customWidth="1"/>
    <col min="2" max="2" width="5.42578125" style="106" customWidth="1"/>
    <col min="3" max="3" width="1.140625" style="21" customWidth="1"/>
    <col min="4" max="4" width="13.85546875" style="21" customWidth="1"/>
    <col min="5" max="5" width="1.140625" style="21" customWidth="1"/>
    <col min="6" max="6" width="13.85546875" style="21" customWidth="1"/>
    <col min="7" max="7" width="1" style="21" customWidth="1"/>
    <col min="8" max="8" width="13.85546875" style="21" customWidth="1"/>
    <col min="9" max="9" width="1" style="21" customWidth="1"/>
    <col min="10" max="10" width="19.140625" style="21" customWidth="1"/>
    <col min="11" max="11" width="1" style="21" customWidth="1"/>
    <col min="12" max="12" width="13.85546875" style="21" customWidth="1"/>
    <col min="13" max="13" width="1" style="21" customWidth="1"/>
    <col min="14" max="14" width="13.85546875" style="21" customWidth="1"/>
    <col min="15" max="15" width="1" style="21" customWidth="1"/>
    <col min="16" max="16" width="13.85546875" style="21" customWidth="1"/>
    <col min="17" max="17" width="1.140625" style="21" customWidth="1"/>
    <col min="18" max="18" width="13.85546875" style="21" customWidth="1"/>
    <col min="19" max="16384" width="9.140625" style="21"/>
  </cols>
  <sheetData>
    <row r="1" spans="1:18" ht="18.75" customHeight="1">
      <c r="A1" s="129" t="str">
        <f>'BL _2,3'!A1</f>
        <v>FIRETRADE ENGINEERING PUBLIC COMPANY LIMITED AND ITS SUBSIDIARY</v>
      </c>
      <c r="B1" s="129"/>
      <c r="C1" s="129"/>
      <c r="D1" s="129"/>
      <c r="E1" s="129"/>
      <c r="F1" s="129"/>
      <c r="P1" s="19"/>
      <c r="Q1" s="19"/>
      <c r="R1" s="27" t="s">
        <v>102</v>
      </c>
    </row>
    <row r="2" spans="1:18" ht="18.75" customHeight="1">
      <c r="A2" s="135" t="s">
        <v>31</v>
      </c>
      <c r="C2" s="129"/>
      <c r="D2" s="129"/>
      <c r="E2" s="129"/>
      <c r="P2" s="19"/>
      <c r="Q2" s="19"/>
      <c r="R2" s="132" t="s">
        <v>96</v>
      </c>
    </row>
    <row r="3" spans="1:18" ht="18.75" customHeight="1">
      <c r="A3" s="129" t="str">
        <f>PL_4!A3</f>
        <v>FOR THE THREE-MONTH PERIODS ENDED MARCH 31, 2017 AND 2016</v>
      </c>
      <c r="C3" s="129"/>
    </row>
    <row r="4" spans="1:18" ht="18.75" customHeight="1">
      <c r="A4" s="107"/>
      <c r="C4" s="107"/>
    </row>
    <row r="5" spans="1:18" ht="18.75" customHeight="1">
      <c r="A5" s="107"/>
      <c r="C5" s="107"/>
      <c r="D5" s="177" t="s">
        <v>121</v>
      </c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</row>
    <row r="6" spans="1:18" ht="18.75" customHeight="1">
      <c r="A6" s="107"/>
      <c r="C6" s="107"/>
      <c r="D6" s="133"/>
      <c r="E6" s="28"/>
      <c r="F6" s="154"/>
      <c r="G6" s="154"/>
      <c r="H6" s="154"/>
      <c r="I6" s="154"/>
      <c r="J6" s="154" t="s">
        <v>123</v>
      </c>
      <c r="K6" s="28"/>
      <c r="L6" s="28"/>
      <c r="M6" s="28"/>
      <c r="N6" s="33" t="s">
        <v>177</v>
      </c>
      <c r="O6" s="28"/>
      <c r="P6" s="28"/>
      <c r="Q6" s="28"/>
      <c r="R6" s="28"/>
    </row>
    <row r="7" spans="1:18" ht="18.75" customHeight="1">
      <c r="A7" s="129"/>
      <c r="C7" s="129"/>
      <c r="D7" s="28"/>
      <c r="E7" s="28"/>
      <c r="F7" s="176" t="s">
        <v>85</v>
      </c>
      <c r="G7" s="176"/>
      <c r="H7" s="176"/>
      <c r="I7" s="49"/>
      <c r="J7" s="177" t="s">
        <v>143</v>
      </c>
      <c r="K7" s="176"/>
      <c r="L7" s="28" t="s">
        <v>60</v>
      </c>
      <c r="M7" s="49"/>
      <c r="N7" s="133" t="s">
        <v>179</v>
      </c>
      <c r="O7" s="49"/>
      <c r="P7" s="28"/>
      <c r="Q7" s="49"/>
      <c r="R7" s="28"/>
    </row>
    <row r="8" spans="1:18" ht="18.75" customHeight="1">
      <c r="A8" s="129"/>
      <c r="C8" s="129"/>
      <c r="D8" s="28" t="s">
        <v>8</v>
      </c>
      <c r="E8" s="28"/>
      <c r="F8" s="28" t="s">
        <v>53</v>
      </c>
      <c r="G8" s="28"/>
      <c r="H8" s="28"/>
      <c r="I8" s="49"/>
      <c r="J8" s="133" t="s">
        <v>174</v>
      </c>
      <c r="K8" s="28"/>
      <c r="L8" s="28" t="s">
        <v>59</v>
      </c>
      <c r="M8" s="49"/>
      <c r="N8" s="133" t="s">
        <v>178</v>
      </c>
      <c r="O8" s="49"/>
      <c r="P8" s="28" t="s">
        <v>64</v>
      </c>
      <c r="Q8" s="49"/>
      <c r="R8" s="28" t="s">
        <v>7</v>
      </c>
    </row>
    <row r="9" spans="1:18" ht="18.75" customHeight="1">
      <c r="A9" s="129"/>
      <c r="C9" s="129"/>
      <c r="D9" s="28" t="s">
        <v>13</v>
      </c>
      <c r="E9" s="28"/>
      <c r="F9" s="28" t="s">
        <v>54</v>
      </c>
      <c r="G9" s="28"/>
      <c r="H9" s="28"/>
      <c r="I9" s="49"/>
      <c r="J9" s="133" t="s">
        <v>175</v>
      </c>
      <c r="K9" s="49"/>
      <c r="L9" s="28" t="s">
        <v>63</v>
      </c>
      <c r="M9" s="49"/>
      <c r="N9" s="133" t="s">
        <v>146</v>
      </c>
      <c r="O9" s="49"/>
      <c r="P9" s="28" t="s">
        <v>58</v>
      </c>
      <c r="Q9" s="28"/>
      <c r="R9" s="28" t="s">
        <v>17</v>
      </c>
    </row>
    <row r="10" spans="1:18" ht="18.75" customHeight="1">
      <c r="A10" s="129"/>
      <c r="B10" s="146" t="s">
        <v>12</v>
      </c>
      <c r="C10" s="129"/>
      <c r="D10" s="130" t="s">
        <v>16</v>
      </c>
      <c r="E10" s="28"/>
      <c r="F10" s="130" t="s">
        <v>52</v>
      </c>
      <c r="G10" s="28"/>
      <c r="H10" s="130" t="s">
        <v>0</v>
      </c>
      <c r="I10" s="28"/>
      <c r="J10" s="168" t="s">
        <v>176</v>
      </c>
      <c r="K10" s="28"/>
      <c r="L10" s="130" t="s">
        <v>65</v>
      </c>
      <c r="M10" s="28"/>
      <c r="N10" s="168" t="s">
        <v>145</v>
      </c>
      <c r="O10" s="28"/>
      <c r="P10" s="130" t="s">
        <v>61</v>
      </c>
      <c r="Q10" s="49"/>
      <c r="R10" s="130" t="s">
        <v>18</v>
      </c>
    </row>
    <row r="11" spans="1:18" ht="18.75" customHeight="1">
      <c r="A11" s="18" t="s">
        <v>108</v>
      </c>
      <c r="C11" s="129"/>
      <c r="D11" s="67">
        <v>20000</v>
      </c>
      <c r="E11" s="46"/>
      <c r="F11" s="67">
        <v>5872</v>
      </c>
      <c r="G11" s="46"/>
      <c r="H11" s="67">
        <v>283114</v>
      </c>
      <c r="I11" s="46"/>
      <c r="J11" s="67">
        <v>0</v>
      </c>
      <c r="K11" s="46"/>
      <c r="L11" s="67">
        <f>SUM(D11:J11)</f>
        <v>308986</v>
      </c>
      <c r="M11" s="46"/>
      <c r="N11" s="67">
        <v>22954</v>
      </c>
      <c r="O11" s="46"/>
      <c r="P11" s="67">
        <v>1208</v>
      </c>
      <c r="Q11" s="46"/>
      <c r="R11" s="67">
        <f>SUM(L11:P11)</f>
        <v>333148</v>
      </c>
    </row>
    <row r="12" spans="1:18" ht="10.5" customHeight="1">
      <c r="A12" s="18"/>
      <c r="C12" s="129"/>
      <c r="D12" s="46"/>
      <c r="E12" s="46"/>
      <c r="F12" s="46"/>
      <c r="G12" s="46"/>
      <c r="H12" s="46"/>
      <c r="I12" s="46"/>
      <c r="J12" s="46"/>
      <c r="K12" s="115"/>
      <c r="L12" s="46"/>
      <c r="M12" s="46"/>
      <c r="N12" s="46"/>
      <c r="O12" s="46"/>
      <c r="P12" s="46"/>
      <c r="Q12" s="46"/>
      <c r="R12" s="46"/>
    </row>
    <row r="13" spans="1:18" ht="18.75" customHeight="1">
      <c r="A13" s="10" t="s">
        <v>103</v>
      </c>
      <c r="C13" s="129"/>
      <c r="D13" s="46">
        <v>0</v>
      </c>
      <c r="E13" s="46"/>
      <c r="F13" s="46">
        <v>0</v>
      </c>
      <c r="G13" s="46"/>
      <c r="H13" s="46">
        <v>14936</v>
      </c>
      <c r="I13" s="46"/>
      <c r="J13" s="46">
        <v>0</v>
      </c>
      <c r="K13" s="115"/>
      <c r="L13" s="46">
        <f>SUM(D13:J13)</f>
        <v>14936</v>
      </c>
      <c r="M13" s="46"/>
      <c r="N13" s="46">
        <v>1882</v>
      </c>
      <c r="O13" s="46"/>
      <c r="P13" s="46">
        <f>PL_4!F40</f>
        <v>99</v>
      </c>
      <c r="Q13" s="46"/>
      <c r="R13" s="46">
        <f>SUM(L13:P13)</f>
        <v>16917</v>
      </c>
    </row>
    <row r="14" spans="1:18" ht="18.75" customHeight="1">
      <c r="A14" s="14" t="s">
        <v>110</v>
      </c>
      <c r="C14" s="129"/>
      <c r="D14" s="67">
        <v>0</v>
      </c>
      <c r="E14" s="46"/>
      <c r="F14" s="67">
        <v>0</v>
      </c>
      <c r="G14" s="46"/>
      <c r="H14" s="67">
        <v>0</v>
      </c>
      <c r="I14" s="46"/>
      <c r="J14" s="67">
        <v>0</v>
      </c>
      <c r="K14" s="115"/>
      <c r="L14" s="67">
        <f>SUM(D14:J14)</f>
        <v>0</v>
      </c>
      <c r="M14" s="46"/>
      <c r="N14" s="67">
        <v>0</v>
      </c>
      <c r="O14" s="46"/>
      <c r="P14" s="67">
        <v>0</v>
      </c>
      <c r="Q14" s="46"/>
      <c r="R14" s="67">
        <f>SUM(L14:P14)</f>
        <v>0</v>
      </c>
    </row>
    <row r="15" spans="1:18" ht="18.75" customHeight="1">
      <c r="A15" s="10" t="s">
        <v>104</v>
      </c>
      <c r="D15" s="131">
        <f>SUM(D13:D14)</f>
        <v>0</v>
      </c>
      <c r="E15" s="46"/>
      <c r="F15" s="131">
        <f>SUM(F13:F14)</f>
        <v>0</v>
      </c>
      <c r="G15" s="47"/>
      <c r="H15" s="131">
        <f>SUM(H13:H14)</f>
        <v>14936</v>
      </c>
      <c r="I15" s="47"/>
      <c r="J15" s="131">
        <f>SUM(J13:J14)</f>
        <v>0</v>
      </c>
      <c r="K15" s="47"/>
      <c r="L15" s="131">
        <f>SUM(L13:L14)</f>
        <v>14936</v>
      </c>
      <c r="M15" s="47"/>
      <c r="N15" s="152">
        <f>SUM(N13:N14)</f>
        <v>1882</v>
      </c>
      <c r="O15" s="47"/>
      <c r="P15" s="131">
        <f>SUM(P13:P14)</f>
        <v>99</v>
      </c>
      <c r="Q15" s="47"/>
      <c r="R15" s="131">
        <f>SUM(R13:R14)</f>
        <v>16917</v>
      </c>
    </row>
    <row r="16" spans="1:18" ht="10.5" customHeight="1">
      <c r="A16" s="10"/>
      <c r="D16" s="131"/>
      <c r="E16" s="44"/>
      <c r="F16" s="131"/>
      <c r="G16" s="22"/>
      <c r="H16" s="47"/>
      <c r="I16" s="22"/>
      <c r="J16" s="47"/>
      <c r="K16" s="47"/>
      <c r="L16" s="47"/>
      <c r="M16" s="22"/>
      <c r="N16" s="22"/>
      <c r="O16" s="22"/>
      <c r="P16" s="46"/>
      <c r="Q16" s="22"/>
      <c r="R16" s="47"/>
    </row>
    <row r="17" spans="1:19" ht="18.75" customHeight="1">
      <c r="A17" s="51" t="s">
        <v>144</v>
      </c>
      <c r="B17" s="33">
        <v>11</v>
      </c>
      <c r="C17" s="129"/>
      <c r="D17" s="134">
        <v>0</v>
      </c>
      <c r="E17" s="19"/>
      <c r="F17" s="62">
        <v>0</v>
      </c>
      <c r="G17" s="46"/>
      <c r="H17" s="152">
        <v>-3872</v>
      </c>
      <c r="I17" s="46"/>
      <c r="J17" s="46">
        <v>0</v>
      </c>
      <c r="K17" s="46"/>
      <c r="L17" s="67">
        <f>SUM(D17:J17)</f>
        <v>-3872</v>
      </c>
      <c r="M17" s="46"/>
      <c r="N17" s="46">
        <v>0</v>
      </c>
      <c r="O17" s="46"/>
      <c r="P17" s="131">
        <v>0</v>
      </c>
      <c r="Q17" s="46"/>
      <c r="R17" s="46">
        <f>SUM(L17:P17)</f>
        <v>-3872</v>
      </c>
    </row>
    <row r="18" spans="1:19" ht="18.75" customHeight="1" thickBot="1">
      <c r="A18" s="18" t="s">
        <v>109</v>
      </c>
      <c r="D18" s="116">
        <f>D11+D15+D17</f>
        <v>20000</v>
      </c>
      <c r="E18" s="46"/>
      <c r="F18" s="116">
        <f>F11+F15+F17</f>
        <v>5872</v>
      </c>
      <c r="G18" s="46"/>
      <c r="H18" s="116">
        <f>H11+H15+H17</f>
        <v>294178</v>
      </c>
      <c r="I18" s="46"/>
      <c r="J18" s="116">
        <f>J11+J15+J17</f>
        <v>0</v>
      </c>
      <c r="K18" s="46"/>
      <c r="L18" s="116">
        <f>L11+L15+L17</f>
        <v>320050</v>
      </c>
      <c r="M18" s="46"/>
      <c r="N18" s="116">
        <f>N11+N15+N17</f>
        <v>24836</v>
      </c>
      <c r="O18" s="46"/>
      <c r="P18" s="116">
        <f>P11+P15+P17</f>
        <v>1307</v>
      </c>
      <c r="Q18" s="46"/>
      <c r="R18" s="116">
        <f>R11+R15+R17</f>
        <v>346193</v>
      </c>
    </row>
    <row r="19" spans="1:19" ht="18.75" customHeight="1" thickTop="1">
      <c r="A19" s="18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</row>
    <row r="20" spans="1:19" ht="18.75" customHeight="1">
      <c r="A20" s="18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</row>
    <row r="21" spans="1:19" ht="18.75" customHeight="1">
      <c r="A21" s="18" t="s">
        <v>117</v>
      </c>
      <c r="D21" s="67">
        <v>225000</v>
      </c>
      <c r="E21" s="46"/>
      <c r="F21" s="67">
        <v>9372</v>
      </c>
      <c r="G21" s="46"/>
      <c r="H21" s="67">
        <v>81158</v>
      </c>
      <c r="I21" s="46"/>
      <c r="J21" s="67">
        <v>99</v>
      </c>
      <c r="K21" s="46"/>
      <c r="L21" s="67">
        <f>SUM(D21:J21)</f>
        <v>315629</v>
      </c>
      <c r="M21" s="46"/>
      <c r="N21" s="67">
        <v>0</v>
      </c>
      <c r="O21" s="46"/>
      <c r="P21" s="67">
        <v>0</v>
      </c>
      <c r="Q21" s="46"/>
      <c r="R21" s="67">
        <f>SUM(L21:P21)</f>
        <v>315629</v>
      </c>
    </row>
    <row r="22" spans="1:19" ht="10.5" customHeight="1">
      <c r="A22" s="18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</row>
    <row r="23" spans="1:19" ht="18.75" customHeight="1">
      <c r="A23" s="14" t="s">
        <v>103</v>
      </c>
      <c r="C23" s="129"/>
      <c r="D23" s="46">
        <v>0</v>
      </c>
      <c r="E23" s="46"/>
      <c r="F23" s="46">
        <v>0</v>
      </c>
      <c r="G23" s="46"/>
      <c r="H23" s="46">
        <f>PL_4!D37</f>
        <v>27226</v>
      </c>
      <c r="I23" s="46"/>
      <c r="J23" s="46">
        <v>0</v>
      </c>
      <c r="K23" s="115"/>
      <c r="L23" s="46">
        <f>SUM(D23:J23)</f>
        <v>27226</v>
      </c>
      <c r="M23" s="46"/>
      <c r="N23" s="46">
        <v>0</v>
      </c>
      <c r="O23" s="46"/>
      <c r="P23" s="46">
        <f>PL_4!D40</f>
        <v>0</v>
      </c>
      <c r="Q23" s="46"/>
      <c r="R23" s="46">
        <f>SUM(L23:P23)</f>
        <v>27226</v>
      </c>
    </row>
    <row r="24" spans="1:19" ht="18.75" customHeight="1">
      <c r="A24" s="14" t="s">
        <v>98</v>
      </c>
      <c r="C24" s="129"/>
      <c r="D24" s="67">
        <v>0</v>
      </c>
      <c r="E24" s="46"/>
      <c r="F24" s="67">
        <v>0</v>
      </c>
      <c r="G24" s="46"/>
      <c r="H24" s="67">
        <v>0</v>
      </c>
      <c r="I24" s="46"/>
      <c r="J24" s="67">
        <v>0</v>
      </c>
      <c r="K24" s="115"/>
      <c r="L24" s="67">
        <f>SUM(D24:J24)</f>
        <v>0</v>
      </c>
      <c r="M24" s="46"/>
      <c r="N24" s="46">
        <v>0</v>
      </c>
      <c r="O24" s="46"/>
      <c r="P24" s="67">
        <v>0</v>
      </c>
      <c r="Q24" s="46"/>
      <c r="R24" s="67">
        <f>SUM(L24:P24)</f>
        <v>0</v>
      </c>
    </row>
    <row r="25" spans="1:19" ht="18.75" customHeight="1">
      <c r="A25" s="14" t="s">
        <v>104</v>
      </c>
      <c r="D25" s="163">
        <f>SUM(D23:D24)</f>
        <v>0</v>
      </c>
      <c r="E25" s="46"/>
      <c r="F25" s="163">
        <f>SUM(F23:F24)</f>
        <v>0</v>
      </c>
      <c r="G25" s="47"/>
      <c r="H25" s="163">
        <f>SUM(H23:H24)</f>
        <v>27226</v>
      </c>
      <c r="I25" s="47"/>
      <c r="J25" s="163">
        <f>SUM(J23:J24)</f>
        <v>0</v>
      </c>
      <c r="K25" s="47"/>
      <c r="L25" s="163">
        <f>SUM(L23:L24)</f>
        <v>27226</v>
      </c>
      <c r="M25" s="47"/>
      <c r="N25" s="163">
        <f>SUM(N23:N24)</f>
        <v>0</v>
      </c>
      <c r="O25" s="47"/>
      <c r="P25" s="163">
        <f>SUM(P23:P24)</f>
        <v>0</v>
      </c>
      <c r="Q25" s="47"/>
      <c r="R25" s="163">
        <f>SUM(R23:R24)</f>
        <v>27226</v>
      </c>
    </row>
    <row r="26" spans="1:19" ht="10.5" customHeight="1">
      <c r="A26" s="10"/>
      <c r="D26" s="162"/>
      <c r="E26" s="46"/>
      <c r="F26" s="162"/>
      <c r="G26" s="47"/>
      <c r="H26" s="47"/>
      <c r="I26" s="47"/>
      <c r="J26" s="47"/>
      <c r="K26" s="47"/>
      <c r="L26" s="47"/>
      <c r="M26" s="47"/>
      <c r="N26" s="47"/>
      <c r="O26" s="47"/>
      <c r="P26" s="46"/>
      <c r="Q26" s="47"/>
      <c r="R26" s="47"/>
    </row>
    <row r="27" spans="1:19" ht="18.75" customHeight="1">
      <c r="A27" s="51" t="s">
        <v>144</v>
      </c>
      <c r="B27" s="33">
        <v>11</v>
      </c>
      <c r="C27" s="140"/>
      <c r="D27" s="67">
        <v>0</v>
      </c>
      <c r="E27" s="46"/>
      <c r="F27" s="67">
        <v>0</v>
      </c>
      <c r="G27" s="46"/>
      <c r="H27" s="67">
        <v>-63000</v>
      </c>
      <c r="I27" s="46"/>
      <c r="J27" s="67">
        <v>0</v>
      </c>
      <c r="K27" s="115"/>
      <c r="L27" s="67">
        <f>SUM(D27:J27)</f>
        <v>-63000</v>
      </c>
      <c r="M27" s="46"/>
      <c r="N27" s="67">
        <v>0</v>
      </c>
      <c r="O27" s="46"/>
      <c r="P27" s="67">
        <v>0</v>
      </c>
      <c r="Q27" s="46"/>
      <c r="R27" s="67">
        <f>SUM(L27:P27)</f>
        <v>-63000</v>
      </c>
    </row>
    <row r="28" spans="1:19" ht="18.75" customHeight="1" thickBot="1">
      <c r="A28" s="18" t="s">
        <v>118</v>
      </c>
      <c r="C28" s="129"/>
      <c r="D28" s="74">
        <f>D27+D25+D21</f>
        <v>225000</v>
      </c>
      <c r="E28" s="47"/>
      <c r="F28" s="74">
        <f>F27+F25+F21</f>
        <v>9372</v>
      </c>
      <c r="G28" s="47"/>
      <c r="H28" s="74">
        <f>H27+H25+H21</f>
        <v>45384</v>
      </c>
      <c r="I28" s="47"/>
      <c r="J28" s="74">
        <f>J27+J25+J21</f>
        <v>99</v>
      </c>
      <c r="K28" s="46"/>
      <c r="L28" s="74">
        <f>L27+L25+L21</f>
        <v>279855</v>
      </c>
      <c r="M28" s="47"/>
      <c r="N28" s="74">
        <f>N27+N25+N21</f>
        <v>0</v>
      </c>
      <c r="O28" s="47"/>
      <c r="P28" s="74">
        <f>P27+P25+P21</f>
        <v>0</v>
      </c>
      <c r="Q28" s="47"/>
      <c r="R28" s="74">
        <f>R27+R25+R21</f>
        <v>279855</v>
      </c>
      <c r="S28" s="87"/>
    </row>
    <row r="29" spans="1:19" ht="18.75" customHeight="1" thickTop="1">
      <c r="D29" s="24"/>
      <c r="F29" s="24"/>
      <c r="H29" s="24"/>
      <c r="P29" s="24"/>
    </row>
    <row r="31" spans="1:19" ht="18.75" customHeight="1">
      <c r="P31" s="24"/>
    </row>
  </sheetData>
  <mergeCells count="3">
    <mergeCell ref="F7:H7"/>
    <mergeCell ref="J7:K7"/>
    <mergeCell ref="D5:R5"/>
  </mergeCells>
  <pageMargins left="0.43307086614173229" right="0.23622047244094491" top="0.74803149606299213" bottom="0.31496062992125984" header="0.31496062992125984" footer="0.31496062992125984"/>
  <pageSetup paperSize="9" scale="85" firstPageNumber="5" orientation="landscape" useFirstPageNumber="1" r:id="rId1"/>
  <headerFooter>
    <oddFooter>&amp;L
The accompanying condensed notes are an integral part of these financial statements.
________________________________DIRECTOR&amp;R______________________________DIRECTOR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31"/>
  <sheetViews>
    <sheetView workbookViewId="0">
      <selection activeCell="J11" sqref="J11"/>
    </sheetView>
  </sheetViews>
  <sheetFormatPr defaultRowHeight="18.75" customHeight="1"/>
  <cols>
    <col min="1" max="1" width="42.85546875" style="2" customWidth="1"/>
    <col min="2" max="2" width="6.5703125" style="8" customWidth="1"/>
    <col min="3" max="3" width="1.42578125" style="2" customWidth="1"/>
    <col min="4" max="4" width="16" style="2" customWidth="1"/>
    <col min="5" max="5" width="1.42578125" style="2" customWidth="1"/>
    <col min="6" max="6" width="16" style="2" customWidth="1"/>
    <col min="7" max="7" width="1.42578125" style="2" customWidth="1"/>
    <col min="8" max="8" width="16" style="2" customWidth="1"/>
    <col min="9" max="9" width="1.42578125" style="2" customWidth="1"/>
    <col min="10" max="10" width="21.42578125" style="2" customWidth="1"/>
    <col min="11" max="11" width="1.42578125" style="2" customWidth="1"/>
    <col min="12" max="12" width="16" style="2" customWidth="1"/>
    <col min="13" max="16384" width="9.140625" style="2"/>
  </cols>
  <sheetData>
    <row r="1" spans="1:12" s="5" customFormat="1" ht="18.75" customHeight="1">
      <c r="A1" s="1" t="str">
        <f>'BL _2,3'!A1</f>
        <v>FIRETRADE ENGINEERING PUBLIC COMPANY LIMITED AND ITS SUBSIDIARY</v>
      </c>
      <c r="B1" s="1"/>
      <c r="C1" s="1"/>
      <c r="D1" s="1"/>
      <c r="E1" s="1"/>
      <c r="F1" s="1"/>
      <c r="H1" s="48"/>
      <c r="I1" s="48"/>
      <c r="J1" s="48"/>
      <c r="K1" s="48"/>
      <c r="L1" s="98" t="s">
        <v>102</v>
      </c>
    </row>
    <row r="2" spans="1:12" s="5" customFormat="1" ht="18.75" customHeight="1">
      <c r="A2" s="1" t="s">
        <v>31</v>
      </c>
      <c r="B2" s="8"/>
      <c r="C2" s="1"/>
      <c r="D2" s="1"/>
      <c r="E2" s="1"/>
      <c r="F2" s="10"/>
      <c r="H2" s="48"/>
      <c r="I2" s="48"/>
      <c r="J2" s="48"/>
      <c r="K2" s="48"/>
      <c r="L2" s="110" t="s">
        <v>96</v>
      </c>
    </row>
    <row r="3" spans="1:12" s="5" customFormat="1" ht="18.75" customHeight="1">
      <c r="A3" s="23" t="str">
        <f>'SH 5'!A3</f>
        <v>FOR THE THREE-MONTH PERIODS ENDED MARCH 31, 2017 AND 2016</v>
      </c>
      <c r="B3" s="8"/>
      <c r="C3" s="1"/>
      <c r="D3" s="10"/>
      <c r="E3" s="10"/>
      <c r="F3" s="10"/>
    </row>
    <row r="4" spans="1:12" s="4" customFormat="1" ht="18.75" customHeight="1">
      <c r="B4" s="7"/>
    </row>
    <row r="5" spans="1:12" s="4" customFormat="1" ht="18.75" customHeight="1">
      <c r="B5" s="7"/>
      <c r="D5" s="178" t="s">
        <v>122</v>
      </c>
      <c r="E5" s="178"/>
      <c r="F5" s="178"/>
      <c r="G5" s="178"/>
      <c r="H5" s="178"/>
      <c r="I5" s="178"/>
      <c r="J5" s="178"/>
      <c r="K5" s="178"/>
      <c r="L5" s="178"/>
    </row>
    <row r="6" spans="1:12" s="4" customFormat="1" ht="18.75" customHeight="1">
      <c r="B6" s="7"/>
      <c r="D6" s="16"/>
      <c r="E6" s="16"/>
      <c r="F6" s="149"/>
      <c r="G6" s="149"/>
      <c r="H6" s="149"/>
      <c r="I6" s="16"/>
      <c r="J6" s="16" t="s">
        <v>123</v>
      </c>
      <c r="K6" s="16"/>
      <c r="L6" s="16"/>
    </row>
    <row r="7" spans="1:12" s="3" customFormat="1" ht="18.75" customHeight="1">
      <c r="A7" s="9"/>
      <c r="B7" s="8"/>
      <c r="C7" s="9"/>
      <c r="D7" s="4"/>
      <c r="E7" s="4"/>
      <c r="F7" s="178" t="s">
        <v>85</v>
      </c>
      <c r="G7" s="179"/>
      <c r="H7" s="179"/>
      <c r="I7" s="11"/>
      <c r="J7" s="136" t="s">
        <v>124</v>
      </c>
      <c r="K7" s="4"/>
      <c r="L7" s="16"/>
    </row>
    <row r="8" spans="1:12" s="3" customFormat="1" ht="18.75" customHeight="1">
      <c r="A8" s="9"/>
      <c r="B8" s="8"/>
      <c r="C8" s="9"/>
      <c r="D8" s="16" t="s">
        <v>8</v>
      </c>
      <c r="E8" s="4"/>
      <c r="F8" s="16" t="s">
        <v>53</v>
      </c>
      <c r="G8" s="11"/>
      <c r="H8" s="11"/>
      <c r="I8" s="11"/>
      <c r="J8" s="133" t="s">
        <v>180</v>
      </c>
      <c r="K8" s="4"/>
      <c r="L8" s="16" t="s">
        <v>23</v>
      </c>
    </row>
    <row r="9" spans="1:12" s="3" customFormat="1" ht="18.75" customHeight="1">
      <c r="A9" s="12"/>
      <c r="B9" s="8"/>
      <c r="C9" s="12"/>
      <c r="D9" s="11" t="s">
        <v>13</v>
      </c>
      <c r="E9" s="11"/>
      <c r="F9" s="16" t="s">
        <v>55</v>
      </c>
      <c r="G9" s="11"/>
      <c r="H9" s="16"/>
      <c r="I9" s="16"/>
      <c r="J9" s="133" t="s">
        <v>181</v>
      </c>
      <c r="K9" s="11"/>
      <c r="L9" s="16" t="s">
        <v>24</v>
      </c>
    </row>
    <row r="10" spans="1:12" s="3" customFormat="1" ht="18.75" customHeight="1">
      <c r="A10" s="12"/>
      <c r="B10" s="151" t="s">
        <v>12</v>
      </c>
      <c r="C10" s="12"/>
      <c r="D10" s="13" t="s">
        <v>16</v>
      </c>
      <c r="E10" s="11"/>
      <c r="F10" s="15" t="s">
        <v>52</v>
      </c>
      <c r="G10" s="6"/>
      <c r="H10" s="15" t="s">
        <v>0</v>
      </c>
      <c r="I10" s="16"/>
      <c r="J10" s="168" t="s">
        <v>182</v>
      </c>
      <c r="K10" s="11"/>
      <c r="L10" s="15" t="s">
        <v>45</v>
      </c>
    </row>
    <row r="11" spans="1:12" ht="18.75" customHeight="1">
      <c r="A11" s="17" t="str">
        <f>'SH 5'!A11</f>
        <v>Balance as at January 1, 2016</v>
      </c>
      <c r="C11" s="10"/>
      <c r="D11" s="38">
        <v>20000</v>
      </c>
      <c r="E11" s="39"/>
      <c r="F11" s="38">
        <v>5872</v>
      </c>
      <c r="G11" s="39"/>
      <c r="H11" s="38">
        <v>283328</v>
      </c>
      <c r="I11" s="39"/>
      <c r="J11" s="117">
        <v>0</v>
      </c>
      <c r="K11" s="59"/>
      <c r="L11" s="38">
        <f>SUM(D11:J11)</f>
        <v>309200</v>
      </c>
    </row>
    <row r="12" spans="1:12" ht="9.75" customHeight="1">
      <c r="A12" s="17"/>
      <c r="C12" s="10"/>
      <c r="D12" s="39"/>
      <c r="E12" s="39"/>
      <c r="F12" s="39"/>
      <c r="G12" s="39"/>
      <c r="H12" s="39"/>
      <c r="I12" s="39"/>
      <c r="J12" s="65"/>
      <c r="K12" s="59"/>
      <c r="L12" s="39"/>
    </row>
    <row r="13" spans="1:12" ht="18.75" customHeight="1">
      <c r="A13" s="2" t="s">
        <v>103</v>
      </c>
      <c r="C13" s="10"/>
      <c r="D13" s="65">
        <v>0</v>
      </c>
      <c r="E13" s="39"/>
      <c r="F13" s="65">
        <v>0</v>
      </c>
      <c r="G13" s="39"/>
      <c r="H13" s="39">
        <f>PL_4!J37</f>
        <v>14814</v>
      </c>
      <c r="I13" s="39"/>
      <c r="J13" s="65">
        <v>0</v>
      </c>
      <c r="K13" s="59"/>
      <c r="L13" s="46">
        <f>SUM(D13:J13)</f>
        <v>14814</v>
      </c>
    </row>
    <row r="14" spans="1:12" ht="18.75" customHeight="1">
      <c r="A14" s="14" t="s">
        <v>110</v>
      </c>
      <c r="C14" s="10"/>
      <c r="D14" s="117">
        <v>0</v>
      </c>
      <c r="E14" s="39"/>
      <c r="F14" s="117">
        <v>0</v>
      </c>
      <c r="G14" s="39"/>
      <c r="H14" s="117">
        <v>0</v>
      </c>
      <c r="I14" s="65"/>
      <c r="J14" s="117">
        <v>0</v>
      </c>
      <c r="K14" s="59"/>
      <c r="L14" s="67">
        <f>SUM(D14:J14)</f>
        <v>0</v>
      </c>
    </row>
    <row r="15" spans="1:12" ht="18.75" customHeight="1">
      <c r="A15" s="14" t="s">
        <v>104</v>
      </c>
      <c r="C15" s="10"/>
      <c r="D15" s="65">
        <f>SUM(D13:D14)</f>
        <v>0</v>
      </c>
      <c r="E15" s="39"/>
      <c r="F15" s="65">
        <f>SUM(F13:F14)</f>
        <v>0</v>
      </c>
      <c r="G15" s="39"/>
      <c r="H15" s="46">
        <f>SUM(H13:H14)</f>
        <v>14814</v>
      </c>
      <c r="I15" s="46"/>
      <c r="J15" s="46">
        <f>SUM(J13:J14)</f>
        <v>0</v>
      </c>
      <c r="K15" s="59"/>
      <c r="L15" s="46">
        <f>SUM(L13:L14)</f>
        <v>14814</v>
      </c>
    </row>
    <row r="16" spans="1:12" ht="10.5" customHeight="1">
      <c r="A16" s="14"/>
      <c r="C16" s="10"/>
      <c r="D16" s="39"/>
      <c r="E16" s="39"/>
      <c r="F16" s="39"/>
      <c r="G16" s="39"/>
      <c r="H16" s="39"/>
      <c r="I16" s="39"/>
      <c r="J16" s="39"/>
      <c r="K16" s="59"/>
      <c r="L16" s="39"/>
    </row>
    <row r="17" spans="1:12" ht="18.75" customHeight="1">
      <c r="A17" s="51" t="s">
        <v>144</v>
      </c>
      <c r="B17" s="12">
        <v>11</v>
      </c>
      <c r="C17" s="10"/>
      <c r="D17" s="62">
        <v>0</v>
      </c>
      <c r="E17" s="39"/>
      <c r="F17" s="62">
        <v>0</v>
      </c>
      <c r="G17" s="39"/>
      <c r="H17" s="152">
        <v>-3872</v>
      </c>
      <c r="I17" s="62"/>
      <c r="J17" s="62">
        <v>0</v>
      </c>
      <c r="K17" s="59"/>
      <c r="L17" s="39">
        <f>SUM(D17:J17)</f>
        <v>-3872</v>
      </c>
    </row>
    <row r="18" spans="1:12" ht="18.75" customHeight="1" thickBot="1">
      <c r="A18" s="18" t="str">
        <f>'SH 5'!A18</f>
        <v>Balance as at March 31, 2016</v>
      </c>
      <c r="C18" s="10"/>
      <c r="D18" s="90">
        <f>D17+D15+D11</f>
        <v>20000</v>
      </c>
      <c r="E18" s="39"/>
      <c r="F18" s="90">
        <f>F17+F15+F11</f>
        <v>5872</v>
      </c>
      <c r="G18" s="39"/>
      <c r="H18" s="90">
        <f>H17+H15+H11</f>
        <v>294270</v>
      </c>
      <c r="I18" s="39"/>
      <c r="J18" s="138">
        <f>J17+J15+J11</f>
        <v>0</v>
      </c>
      <c r="K18" s="59"/>
      <c r="L18" s="90">
        <f>L17+L15+L11</f>
        <v>320142</v>
      </c>
    </row>
    <row r="19" spans="1:12" ht="18.75" customHeight="1" thickTop="1">
      <c r="A19" s="18"/>
      <c r="C19" s="10"/>
      <c r="D19" s="39"/>
      <c r="E19" s="39"/>
      <c r="F19" s="39"/>
      <c r="G19" s="39"/>
      <c r="H19" s="39"/>
      <c r="I19" s="39"/>
      <c r="J19" s="39"/>
      <c r="K19" s="59"/>
      <c r="L19" s="39"/>
    </row>
    <row r="20" spans="1:12" ht="18.75" customHeight="1">
      <c r="A20" s="18"/>
      <c r="C20" s="10"/>
      <c r="D20" s="39"/>
      <c r="E20" s="39"/>
      <c r="F20" s="39"/>
      <c r="G20" s="39"/>
      <c r="H20" s="39"/>
      <c r="I20" s="39"/>
      <c r="J20" s="39"/>
      <c r="K20" s="59"/>
      <c r="L20" s="39"/>
    </row>
    <row r="21" spans="1:12" ht="18.75" customHeight="1">
      <c r="A21" s="17" t="str">
        <f>'SH 5'!A21</f>
        <v>Balance as at January 1, 2017</v>
      </c>
      <c r="C21" s="10"/>
      <c r="D21" s="38">
        <v>225000</v>
      </c>
      <c r="E21" s="39"/>
      <c r="F21" s="38">
        <v>9372</v>
      </c>
      <c r="G21" s="39"/>
      <c r="H21" s="38">
        <v>65766</v>
      </c>
      <c r="I21" s="39"/>
      <c r="J21" s="38">
        <v>99</v>
      </c>
      <c r="K21" s="59"/>
      <c r="L21" s="38">
        <f>SUM(D21:J21)</f>
        <v>300237</v>
      </c>
    </row>
    <row r="22" spans="1:12" ht="9.75" customHeight="1">
      <c r="A22" s="17"/>
      <c r="B22" s="7"/>
      <c r="C22" s="10"/>
      <c r="D22" s="39"/>
      <c r="E22" s="39"/>
      <c r="F22" s="39"/>
      <c r="G22" s="39"/>
      <c r="H22" s="39"/>
      <c r="I22" s="39"/>
      <c r="J22" s="39"/>
      <c r="K22" s="59"/>
      <c r="L22" s="39"/>
    </row>
    <row r="23" spans="1:12" ht="18.75" customHeight="1">
      <c r="A23" s="2" t="s">
        <v>103</v>
      </c>
      <c r="B23" s="16"/>
      <c r="C23" s="10"/>
      <c r="D23" s="65">
        <v>0</v>
      </c>
      <c r="E23" s="39"/>
      <c r="F23" s="65">
        <v>0</v>
      </c>
      <c r="G23" s="39"/>
      <c r="H23" s="39">
        <f>PL_4!H37</f>
        <v>41099</v>
      </c>
      <c r="I23" s="39"/>
      <c r="J23" s="65">
        <v>0</v>
      </c>
      <c r="K23" s="59"/>
      <c r="L23" s="46">
        <f>SUM(D23:J23)</f>
        <v>41099</v>
      </c>
    </row>
    <row r="24" spans="1:12" ht="18.75" customHeight="1">
      <c r="A24" s="14" t="s">
        <v>110</v>
      </c>
      <c r="B24" s="16"/>
      <c r="C24" s="10"/>
      <c r="D24" s="117">
        <v>0</v>
      </c>
      <c r="E24" s="39"/>
      <c r="F24" s="117">
        <v>0</v>
      </c>
      <c r="G24" s="39"/>
      <c r="H24" s="117">
        <v>0</v>
      </c>
      <c r="I24" s="65"/>
      <c r="J24" s="67">
        <v>0</v>
      </c>
      <c r="K24" s="59"/>
      <c r="L24" s="67">
        <f>SUM(D24:J24)</f>
        <v>0</v>
      </c>
    </row>
    <row r="25" spans="1:12" ht="18.75" customHeight="1">
      <c r="A25" s="14" t="s">
        <v>104</v>
      </c>
      <c r="C25" s="10"/>
      <c r="D25" s="144">
        <f>SUM(D23:D24)</f>
        <v>0</v>
      </c>
      <c r="E25" s="39"/>
      <c r="F25" s="144">
        <f>SUM(F23:F24)</f>
        <v>0</v>
      </c>
      <c r="G25" s="39"/>
      <c r="H25" s="145">
        <f>SUM(H23:H24)</f>
        <v>41099</v>
      </c>
      <c r="I25" s="46"/>
      <c r="J25" s="145">
        <f>SUM(J23:J24)</f>
        <v>0</v>
      </c>
      <c r="K25" s="59"/>
      <c r="L25" s="145">
        <f>SUM(L23:L24)</f>
        <v>41099</v>
      </c>
    </row>
    <row r="26" spans="1:12" ht="10.5" customHeight="1">
      <c r="A26" s="14"/>
      <c r="C26" s="10"/>
      <c r="D26" s="39"/>
      <c r="E26" s="39"/>
      <c r="F26" s="39"/>
      <c r="G26" s="39"/>
      <c r="H26" s="39"/>
      <c r="I26" s="39"/>
      <c r="J26" s="39"/>
      <c r="K26" s="59"/>
      <c r="L26" s="39"/>
    </row>
    <row r="27" spans="1:12" ht="18.75" customHeight="1">
      <c r="A27" s="51" t="s">
        <v>144</v>
      </c>
      <c r="B27" s="12">
        <v>11</v>
      </c>
      <c r="C27" s="10"/>
      <c r="D27" s="165">
        <v>0</v>
      </c>
      <c r="E27" s="39"/>
      <c r="F27" s="165">
        <v>0</v>
      </c>
      <c r="G27" s="39"/>
      <c r="H27" s="164">
        <v>-63000</v>
      </c>
      <c r="I27" s="62"/>
      <c r="J27" s="165">
        <v>0</v>
      </c>
      <c r="K27" s="59"/>
      <c r="L27" s="38">
        <f>SUM(D27:J27)</f>
        <v>-63000</v>
      </c>
    </row>
    <row r="28" spans="1:12" ht="18.75" customHeight="1" thickBot="1">
      <c r="A28" s="18" t="str">
        <f>'SH 5'!A28</f>
        <v>Balance as at March 31, 2017</v>
      </c>
      <c r="C28" s="10"/>
      <c r="D28" s="74">
        <f>D27+D25+D21</f>
        <v>225000</v>
      </c>
      <c r="E28" s="39"/>
      <c r="F28" s="74">
        <f>F27+F25+F21</f>
        <v>9372</v>
      </c>
      <c r="G28" s="39"/>
      <c r="H28" s="74">
        <f>H27+H25+H21</f>
        <v>43865</v>
      </c>
      <c r="I28" s="39"/>
      <c r="J28" s="74">
        <f>J27+J25+J21</f>
        <v>99</v>
      </c>
      <c r="K28" s="59"/>
      <c r="L28" s="74">
        <f>L27+L25+L21</f>
        <v>278336</v>
      </c>
    </row>
    <row r="29" spans="1:12" ht="18.75" customHeight="1" thickTop="1">
      <c r="C29" s="10"/>
      <c r="D29" s="10"/>
      <c r="E29" s="39"/>
      <c r="F29" s="10"/>
      <c r="G29" s="39"/>
      <c r="H29" s="10"/>
      <c r="I29" s="10"/>
      <c r="J29" s="10"/>
      <c r="K29" s="59"/>
      <c r="L29" s="10"/>
    </row>
    <row r="30" spans="1:12" ht="18.75" customHeight="1">
      <c r="D30" s="70"/>
      <c r="F30" s="71"/>
      <c r="H30" s="71"/>
      <c r="I30" s="71"/>
      <c r="J30" s="71"/>
    </row>
    <row r="31" spans="1:12" ht="18.75" customHeight="1">
      <c r="D31" s="71"/>
      <c r="F31" s="71"/>
      <c r="H31" s="71"/>
      <c r="I31" s="71"/>
      <c r="J31" s="71"/>
    </row>
  </sheetData>
  <mergeCells count="2">
    <mergeCell ref="F7:H7"/>
    <mergeCell ref="D5:L5"/>
  </mergeCells>
  <phoneticPr fontId="5" type="noConversion"/>
  <pageMargins left="0.74803149606299213" right="0.39370078740157483" top="0.74803149606299213" bottom="0.31496062992125984" header="0.31496062992125984" footer="0.31496062992125984"/>
  <pageSetup paperSize="9" scale="95" firstPageNumber="6" orientation="landscape" useFirstPageNumber="1" r:id="rId1"/>
  <headerFooter scaleWithDoc="0" alignWithMargins="0">
    <oddFooter>&amp;L
The accompanying condensed notes are an integral part of these financial statements.
________________________________DIRECTOR&amp;R______________________________DIRECTOR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M89"/>
  <sheetViews>
    <sheetView tabSelected="1" topLeftCell="A25" zoomScale="130" zoomScaleNormal="130" zoomScaleSheetLayoutView="117" workbookViewId="0">
      <selection activeCell="A32" sqref="A32"/>
    </sheetView>
  </sheetViews>
  <sheetFormatPr defaultRowHeight="18.75" customHeight="1"/>
  <cols>
    <col min="1" max="1" width="51.5703125" style="21" customWidth="1"/>
    <col min="2" max="2" width="1.140625" style="21" customWidth="1"/>
    <col min="3" max="3" width="11.85546875" style="22" customWidth="1"/>
    <col min="4" max="4" width="1.28515625" style="22" customWidth="1"/>
    <col min="5" max="5" width="11.85546875" style="22" customWidth="1"/>
    <col min="6" max="6" width="1.28515625" style="22" customWidth="1"/>
    <col min="7" max="7" width="11.85546875" style="22" customWidth="1"/>
    <col min="8" max="8" width="1.28515625" style="22" customWidth="1"/>
    <col min="9" max="9" width="11.85546875" style="22" customWidth="1"/>
    <col min="10" max="16384" width="9.140625" style="21"/>
  </cols>
  <sheetData>
    <row r="1" spans="1:9" ht="18.600000000000001" customHeight="1">
      <c r="A1" s="159" t="str">
        <f>'BL _2,3'!A1</f>
        <v>FIRETRADE ENGINEERING PUBLIC COMPANY LIMITED AND ITS SUBSIDIARY</v>
      </c>
      <c r="B1" s="159"/>
      <c r="C1" s="159"/>
      <c r="D1" s="159"/>
      <c r="E1" s="159"/>
      <c r="G1" s="44"/>
      <c r="H1" s="44"/>
      <c r="I1" s="98" t="s">
        <v>102</v>
      </c>
    </row>
    <row r="2" spans="1:9" ht="18.600000000000001" customHeight="1">
      <c r="A2" s="23" t="s">
        <v>33</v>
      </c>
      <c r="B2" s="23"/>
      <c r="I2" s="110" t="s">
        <v>96</v>
      </c>
    </row>
    <row r="3" spans="1:9" ht="18.600000000000001" customHeight="1">
      <c r="A3" s="23" t="str">
        <f>'SH 6'!A3</f>
        <v>FOR THE THREE-MONTH PERIODS ENDED MARCH 31, 2017 AND 2016</v>
      </c>
    </row>
    <row r="4" spans="1:9" ht="18.600000000000001" customHeight="1">
      <c r="A4" s="23"/>
    </row>
    <row r="5" spans="1:9" ht="18.600000000000001" customHeight="1">
      <c r="A5" s="23"/>
      <c r="C5" s="180" t="s">
        <v>26</v>
      </c>
      <c r="D5" s="180"/>
      <c r="E5" s="180"/>
      <c r="F5" s="180"/>
      <c r="G5" s="180"/>
      <c r="H5" s="180"/>
      <c r="I5" s="180"/>
    </row>
    <row r="6" spans="1:9" ht="18.600000000000001" customHeight="1">
      <c r="A6" s="23"/>
      <c r="C6" s="181" t="s">
        <v>6</v>
      </c>
      <c r="D6" s="181"/>
      <c r="E6" s="181"/>
      <c r="F6" s="72"/>
      <c r="G6" s="181" t="s">
        <v>22</v>
      </c>
      <c r="H6" s="181"/>
      <c r="I6" s="181"/>
    </row>
    <row r="7" spans="1:9" ht="18.600000000000001" customHeight="1">
      <c r="C7" s="180" t="s">
        <v>21</v>
      </c>
      <c r="D7" s="180"/>
      <c r="E7" s="180"/>
      <c r="F7" s="63"/>
      <c r="G7" s="180" t="s">
        <v>21</v>
      </c>
      <c r="H7" s="180"/>
      <c r="I7" s="180"/>
    </row>
    <row r="8" spans="1:9" ht="18.75" customHeight="1">
      <c r="B8" s="26"/>
      <c r="C8" s="127" t="str">
        <f>PL_4!D8</f>
        <v>2017</v>
      </c>
      <c r="D8" s="27"/>
      <c r="E8" s="127" t="str">
        <f>PL_4!F8</f>
        <v>2016</v>
      </c>
      <c r="F8" s="27"/>
      <c r="G8" s="127" t="str">
        <f>C8</f>
        <v>2017</v>
      </c>
      <c r="H8" s="27"/>
      <c r="I8" s="127" t="str">
        <f>E8</f>
        <v>2016</v>
      </c>
    </row>
    <row r="9" spans="1:9" ht="18.600000000000001" customHeight="1">
      <c r="A9" s="23" t="s">
        <v>20</v>
      </c>
      <c r="B9" s="45"/>
      <c r="C9" s="46"/>
      <c r="D9" s="46"/>
      <c r="E9" s="46"/>
      <c r="F9" s="46"/>
      <c r="G9" s="46"/>
      <c r="H9" s="46"/>
      <c r="I9" s="47"/>
    </row>
    <row r="10" spans="1:9" ht="18.600000000000001" customHeight="1">
      <c r="A10" s="37" t="s">
        <v>105</v>
      </c>
      <c r="B10" s="45"/>
      <c r="C10" s="69">
        <f>PL_4!D29</f>
        <v>27226</v>
      </c>
      <c r="D10" s="69"/>
      <c r="E10" s="69">
        <f>PL_4!F29</f>
        <v>16917</v>
      </c>
      <c r="F10" s="69"/>
      <c r="G10" s="69">
        <f>PL_4!H29</f>
        <v>41099</v>
      </c>
      <c r="H10" s="69"/>
      <c r="I10" s="69">
        <f>PL_4!J29</f>
        <v>14814</v>
      </c>
    </row>
    <row r="11" spans="1:9" ht="18.600000000000001" customHeight="1">
      <c r="A11" s="37" t="s">
        <v>86</v>
      </c>
      <c r="B11" s="45"/>
      <c r="C11" s="69"/>
      <c r="D11" s="69"/>
      <c r="E11" s="69"/>
      <c r="F11" s="69"/>
      <c r="G11" s="69"/>
      <c r="H11" s="69"/>
      <c r="I11" s="69"/>
    </row>
    <row r="12" spans="1:9" ht="18.600000000000001" customHeight="1">
      <c r="A12" s="155" t="s">
        <v>147</v>
      </c>
      <c r="B12" s="45"/>
      <c r="C12" s="69">
        <v>-828</v>
      </c>
      <c r="D12" s="69"/>
      <c r="E12" s="69">
        <v>2350</v>
      </c>
      <c r="F12" s="69"/>
      <c r="G12" s="69">
        <v>2</v>
      </c>
      <c r="H12" s="69"/>
      <c r="I12" s="69">
        <v>2350</v>
      </c>
    </row>
    <row r="13" spans="1:9" ht="18.600000000000001" customHeight="1">
      <c r="A13" s="37" t="s">
        <v>183</v>
      </c>
      <c r="B13" s="45"/>
      <c r="C13" s="69"/>
      <c r="D13" s="69"/>
      <c r="E13" s="69"/>
      <c r="F13" s="69"/>
      <c r="G13" s="69"/>
      <c r="H13" s="69"/>
      <c r="I13" s="69"/>
    </row>
    <row r="14" spans="1:9" ht="18.600000000000001" customHeight="1">
      <c r="A14" s="37" t="s">
        <v>185</v>
      </c>
      <c r="B14" s="45"/>
      <c r="C14" s="68"/>
      <c r="D14" s="68"/>
      <c r="E14" s="68"/>
      <c r="F14" s="68"/>
      <c r="G14" s="68"/>
      <c r="H14" s="68"/>
      <c r="I14" s="68"/>
    </row>
    <row r="15" spans="1:9" ht="18.600000000000001" customHeight="1">
      <c r="A15" s="37" t="s">
        <v>184</v>
      </c>
      <c r="B15" s="45"/>
      <c r="C15" s="69">
        <v>-633</v>
      </c>
      <c r="D15" s="69"/>
      <c r="E15" s="69">
        <v>-37</v>
      </c>
      <c r="F15" s="69"/>
      <c r="G15" s="69">
        <v>-628</v>
      </c>
      <c r="H15" s="69"/>
      <c r="I15" s="69">
        <v>62</v>
      </c>
    </row>
    <row r="16" spans="1:9" ht="18.600000000000001" customHeight="1">
      <c r="A16" s="37" t="s">
        <v>67</v>
      </c>
      <c r="B16" s="45"/>
      <c r="C16" s="69">
        <v>1015</v>
      </c>
      <c r="D16" s="69"/>
      <c r="E16" s="69">
        <v>713</v>
      </c>
      <c r="F16" s="69"/>
      <c r="G16" s="69">
        <v>1000</v>
      </c>
      <c r="H16" s="69"/>
      <c r="I16" s="69">
        <v>704</v>
      </c>
    </row>
    <row r="17" spans="1:9" ht="18.600000000000001" customHeight="1">
      <c r="A17" s="37" t="s">
        <v>186</v>
      </c>
      <c r="B17" s="45"/>
      <c r="C17" s="104">
        <v>0</v>
      </c>
      <c r="D17" s="69"/>
      <c r="E17" s="104">
        <v>-294</v>
      </c>
      <c r="F17" s="69"/>
      <c r="G17" s="104">
        <v>0</v>
      </c>
      <c r="H17" s="69"/>
      <c r="I17" s="104">
        <v>-294</v>
      </c>
    </row>
    <row r="18" spans="1:9" ht="18.600000000000001" customHeight="1">
      <c r="A18" s="37" t="s">
        <v>106</v>
      </c>
      <c r="B18" s="45"/>
      <c r="C18" s="104">
        <v>-749</v>
      </c>
      <c r="D18" s="69"/>
      <c r="E18" s="104">
        <v>49</v>
      </c>
      <c r="F18" s="68"/>
      <c r="G18" s="68">
        <v>-676</v>
      </c>
      <c r="H18" s="68"/>
      <c r="I18" s="68">
        <v>19</v>
      </c>
    </row>
    <row r="19" spans="1:9" ht="18.600000000000001" customHeight="1">
      <c r="A19" s="157" t="s">
        <v>187</v>
      </c>
      <c r="B19" s="45"/>
      <c r="C19" s="104">
        <v>51</v>
      </c>
      <c r="D19" s="69"/>
      <c r="E19" s="104">
        <v>0</v>
      </c>
      <c r="F19" s="68"/>
      <c r="G19" s="68">
        <v>51</v>
      </c>
      <c r="H19" s="68"/>
      <c r="I19" s="68">
        <v>0</v>
      </c>
    </row>
    <row r="20" spans="1:9" ht="18.600000000000001" customHeight="1">
      <c r="A20" s="157" t="s">
        <v>188</v>
      </c>
      <c r="B20" s="45"/>
      <c r="C20" s="104"/>
      <c r="D20" s="69"/>
      <c r="E20" s="104"/>
      <c r="F20" s="68"/>
      <c r="G20" s="68"/>
      <c r="H20" s="68"/>
      <c r="I20" s="68"/>
    </row>
    <row r="21" spans="1:9" ht="18.600000000000001" customHeight="1">
      <c r="A21" s="157" t="s">
        <v>189</v>
      </c>
      <c r="B21" s="45"/>
      <c r="C21" s="104">
        <v>0</v>
      </c>
      <c r="D21" s="69"/>
      <c r="E21" s="104">
        <v>-205</v>
      </c>
      <c r="F21" s="68"/>
      <c r="G21" s="68">
        <v>0</v>
      </c>
      <c r="H21" s="68"/>
      <c r="I21" s="68">
        <v>-205</v>
      </c>
    </row>
    <row r="22" spans="1:9" ht="18.600000000000001" customHeight="1">
      <c r="A22" s="157" t="s">
        <v>190</v>
      </c>
      <c r="B22" s="45"/>
      <c r="C22" s="69">
        <v>0</v>
      </c>
      <c r="D22" s="69"/>
      <c r="E22" s="104">
        <v>426</v>
      </c>
      <c r="F22" s="68"/>
      <c r="G22" s="68">
        <v>0</v>
      </c>
      <c r="H22" s="68"/>
      <c r="I22" s="69">
        <v>0</v>
      </c>
    </row>
    <row r="23" spans="1:9" ht="18.600000000000001" customHeight="1">
      <c r="A23" s="37" t="s">
        <v>111</v>
      </c>
      <c r="B23" s="45"/>
      <c r="C23" s="69">
        <v>0</v>
      </c>
      <c r="D23" s="69"/>
      <c r="E23" s="69">
        <v>0</v>
      </c>
      <c r="F23" s="69"/>
      <c r="G23" s="69">
        <v>-18978</v>
      </c>
      <c r="H23" s="69"/>
      <c r="I23" s="69">
        <v>0</v>
      </c>
    </row>
    <row r="24" spans="1:9" ht="18.600000000000001" customHeight="1">
      <c r="A24" s="37" t="s">
        <v>68</v>
      </c>
      <c r="B24" s="45"/>
      <c r="C24" s="69">
        <v>412</v>
      </c>
      <c r="D24" s="69"/>
      <c r="E24" s="69">
        <v>319</v>
      </c>
      <c r="F24" s="69"/>
      <c r="G24" s="69">
        <v>389</v>
      </c>
      <c r="H24" s="69"/>
      <c r="I24" s="69">
        <v>303</v>
      </c>
    </row>
    <row r="25" spans="1:9" ht="18.600000000000001" customHeight="1">
      <c r="A25" s="37" t="s">
        <v>69</v>
      </c>
      <c r="B25" s="45"/>
      <c r="C25" s="69">
        <v>-11</v>
      </c>
      <c r="D25" s="69"/>
      <c r="E25" s="69">
        <v>-12</v>
      </c>
      <c r="F25" s="69"/>
      <c r="G25" s="69">
        <v>-257</v>
      </c>
      <c r="H25" s="69"/>
      <c r="I25" s="69">
        <v>-12</v>
      </c>
    </row>
    <row r="26" spans="1:9" ht="18.600000000000001" customHeight="1">
      <c r="A26" s="37" t="s">
        <v>70</v>
      </c>
      <c r="B26" s="45"/>
      <c r="C26" s="69">
        <v>432</v>
      </c>
      <c r="D26" s="69"/>
      <c r="E26" s="69">
        <v>739</v>
      </c>
      <c r="F26" s="69"/>
      <c r="G26" s="69">
        <v>432</v>
      </c>
      <c r="H26" s="69"/>
      <c r="I26" s="69">
        <v>664</v>
      </c>
    </row>
    <row r="27" spans="1:9" ht="18.600000000000001" customHeight="1">
      <c r="A27" s="37" t="s">
        <v>71</v>
      </c>
      <c r="B27" s="45"/>
      <c r="C27" s="108">
        <v>6417</v>
      </c>
      <c r="D27" s="69"/>
      <c r="E27" s="108">
        <v>4171</v>
      </c>
      <c r="F27" s="69"/>
      <c r="G27" s="103">
        <v>5134</v>
      </c>
      <c r="H27" s="69"/>
      <c r="I27" s="103">
        <v>3676</v>
      </c>
    </row>
    <row r="28" spans="1:9" ht="18.600000000000001" customHeight="1">
      <c r="A28" s="23"/>
      <c r="B28" s="45"/>
      <c r="C28" s="77">
        <f>SUM(C10:C27)</f>
        <v>33332</v>
      </c>
      <c r="D28" s="69"/>
      <c r="E28" s="77">
        <f>SUM(E10:E27)</f>
        <v>25136</v>
      </c>
      <c r="F28" s="69"/>
      <c r="G28" s="77">
        <f>SUM(G10:G27)</f>
        <v>27568</v>
      </c>
      <c r="H28" s="69"/>
      <c r="I28" s="77">
        <f>SUM(I10:I27)</f>
        <v>22081</v>
      </c>
    </row>
    <row r="29" spans="1:9" ht="18.600000000000001" customHeight="1">
      <c r="A29" s="76" t="s">
        <v>160</v>
      </c>
      <c r="B29" s="45"/>
      <c r="C29" s="77"/>
      <c r="D29" s="69"/>
      <c r="E29" s="77"/>
      <c r="F29" s="69"/>
      <c r="G29" s="77"/>
      <c r="H29" s="69"/>
      <c r="I29" s="77"/>
    </row>
    <row r="30" spans="1:9" ht="18.600000000000001" customHeight="1">
      <c r="A30" s="166" t="s">
        <v>161</v>
      </c>
      <c r="B30" s="45"/>
      <c r="C30" s="69"/>
      <c r="D30" s="69"/>
      <c r="E30" s="69"/>
      <c r="F30" s="69"/>
      <c r="G30" s="69"/>
      <c r="H30" s="69"/>
      <c r="I30" s="69"/>
    </row>
    <row r="31" spans="1:9" ht="18.600000000000001" customHeight="1">
      <c r="A31" s="37" t="s">
        <v>196</v>
      </c>
      <c r="B31" s="45"/>
      <c r="C31" s="69">
        <v>-25544</v>
      </c>
      <c r="D31" s="69"/>
      <c r="E31" s="69">
        <v>12788</v>
      </c>
      <c r="F31" s="69"/>
      <c r="G31" s="69">
        <v>-3987</v>
      </c>
      <c r="H31" s="69"/>
      <c r="I31" s="69">
        <v>14254</v>
      </c>
    </row>
    <row r="32" spans="1:9" ht="18.600000000000001" customHeight="1">
      <c r="A32" s="37" t="s">
        <v>201</v>
      </c>
      <c r="B32" s="45"/>
      <c r="C32" s="69">
        <v>-6689</v>
      </c>
      <c r="D32" s="69"/>
      <c r="E32" s="69">
        <v>8668</v>
      </c>
      <c r="F32" s="69"/>
      <c r="G32" s="69">
        <v>-24084</v>
      </c>
      <c r="H32" s="69"/>
      <c r="I32" s="69">
        <v>5792</v>
      </c>
    </row>
    <row r="33" spans="1:9" ht="18.600000000000001" customHeight="1">
      <c r="A33" s="37" t="s">
        <v>72</v>
      </c>
      <c r="B33" s="45"/>
      <c r="C33" s="69">
        <v>-16350</v>
      </c>
      <c r="D33" s="69"/>
      <c r="E33" s="69">
        <v>3776</v>
      </c>
      <c r="F33" s="77"/>
      <c r="G33" s="77">
        <v>-16492</v>
      </c>
      <c r="H33" s="77"/>
      <c r="I33" s="77">
        <v>1999</v>
      </c>
    </row>
    <row r="34" spans="1:9" ht="18.600000000000001" customHeight="1">
      <c r="A34" s="37" t="s">
        <v>73</v>
      </c>
      <c r="B34" s="45"/>
      <c r="C34" s="69">
        <v>448</v>
      </c>
      <c r="D34" s="69"/>
      <c r="E34" s="69">
        <v>-365</v>
      </c>
      <c r="F34" s="77"/>
      <c r="G34" s="105">
        <v>108</v>
      </c>
      <c r="H34" s="77"/>
      <c r="I34" s="105">
        <v>-490</v>
      </c>
    </row>
    <row r="35" spans="1:9" ht="18.600000000000001" customHeight="1">
      <c r="A35" s="37" t="s">
        <v>74</v>
      </c>
      <c r="B35" s="45"/>
      <c r="C35" s="104">
        <v>-2473</v>
      </c>
      <c r="D35" s="69"/>
      <c r="E35" s="104">
        <v>-1808</v>
      </c>
      <c r="F35" s="77"/>
      <c r="G35" s="104">
        <v>-2473</v>
      </c>
      <c r="H35" s="77"/>
      <c r="I35" s="104">
        <v>-1022</v>
      </c>
    </row>
    <row r="36" spans="1:9" ht="18.600000000000001" customHeight="1">
      <c r="A36" s="37" t="s">
        <v>148</v>
      </c>
      <c r="B36" s="45"/>
      <c r="C36" s="104">
        <v>13</v>
      </c>
      <c r="D36" s="69"/>
      <c r="E36" s="104">
        <v>171</v>
      </c>
      <c r="F36" s="77"/>
      <c r="G36" s="104">
        <v>8</v>
      </c>
      <c r="H36" s="77"/>
      <c r="I36" s="104">
        <v>171</v>
      </c>
    </row>
    <row r="37" spans="1:9" ht="18.600000000000001" customHeight="1">
      <c r="A37" s="166" t="s">
        <v>162</v>
      </c>
      <c r="B37" s="45"/>
      <c r="C37" s="69"/>
      <c r="D37" s="69"/>
      <c r="E37" s="69"/>
      <c r="F37" s="77"/>
      <c r="G37" s="104"/>
      <c r="H37" s="77"/>
      <c r="I37" s="104"/>
    </row>
    <row r="38" spans="1:9" ht="18.600000000000001" customHeight="1">
      <c r="A38" s="37" t="s">
        <v>197</v>
      </c>
      <c r="B38" s="45"/>
      <c r="C38" s="69">
        <v>29619</v>
      </c>
      <c r="D38" s="69"/>
      <c r="E38" s="69">
        <v>-27625</v>
      </c>
      <c r="F38" s="77"/>
      <c r="G38" s="77">
        <v>26511</v>
      </c>
      <c r="H38" s="77"/>
      <c r="I38" s="77">
        <v>-32241</v>
      </c>
    </row>
    <row r="39" spans="1:9" ht="18.600000000000001" customHeight="1">
      <c r="A39" s="37" t="s">
        <v>149</v>
      </c>
      <c r="B39" s="45"/>
      <c r="C39" s="77">
        <v>7408</v>
      </c>
      <c r="D39" s="77"/>
      <c r="E39" s="77">
        <v>2420</v>
      </c>
      <c r="F39" s="77"/>
      <c r="G39" s="77">
        <v>5284</v>
      </c>
      <c r="H39" s="77"/>
      <c r="I39" s="77">
        <v>2137</v>
      </c>
    </row>
    <row r="40" spans="1:9" ht="18.600000000000001" customHeight="1">
      <c r="A40" s="21" t="s">
        <v>66</v>
      </c>
      <c r="B40" s="45"/>
      <c r="C40" s="120">
        <f>SUM(C28:C39)</f>
        <v>19764</v>
      </c>
      <c r="D40" s="77"/>
      <c r="E40" s="120">
        <f>SUM(E28:E39)</f>
        <v>23161</v>
      </c>
      <c r="F40" s="77"/>
      <c r="G40" s="120">
        <f>SUM(G28:G39)</f>
        <v>12443</v>
      </c>
      <c r="H40" s="69"/>
      <c r="I40" s="120">
        <f>SUM(I28:I39)</f>
        <v>12681</v>
      </c>
    </row>
    <row r="41" spans="1:9" ht="18.600000000000001" customHeight="1">
      <c r="A41" s="37" t="s">
        <v>75</v>
      </c>
      <c r="B41" s="45"/>
      <c r="C41" s="103">
        <v>-2780</v>
      </c>
      <c r="D41" s="69"/>
      <c r="E41" s="103">
        <v>-1533</v>
      </c>
      <c r="F41" s="69"/>
      <c r="G41" s="103">
        <v>-2444</v>
      </c>
      <c r="H41" s="69"/>
      <c r="I41" s="103">
        <v>-1072</v>
      </c>
    </row>
    <row r="42" spans="1:9" ht="18.600000000000001" customHeight="1">
      <c r="A42" s="159" t="s">
        <v>90</v>
      </c>
      <c r="B42" s="45"/>
      <c r="C42" s="108">
        <f>SUM(C40:C41)</f>
        <v>16984</v>
      </c>
      <c r="D42" s="69"/>
      <c r="E42" s="108">
        <f>SUM(E40:E41)</f>
        <v>21628</v>
      </c>
      <c r="F42" s="69"/>
      <c r="G42" s="108">
        <f>SUM(G40:G41)</f>
        <v>9999</v>
      </c>
      <c r="H42" s="69"/>
      <c r="I42" s="108">
        <f>SUM(I40:I41)</f>
        <v>11609</v>
      </c>
    </row>
    <row r="43" spans="1:9" ht="18.600000000000001" customHeight="1">
      <c r="A43" s="23"/>
      <c r="B43" s="45"/>
      <c r="C43" s="46"/>
      <c r="D43" s="44"/>
      <c r="E43" s="46"/>
      <c r="F43" s="44"/>
      <c r="G43" s="46"/>
      <c r="H43" s="44"/>
      <c r="I43" s="46"/>
    </row>
    <row r="44" spans="1:9" ht="18.75" customHeight="1">
      <c r="A44" s="159" t="str">
        <f>'BL _2,3'!A1</f>
        <v>FIRETRADE ENGINEERING PUBLIC COMPANY LIMITED AND ITS SUBSIDIARY</v>
      </c>
      <c r="B44" s="159"/>
      <c r="C44" s="159"/>
      <c r="D44" s="159"/>
      <c r="E44" s="159"/>
      <c r="G44" s="44"/>
      <c r="H44" s="44"/>
      <c r="I44" s="98" t="s">
        <v>102</v>
      </c>
    </row>
    <row r="45" spans="1:9" ht="18.75" customHeight="1">
      <c r="A45" s="23" t="s">
        <v>34</v>
      </c>
      <c r="B45" s="23"/>
      <c r="I45" s="110" t="s">
        <v>96</v>
      </c>
    </row>
    <row r="46" spans="1:9" ht="18.75" customHeight="1">
      <c r="A46" s="23" t="str">
        <f>A3</f>
        <v>FOR THE THREE-MONTH PERIODS ENDED MARCH 31, 2017 AND 2016</v>
      </c>
    </row>
    <row r="47" spans="1:9" ht="18" customHeight="1">
      <c r="A47" s="23"/>
    </row>
    <row r="48" spans="1:9" ht="18.75" customHeight="1">
      <c r="A48" s="23"/>
      <c r="C48" s="180" t="s">
        <v>26</v>
      </c>
      <c r="D48" s="180"/>
      <c r="E48" s="180"/>
      <c r="F48" s="180"/>
      <c r="G48" s="180"/>
      <c r="H48" s="180"/>
      <c r="I48" s="180"/>
    </row>
    <row r="49" spans="1:9" ht="18.75" customHeight="1">
      <c r="A49" s="23"/>
      <c r="C49" s="181" t="s">
        <v>6</v>
      </c>
      <c r="D49" s="181"/>
      <c r="E49" s="181"/>
      <c r="F49" s="72"/>
      <c r="G49" s="182" t="s">
        <v>22</v>
      </c>
      <c r="H49" s="182"/>
      <c r="I49" s="182"/>
    </row>
    <row r="50" spans="1:9" ht="18.75" customHeight="1">
      <c r="C50" s="180" t="s">
        <v>21</v>
      </c>
      <c r="D50" s="180"/>
      <c r="E50" s="180"/>
      <c r="F50" s="63"/>
      <c r="G50" s="180" t="s">
        <v>21</v>
      </c>
      <c r="H50" s="180"/>
      <c r="I50" s="180"/>
    </row>
    <row r="51" spans="1:9" ht="18.75" customHeight="1">
      <c r="B51" s="26"/>
      <c r="C51" s="111" t="str">
        <f>PL_4!D8</f>
        <v>2017</v>
      </c>
      <c r="D51" s="27"/>
      <c r="E51" s="112" t="str">
        <f>PL_4!F8</f>
        <v>2016</v>
      </c>
      <c r="F51" s="27"/>
      <c r="G51" s="111" t="str">
        <f>PL_4!D8</f>
        <v>2017</v>
      </c>
      <c r="H51" s="27"/>
      <c r="I51" s="112" t="str">
        <f>PL_4!F8</f>
        <v>2016</v>
      </c>
    </row>
    <row r="52" spans="1:9" ht="18.75" customHeight="1">
      <c r="A52" s="23" t="s">
        <v>19</v>
      </c>
      <c r="B52" s="45"/>
      <c r="C52" s="46"/>
      <c r="D52" s="46"/>
      <c r="E52" s="46"/>
      <c r="F52" s="46"/>
      <c r="G52" s="46"/>
      <c r="H52" s="46"/>
      <c r="I52" s="46"/>
    </row>
    <row r="53" spans="1:9" ht="18.75" customHeight="1">
      <c r="A53" s="37" t="s">
        <v>35</v>
      </c>
      <c r="B53" s="45"/>
      <c r="C53" s="104">
        <v>45</v>
      </c>
      <c r="D53" s="69"/>
      <c r="E53" s="104">
        <v>22</v>
      </c>
      <c r="F53" s="69"/>
      <c r="G53" s="69">
        <v>289</v>
      </c>
      <c r="H53" s="69"/>
      <c r="I53" s="69">
        <v>22</v>
      </c>
    </row>
    <row r="54" spans="1:9" ht="18.75" customHeight="1">
      <c r="A54" s="37" t="s">
        <v>150</v>
      </c>
      <c r="B54" s="45"/>
      <c r="C54" s="104">
        <v>0</v>
      </c>
      <c r="D54" s="69"/>
      <c r="E54" s="104">
        <v>0</v>
      </c>
      <c r="F54" s="69"/>
      <c r="G54" s="121">
        <v>-9000</v>
      </c>
      <c r="H54" s="69"/>
      <c r="I54" s="121">
        <v>0</v>
      </c>
    </row>
    <row r="55" spans="1:9" ht="18.75" customHeight="1">
      <c r="A55" s="37" t="s">
        <v>192</v>
      </c>
      <c r="B55" s="45"/>
      <c r="C55" s="104">
        <v>0</v>
      </c>
      <c r="D55" s="69"/>
      <c r="E55" s="104">
        <v>0</v>
      </c>
      <c r="F55" s="69"/>
      <c r="G55" s="69">
        <v>18978</v>
      </c>
      <c r="H55" s="69"/>
      <c r="I55" s="69">
        <v>0</v>
      </c>
    </row>
    <row r="56" spans="1:9" ht="18.75" customHeight="1">
      <c r="A56" s="37" t="s">
        <v>125</v>
      </c>
      <c r="B56" s="45"/>
      <c r="C56" s="104">
        <v>0</v>
      </c>
      <c r="D56" s="69"/>
      <c r="E56" s="104">
        <v>-30000</v>
      </c>
      <c r="F56" s="69"/>
      <c r="G56" s="121">
        <v>0</v>
      </c>
      <c r="H56" s="69"/>
      <c r="I56" s="121">
        <v>-30000</v>
      </c>
    </row>
    <row r="57" spans="1:9" ht="18.75" customHeight="1">
      <c r="A57" s="37" t="s">
        <v>191</v>
      </c>
      <c r="B57" s="45"/>
      <c r="C57" s="104">
        <v>-367</v>
      </c>
      <c r="D57" s="69"/>
      <c r="E57" s="104">
        <v>-566</v>
      </c>
      <c r="F57" s="69"/>
      <c r="G57" s="69">
        <v>-367</v>
      </c>
      <c r="H57" s="69"/>
      <c r="I57" s="69">
        <v>-565</v>
      </c>
    </row>
    <row r="58" spans="1:9" ht="18.75" customHeight="1">
      <c r="A58" s="37" t="s">
        <v>50</v>
      </c>
      <c r="B58" s="45"/>
      <c r="C58" s="104">
        <v>0</v>
      </c>
      <c r="D58" s="69"/>
      <c r="E58" s="104">
        <v>359</v>
      </c>
      <c r="F58" s="68"/>
      <c r="G58" s="68">
        <v>0</v>
      </c>
      <c r="H58" s="68"/>
      <c r="I58" s="68">
        <v>359</v>
      </c>
    </row>
    <row r="59" spans="1:9" ht="18.75" customHeight="1">
      <c r="A59" s="37" t="s">
        <v>151</v>
      </c>
      <c r="B59" s="45"/>
      <c r="C59" s="68">
        <v>-31</v>
      </c>
      <c r="D59" s="69"/>
      <c r="E59" s="68">
        <v>0</v>
      </c>
      <c r="F59" s="69"/>
      <c r="G59" s="68">
        <v>-31</v>
      </c>
      <c r="H59" s="69"/>
      <c r="I59" s="68">
        <v>0</v>
      </c>
    </row>
    <row r="60" spans="1:9" ht="18.75" customHeight="1">
      <c r="A60" s="159" t="s">
        <v>157</v>
      </c>
      <c r="B60" s="45"/>
      <c r="C60" s="73">
        <f>SUM(C53:C59)</f>
        <v>-353</v>
      </c>
      <c r="D60" s="44"/>
      <c r="E60" s="73">
        <f>SUM(E53:E59)</f>
        <v>-30185</v>
      </c>
      <c r="F60" s="44"/>
      <c r="G60" s="73">
        <f>SUM(G53:G59)</f>
        <v>9869</v>
      </c>
      <c r="H60" s="44"/>
      <c r="I60" s="73">
        <f>SUM(I53:I59)</f>
        <v>-30184</v>
      </c>
    </row>
    <row r="61" spans="1:9" ht="18" customHeight="1">
      <c r="A61" s="23"/>
      <c r="B61" s="45"/>
      <c r="C61" s="46"/>
      <c r="D61" s="44"/>
      <c r="E61" s="46"/>
      <c r="F61" s="44"/>
      <c r="G61" s="46"/>
      <c r="H61" s="44"/>
      <c r="I61" s="46"/>
    </row>
    <row r="62" spans="1:9" ht="18.75" customHeight="1">
      <c r="A62" s="23" t="s">
        <v>11</v>
      </c>
      <c r="B62" s="45"/>
      <c r="C62" s="44"/>
      <c r="D62" s="44"/>
      <c r="E62" s="44"/>
      <c r="F62" s="44"/>
      <c r="G62" s="44"/>
      <c r="H62" s="44"/>
      <c r="I62" s="44"/>
    </row>
    <row r="63" spans="1:9" ht="18.75" customHeight="1">
      <c r="A63" s="21" t="s">
        <v>14</v>
      </c>
      <c r="B63" s="45"/>
      <c r="C63" s="69">
        <v>-438</v>
      </c>
      <c r="D63" s="69"/>
      <c r="E63" s="69">
        <v>-1038</v>
      </c>
      <c r="F63" s="68"/>
      <c r="G63" s="68">
        <v>-438</v>
      </c>
      <c r="H63" s="69"/>
      <c r="I63" s="68">
        <v>-1039</v>
      </c>
    </row>
    <row r="64" spans="1:9" ht="18.75" customHeight="1">
      <c r="A64" s="37" t="s">
        <v>153</v>
      </c>
      <c r="B64" s="45"/>
      <c r="C64" s="69"/>
      <c r="D64" s="69"/>
      <c r="E64" s="69"/>
      <c r="F64" s="68"/>
      <c r="G64" s="68"/>
      <c r="H64" s="69"/>
      <c r="I64" s="68"/>
    </row>
    <row r="65" spans="1:13" ht="18.75" customHeight="1">
      <c r="A65" s="20" t="s">
        <v>152</v>
      </c>
      <c r="B65" s="45"/>
      <c r="C65" s="69">
        <v>48075</v>
      </c>
      <c r="D65" s="69"/>
      <c r="E65" s="69">
        <v>0</v>
      </c>
      <c r="F65" s="68"/>
      <c r="G65" s="68">
        <v>48075</v>
      </c>
      <c r="H65" s="68"/>
      <c r="I65" s="68">
        <v>0</v>
      </c>
    </row>
    <row r="66" spans="1:13" ht="18.75" customHeight="1">
      <c r="A66" s="20" t="s">
        <v>81</v>
      </c>
      <c r="B66" s="45"/>
      <c r="C66" s="69">
        <v>0</v>
      </c>
      <c r="D66" s="69"/>
      <c r="E66" s="69">
        <v>-6761</v>
      </c>
      <c r="F66" s="68"/>
      <c r="G66" s="69">
        <v>0</v>
      </c>
      <c r="H66" s="69"/>
      <c r="I66" s="69">
        <v>-10261</v>
      </c>
    </row>
    <row r="67" spans="1:13" ht="18.75" customHeight="1">
      <c r="A67" s="37" t="s">
        <v>154</v>
      </c>
      <c r="B67" s="45"/>
      <c r="C67" s="104">
        <v>-63000</v>
      </c>
      <c r="D67" s="69"/>
      <c r="E67" s="104">
        <v>-3872</v>
      </c>
      <c r="F67" s="77"/>
      <c r="G67" s="104">
        <v>-63000</v>
      </c>
      <c r="H67" s="69"/>
      <c r="I67" s="104">
        <v>-3872</v>
      </c>
    </row>
    <row r="68" spans="1:13" ht="18.75" customHeight="1">
      <c r="A68" s="156" t="s">
        <v>155</v>
      </c>
      <c r="B68" s="45"/>
      <c r="C68" s="73">
        <f>SUM(C63:C67)</f>
        <v>-15363</v>
      </c>
      <c r="D68" s="44"/>
      <c r="E68" s="73">
        <f>SUM(E63:E67)</f>
        <v>-11671</v>
      </c>
      <c r="F68" s="44"/>
      <c r="G68" s="73">
        <f>SUM(G63:G67)</f>
        <v>-15363</v>
      </c>
      <c r="H68" s="44"/>
      <c r="I68" s="73">
        <f>SUM(I63:I67)</f>
        <v>-15172</v>
      </c>
    </row>
    <row r="69" spans="1:13" ht="18" customHeight="1">
      <c r="B69" s="45"/>
      <c r="C69" s="46"/>
      <c r="D69" s="44"/>
      <c r="E69" s="46"/>
      <c r="F69" s="44"/>
      <c r="G69" s="46"/>
      <c r="H69" s="44"/>
      <c r="I69" s="46"/>
    </row>
    <row r="70" spans="1:13" ht="18.75" customHeight="1">
      <c r="A70" s="23" t="s">
        <v>95</v>
      </c>
      <c r="B70" s="45"/>
      <c r="C70" s="19">
        <f>C68+C60+C42</f>
        <v>1268</v>
      </c>
      <c r="D70" s="44"/>
      <c r="E70" s="19">
        <f>E68+E60+E42</f>
        <v>-20228</v>
      </c>
      <c r="F70" s="44"/>
      <c r="G70" s="19">
        <f>G68+G60+G42</f>
        <v>4505</v>
      </c>
      <c r="H70" s="44"/>
      <c r="I70" s="19">
        <f>I68+I60+I42</f>
        <v>-33747</v>
      </c>
    </row>
    <row r="71" spans="1:13" ht="18.75" customHeight="1">
      <c r="A71" s="37" t="s">
        <v>100</v>
      </c>
      <c r="B71" s="45"/>
      <c r="C71" s="108">
        <f>'BL _2,3'!F14</f>
        <v>11478</v>
      </c>
      <c r="D71" s="69"/>
      <c r="E71" s="108">
        <v>64059</v>
      </c>
      <c r="F71" s="68"/>
      <c r="G71" s="108">
        <f>'BL _2,3'!J14</f>
        <v>7260</v>
      </c>
      <c r="H71" s="68"/>
      <c r="I71" s="108">
        <v>61772</v>
      </c>
    </row>
    <row r="72" spans="1:13" ht="18.75" customHeight="1" thickBot="1">
      <c r="A72" s="23" t="s">
        <v>101</v>
      </c>
      <c r="B72" s="45"/>
      <c r="C72" s="78">
        <f>SUM(C70:C71)</f>
        <v>12746</v>
      </c>
      <c r="D72" s="75"/>
      <c r="E72" s="74">
        <f>SUM(E70:E71)</f>
        <v>43831</v>
      </c>
      <c r="F72" s="44"/>
      <c r="G72" s="78">
        <f>SUM(G70:G71)</f>
        <v>11765</v>
      </c>
      <c r="H72" s="44"/>
      <c r="I72" s="74">
        <f>SUM(I70:I71)</f>
        <v>28025</v>
      </c>
      <c r="K72" s="109">
        <f>C72-'BL _2,3'!D14</f>
        <v>0</v>
      </c>
      <c r="L72" s="109">
        <f>G72-'BL _2,3'!H14</f>
        <v>0</v>
      </c>
    </row>
    <row r="73" spans="1:13" ht="18.75" customHeight="1" thickTop="1">
      <c r="A73" s="23"/>
      <c r="B73" s="45"/>
      <c r="C73" s="46"/>
      <c r="D73" s="44"/>
      <c r="E73" s="46"/>
      <c r="F73" s="44"/>
      <c r="G73" s="46"/>
      <c r="H73" s="44"/>
      <c r="I73" s="46"/>
    </row>
    <row r="74" spans="1:13" ht="18.75" customHeight="1">
      <c r="A74" s="29" t="s">
        <v>83</v>
      </c>
    </row>
    <row r="75" spans="1:13" ht="18.75" customHeight="1">
      <c r="A75" s="169" t="s">
        <v>163</v>
      </c>
      <c r="B75" s="64"/>
      <c r="C75" s="128"/>
      <c r="D75" s="35"/>
      <c r="E75" s="63"/>
      <c r="F75" s="35"/>
      <c r="G75" s="128"/>
      <c r="H75" s="35"/>
      <c r="I75" s="63"/>
    </row>
    <row r="76" spans="1:13" ht="18.75" customHeight="1">
      <c r="A76" s="37" t="s">
        <v>87</v>
      </c>
      <c r="B76" s="45"/>
      <c r="C76" s="77">
        <v>56</v>
      </c>
      <c r="D76" s="77"/>
      <c r="E76" s="77">
        <v>59</v>
      </c>
      <c r="F76" s="77"/>
      <c r="G76" s="77">
        <v>51</v>
      </c>
      <c r="H76" s="77"/>
      <c r="I76" s="77">
        <v>54</v>
      </c>
      <c r="J76" s="68"/>
    </row>
    <row r="77" spans="1:13" ht="18.75" customHeight="1">
      <c r="A77" s="37" t="s">
        <v>88</v>
      </c>
      <c r="B77" s="45"/>
      <c r="C77" s="77">
        <v>7770</v>
      </c>
      <c r="D77" s="77"/>
      <c r="E77" s="77">
        <v>18245</v>
      </c>
      <c r="F77" s="77"/>
      <c r="G77" s="77">
        <v>7104</v>
      </c>
      <c r="H77" s="77"/>
      <c r="I77" s="77">
        <v>4206</v>
      </c>
      <c r="J77" s="68"/>
    </row>
    <row r="78" spans="1:13" ht="18.75" customHeight="1">
      <c r="A78" s="37" t="s">
        <v>89</v>
      </c>
      <c r="B78" s="45"/>
      <c r="C78" s="77">
        <v>4920</v>
      </c>
      <c r="D78" s="77"/>
      <c r="E78" s="77">
        <v>25527</v>
      </c>
      <c r="F78" s="77"/>
      <c r="G78" s="77">
        <v>4610</v>
      </c>
      <c r="H78" s="77"/>
      <c r="I78" s="77">
        <v>23765</v>
      </c>
      <c r="J78" s="68"/>
    </row>
    <row r="79" spans="1:13" ht="18.75" customHeight="1" thickBot="1">
      <c r="A79" s="37"/>
      <c r="B79" s="45"/>
      <c r="C79" s="79">
        <f>SUM(C76:C78)</f>
        <v>12746</v>
      </c>
      <c r="D79" s="77"/>
      <c r="E79" s="79">
        <f>SUM(E76:E78)</f>
        <v>43831</v>
      </c>
      <c r="F79" s="77"/>
      <c r="G79" s="79">
        <f>SUM(G76:G78)</f>
        <v>11765</v>
      </c>
      <c r="H79" s="77"/>
      <c r="I79" s="79">
        <f>SUM(I76:I78)</f>
        <v>28025</v>
      </c>
      <c r="J79" s="109">
        <f>C79-C72</f>
        <v>0</v>
      </c>
      <c r="K79" s="109">
        <f>E79-E72</f>
        <v>0</v>
      </c>
      <c r="L79" s="109">
        <f>G79-G72</f>
        <v>0</v>
      </c>
      <c r="M79" s="109">
        <f>I79-I72</f>
        <v>0</v>
      </c>
    </row>
    <row r="80" spans="1:13" ht="18.75" customHeight="1" thickTop="1">
      <c r="A80" s="23"/>
      <c r="B80" s="45"/>
      <c r="C80" s="46"/>
      <c r="D80" s="44"/>
      <c r="E80" s="46"/>
      <c r="F80" s="44"/>
      <c r="G80" s="46"/>
      <c r="H80" s="44"/>
      <c r="I80" s="46"/>
    </row>
    <row r="81" spans="1:9" s="92" customFormat="1" ht="18.75" customHeight="1">
      <c r="C81" s="95"/>
      <c r="D81" s="95"/>
      <c r="E81" s="95"/>
      <c r="F81" s="95"/>
      <c r="G81" s="95"/>
      <c r="H81" s="95"/>
      <c r="I81" s="95"/>
    </row>
    <row r="82" spans="1:9" s="92" customFormat="1" ht="18.75" customHeight="1">
      <c r="C82" s="95"/>
      <c r="D82" s="95"/>
      <c r="E82" s="95"/>
      <c r="F82" s="95"/>
      <c r="G82" s="95"/>
      <c r="H82" s="95"/>
      <c r="I82" s="95"/>
    </row>
    <row r="83" spans="1:9" s="92" customFormat="1" ht="18.75" customHeight="1">
      <c r="C83" s="95"/>
      <c r="D83" s="95"/>
      <c r="E83" s="95"/>
      <c r="F83" s="95"/>
      <c r="G83" s="95"/>
      <c r="H83" s="95"/>
      <c r="I83" s="95"/>
    </row>
    <row r="84" spans="1:9" s="92" customFormat="1" ht="18.75" customHeight="1">
      <c r="C84" s="95"/>
      <c r="D84" s="95"/>
      <c r="E84" s="95"/>
      <c r="F84" s="95"/>
      <c r="G84" s="95"/>
      <c r="H84" s="95"/>
      <c r="I84" s="95"/>
    </row>
    <row r="85" spans="1:9" s="92" customFormat="1" ht="18.75" customHeight="1">
      <c r="C85" s="95"/>
      <c r="D85" s="95"/>
      <c r="E85" s="95"/>
      <c r="F85" s="95"/>
      <c r="G85" s="95"/>
      <c r="H85" s="95"/>
      <c r="I85" s="95"/>
    </row>
    <row r="86" spans="1:9" ht="19.5" customHeight="1">
      <c r="A86" s="23"/>
      <c r="B86" s="45"/>
      <c r="C86" s="46"/>
      <c r="D86" s="44"/>
      <c r="E86" s="46"/>
      <c r="F86" s="46"/>
      <c r="G86" s="46"/>
      <c r="H86" s="46"/>
      <c r="I86" s="46"/>
    </row>
    <row r="87" spans="1:9" ht="19.5" customHeight="1">
      <c r="A87" s="23"/>
      <c r="B87" s="45"/>
      <c r="C87" s="46"/>
      <c r="D87" s="44"/>
      <c r="E87" s="46"/>
      <c r="F87" s="44"/>
      <c r="G87" s="46"/>
      <c r="H87" s="44"/>
      <c r="I87" s="46"/>
    </row>
    <row r="88" spans="1:9" ht="19.5" customHeight="1">
      <c r="A88" s="23"/>
      <c r="B88" s="45"/>
      <c r="C88" s="46"/>
      <c r="D88" s="44"/>
      <c r="E88" s="46"/>
      <c r="F88" s="44"/>
      <c r="G88" s="46"/>
      <c r="H88" s="44"/>
      <c r="I88" s="46"/>
    </row>
    <row r="89" spans="1:9" ht="19.5" customHeight="1">
      <c r="A89" s="23"/>
      <c r="B89" s="45"/>
      <c r="C89" s="46"/>
      <c r="D89" s="44"/>
      <c r="E89" s="46"/>
      <c r="F89" s="44"/>
      <c r="G89" s="46"/>
      <c r="H89" s="44"/>
      <c r="I89" s="46"/>
    </row>
  </sheetData>
  <mergeCells count="10">
    <mergeCell ref="C5:I5"/>
    <mergeCell ref="C6:E6"/>
    <mergeCell ref="G6:I6"/>
    <mergeCell ref="C50:E50"/>
    <mergeCell ref="G50:I50"/>
    <mergeCell ref="C7:E7"/>
    <mergeCell ref="G7:I7"/>
    <mergeCell ref="C48:I48"/>
    <mergeCell ref="C49:E49"/>
    <mergeCell ref="G49:I49"/>
  </mergeCells>
  <pageMargins left="0.70866141732283472" right="0.19685039370078741" top="0.74803149606299213" bottom="0.74803149606299213" header="0.31496062992125984" footer="0.31496062992125984"/>
  <pageSetup paperSize="9" scale="90" firstPageNumber="7" orientation="portrait" useFirstPageNumber="1" r:id="rId1"/>
  <headerFooter scaleWithDoc="0" alignWithMargins="0">
    <oddFooter>&amp;L
The accompanying condensed notes are an integral part of these financial statements.
________________________________DIRECTOR&amp;R______________________________DIRECTOR       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 _2,3</vt:lpstr>
      <vt:lpstr>PL_4</vt:lpstr>
      <vt:lpstr>SH 5</vt:lpstr>
      <vt:lpstr>SH 6</vt:lpstr>
      <vt:lpstr>CF_7,8</vt:lpstr>
      <vt:lpstr>'BL _2,3'!Print_Area</vt:lpstr>
      <vt:lpstr>'CF_7,8'!Print_Area</vt:lpstr>
      <vt:lpstr>'SH 5'!Print_Area</vt:lpstr>
      <vt:lpstr>'SH 6'!Print_Area</vt:lpstr>
    </vt:vector>
  </TitlesOfParts>
  <Company>MR&amp;A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CCP</dc:title>
  <dc:creator>MR&amp;A</dc:creator>
  <cp:lastModifiedBy>TOSHIBA</cp:lastModifiedBy>
  <cp:lastPrinted>2017-07-18T03:54:13Z</cp:lastPrinted>
  <dcterms:created xsi:type="dcterms:W3CDTF">2005-02-12T02:47:13Z</dcterms:created>
  <dcterms:modified xsi:type="dcterms:W3CDTF">2017-07-18T03:54:18Z</dcterms:modified>
</cp:coreProperties>
</file>