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17-60)\IFS (3000070)\"/>
    </mc:Choice>
  </mc:AlternateContent>
  <bookViews>
    <workbookView xWindow="0" yWindow="0" windowWidth="20505" windowHeight="8595" tabRatio="759" activeTab="5"/>
  </bookViews>
  <sheets>
    <sheet name="สินทรัพย์" sheetId="1" r:id="rId1"/>
    <sheet name="หนี้สิน" sheetId="8" r:id="rId2"/>
    <sheet name="กำไรขาดทุน-ไตรมาส" sheetId="11" r:id="rId3"/>
    <sheet name="กำไรขาดทุน" sheetId="5" r:id="rId4"/>
    <sheet name="ส่วนของผู้ถือหุ้น" sheetId="10" r:id="rId5"/>
    <sheet name="กระแสเงินสด" sheetId="7" r:id="rId6"/>
  </sheets>
  <externalReferences>
    <externalReference r:id="rId7"/>
    <externalReference r:id="rId8"/>
    <externalReference r:id="rId9"/>
    <externalReference r:id="rId10"/>
  </externalReferences>
  <definedNames>
    <definedName name="AS2DocOpenMode" hidden="1">"AS2DocumentEdit"</definedName>
  </definedNames>
  <calcPr calcId="152511" calcOnSave="0"/>
</workbook>
</file>

<file path=xl/calcChain.xml><?xml version="1.0" encoding="utf-8"?>
<calcChain xmlns="http://schemas.openxmlformats.org/spreadsheetml/2006/main">
  <c r="F31" i="5" l="1"/>
  <c r="C48" i="7" l="1"/>
  <c r="K23" i="10"/>
  <c r="D31" i="5" l="1"/>
  <c r="E56" i="7" l="1"/>
  <c r="C56" i="7" l="1"/>
  <c r="J24" i="1"/>
  <c r="J14" i="1"/>
  <c r="J27" i="1"/>
  <c r="J26" i="1"/>
  <c r="J19" i="8" l="1"/>
  <c r="J13" i="8"/>
  <c r="K22" i="10" l="1"/>
  <c r="K21" i="5" l="1"/>
  <c r="J27" i="5"/>
  <c r="J21" i="8" l="1"/>
  <c r="J15" i="8" s="1"/>
  <c r="J20" i="8"/>
  <c r="D20" i="8" s="1"/>
  <c r="J14" i="8"/>
  <c r="J12" i="8"/>
  <c r="J30" i="1"/>
  <c r="J29" i="1"/>
  <c r="J19" i="1"/>
  <c r="J18" i="1"/>
  <c r="J17" i="1"/>
  <c r="J12" i="1"/>
  <c r="J20" i="5"/>
  <c r="J26" i="5"/>
  <c r="J24" i="5"/>
  <c r="J19" i="5"/>
  <c r="J18" i="5"/>
  <c r="J17" i="5"/>
  <c r="J13" i="5"/>
  <c r="J12" i="5"/>
  <c r="J11" i="5"/>
  <c r="J10" i="5"/>
  <c r="J9" i="5"/>
  <c r="J28" i="5"/>
  <c r="D19" i="8"/>
  <c r="J28" i="1"/>
  <c r="J25" i="1"/>
  <c r="J23" i="1"/>
  <c r="J16" i="1"/>
  <c r="J15" i="1"/>
  <c r="L14" i="1"/>
  <c r="J13" i="1"/>
  <c r="L13" i="1" s="1"/>
  <c r="J22" i="8" l="1"/>
  <c r="J21" i="5"/>
  <c r="J16" i="5"/>
  <c r="J14" i="5"/>
  <c r="J20" i="1"/>
  <c r="E48" i="7" l="1"/>
  <c r="E15" i="7"/>
  <c r="K24" i="10"/>
  <c r="G26" i="10"/>
  <c r="E26" i="10"/>
  <c r="C26" i="10"/>
  <c r="I17" i="10"/>
  <c r="G17" i="10"/>
  <c r="E17" i="10"/>
  <c r="C17" i="10"/>
  <c r="K15" i="10"/>
  <c r="F21" i="11"/>
  <c r="D21" i="11"/>
  <c r="F14" i="11"/>
  <c r="D14" i="11"/>
  <c r="D23" i="11" s="1"/>
  <c r="D25" i="11" l="1"/>
  <c r="D27" i="11" s="1"/>
  <c r="F25" i="11"/>
  <c r="F27" i="11" s="1"/>
  <c r="F29" i="11" s="1"/>
  <c r="D29" i="11" l="1"/>
  <c r="D22" i="8" l="1"/>
  <c r="F22" i="8" l="1"/>
  <c r="F20" i="1"/>
  <c r="A38" i="7"/>
  <c r="D14" i="5" l="1"/>
  <c r="F21" i="5" l="1"/>
  <c r="D16" i="8" l="1"/>
  <c r="K20" i="10"/>
  <c r="K14" i="10"/>
  <c r="K12" i="10"/>
  <c r="K17" i="10" s="1"/>
  <c r="F58" i="8"/>
  <c r="F16" i="8"/>
  <c r="F31" i="1"/>
  <c r="F14" i="5"/>
  <c r="F25" i="5" l="1"/>
  <c r="F27" i="5" s="1"/>
  <c r="F29" i="5" s="1"/>
  <c r="F23" i="8"/>
  <c r="F59" i="8" s="1"/>
  <c r="F32" i="1"/>
  <c r="D23" i="8"/>
  <c r="E16" i="7" l="1"/>
  <c r="E31" i="7" l="1"/>
  <c r="E34" i="7" s="1"/>
  <c r="E58" i="7" s="1"/>
  <c r="E60" i="7" s="1"/>
  <c r="D21" i="5" l="1"/>
  <c r="L21" i="5" s="1"/>
  <c r="D23" i="5" l="1"/>
  <c r="D25" i="5" s="1"/>
  <c r="C9" i="7" l="1"/>
  <c r="C16" i="7" s="1"/>
  <c r="C31" i="7" s="1"/>
  <c r="C34" i="7" s="1"/>
  <c r="D27" i="5"/>
  <c r="C58" i="7" l="1"/>
  <c r="D29" i="5"/>
  <c r="K27" i="5"/>
  <c r="C60" i="7" l="1"/>
  <c r="I26" i="10"/>
  <c r="D57" i="8" s="1"/>
  <c r="D58" i="8" s="1"/>
  <c r="D59" i="8" s="1"/>
  <c r="K26" i="10"/>
  <c r="D20" i="1" l="1"/>
  <c r="D31" i="1" l="1"/>
  <c r="D32" i="1" s="1"/>
  <c r="J59" i="8" s="1"/>
  <c r="L15" i="1" l="1"/>
  <c r="L16" i="1" s="1"/>
</calcChain>
</file>

<file path=xl/sharedStrings.xml><?xml version="1.0" encoding="utf-8"?>
<sst xmlns="http://schemas.openxmlformats.org/spreadsheetml/2006/main" count="238" uniqueCount="143">
  <si>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</si>
  <si>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</si>
  <si>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</si>
  <si>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</si>
  <si>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</si>
  <si>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</si>
  <si>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</si>
  <si>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</si>
  <si>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</si>
  <si>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</si>
  <si>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 xml:space="preserve">จัดสรรแล้ว </t>
  </si>
  <si>
    <t>รายได้</t>
  </si>
  <si>
    <t>รายได้จากการซื้อสิทธิเรียกร้อง</t>
  </si>
  <si>
    <t>รายได้จากการให้เช่าซื้อ</t>
  </si>
  <si>
    <t>รายได้จากสัญญาเช่าการเงิน</t>
  </si>
  <si>
    <t>รายได้ค่าธรรมเนียมและบริการจากการซื้อสิทธิเรียกร้อง</t>
  </si>
  <si>
    <t>รายได้อื่น</t>
  </si>
  <si>
    <t>รวมรายได้</t>
  </si>
  <si>
    <t>ค่าใช้จ่าย</t>
  </si>
  <si>
    <t>รวมค่าใช้จ่าย</t>
  </si>
  <si>
    <t>หุ้น</t>
  </si>
  <si>
    <t>จัดสรรแล้ว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</si>
  <si>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</si>
  <si>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</si>
  <si>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</si>
  <si>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</si>
  <si>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</si>
  <si>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หน่วย : บาท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</si>
  <si>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</si>
  <si>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สินทรัพย์ไม่หมุนเวียน</t>
  </si>
  <si>
    <t>รวมสินทรัพย์ไม่หมุนเวียน</t>
  </si>
  <si>
    <t xml:space="preserve">สินทรัพย์ไม่หมุนเวียนอื่น </t>
  </si>
  <si>
    <t>หนี้สินไม่หมุนเวียน</t>
  </si>
  <si>
    <t>รวมหนี้สินไม่หมุนเวียน</t>
  </si>
  <si>
    <t xml:space="preserve">กำไรต่อหุ้นขั้นพื้นฐาน </t>
  </si>
  <si>
    <t>รวม</t>
  </si>
  <si>
    <t>ยังไม่ได้จัดสรร</t>
  </si>
  <si>
    <t>ส่วนเกินทุน</t>
  </si>
  <si>
    <t>บาท</t>
  </si>
  <si>
    <t>ภาษีเงินได้</t>
  </si>
  <si>
    <t>กำไรสะสม</t>
  </si>
  <si>
    <t>เงินสดและรายการเทียบเท่าเงินสด</t>
  </si>
  <si>
    <t>บริษัท ไอเอฟเอส แคปปิตอล (ประเทศไทย) จำกัด (มหาชน)</t>
  </si>
  <si>
    <t>หมายเหตุ</t>
  </si>
  <si>
    <t xml:space="preserve">เงินฝากธนาคารที่ใช้เป็นหลักประกัน </t>
  </si>
  <si>
    <t xml:space="preserve">เงินกู้ยืมระยะสั้นจากสถาบันการเงิน </t>
  </si>
  <si>
    <t>กำไรก่อนภาษีเงินได้</t>
  </si>
  <si>
    <t>ปรับปรุงด้วย</t>
  </si>
  <si>
    <t>ค่าใช้จ่ายดอกเบี้ยจ่าย</t>
  </si>
  <si>
    <t>จ่ายดอกเบี้ย</t>
  </si>
  <si>
    <t xml:space="preserve">เงินกู้ยืมระยะยาวที่ครบกำหนดชำระในหนึ่งปี  </t>
  </si>
  <si>
    <t xml:space="preserve">ทุนเรือนหุ้น </t>
  </si>
  <si>
    <t xml:space="preserve">จำนวนหุ้นสามัญถัวเฉลี่ยถ่วงน้ำหนัก </t>
  </si>
  <si>
    <t>เงินให้กู้ยืมค่าซื้อสินค้า</t>
  </si>
  <si>
    <t>เงินสดจ่ายเพื่อซื้อสินทรัพย์ไม่มีตัวตน</t>
  </si>
  <si>
    <t>ลูกหนี้จากการซื้อสิทธิเรียกร้อง</t>
  </si>
  <si>
    <t>ลูกหนี้จากสัญญาเช่าซื้อ</t>
  </si>
  <si>
    <t>ลูกหนี้ตามสัญญาเช่าระยะยาว</t>
  </si>
  <si>
    <t>หนี้สินดำเนินงาน เพิ่มขึ้น (ลดลง)</t>
  </si>
  <si>
    <t>เงินฝากธนาคารที่ใช้เป็นหลักประกัน</t>
  </si>
  <si>
    <t>ค่าเสื่อมราคาและค่าตัดจำหน่าย</t>
  </si>
  <si>
    <t>หุ้นสามัญ 470,000,000 หุ้น มูลค่าหุ้นละ 1 บาท</t>
  </si>
  <si>
    <t>ค่าตอบแทนผู้บริหาร</t>
  </si>
  <si>
    <t>กำไรก่อนต้นทุนทางการเงินและภาษีเงินได้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</si>
  <si>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</si>
  <si>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</si>
  <si>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</si>
  <si>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ทุนที่ออกและชำระแล้ว</t>
  </si>
  <si>
    <t>ส่วนเกินมูลค่าหุ้น</t>
  </si>
  <si>
    <t>สินทรัพย์ภาษีเงินได้รอการตัดบัญชี</t>
  </si>
  <si>
    <t>เงินกู้ยืมระยะยาว</t>
  </si>
  <si>
    <t xml:space="preserve">หุ้นสามัญ 470,000,000 หุ้น มูลค่าหุ้นละ 1 บาท  </t>
  </si>
  <si>
    <t>31 ธันวาคม</t>
  </si>
  <si>
    <t>ณ วันที่</t>
  </si>
  <si>
    <t>"ยังไม่ได้ตรวจสอบ"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</si>
  <si>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</si>
  <si>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</si>
  <si>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งบแสดงฐานะการเงิน 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</si>
  <si>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</si>
  <si>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 xml:space="preserve">ลูกหนี้อื่น - บริษัทที่เกี่ยวข้องกัน </t>
  </si>
  <si>
    <t>เจ้าหนี้อื่น - บริษัทที่เกี่ยวข้องกัน</t>
  </si>
  <si>
    <t>ลูกหนี้อื่น - บริษัทที่เกี่ยวข้องกัน</t>
  </si>
  <si>
    <t xml:space="preserve">ทุนสำรองตามกฎหมาย </t>
  </si>
  <si>
    <t>ตามกฎหมาย</t>
  </si>
  <si>
    <t>ค่าใช้จ่ายผลประโยชน์พนักงาน</t>
  </si>
  <si>
    <t>ส่วนเกิน</t>
  </si>
  <si>
    <t>มูลค่าหุ้น</t>
  </si>
  <si>
    <t>ทุนสำรอง</t>
  </si>
  <si>
    <t>สินทรัพย์ไม่หมุนเวียนอื่น</t>
  </si>
  <si>
    <t>หนี้สินและส่วนของผู้ถือหุ้น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</si>
  <si>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</si>
  <si>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รวมส่วนของผู้ถือหุ้น</t>
  </si>
  <si>
    <t>รวมหนี้สินและส่วนของผู้ถือหุ้น</t>
  </si>
  <si>
    <t>รายการเปลี่ยนแปลงระหว่างงวด</t>
  </si>
  <si>
    <t>กำไรสำหรับงวด</t>
  </si>
  <si>
    <t>กำไรเบ็ดเสร็จรวม</t>
  </si>
  <si>
    <t>ดูหมายเหตุประกอบงบการเงินแบบย่อ</t>
  </si>
  <si>
    <t>ภาระผูกพันผลประโยชน์พนักงาน</t>
  </si>
  <si>
    <t>ทุนที่ออกและ</t>
  </si>
  <si>
    <t>ชำระแล้ว</t>
  </si>
  <si>
    <t>เงินสดสุทธิใช้ไปในกิจกรรมลงทุน</t>
  </si>
  <si>
    <t>สินทรัพย์ไม่มีตัวตน</t>
  </si>
  <si>
    <t xml:space="preserve">เงินสดรับจากเงินกู้ระยะสั้นจากสถาบันการเงิน </t>
  </si>
  <si>
    <t>อาคารและอุปกรณ์</t>
  </si>
  <si>
    <t xml:space="preserve">งบกำไรขาดทุนและกำไรขาดทุนเบ็ดเสร็จอื่น </t>
  </si>
  <si>
    <t>ยอดคงเหลือต้นงวด</t>
  </si>
  <si>
    <t>ยอดคงเหลือปลายงวด</t>
  </si>
  <si>
    <t xml:space="preserve">ลูกหนี้จากสัญญาเช่าซื้อที่ครบกำหนดชำระในหนึ่งปี </t>
  </si>
  <si>
    <t xml:space="preserve">เงินให้กู้ยืมค่าซื้อสินค้า </t>
  </si>
  <si>
    <t>อสังหาริมทรัพย์เพื่อการลงทุน</t>
  </si>
  <si>
    <t>ณ วันที่ 1 มกราคม 2559</t>
  </si>
  <si>
    <t xml:space="preserve">เงินสดจ่ายคืนเงินกู้ระยะสั้นแก่สถาบันการเงิน </t>
  </si>
  <si>
    <t xml:space="preserve">เงินสดจ่ายคืนเงินกู้ระยะยาวแก่สถาบันการเงิน </t>
  </si>
  <si>
    <t>เงินสดและรายการเทียบเท่าเงินสดเพิ่มขึ้นสุทธิ</t>
  </si>
  <si>
    <t>ส่วนของผู้ถือหุ้น</t>
  </si>
  <si>
    <t>งบแสดงการเปลี่ยนแปลงส่วนของผู้ถือหุ้น</t>
  </si>
  <si>
    <t>เงินสดรับจากการขายสินทรัพย์ถาวร</t>
  </si>
  <si>
    <t>-</t>
  </si>
  <si>
    <t>กำไรจากการขายสินทรัพย์ถาวร</t>
  </si>
  <si>
    <t xml:space="preserve">ลูกหนี้ตามสัญญาเช่าระยะยาวที่ครบกำหนดชำระในหนึ่งปี </t>
  </si>
  <si>
    <t>ทรัพย์สินรอการขาย</t>
  </si>
  <si>
    <t>เงินสดจ่ายเพื่อซื้ออาคารและอุปกรณ์</t>
  </si>
  <si>
    <t>ณ วันที่ 1 มกราคม 2560</t>
  </si>
  <si>
    <t>หนี้สินไม่หมุนเวียนอื่น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</si>
  <si>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</si>
  <si>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</si>
  <si>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ค่าเผื่อหนี้สงสัยจะสูญ (โอนกลับ)</t>
  </si>
  <si>
    <t>เงินสดรับจาก (จ่ายเพื่อ) ดำเนินงาน</t>
  </si>
  <si>
    <t xml:space="preserve"> 9</t>
  </si>
  <si>
    <t>ณ วันที่ 30 มิถุนายน 2559</t>
  </si>
  <si>
    <t>ณ วันที่ 30 มิถุนายน 2560</t>
  </si>
  <si>
    <t>30 มิถุนายน</t>
  </si>
  <si>
    <t>สำหรับงวดสามเดือนสิ้นสุดวันที่ 30 มิถุนายน 2560</t>
  </si>
  <si>
    <t>สำหรับงวดหกเดือนสิ้นสุดวันที่ 30 มิถุนายน 2560</t>
  </si>
  <si>
    <t>เงินปันผลจ่าย</t>
  </si>
  <si>
    <t>เงินสดจ่ายเพื่อซื้ออสังหาริมทรัพย์เพื่อการลงทุน</t>
  </si>
  <si>
    <t xml:space="preserve">เงินสดรับจากเงินกู้ระยะยาวจากสถาบันการเงิน </t>
  </si>
  <si>
    <t>เงินสดจ่ายเงินปันผล</t>
  </si>
  <si>
    <t xml:space="preserve">เจ้าหนี้อื่น - บริษัทที่เกี่ยวข้องกัน </t>
  </si>
  <si>
    <t>หุ้นสามัญ 493,500,000 หุ้น มูลค่าหุ้นละ 1 บาท</t>
  </si>
  <si>
    <t xml:space="preserve">หุ้นสามัญ 493,499,975 หุ้น มูลค่าหุ้นละ 1 บาท  </t>
  </si>
  <si>
    <t>เพิ่มทุน</t>
  </si>
  <si>
    <t>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</si>
</sst>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(#,##0\);\(#,##0\)"/>
    <numFmt numFmtId="166" formatCode="_-* #,##0_-;\-* #,##0_-;_-* &quot;-&quot;??_-;_-@_-"/>
    <numFmt numFmtId="167" formatCode="\-"/>
    <numFmt numFmtId="168" formatCode="_(* #,##0_);_(* \(#,##0\);_(* &quot;-&quot;?????_);_(@_)"/>
    <numFmt numFmtId="169" formatCode="_(* #,##0.0000_);_(* \(#,##0.0000\);_(* &quot;-&quot;????_);_(@_)"/>
    <numFmt numFmtId="170" formatCode="_(* #,##0_);_(* \(#,##0\);_(* &quot;-&quot;????_);_(@_)"/>
    <numFmt numFmtId="171" formatCode="#,##0.0"/>
  </numFmts>
  <fonts count="10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9" fillId="0" borderId="0"/>
  </cellStyleXfs>
  <cellXfs count="117">
    <xf numFmtId="0" fontId="0" fillId="0" borderId="0" xfId="0"/>
    <xf numFmtId="166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2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4"/>
    </xf>
    <xf numFmtId="0" fontId="3" fillId="0" borderId="0" xfId="0" applyFont="1" applyFill="1" applyAlignment="1">
      <alignment vertical="center"/>
    </xf>
    <xf numFmtId="166" fontId="2" fillId="0" borderId="3" xfId="1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justify"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indent="2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indent="4"/>
    </xf>
    <xf numFmtId="0" fontId="3" fillId="0" borderId="0" xfId="0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2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indent="5"/>
    </xf>
    <xf numFmtId="166" fontId="2" fillId="0" borderId="1" xfId="1" applyNumberFormat="1" applyFont="1" applyFill="1" applyBorder="1" applyAlignment="1">
      <alignment vertical="center"/>
    </xf>
    <xf numFmtId="166" fontId="2" fillId="0" borderId="4" xfId="1" applyNumberFormat="1" applyFont="1" applyFill="1" applyBorder="1" applyAlignment="1">
      <alignment vertical="center"/>
    </xf>
    <xf numFmtId="166" fontId="2" fillId="0" borderId="2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center" vertical="center"/>
    </xf>
    <xf numFmtId="168" fontId="2" fillId="0" borderId="0" xfId="1" applyNumberFormat="1" applyFont="1" applyFill="1" applyAlignment="1">
      <alignment vertical="center"/>
    </xf>
    <xf numFmtId="39" fontId="2" fillId="0" borderId="0" xfId="0" applyNumberFormat="1" applyFont="1" applyFill="1" applyAlignment="1">
      <alignment vertical="center"/>
    </xf>
    <xf numFmtId="171" fontId="2" fillId="0" borderId="0" xfId="0" applyNumberFormat="1" applyFont="1" applyFill="1" applyAlignment="1">
      <alignment vertical="center"/>
    </xf>
    <xf numFmtId="165" fontId="2" fillId="0" borderId="0" xfId="4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4" fontId="2" fillId="0" borderId="0" xfId="1" applyFont="1" applyFill="1" applyAlignment="1">
      <alignment horizontal="center" vertical="center"/>
    </xf>
    <xf numFmtId="165" fontId="2" fillId="0" borderId="1" xfId="4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" fontId="2" fillId="0" borderId="0" xfId="1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indent="1"/>
    </xf>
    <xf numFmtId="37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5" applyFont="1" applyFill="1" applyAlignment="1">
      <alignment horizontal="left" vertical="center" indent="1"/>
    </xf>
    <xf numFmtId="169" fontId="7" fillId="0" borderId="0" xfId="1" applyNumberFormat="1" applyFont="1" applyFill="1" applyBorder="1" applyAlignment="1">
      <alignment vertical="center"/>
    </xf>
    <xf numFmtId="170" fontId="7" fillId="0" borderId="0" xfId="1" applyNumberFormat="1" applyFont="1" applyFill="1" applyBorder="1" applyAlignment="1">
      <alignment vertical="center"/>
    </xf>
    <xf numFmtId="37" fontId="7" fillId="0" borderId="4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39" fontId="2" fillId="0" borderId="0" xfId="0" applyNumberFormat="1" applyFont="1" applyFill="1" applyBorder="1" applyAlignment="1">
      <alignment vertical="center"/>
    </xf>
    <xf numFmtId="164" fontId="2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justify" vertical="center"/>
    </xf>
    <xf numFmtId="0" fontId="2" fillId="0" borderId="0" xfId="0" applyFont="1" applyFill="1" applyAlignment="1">
      <alignment horizontal="left" vertical="top" indent="2"/>
    </xf>
    <xf numFmtId="166" fontId="2" fillId="0" borderId="5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64" fontId="2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horizontal="right" vertical="center"/>
    </xf>
    <xf numFmtId="37" fontId="2" fillId="0" borderId="1" xfId="1" applyNumberFormat="1" applyFont="1" applyFill="1" applyBorder="1" applyAlignment="1">
      <alignment vertical="center"/>
    </xf>
    <xf numFmtId="37" fontId="2" fillId="0" borderId="3" xfId="1" applyNumberFormat="1" applyFont="1" applyFill="1" applyBorder="1" applyAlignment="1">
      <alignment vertical="center"/>
    </xf>
    <xf numFmtId="16" fontId="3" fillId="0" borderId="0" xfId="0" quotePrefix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" fontId="3" fillId="0" borderId="0" xfId="0" quotePrefix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6" fontId="2" fillId="0" borderId="0" xfId="1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0" fontId="8" fillId="0" borderId="0" xfId="0" applyFont="1" applyAlignment="1">
      <alignment horizontal="left" vertical="center" indent="1"/>
    </xf>
    <xf numFmtId="166" fontId="2" fillId="0" borderId="2" xfId="1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4" applyNumberFormat="1" applyFont="1" applyAlignment="1">
      <alignment vertical="center"/>
    </xf>
    <xf numFmtId="37" fontId="2" fillId="0" borderId="0" xfId="1" applyNumberFormat="1" applyFont="1" applyAlignment="1">
      <alignment vertical="center"/>
    </xf>
    <xf numFmtId="165" fontId="2" fillId="0" borderId="0" xfId="0" quotePrefix="1" applyNumberFormat="1" applyFont="1" applyAlignment="1">
      <alignment vertical="center"/>
    </xf>
    <xf numFmtId="37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vertical="center"/>
    </xf>
    <xf numFmtId="169" fontId="7" fillId="0" borderId="2" xfId="1" applyNumberFormat="1" applyFont="1" applyFill="1" applyBorder="1" applyAlignment="1">
      <alignment vertical="center"/>
    </xf>
    <xf numFmtId="37" fontId="7" fillId="0" borderId="2" xfId="0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41" fontId="2" fillId="0" borderId="1" xfId="4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 indent="2"/>
    </xf>
    <xf numFmtId="0" fontId="3" fillId="0" borderId="0" xfId="0" applyFont="1" applyFill="1" applyAlignment="1">
      <alignment horizontal="center" vertical="center"/>
    </xf>
    <xf numFmtId="166" fontId="2" fillId="0" borderId="0" xfId="1" applyNumberFormat="1" applyFont="1" applyBorder="1" applyAlignment="1">
      <alignment vertical="center"/>
    </xf>
    <xf numFmtId="0" fontId="7" fillId="0" borderId="0" xfId="5" applyFont="1" applyAlignment="1">
      <alignment horizontal="left" vertical="center" indent="1"/>
    </xf>
    <xf numFmtId="37" fontId="7" fillId="0" borderId="0" xfId="0" applyNumberFormat="1" applyFont="1" applyBorder="1" applyAlignment="1">
      <alignment vertical="center"/>
    </xf>
    <xf numFmtId="165" fontId="7" fillId="0" borderId="2" xfId="1" applyNumberFormat="1" applyFont="1" applyBorder="1" applyAlignment="1">
      <alignment vertical="center"/>
    </xf>
    <xf numFmtId="166" fontId="2" fillId="0" borderId="0" xfId="1" quotePrefix="1" applyNumberFormat="1" applyFont="1" applyAlignment="1">
      <alignment horizontal="center" vertical="center"/>
    </xf>
    <xf numFmtId="167" fontId="2" fillId="0" borderId="0" xfId="1" applyNumberFormat="1" applyFont="1" applyAlignment="1">
      <alignment horizontal="center" vertical="center"/>
    </xf>
    <xf numFmtId="168" fontId="2" fillId="0" borderId="0" xfId="1" applyNumberFormat="1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1" applyFont="1" applyAlignment="1">
      <alignment horizontal="center" vertical="center"/>
    </xf>
    <xf numFmtId="166" fontId="2" fillId="0" borderId="0" xfId="1" quotePrefix="1" applyNumberFormat="1" applyFont="1" applyAlignment="1">
      <alignment vertical="center"/>
    </xf>
    <xf numFmtId="164" fontId="2" fillId="0" borderId="0" xfId="1" applyNumberFormat="1" applyFont="1" applyAlignment="1">
      <alignment vertical="center"/>
    </xf>
    <xf numFmtId="4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5" xfId="1" applyNumberFormat="1" applyFont="1" applyFill="1" applyBorder="1" applyAlignment="1">
      <alignment vertical="center"/>
    </xf>
    <xf numFmtId="169" fontId="2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0" xfId="0" quotePrefix="1" applyNumberFormat="1" applyFont="1" applyFill="1" applyAlignment="1">
      <alignment vertical="center"/>
    </xf>
    <xf numFmtId="16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4" fillId="0" borderId="0" xfId="3" applyFont="1" applyBorder="1" applyAlignment="1">
      <alignment horizontal="center" vertical="center"/>
    </xf>
  </cellXfs>
  <cellStyles count="7">
    <cellStyle name="Comma" xfId="1" builtinId="3"/>
    <cellStyle name="Comma 3" xfId="2"/>
    <cellStyle name="Normal" xfId="0" builtinId="0"/>
    <cellStyle name="Normal 2" xfId="6"/>
    <cellStyle name="Normal 3" xfId="3"/>
    <cellStyle name="Normal_Worksheet in   AIPT45Y" xfId="4"/>
    <cellStyle name="ปกติ_lpnt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7\JUN\T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7\JUN\Delotte\&#3627;&#3617;&#3634;&#3618;&#3648;&#3627;&#3605;&#3640;&#3611;&#3619;&#3632;&#3585;&#3629;&#3610;&#3591;&#3610;&#3585;&#3634;&#3619;&#3648;&#3591;&#3636;&#3609;%20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7\JUN\Finance%20Statement%20Jun'1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7\JUN\IFS\Working\IFST%20-%202Q2017%20LT%20Loa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ssets"/>
      <sheetName val="Expenses"/>
      <sheetName val="Liabilities"/>
      <sheetName val="Income"/>
      <sheetName val="ค่าใช้จ่ายพนักงาน"/>
      <sheetName val="กรรมการบริการ"/>
      <sheetName val="Tax"/>
      <sheetName val="Segment"/>
      <sheetName val="สินทรัพย์"/>
      <sheetName val="Sheet7"/>
      <sheetName val="Sheet9"/>
      <sheetName val="Long"/>
      <sheetName val="IFS"/>
      <sheetName val="Sheet2"/>
      <sheetName val="Sheet4"/>
      <sheetName val="Sheet5"/>
      <sheetName val="Sheet6"/>
      <sheetName val="Sheet1"/>
      <sheetName val="Sheet3"/>
      <sheetName val="Sheet8"/>
    </sheetNames>
    <sheetDataSet>
      <sheetData sheetId="0">
        <row r="1">
          <cell r="G1">
            <v>0</v>
          </cell>
        </row>
      </sheetData>
      <sheetData sheetId="1">
        <row r="25">
          <cell r="G25">
            <v>156625.03</v>
          </cell>
        </row>
        <row r="26">
          <cell r="G26">
            <v>317074133.74999994</v>
          </cell>
          <cell r="H26">
            <v>2934619.29</v>
          </cell>
        </row>
        <row r="82">
          <cell r="G82">
            <v>445500</v>
          </cell>
        </row>
        <row r="84">
          <cell r="G84">
            <v>0</v>
          </cell>
        </row>
        <row r="93">
          <cell r="G93">
            <v>102738.68000000001</v>
          </cell>
        </row>
        <row r="96">
          <cell r="G96">
            <v>562310</v>
          </cell>
        </row>
        <row r="103">
          <cell r="G103">
            <v>2643108</v>
          </cell>
          <cell r="H103">
            <v>1290072.71</v>
          </cell>
        </row>
        <row r="108">
          <cell r="G108">
            <v>50847856.020000003</v>
          </cell>
        </row>
        <row r="111">
          <cell r="G111">
            <v>2176076.2200000002</v>
          </cell>
        </row>
        <row r="120">
          <cell r="G120">
            <v>222540</v>
          </cell>
        </row>
        <row r="151">
          <cell r="G151">
            <v>1170541.53</v>
          </cell>
        </row>
      </sheetData>
      <sheetData sheetId="2">
        <row r="10">
          <cell r="G10">
            <v>33345110.91</v>
          </cell>
        </row>
        <row r="13">
          <cell r="G13">
            <v>205442.89</v>
          </cell>
        </row>
        <row r="178">
          <cell r="G178">
            <v>3739542.08</v>
          </cell>
          <cell r="H178">
            <v>2376958.4</v>
          </cell>
        </row>
        <row r="186">
          <cell r="G186">
            <v>21476587.239999998</v>
          </cell>
          <cell r="H186">
            <v>2402001.6800000002</v>
          </cell>
        </row>
      </sheetData>
      <sheetData sheetId="3">
        <row r="7">
          <cell r="H7">
            <v>136102.49</v>
          </cell>
        </row>
        <row r="20">
          <cell r="H20">
            <v>1525950</v>
          </cell>
        </row>
        <row r="25">
          <cell r="H25">
            <v>30001385.439999998</v>
          </cell>
        </row>
        <row r="28">
          <cell r="H28">
            <v>27222412</v>
          </cell>
        </row>
        <row r="34">
          <cell r="H34">
            <v>21476587.239999998</v>
          </cell>
        </row>
        <row r="63">
          <cell r="H63">
            <v>360079.79000000004</v>
          </cell>
        </row>
        <row r="77">
          <cell r="H77">
            <v>2495000000</v>
          </cell>
        </row>
      </sheetData>
      <sheetData sheetId="4">
        <row r="8">
          <cell r="H8">
            <v>42383930.310000002</v>
          </cell>
        </row>
        <row r="11">
          <cell r="H11">
            <v>499995.06</v>
          </cell>
        </row>
        <row r="12">
          <cell r="H12">
            <v>127867234.52</v>
          </cell>
        </row>
        <row r="13">
          <cell r="H13">
            <v>651210.55000000005</v>
          </cell>
        </row>
        <row r="21">
          <cell r="H21">
            <v>10488563.51</v>
          </cell>
        </row>
        <row r="24">
          <cell r="H24">
            <v>608828.69999999995</v>
          </cell>
        </row>
        <row r="30">
          <cell r="H30">
            <v>9718896.9700000007</v>
          </cell>
        </row>
        <row r="33">
          <cell r="H33">
            <v>382933.39</v>
          </cell>
        </row>
        <row r="40">
          <cell r="H40">
            <v>2571489.08</v>
          </cell>
        </row>
        <row r="55">
          <cell r="H55">
            <v>5749300.2400000002</v>
          </cell>
        </row>
        <row r="58">
          <cell r="H58">
            <v>0</v>
          </cell>
        </row>
        <row r="64">
          <cell r="G64">
            <v>0</v>
          </cell>
          <cell r="H64">
            <v>7476.64</v>
          </cell>
        </row>
        <row r="76">
          <cell r="H76">
            <v>0</v>
          </cell>
        </row>
      </sheetData>
      <sheetData sheetId="5">
        <row r="39">
          <cell r="E39">
            <v>18758544</v>
          </cell>
        </row>
        <row r="40">
          <cell r="E40">
            <v>8465542.6715492923</v>
          </cell>
        </row>
        <row r="41">
          <cell r="E41">
            <v>45115870.388450697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มายเหตุ"/>
      <sheetName val="สินทรัพย์"/>
      <sheetName val="สินทรัพย์ไม่มีตัวตน"/>
      <sheetName val="ภงด.50"/>
      <sheetName val="Operating-lease"/>
      <sheetName val="WH Tax 2010"/>
      <sheetName val="Sheet1"/>
    </sheetNames>
    <sheetDataSet>
      <sheetData sheetId="0">
        <row r="9">
          <cell r="L9">
            <v>156625</v>
          </cell>
        </row>
        <row r="36">
          <cell r="L36">
            <v>3082313992</v>
          </cell>
        </row>
        <row r="55">
          <cell r="L55">
            <v>7205506</v>
          </cell>
        </row>
        <row r="56">
          <cell r="L56">
            <v>5824407</v>
          </cell>
        </row>
        <row r="77">
          <cell r="L77">
            <v>100132657</v>
          </cell>
        </row>
        <row r="78">
          <cell r="L78">
            <v>140511170</v>
          </cell>
        </row>
        <row r="92">
          <cell r="L92">
            <v>146902043</v>
          </cell>
        </row>
      </sheetData>
      <sheetData sheetId="1" refreshError="1"/>
      <sheetData sheetId="2">
        <row r="17">
          <cell r="F17">
            <v>4216196.66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s"/>
      <sheetName val="PLMTH"/>
      <sheetName val="PLYTD"/>
      <sheetName val="GA"/>
      <sheetName val="Misc (Others)"/>
      <sheetName val="Employee Benefit"/>
      <sheetName val="BS"/>
      <sheetName val="LCBG"/>
      <sheetName val="Group BS"/>
      <sheetName val="Notes To BS17"/>
      <sheetName val="PPE"/>
      <sheetName val="Notes BS16"/>
      <sheetName val="Sheet2"/>
      <sheetName val="Sheet1"/>
      <sheetName val="Sheet3"/>
    </sheetNames>
    <sheetDataSet>
      <sheetData sheetId="0"/>
      <sheetData sheetId="1"/>
      <sheetData sheetId="2">
        <row r="64">
          <cell r="E64">
            <v>-72545399.949999988</v>
          </cell>
        </row>
        <row r="80">
          <cell r="E80">
            <v>-1362583.6800000002</v>
          </cell>
        </row>
        <row r="87">
          <cell r="E87">
            <v>74602178.870000035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60">
          <cell r="J60">
            <v>23881743.149999999</v>
          </cell>
          <cell r="N60">
            <v>94396962.450000003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Sheet2"/>
      <sheetName val="Sheet3"/>
    </sheetNames>
    <sheetDataSet>
      <sheetData sheetId="0">
        <row r="17">
          <cell r="D17">
            <v>105500000</v>
          </cell>
          <cell r="E17">
            <v>104000000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5"/>
  <sheetViews>
    <sheetView zoomScaleNormal="100" zoomScaleSheetLayoutView="100" workbookViewId="0">
      <selection activeCell="A40" sqref="A40"/>
    </sheetView>
  </sheetViews>
  <sheetFormatPr defaultColWidth="9.140625" defaultRowHeight="24" customHeight="1" x14ac:dyDescent="0.5"/>
  <cols>
    <col min="1" max="1" width="53.28515625" style="4" customWidth="1"/>
    <col min="2" max="2" width="9.140625" style="4" customWidth="1"/>
    <col min="3" max="3" width="1.140625" style="4" customWidth="1"/>
    <col min="4" max="4" width="15.42578125" style="4" bestFit="1" customWidth="1"/>
    <col min="5" max="5" width="1.7109375" style="4" customWidth="1"/>
    <col min="6" max="6" width="14.7109375" style="4" bestFit="1" customWidth="1"/>
    <col min="7" max="7" width="9.140625" style="4" customWidth="1"/>
    <col min="8" max="9" width="9.140625" style="4"/>
    <col min="10" max="10" width="16.42578125" style="4" hidden="1" customWidth="1"/>
    <col min="11" max="11" width="0" style="4" hidden="1" customWidth="1"/>
    <col min="12" max="12" width="13.85546875" style="4" hidden="1" customWidth="1"/>
    <col min="13" max="16384" width="9.140625" style="4"/>
  </cols>
  <sheetData>
    <row r="1" spans="1:12" ht="24" customHeight="1" x14ac:dyDescent="0.5">
      <c r="A1" s="108" t="s">
        <v>42</v>
      </c>
      <c r="B1" s="108"/>
      <c r="C1" s="108"/>
      <c r="D1" s="108"/>
      <c r="E1" s="108"/>
      <c r="F1" s="108"/>
    </row>
    <row r="2" spans="1:12" ht="24" customHeight="1" x14ac:dyDescent="0.5">
      <c r="A2" s="108" t="s">
        <v>77</v>
      </c>
      <c r="B2" s="108"/>
      <c r="C2" s="108"/>
      <c r="D2" s="108"/>
      <c r="E2" s="108"/>
      <c r="F2" s="108"/>
    </row>
    <row r="3" spans="1:12" ht="24" customHeight="1" x14ac:dyDescent="0.5">
      <c r="A3" s="110" t="s">
        <v>130</v>
      </c>
      <c r="B3" s="110"/>
      <c r="C3" s="110"/>
      <c r="D3" s="110"/>
      <c r="E3" s="110"/>
      <c r="F3" s="110"/>
    </row>
    <row r="4" spans="1:12" ht="24" customHeight="1" x14ac:dyDescent="0.5">
      <c r="A4" s="109" t="s">
        <v>27</v>
      </c>
      <c r="B4" s="109"/>
      <c r="C4" s="109"/>
      <c r="D4" s="109"/>
      <c r="E4" s="109"/>
      <c r="F4" s="109"/>
    </row>
    <row r="5" spans="1:12" ht="9" customHeight="1" x14ac:dyDescent="0.5"/>
    <row r="6" spans="1:12" ht="24" customHeight="1" x14ac:dyDescent="0.5">
      <c r="B6" s="5"/>
      <c r="C6" s="111" t="s">
        <v>74</v>
      </c>
      <c r="D6" s="111"/>
      <c r="E6" s="111"/>
      <c r="F6" s="69"/>
    </row>
    <row r="7" spans="1:12" ht="24" customHeight="1" x14ac:dyDescent="0.5">
      <c r="B7" s="5" t="s">
        <v>43</v>
      </c>
      <c r="C7" s="111" t="s">
        <v>73</v>
      </c>
      <c r="D7" s="111"/>
      <c r="E7" s="111"/>
      <c r="F7" s="69" t="s">
        <v>73</v>
      </c>
    </row>
    <row r="8" spans="1:12" ht="24" customHeight="1" x14ac:dyDescent="0.5">
      <c r="B8" s="5"/>
      <c r="C8" s="106" t="s">
        <v>131</v>
      </c>
      <c r="D8" s="106"/>
      <c r="E8" s="106"/>
      <c r="F8" s="68" t="s">
        <v>72</v>
      </c>
    </row>
    <row r="9" spans="1:12" ht="20.100000000000001" customHeight="1" x14ac:dyDescent="0.5">
      <c r="B9" s="5"/>
      <c r="C9" s="107">
        <v>2560</v>
      </c>
      <c r="D9" s="107"/>
      <c r="E9" s="107"/>
      <c r="F9" s="69">
        <v>2559</v>
      </c>
    </row>
    <row r="10" spans="1:12" ht="23.25" x14ac:dyDescent="0.5">
      <c r="A10" s="5" t="s">
        <v>0</v>
      </c>
      <c r="B10" s="13"/>
      <c r="C10" s="13"/>
      <c r="D10" s="14"/>
      <c r="E10" s="14"/>
      <c r="F10" s="14"/>
    </row>
    <row r="11" spans="1:12" ht="23.1" customHeight="1" x14ac:dyDescent="0.5">
      <c r="A11" s="4" t="s">
        <v>1</v>
      </c>
      <c r="B11" s="14"/>
      <c r="C11" s="14"/>
      <c r="D11" s="14"/>
      <c r="E11" s="14"/>
      <c r="F11" s="14"/>
    </row>
    <row r="12" spans="1:12" ht="23.1" customHeight="1" x14ac:dyDescent="0.5">
      <c r="A12" s="2" t="s">
        <v>41</v>
      </c>
      <c r="B12" s="6"/>
      <c r="C12" s="15"/>
      <c r="D12" s="72">
        <v>313982889</v>
      </c>
      <c r="E12" s="3"/>
      <c r="F12" s="21">
        <v>253359292</v>
      </c>
      <c r="J12" s="98">
        <f>+[1]Assets!$G$26-[1]Assets!$H$26-[1]Assets!$G$25</f>
        <v>313982889.42999995</v>
      </c>
    </row>
    <row r="13" spans="1:12" ht="23.1" customHeight="1" x14ac:dyDescent="0.5">
      <c r="A13" s="2" t="s">
        <v>55</v>
      </c>
      <c r="B13" s="6">
        <v>5</v>
      </c>
      <c r="C13" s="16"/>
      <c r="D13" s="72">
        <v>3082313992</v>
      </c>
      <c r="E13" s="3"/>
      <c r="F13" s="21">
        <v>2926445857</v>
      </c>
      <c r="J13" s="98">
        <f>+[2]หมายเหตุ!$L$36</f>
        <v>3082313992</v>
      </c>
      <c r="L13" s="40">
        <f>+D13+D16</f>
        <v>3229216035</v>
      </c>
    </row>
    <row r="14" spans="1:12" ht="23.1" customHeight="1" x14ac:dyDescent="0.5">
      <c r="A14" s="2" t="s">
        <v>107</v>
      </c>
      <c r="B14" s="6">
        <v>6</v>
      </c>
      <c r="C14" s="16"/>
      <c r="D14" s="72">
        <v>7205506</v>
      </c>
      <c r="E14" s="3"/>
      <c r="F14" s="21">
        <v>707688</v>
      </c>
      <c r="J14" s="98">
        <f>+[2]หมายเหตุ!$L$55</f>
        <v>7205506</v>
      </c>
      <c r="L14" s="40">
        <f>+D14+D15+D24+D25</f>
        <v>253673740</v>
      </c>
    </row>
    <row r="15" spans="1:12" ht="23.1" customHeight="1" x14ac:dyDescent="0.5">
      <c r="A15" s="2" t="s">
        <v>119</v>
      </c>
      <c r="B15" s="6">
        <v>7</v>
      </c>
      <c r="C15" s="16"/>
      <c r="D15" s="72">
        <v>100132657</v>
      </c>
      <c r="E15" s="3"/>
      <c r="F15" s="21">
        <v>100311112</v>
      </c>
      <c r="J15" s="98">
        <f>+[2]หมายเหตุ!$L$77</f>
        <v>100132657</v>
      </c>
      <c r="L15" s="3">
        <f>+D20+D31-L13-L14</f>
        <v>493515013</v>
      </c>
    </row>
    <row r="16" spans="1:12" ht="23.1" customHeight="1" x14ac:dyDescent="0.5">
      <c r="A16" s="2" t="s">
        <v>108</v>
      </c>
      <c r="B16" s="6">
        <v>8</v>
      </c>
      <c r="C16" s="16"/>
      <c r="D16" s="72">
        <v>146902043</v>
      </c>
      <c r="E16" s="3"/>
      <c r="F16" s="21">
        <v>125431313</v>
      </c>
      <c r="J16" s="98">
        <f>+[2]หมายเหตุ!$L$92</f>
        <v>146902043</v>
      </c>
      <c r="L16" s="40">
        <f>SUM(L13:L15)</f>
        <v>3976404788</v>
      </c>
    </row>
    <row r="17" spans="1:10" ht="23.1" customHeight="1" x14ac:dyDescent="0.5">
      <c r="A17" s="2" t="s">
        <v>79</v>
      </c>
      <c r="B17" s="6">
        <v>14</v>
      </c>
      <c r="C17" s="16"/>
      <c r="D17" s="92" t="s">
        <v>117</v>
      </c>
      <c r="E17" s="3"/>
      <c r="F17" s="21">
        <v>50757</v>
      </c>
      <c r="J17" s="98">
        <f>+[1]Assets!$G$84</f>
        <v>0</v>
      </c>
    </row>
    <row r="18" spans="1:10" ht="23.1" customHeight="1" x14ac:dyDescent="0.5">
      <c r="A18" s="2" t="s">
        <v>120</v>
      </c>
      <c r="B18" s="6"/>
      <c r="C18" s="16"/>
      <c r="D18" s="92" t="s">
        <v>117</v>
      </c>
      <c r="E18" s="17"/>
      <c r="F18" s="21">
        <v>3671152</v>
      </c>
      <c r="J18" s="98">
        <f>+[1]Assets!$G$84</f>
        <v>0</v>
      </c>
    </row>
    <row r="19" spans="1:10" ht="23.1" customHeight="1" x14ac:dyDescent="0.5">
      <c r="A19" s="2" t="s">
        <v>2</v>
      </c>
      <c r="C19" s="16"/>
      <c r="D19" s="72">
        <v>5247891</v>
      </c>
      <c r="E19" s="17"/>
      <c r="F19" s="21">
        <v>1810576</v>
      </c>
      <c r="J19" s="98">
        <f>+[1]Assets!$G$82+[1]Assets!$G$93-[1]Assets!$G$84+[1]Assets!$G$111+[1]Assets!$G$151+[1]TB!$G$1</f>
        <v>3894856.4300000006</v>
      </c>
    </row>
    <row r="20" spans="1:10" ht="23.1" customHeight="1" x14ac:dyDescent="0.5">
      <c r="A20" s="7" t="s">
        <v>3</v>
      </c>
      <c r="B20" s="6"/>
      <c r="C20" s="16"/>
      <c r="D20" s="66">
        <f>SUM(D12:D19)</f>
        <v>3655784978</v>
      </c>
      <c r="E20" s="17"/>
      <c r="F20" s="66">
        <f>SUM(F12:F19)</f>
        <v>3411787747</v>
      </c>
      <c r="J20" s="98">
        <f>SUM(J12:J19)</f>
        <v>3654431943.8599997</v>
      </c>
    </row>
    <row r="21" spans="1:10" ht="5.25" customHeight="1" x14ac:dyDescent="0.5">
      <c r="B21" s="6"/>
      <c r="C21" s="16"/>
      <c r="D21" s="37"/>
      <c r="E21" s="17"/>
      <c r="F21" s="37"/>
      <c r="J21" s="98"/>
    </row>
    <row r="22" spans="1:10" ht="22.35" customHeight="1" x14ac:dyDescent="0.5">
      <c r="A22" s="4" t="s">
        <v>29</v>
      </c>
      <c r="B22" s="6"/>
      <c r="C22" s="16"/>
      <c r="D22" s="37"/>
      <c r="E22" s="17"/>
      <c r="F22" s="37"/>
      <c r="J22" s="98"/>
    </row>
    <row r="23" spans="1:10" ht="22.35" customHeight="1" x14ac:dyDescent="0.5">
      <c r="A23" s="2" t="s">
        <v>44</v>
      </c>
      <c r="B23" s="6"/>
      <c r="C23" s="16"/>
      <c r="D23" s="72">
        <v>156625</v>
      </c>
      <c r="E23" s="17"/>
      <c r="F23" s="21">
        <v>156029</v>
      </c>
      <c r="J23" s="98">
        <f>+[2]หมายเหตุ!$L$9</f>
        <v>156625</v>
      </c>
    </row>
    <row r="24" spans="1:10" ht="22.35" customHeight="1" x14ac:dyDescent="0.5">
      <c r="A24" s="2" t="s">
        <v>56</v>
      </c>
      <c r="B24" s="6">
        <v>6</v>
      </c>
      <c r="C24" s="16"/>
      <c r="D24" s="72">
        <v>5824407</v>
      </c>
      <c r="E24" s="3"/>
      <c r="F24" s="21">
        <v>458727</v>
      </c>
      <c r="J24" s="98">
        <f>+[2]หมายเหตุ!$L$56</f>
        <v>5824407</v>
      </c>
    </row>
    <row r="25" spans="1:10" ht="22.35" customHeight="1" x14ac:dyDescent="0.5">
      <c r="A25" s="2" t="s">
        <v>57</v>
      </c>
      <c r="B25" s="6">
        <v>7</v>
      </c>
      <c r="C25" s="16"/>
      <c r="D25" s="72">
        <v>140511170</v>
      </c>
      <c r="E25" s="3"/>
      <c r="F25" s="21">
        <v>118801232</v>
      </c>
      <c r="J25" s="98">
        <f>+[2]หมายเหตุ!$L$78</f>
        <v>140511170</v>
      </c>
    </row>
    <row r="26" spans="1:10" ht="22.35" customHeight="1" x14ac:dyDescent="0.5">
      <c r="A26" s="2" t="s">
        <v>103</v>
      </c>
      <c r="B26" s="6"/>
      <c r="C26" s="16"/>
      <c r="D26" s="72">
        <v>23881743</v>
      </c>
      <c r="E26" s="3"/>
      <c r="F26" s="21">
        <v>25667741</v>
      </c>
      <c r="J26" s="98">
        <f>+[3]PPE!$J$60</f>
        <v>23881743.149999999</v>
      </c>
    </row>
    <row r="27" spans="1:10" ht="22.35" customHeight="1" x14ac:dyDescent="0.5">
      <c r="A27" s="2" t="s">
        <v>109</v>
      </c>
      <c r="B27" s="6"/>
      <c r="C27" s="16"/>
      <c r="D27" s="72">
        <v>94396962</v>
      </c>
      <c r="E27" s="3"/>
      <c r="F27" s="21">
        <v>97127336</v>
      </c>
      <c r="J27" s="98">
        <f>+[3]PPE!$N$60</f>
        <v>94396962.450000003</v>
      </c>
    </row>
    <row r="28" spans="1:10" ht="22.35" customHeight="1" x14ac:dyDescent="0.5">
      <c r="A28" s="2" t="s">
        <v>101</v>
      </c>
      <c r="B28" s="6"/>
      <c r="C28" s="16"/>
      <c r="D28" s="72">
        <v>4216197</v>
      </c>
      <c r="E28" s="3"/>
      <c r="F28" s="21">
        <v>5408344</v>
      </c>
      <c r="J28" s="98">
        <f>+[2]สินทรัพย์ไม่มีตัวตน!$F$17</f>
        <v>4216196.66</v>
      </c>
    </row>
    <row r="29" spans="1:10" ht="22.35" customHeight="1" x14ac:dyDescent="0.5">
      <c r="A29" s="2" t="s">
        <v>69</v>
      </c>
      <c r="B29" s="6"/>
      <c r="C29" s="15"/>
      <c r="D29" s="72">
        <v>50847856</v>
      </c>
      <c r="E29" s="3"/>
      <c r="F29" s="21">
        <v>48445854</v>
      </c>
      <c r="J29" s="98">
        <f>+[1]Assets!$G$108</f>
        <v>50847856.020000003</v>
      </c>
    </row>
    <row r="30" spans="1:10" ht="22.35" customHeight="1" x14ac:dyDescent="0.5">
      <c r="A30" s="2" t="s">
        <v>31</v>
      </c>
      <c r="B30" s="2"/>
      <c r="C30" s="18"/>
      <c r="D30" s="75">
        <v>784850</v>
      </c>
      <c r="E30" s="3"/>
      <c r="F30" s="22">
        <v>351232</v>
      </c>
      <c r="J30" s="98">
        <f>+[1]Assets!$G$96+[1]Assets!$G$120</f>
        <v>784850</v>
      </c>
    </row>
    <row r="31" spans="1:10" ht="22.35" customHeight="1" x14ac:dyDescent="0.5">
      <c r="A31" s="7" t="s">
        <v>30</v>
      </c>
      <c r="B31" s="7"/>
      <c r="C31" s="19"/>
      <c r="D31" s="37">
        <f>SUM(D23:D30)</f>
        <v>320619810</v>
      </c>
      <c r="E31" s="3"/>
      <c r="F31" s="37">
        <f>SUM(F23:F30)</f>
        <v>296416495</v>
      </c>
    </row>
    <row r="32" spans="1:10" ht="22.35" customHeight="1" thickBot="1" x14ac:dyDescent="0.55000000000000004">
      <c r="A32" s="8" t="s">
        <v>4</v>
      </c>
      <c r="B32" s="8"/>
      <c r="C32" s="14"/>
      <c r="D32" s="67">
        <f>+D31+D20</f>
        <v>3976404788</v>
      </c>
      <c r="E32" s="3"/>
      <c r="F32" s="67">
        <f>+F31+F20</f>
        <v>3708204242</v>
      </c>
    </row>
    <row r="33" spans="1:1" ht="24" customHeight="1" thickTop="1" x14ac:dyDescent="0.5"/>
    <row r="35" spans="1:1" ht="24" customHeight="1" x14ac:dyDescent="0.5">
      <c r="A35" s="4" t="s">
        <v>96</v>
      </c>
    </row>
  </sheetData>
  <mergeCells count="8">
    <mergeCell ref="C8:E8"/>
    <mergeCell ref="C9:E9"/>
    <mergeCell ref="A1:F1"/>
    <mergeCell ref="A4:F4"/>
    <mergeCell ref="A2:F2"/>
    <mergeCell ref="A3:F3"/>
    <mergeCell ref="C6:E6"/>
    <mergeCell ref="C7:E7"/>
  </mergeCells>
  <phoneticPr fontId="0" type="noConversion"/>
  <pageMargins left="1" right="0.4" top="1" bottom="0.5" header="0.25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6"/>
  <sheetViews>
    <sheetView topLeftCell="A49" zoomScaleNormal="100" zoomScaleSheetLayoutView="89" workbookViewId="0">
      <selection activeCell="A40" sqref="A40"/>
    </sheetView>
  </sheetViews>
  <sheetFormatPr defaultColWidth="9.140625" defaultRowHeight="24" customHeight="1" x14ac:dyDescent="0.5"/>
  <cols>
    <col min="1" max="1" width="48.140625" style="4" customWidth="1"/>
    <col min="2" max="2" width="9.140625" style="4" customWidth="1"/>
    <col min="3" max="3" width="4.5703125" style="4" customWidth="1"/>
    <col min="4" max="4" width="15.42578125" style="4" bestFit="1" customWidth="1"/>
    <col min="5" max="5" width="2" style="4" customWidth="1"/>
    <col min="6" max="6" width="15.140625" style="4" customWidth="1"/>
    <col min="7" max="7" width="9.140625" style="4" customWidth="1"/>
    <col min="8" max="9" width="9.140625" style="4"/>
    <col min="10" max="10" width="16.42578125" style="4" hidden="1" customWidth="1"/>
    <col min="11" max="16384" width="9.140625" style="4"/>
  </cols>
  <sheetData>
    <row r="1" spans="1:10" ht="24" customHeight="1" x14ac:dyDescent="0.5">
      <c r="A1" s="108" t="s">
        <v>42</v>
      </c>
      <c r="B1" s="108"/>
      <c r="C1" s="108"/>
      <c r="D1" s="108"/>
      <c r="E1" s="108"/>
      <c r="F1" s="108"/>
    </row>
    <row r="2" spans="1:10" ht="24" customHeight="1" x14ac:dyDescent="0.5">
      <c r="A2" s="108" t="s">
        <v>78</v>
      </c>
      <c r="B2" s="108"/>
      <c r="C2" s="108"/>
      <c r="D2" s="108"/>
      <c r="E2" s="108"/>
      <c r="F2" s="108"/>
    </row>
    <row r="3" spans="1:10" ht="24" customHeight="1" x14ac:dyDescent="0.5">
      <c r="A3" s="110" t="s">
        <v>130</v>
      </c>
      <c r="B3" s="110"/>
      <c r="C3" s="110"/>
      <c r="D3" s="110"/>
      <c r="E3" s="110"/>
      <c r="F3" s="110"/>
    </row>
    <row r="4" spans="1:10" ht="24" customHeight="1" x14ac:dyDescent="0.5">
      <c r="A4" s="109" t="s">
        <v>27</v>
      </c>
      <c r="B4" s="109"/>
      <c r="C4" s="109"/>
      <c r="D4" s="109"/>
      <c r="E4" s="109"/>
      <c r="F4" s="109"/>
    </row>
    <row r="5" spans="1:10" ht="9" customHeight="1" x14ac:dyDescent="0.5"/>
    <row r="6" spans="1:10" ht="24" customHeight="1" x14ac:dyDescent="0.5">
      <c r="B6" s="69"/>
      <c r="C6" s="111" t="s">
        <v>74</v>
      </c>
      <c r="D6" s="111"/>
      <c r="E6" s="111"/>
      <c r="F6" s="69"/>
    </row>
    <row r="7" spans="1:10" ht="24" customHeight="1" x14ac:dyDescent="0.5">
      <c r="B7" s="69" t="s">
        <v>43</v>
      </c>
      <c r="C7" s="111" t="s">
        <v>73</v>
      </c>
      <c r="D7" s="111"/>
      <c r="E7" s="111"/>
      <c r="F7" s="69" t="s">
        <v>73</v>
      </c>
    </row>
    <row r="8" spans="1:10" ht="24" customHeight="1" x14ac:dyDescent="0.5">
      <c r="B8" s="69"/>
      <c r="C8" s="106" t="s">
        <v>131</v>
      </c>
      <c r="D8" s="106"/>
      <c r="E8" s="106"/>
      <c r="F8" s="68" t="s">
        <v>72</v>
      </c>
    </row>
    <row r="9" spans="1:10" ht="24" customHeight="1" x14ac:dyDescent="0.5">
      <c r="B9" s="69"/>
      <c r="C9" s="111">
        <v>2560</v>
      </c>
      <c r="D9" s="111"/>
      <c r="E9" s="111"/>
      <c r="F9" s="69">
        <v>2559</v>
      </c>
    </row>
    <row r="10" spans="1:10" ht="24" customHeight="1" x14ac:dyDescent="0.5">
      <c r="A10" s="69" t="s">
        <v>89</v>
      </c>
      <c r="B10" s="69"/>
      <c r="C10" s="69"/>
    </row>
    <row r="11" spans="1:10" ht="24" customHeight="1" x14ac:dyDescent="0.5">
      <c r="A11" s="4" t="s">
        <v>5</v>
      </c>
      <c r="C11" s="14"/>
      <c r="D11" s="14"/>
      <c r="E11" s="14"/>
      <c r="F11" s="14"/>
    </row>
    <row r="12" spans="1:10" ht="24" customHeight="1" x14ac:dyDescent="0.5">
      <c r="A12" s="2" t="s">
        <v>45</v>
      </c>
      <c r="B12" s="86" t="s">
        <v>128</v>
      </c>
      <c r="C12" s="15"/>
      <c r="D12" s="72">
        <v>2495000000</v>
      </c>
      <c r="E12" s="17"/>
      <c r="F12" s="1">
        <v>2280000000</v>
      </c>
      <c r="J12" s="98">
        <f>+[1]Liabilities!$H$77</f>
        <v>2495000000</v>
      </c>
    </row>
    <row r="13" spans="1:10" ht="24" customHeight="1" x14ac:dyDescent="0.5">
      <c r="A13" s="2" t="s">
        <v>50</v>
      </c>
      <c r="B13" s="2">
        <v>10</v>
      </c>
      <c r="C13" s="15"/>
      <c r="D13" s="72">
        <v>105500000</v>
      </c>
      <c r="E13" s="17"/>
      <c r="F13" s="1">
        <v>135500000</v>
      </c>
      <c r="J13" s="98">
        <f>+[4]LT!$D$17</f>
        <v>105500000</v>
      </c>
    </row>
    <row r="14" spans="1:10" ht="24" customHeight="1" x14ac:dyDescent="0.5">
      <c r="A14" s="2" t="s">
        <v>138</v>
      </c>
      <c r="B14" s="2">
        <v>14</v>
      </c>
      <c r="C14" s="15"/>
      <c r="D14" s="72">
        <v>136102</v>
      </c>
      <c r="E14" s="17"/>
      <c r="F14" s="103" t="s">
        <v>117</v>
      </c>
      <c r="J14" s="98">
        <f>+[1]Liabilities!$H$7</f>
        <v>136102.49</v>
      </c>
    </row>
    <row r="15" spans="1:10" ht="24" customHeight="1" x14ac:dyDescent="0.5">
      <c r="A15" s="2" t="s">
        <v>6</v>
      </c>
      <c r="C15" s="18"/>
      <c r="D15" s="72">
        <v>51701950</v>
      </c>
      <c r="E15" s="17"/>
      <c r="F15" s="1">
        <v>48571512</v>
      </c>
      <c r="J15" s="98">
        <f>+[1]Liabilities!$H$25-[1]Liabilities!$H$7+[1]Liabilities!$H$63+[1]Liabilities!$H$34-J21+[1]Assets!$H$103-[1]Assets!$G$103</f>
        <v>48822964.689999998</v>
      </c>
    </row>
    <row r="16" spans="1:10" ht="24" customHeight="1" x14ac:dyDescent="0.5">
      <c r="A16" s="7" t="s">
        <v>7</v>
      </c>
      <c r="B16" s="7"/>
      <c r="C16" s="18"/>
      <c r="D16" s="24">
        <f>SUM(D12:D15)</f>
        <v>2652338052</v>
      </c>
      <c r="E16" s="17"/>
      <c r="F16" s="24">
        <f>SUM(F12:F15)</f>
        <v>2464071512</v>
      </c>
    </row>
    <row r="17" spans="1:10" ht="24" customHeight="1" x14ac:dyDescent="0.5">
      <c r="A17" s="7"/>
      <c r="B17" s="7"/>
      <c r="C17" s="14"/>
      <c r="D17" s="20"/>
      <c r="E17" s="17"/>
      <c r="F17" s="20"/>
      <c r="J17" s="98"/>
    </row>
    <row r="18" spans="1:10" ht="24" customHeight="1" x14ac:dyDescent="0.5">
      <c r="A18" s="4" t="s">
        <v>32</v>
      </c>
      <c r="C18" s="15"/>
      <c r="D18" s="20"/>
      <c r="E18" s="17"/>
      <c r="F18" s="20"/>
      <c r="J18" s="98"/>
    </row>
    <row r="19" spans="1:10" ht="24" customHeight="1" x14ac:dyDescent="0.5">
      <c r="A19" s="2" t="s">
        <v>70</v>
      </c>
      <c r="B19" s="2">
        <v>10</v>
      </c>
      <c r="C19" s="15"/>
      <c r="D19" s="72">
        <f t="shared" ref="D19:D20" si="0">+ROUND(+J19,0)</f>
        <v>104000000</v>
      </c>
      <c r="E19" s="17"/>
      <c r="F19" s="1">
        <v>52000000</v>
      </c>
      <c r="J19" s="98">
        <f>+[4]LT!$E$17</f>
        <v>104000000</v>
      </c>
    </row>
    <row r="20" spans="1:10" ht="24" customHeight="1" x14ac:dyDescent="0.5">
      <c r="A20" s="2" t="s">
        <v>97</v>
      </c>
      <c r="B20" s="2"/>
      <c r="C20" s="18"/>
      <c r="D20" s="72">
        <f t="shared" si="0"/>
        <v>27222412</v>
      </c>
      <c r="E20" s="17"/>
      <c r="F20" s="1">
        <v>25364610</v>
      </c>
      <c r="J20" s="98">
        <f>+[1]Liabilities!$H$28</f>
        <v>27222412</v>
      </c>
    </row>
    <row r="21" spans="1:10" ht="24" customHeight="1" x14ac:dyDescent="0.5">
      <c r="A21" s="2" t="s">
        <v>123</v>
      </c>
      <c r="B21" s="2"/>
      <c r="C21" s="18"/>
      <c r="D21" s="103" t="s">
        <v>117</v>
      </c>
      <c r="E21" s="17"/>
      <c r="F21" s="1">
        <v>1525950</v>
      </c>
      <c r="J21" s="98">
        <f>+[1]Liabilities!$H$20</f>
        <v>1525950</v>
      </c>
    </row>
    <row r="22" spans="1:10" ht="24" customHeight="1" x14ac:dyDescent="0.5">
      <c r="A22" s="7" t="s">
        <v>33</v>
      </c>
      <c r="B22" s="7"/>
      <c r="C22" s="15"/>
      <c r="D22" s="24">
        <f>SUM(D19:D21)</f>
        <v>131222412</v>
      </c>
      <c r="E22" s="17"/>
      <c r="F22" s="24">
        <f>SUM(F19:F21)</f>
        <v>78890560</v>
      </c>
      <c r="J22" s="98">
        <f>SUM(J12:J21)</f>
        <v>2782207429.1799998</v>
      </c>
    </row>
    <row r="23" spans="1:10" ht="24" customHeight="1" x14ac:dyDescent="0.5">
      <c r="A23" s="2" t="s">
        <v>8</v>
      </c>
      <c r="B23" s="2"/>
      <c r="C23" s="2"/>
      <c r="D23" s="24">
        <f>+D22+D16</f>
        <v>2783560464</v>
      </c>
      <c r="E23" s="3"/>
      <c r="F23" s="24">
        <f>+F22+F16</f>
        <v>2542962072</v>
      </c>
    </row>
    <row r="24" spans="1:10" ht="24" customHeight="1" x14ac:dyDescent="0.5">
      <c r="A24" s="2"/>
      <c r="B24" s="2"/>
      <c r="C24" s="2"/>
      <c r="D24" s="20"/>
      <c r="E24" s="3"/>
      <c r="F24" s="20"/>
    </row>
    <row r="25" spans="1:10" ht="24" customHeight="1" x14ac:dyDescent="0.5">
      <c r="A25" s="2"/>
      <c r="B25" s="2"/>
      <c r="C25" s="2"/>
      <c r="D25" s="20"/>
      <c r="E25" s="3"/>
      <c r="F25" s="20"/>
    </row>
    <row r="26" spans="1:10" ht="24" customHeight="1" x14ac:dyDescent="0.5">
      <c r="A26" s="2"/>
      <c r="B26" s="2"/>
      <c r="C26" s="2"/>
      <c r="D26" s="20"/>
      <c r="E26" s="3"/>
      <c r="F26" s="20"/>
    </row>
    <row r="27" spans="1:10" ht="24" customHeight="1" x14ac:dyDescent="0.5">
      <c r="A27" s="2"/>
      <c r="B27" s="2"/>
      <c r="C27" s="2"/>
      <c r="D27" s="17"/>
      <c r="E27" s="3"/>
      <c r="F27" s="17"/>
    </row>
    <row r="28" spans="1:10" ht="24" customHeight="1" x14ac:dyDescent="0.5">
      <c r="A28" s="2"/>
      <c r="B28" s="2"/>
      <c r="C28" s="2"/>
      <c r="D28" s="17"/>
      <c r="E28" s="3"/>
      <c r="F28" s="17"/>
    </row>
    <row r="29" spans="1:10" ht="24" customHeight="1" x14ac:dyDescent="0.5">
      <c r="A29" s="2"/>
      <c r="B29" s="2"/>
      <c r="C29" s="2"/>
      <c r="D29" s="17"/>
      <c r="E29" s="3"/>
      <c r="F29" s="17"/>
    </row>
    <row r="30" spans="1:10" ht="24" customHeight="1" x14ac:dyDescent="0.5">
      <c r="A30" s="2"/>
      <c r="B30" s="2"/>
      <c r="C30" s="2"/>
      <c r="D30" s="17"/>
      <c r="E30" s="3"/>
      <c r="F30" s="17"/>
    </row>
    <row r="31" spans="1:10" ht="24" customHeight="1" x14ac:dyDescent="0.5">
      <c r="A31" s="2"/>
      <c r="B31" s="2"/>
      <c r="C31" s="2"/>
      <c r="D31" s="17"/>
      <c r="E31" s="3"/>
      <c r="F31" s="17"/>
    </row>
    <row r="32" spans="1:10" ht="24" customHeight="1" x14ac:dyDescent="0.5">
      <c r="A32" s="2"/>
      <c r="B32" s="2"/>
      <c r="C32" s="2"/>
      <c r="D32" s="17"/>
      <c r="E32" s="3"/>
      <c r="F32" s="17"/>
    </row>
    <row r="33" spans="1:6" ht="24" customHeight="1" x14ac:dyDescent="0.5">
      <c r="A33" s="2"/>
      <c r="B33" s="2"/>
      <c r="C33" s="2"/>
      <c r="D33" s="17"/>
      <c r="E33" s="3"/>
      <c r="F33" s="17"/>
    </row>
    <row r="34" spans="1:6" ht="24" customHeight="1" x14ac:dyDescent="0.5">
      <c r="A34" s="108" t="s">
        <v>42</v>
      </c>
      <c r="B34" s="108"/>
      <c r="C34" s="108"/>
      <c r="D34" s="108"/>
      <c r="E34" s="108"/>
      <c r="F34" s="108"/>
    </row>
    <row r="35" spans="1:6" ht="24" customHeight="1" x14ac:dyDescent="0.5">
      <c r="A35" s="108" t="s">
        <v>78</v>
      </c>
      <c r="B35" s="108"/>
      <c r="C35" s="108"/>
      <c r="D35" s="108"/>
      <c r="E35" s="108"/>
      <c r="F35" s="108"/>
    </row>
    <row r="36" spans="1:6" ht="24" customHeight="1" x14ac:dyDescent="0.5">
      <c r="A36" s="110" t="s">
        <v>130</v>
      </c>
      <c r="B36" s="110"/>
      <c r="C36" s="110"/>
      <c r="D36" s="110"/>
      <c r="E36" s="110"/>
      <c r="F36" s="110"/>
    </row>
    <row r="37" spans="1:6" ht="24" customHeight="1" x14ac:dyDescent="0.5">
      <c r="A37" s="109" t="s">
        <v>27</v>
      </c>
      <c r="B37" s="109"/>
      <c r="C37" s="109"/>
      <c r="D37" s="109"/>
      <c r="E37" s="109"/>
      <c r="F37" s="109"/>
    </row>
    <row r="38" spans="1:6" ht="9" customHeight="1" x14ac:dyDescent="0.5"/>
    <row r="39" spans="1:6" ht="24" customHeight="1" x14ac:dyDescent="0.5">
      <c r="B39" s="5"/>
      <c r="C39" s="111" t="s">
        <v>74</v>
      </c>
      <c r="D39" s="111"/>
      <c r="E39" s="111"/>
      <c r="F39" s="71"/>
    </row>
    <row r="40" spans="1:6" ht="24" customHeight="1" x14ac:dyDescent="0.5">
      <c r="B40" s="5" t="s">
        <v>43</v>
      </c>
      <c r="C40" s="111" t="s">
        <v>73</v>
      </c>
      <c r="D40" s="111"/>
      <c r="E40" s="111"/>
      <c r="F40" s="71" t="s">
        <v>73</v>
      </c>
    </row>
    <row r="41" spans="1:6" ht="24" customHeight="1" x14ac:dyDescent="0.5">
      <c r="B41" s="5"/>
      <c r="C41" s="106" t="s">
        <v>131</v>
      </c>
      <c r="D41" s="106"/>
      <c r="E41" s="106"/>
      <c r="F41" s="70" t="s">
        <v>72</v>
      </c>
    </row>
    <row r="42" spans="1:6" ht="24" customHeight="1" x14ac:dyDescent="0.5">
      <c r="B42" s="5"/>
      <c r="C42" s="107">
        <v>2560</v>
      </c>
      <c r="D42" s="107"/>
      <c r="E42" s="107"/>
      <c r="F42" s="71">
        <v>2559</v>
      </c>
    </row>
    <row r="43" spans="1:6" ht="24" customHeight="1" x14ac:dyDescent="0.5">
      <c r="A43" s="5" t="s">
        <v>90</v>
      </c>
      <c r="B43" s="5"/>
      <c r="C43" s="13"/>
      <c r="D43" s="17"/>
      <c r="E43" s="17"/>
      <c r="F43" s="17"/>
    </row>
    <row r="44" spans="1:6" ht="24" customHeight="1" x14ac:dyDescent="0.5">
      <c r="A44" s="4" t="s">
        <v>114</v>
      </c>
      <c r="C44" s="14"/>
      <c r="D44" s="20"/>
      <c r="E44" s="17"/>
      <c r="F44" s="20"/>
    </row>
    <row r="45" spans="1:6" ht="24" customHeight="1" x14ac:dyDescent="0.5">
      <c r="A45" s="4" t="s">
        <v>51</v>
      </c>
      <c r="B45" s="6">
        <v>11</v>
      </c>
      <c r="C45" s="16"/>
      <c r="D45" s="20"/>
      <c r="E45" s="17"/>
      <c r="F45" s="20"/>
    </row>
    <row r="46" spans="1:6" ht="24" customHeight="1" x14ac:dyDescent="0.5">
      <c r="A46" s="2" t="s">
        <v>9</v>
      </c>
      <c r="B46" s="6"/>
      <c r="C46" s="16"/>
      <c r="D46" s="20"/>
      <c r="E46" s="17"/>
      <c r="F46" s="20"/>
    </row>
    <row r="47" spans="1:6" ht="24" customHeight="1" thickBot="1" x14ac:dyDescent="0.55000000000000004">
      <c r="A47" s="7" t="s">
        <v>139</v>
      </c>
      <c r="B47" s="6"/>
      <c r="C47" s="16"/>
      <c r="D47" s="25">
        <v>493500000</v>
      </c>
      <c r="E47" s="17"/>
      <c r="F47" s="20"/>
    </row>
    <row r="48" spans="1:6" ht="24" customHeight="1" thickTop="1" thickBot="1" x14ac:dyDescent="0.55000000000000004">
      <c r="A48" s="7" t="s">
        <v>61</v>
      </c>
      <c r="B48" s="6"/>
      <c r="C48" s="16"/>
      <c r="D48" s="20"/>
      <c r="E48" s="64"/>
      <c r="F48" s="25">
        <v>470000000</v>
      </c>
    </row>
    <row r="49" spans="1:10" ht="24" customHeight="1" thickTop="1" x14ac:dyDescent="0.5">
      <c r="A49" s="2" t="s">
        <v>67</v>
      </c>
      <c r="B49" s="6"/>
      <c r="C49" s="16"/>
      <c r="D49" s="20"/>
      <c r="E49" s="17"/>
      <c r="F49" s="1"/>
    </row>
    <row r="50" spans="1:10" ht="24" customHeight="1" x14ac:dyDescent="0.5">
      <c r="A50" s="7" t="s">
        <v>140</v>
      </c>
      <c r="B50" s="6"/>
      <c r="C50" s="16"/>
      <c r="D50" s="20">
        <v>493499975</v>
      </c>
      <c r="E50" s="17"/>
      <c r="F50" s="1"/>
    </row>
    <row r="51" spans="1:10" ht="24" customHeight="1" x14ac:dyDescent="0.5">
      <c r="A51" s="7" t="s">
        <v>71</v>
      </c>
      <c r="B51" s="7"/>
      <c r="C51" s="18"/>
      <c r="D51" s="14"/>
      <c r="E51" s="65"/>
      <c r="F51" s="80">
        <v>470000000</v>
      </c>
    </row>
    <row r="52" spans="1:10" ht="24" customHeight="1" x14ac:dyDescent="0.5">
      <c r="A52" s="4" t="s">
        <v>37</v>
      </c>
      <c r="B52" s="6"/>
      <c r="C52" s="14"/>
      <c r="D52" s="14"/>
      <c r="E52" s="14"/>
      <c r="F52" s="1"/>
    </row>
    <row r="53" spans="1:10" ht="24" customHeight="1" x14ac:dyDescent="0.5">
      <c r="A53" s="2" t="s">
        <v>68</v>
      </c>
      <c r="B53" s="6"/>
      <c r="C53" s="16"/>
      <c r="D53" s="1">
        <v>31746399</v>
      </c>
      <c r="E53" s="14"/>
      <c r="F53" s="1">
        <v>31746399</v>
      </c>
    </row>
    <row r="54" spans="1:10" ht="24" customHeight="1" x14ac:dyDescent="0.5">
      <c r="A54" s="4" t="s">
        <v>40</v>
      </c>
      <c r="B54" s="6"/>
      <c r="C54" s="16"/>
      <c r="D54" s="81"/>
      <c r="E54" s="17"/>
      <c r="F54" s="81"/>
    </row>
    <row r="55" spans="1:10" ht="24" customHeight="1" x14ac:dyDescent="0.5">
      <c r="A55" s="2" t="s">
        <v>10</v>
      </c>
      <c r="B55" s="6"/>
      <c r="C55" s="16"/>
      <c r="D55" s="81"/>
      <c r="E55" s="17"/>
      <c r="F55" s="81"/>
    </row>
    <row r="56" spans="1:10" ht="24" customHeight="1" x14ac:dyDescent="0.5">
      <c r="A56" s="7" t="s">
        <v>82</v>
      </c>
      <c r="B56" s="6"/>
      <c r="C56" s="16"/>
      <c r="D56" s="1">
        <v>47000000</v>
      </c>
      <c r="E56" s="17"/>
      <c r="F56" s="1">
        <v>47000000</v>
      </c>
    </row>
    <row r="57" spans="1:10" ht="24" customHeight="1" x14ac:dyDescent="0.5">
      <c r="A57" s="2" t="s">
        <v>36</v>
      </c>
      <c r="B57" s="2"/>
      <c r="C57" s="15"/>
      <c r="D57" s="65">
        <f>+ส่วนของผู้ถือหุ้น!I26</f>
        <v>620597949.79999995</v>
      </c>
      <c r="E57" s="17"/>
      <c r="F57" s="1">
        <v>616495771</v>
      </c>
    </row>
    <row r="58" spans="1:10" ht="24" customHeight="1" x14ac:dyDescent="0.5">
      <c r="A58" s="2" t="s">
        <v>91</v>
      </c>
      <c r="B58" s="2"/>
      <c r="C58" s="15"/>
      <c r="D58" s="24">
        <f>SUM(D50:D57)</f>
        <v>1192844323.8</v>
      </c>
      <c r="E58" s="17"/>
      <c r="F58" s="24">
        <f>SUM(F51:F57)</f>
        <v>1165242170</v>
      </c>
    </row>
    <row r="59" spans="1:10" ht="24" customHeight="1" thickBot="1" x14ac:dyDescent="0.55000000000000004">
      <c r="A59" s="8" t="s">
        <v>92</v>
      </c>
      <c r="B59" s="8"/>
      <c r="C59" s="19"/>
      <c r="D59" s="9">
        <f>+D58+D23</f>
        <v>3976404787.8000002</v>
      </c>
      <c r="E59" s="17"/>
      <c r="F59" s="9">
        <f>+F58+F23</f>
        <v>3708204242</v>
      </c>
      <c r="J59" s="3">
        <f>+สินทรัพย์!D32-D59</f>
        <v>0.19999980926513672</v>
      </c>
    </row>
    <row r="60" spans="1:10" ht="24" customHeight="1" thickTop="1" x14ac:dyDescent="0.5">
      <c r="D60" s="40"/>
    </row>
    <row r="61" spans="1:10" ht="24" customHeight="1" x14ac:dyDescent="0.5">
      <c r="D61" s="40"/>
    </row>
    <row r="66" spans="1:1" ht="24" customHeight="1" x14ac:dyDescent="0.5">
      <c r="A66" s="4" t="s">
        <v>96</v>
      </c>
    </row>
  </sheetData>
  <mergeCells count="16">
    <mergeCell ref="A4:F4"/>
    <mergeCell ref="A3:F3"/>
    <mergeCell ref="A1:F1"/>
    <mergeCell ref="A2:F2"/>
    <mergeCell ref="A37:F37"/>
    <mergeCell ref="A35:F35"/>
    <mergeCell ref="A36:F36"/>
    <mergeCell ref="C6:E6"/>
    <mergeCell ref="C42:E42"/>
    <mergeCell ref="C7:E7"/>
    <mergeCell ref="C8:E8"/>
    <mergeCell ref="C9:E9"/>
    <mergeCell ref="C39:E39"/>
    <mergeCell ref="C40:E40"/>
    <mergeCell ref="C41:E41"/>
    <mergeCell ref="A34:F34"/>
  </mergeCells>
  <phoneticPr fontId="0" type="noConversion"/>
  <pageMargins left="1" right="0.4" top="1" bottom="0.5" header="0.25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8"/>
  <sheetViews>
    <sheetView topLeftCell="A19" zoomScaleNormal="100" workbookViewId="0">
      <selection activeCell="A40" sqref="A40"/>
    </sheetView>
  </sheetViews>
  <sheetFormatPr defaultColWidth="9.140625" defaultRowHeight="23.25" x14ac:dyDescent="0.5"/>
  <cols>
    <col min="1" max="1" width="51" style="4" customWidth="1"/>
    <col min="2" max="2" width="9.140625" style="4" customWidth="1"/>
    <col min="3" max="3" width="4.5703125" style="4" customWidth="1"/>
    <col min="4" max="4" width="13.85546875" style="4" bestFit="1" customWidth="1"/>
    <col min="5" max="5" width="1.5703125" style="4" customWidth="1"/>
    <col min="6" max="6" width="13.85546875" style="4" customWidth="1"/>
    <col min="7" max="7" width="9.140625" style="4" customWidth="1"/>
    <col min="8" max="8" width="9.140625" style="4"/>
    <col min="9" max="9" width="13.85546875" style="4" bestFit="1" customWidth="1"/>
    <col min="10" max="10" width="14.85546875" style="4" customWidth="1"/>
    <col min="11" max="16384" width="9.140625" style="4"/>
  </cols>
  <sheetData>
    <row r="1" spans="1:10" ht="25.5" customHeight="1" x14ac:dyDescent="0.5">
      <c r="A1" s="108" t="s">
        <v>42</v>
      </c>
      <c r="B1" s="108"/>
      <c r="C1" s="108"/>
      <c r="D1" s="108"/>
      <c r="E1" s="108"/>
      <c r="F1" s="108"/>
    </row>
    <row r="2" spans="1:10" ht="26.25" x14ac:dyDescent="0.5">
      <c r="A2" s="108" t="s">
        <v>104</v>
      </c>
      <c r="B2" s="108"/>
      <c r="C2" s="108"/>
      <c r="D2" s="108"/>
      <c r="E2" s="108"/>
      <c r="F2" s="108"/>
    </row>
    <row r="3" spans="1:10" ht="26.25" x14ac:dyDescent="0.5">
      <c r="A3" s="110" t="s">
        <v>132</v>
      </c>
      <c r="B3" s="110"/>
      <c r="C3" s="110"/>
      <c r="D3" s="110"/>
      <c r="E3" s="110"/>
      <c r="F3" s="110"/>
    </row>
    <row r="4" spans="1:10" ht="26.25" x14ac:dyDescent="0.5">
      <c r="A4" s="108" t="s">
        <v>74</v>
      </c>
      <c r="B4" s="108"/>
      <c r="C4" s="108"/>
      <c r="D4" s="108"/>
      <c r="E4" s="108"/>
      <c r="F4" s="108"/>
    </row>
    <row r="5" spans="1:10" ht="24" customHeight="1" x14ac:dyDescent="0.5">
      <c r="A5" s="109" t="s">
        <v>27</v>
      </c>
      <c r="B5" s="109"/>
      <c r="C5" s="109"/>
      <c r="D5" s="109"/>
      <c r="E5" s="109"/>
      <c r="F5" s="109"/>
    </row>
    <row r="6" spans="1:10" ht="9" customHeight="1" x14ac:dyDescent="0.5"/>
    <row r="7" spans="1:10" ht="21.6" customHeight="1" x14ac:dyDescent="0.5">
      <c r="B7" s="87" t="s">
        <v>43</v>
      </c>
      <c r="D7" s="87">
        <v>2560</v>
      </c>
      <c r="F7" s="87">
        <v>2559</v>
      </c>
    </row>
    <row r="8" spans="1:10" ht="22.7" customHeight="1" x14ac:dyDescent="0.5">
      <c r="A8" s="4" t="s">
        <v>11</v>
      </c>
    </row>
    <row r="9" spans="1:10" ht="22.7" customHeight="1" x14ac:dyDescent="0.5">
      <c r="A9" s="60" t="s">
        <v>12</v>
      </c>
      <c r="B9" s="2"/>
      <c r="D9" s="72">
        <v>66579224</v>
      </c>
      <c r="E9" s="3"/>
      <c r="F9" s="72">
        <v>60670600</v>
      </c>
      <c r="I9" s="99"/>
      <c r="J9" s="57"/>
    </row>
    <row r="10" spans="1:10" ht="22.7" customHeight="1" x14ac:dyDescent="0.5">
      <c r="A10" s="60" t="s">
        <v>13</v>
      </c>
      <c r="B10" s="2"/>
      <c r="D10" s="72">
        <v>289938</v>
      </c>
      <c r="E10" s="3"/>
      <c r="F10" s="72">
        <v>54425</v>
      </c>
      <c r="J10" s="57"/>
    </row>
    <row r="11" spans="1:10" ht="22.7" customHeight="1" x14ac:dyDescent="0.5">
      <c r="A11" s="60" t="s">
        <v>14</v>
      </c>
      <c r="B11" s="2"/>
      <c r="D11" s="72">
        <v>4885130</v>
      </c>
      <c r="E11" s="3"/>
      <c r="F11" s="72">
        <v>5841252</v>
      </c>
      <c r="J11" s="57"/>
    </row>
    <row r="12" spans="1:10" ht="22.7" customHeight="1" x14ac:dyDescent="0.5">
      <c r="A12" s="60" t="s">
        <v>15</v>
      </c>
      <c r="B12" s="2"/>
      <c r="D12" s="72">
        <v>21855937</v>
      </c>
      <c r="E12" s="3"/>
      <c r="F12" s="72">
        <v>20746573</v>
      </c>
      <c r="J12" s="57"/>
    </row>
    <row r="13" spans="1:10" ht="22.7" customHeight="1" x14ac:dyDescent="0.5">
      <c r="A13" s="60" t="s">
        <v>16</v>
      </c>
      <c r="B13" s="2"/>
      <c r="D13" s="72">
        <v>10689207</v>
      </c>
      <c r="E13" s="3"/>
      <c r="F13" s="72">
        <v>5622649</v>
      </c>
      <c r="J13" s="57"/>
    </row>
    <row r="14" spans="1:10" ht="22.7" customHeight="1" x14ac:dyDescent="0.5">
      <c r="A14" s="7" t="s">
        <v>17</v>
      </c>
      <c r="B14" s="7"/>
      <c r="D14" s="24">
        <f>SUM(D9:D13)</f>
        <v>104299436</v>
      </c>
      <c r="E14" s="3"/>
      <c r="F14" s="24">
        <f>SUM(F9:F13)</f>
        <v>92935499</v>
      </c>
      <c r="J14" s="57"/>
    </row>
    <row r="15" spans="1:10" ht="17.45" customHeight="1" x14ac:dyDescent="0.5">
      <c r="C15" s="62"/>
      <c r="D15" s="3"/>
      <c r="E15" s="3"/>
      <c r="F15" s="3"/>
      <c r="J15" s="57"/>
    </row>
    <row r="16" spans="1:10" ht="22.7" customHeight="1" x14ac:dyDescent="0.5">
      <c r="A16" s="4" t="s">
        <v>18</v>
      </c>
      <c r="J16" s="57"/>
    </row>
    <row r="17" spans="1:10" ht="22.7" customHeight="1" x14ac:dyDescent="0.5">
      <c r="A17" s="60" t="s">
        <v>64</v>
      </c>
      <c r="B17" s="2"/>
      <c r="D17" s="72">
        <v>4096144</v>
      </c>
      <c r="E17" s="3"/>
      <c r="F17" s="72">
        <v>3455870</v>
      </c>
      <c r="J17" s="57"/>
    </row>
    <row r="18" spans="1:10" ht="22.7" customHeight="1" x14ac:dyDescent="0.5">
      <c r="A18" s="60" t="s">
        <v>65</v>
      </c>
      <c r="B18" s="2"/>
      <c r="D18" s="72">
        <v>22884749</v>
      </c>
      <c r="E18" s="3"/>
      <c r="F18" s="72">
        <v>22146244</v>
      </c>
      <c r="J18" s="57"/>
    </row>
    <row r="19" spans="1:10" ht="22.7" customHeight="1" x14ac:dyDescent="0.5">
      <c r="A19" s="60" t="s">
        <v>62</v>
      </c>
      <c r="B19" s="2">
        <v>14</v>
      </c>
      <c r="D19" s="72">
        <v>10457583</v>
      </c>
      <c r="E19" s="3"/>
      <c r="F19" s="72">
        <v>9314550</v>
      </c>
      <c r="J19" s="57"/>
    </row>
    <row r="20" spans="1:10" ht="22.7" customHeight="1" x14ac:dyDescent="0.5">
      <c r="A20" s="60" t="s">
        <v>126</v>
      </c>
      <c r="B20" s="2"/>
      <c r="D20" s="72">
        <v>1284637</v>
      </c>
      <c r="E20" s="3"/>
      <c r="F20" s="73">
        <v>-164345</v>
      </c>
      <c r="J20" s="57"/>
    </row>
    <row r="21" spans="1:10" ht="22.7" customHeight="1" x14ac:dyDescent="0.5">
      <c r="A21" s="7" t="s">
        <v>19</v>
      </c>
      <c r="B21" s="7"/>
      <c r="D21" s="24">
        <f>SUM(D17:D20)</f>
        <v>38723113</v>
      </c>
      <c r="E21" s="3"/>
      <c r="F21" s="24">
        <f>SUM(F17:F20)</f>
        <v>34752319</v>
      </c>
      <c r="J21" s="57"/>
    </row>
    <row r="22" spans="1:10" ht="20.100000000000001" customHeight="1" x14ac:dyDescent="0.5">
      <c r="C22" s="62"/>
      <c r="D22" s="3"/>
      <c r="E22" s="3"/>
      <c r="F22" s="3"/>
      <c r="J22" s="57"/>
    </row>
    <row r="23" spans="1:10" ht="23.45" customHeight="1" x14ac:dyDescent="0.5">
      <c r="A23" s="4" t="s">
        <v>63</v>
      </c>
      <c r="D23" s="72">
        <f>+D14-D21</f>
        <v>65576323</v>
      </c>
      <c r="E23" s="72"/>
      <c r="F23" s="72">
        <v>58183180</v>
      </c>
      <c r="J23" s="57"/>
    </row>
    <row r="24" spans="1:10" ht="23.45" customHeight="1" x14ac:dyDescent="0.5">
      <c r="A24" s="4" t="s">
        <v>66</v>
      </c>
      <c r="D24" s="72">
        <v>17718956</v>
      </c>
      <c r="E24" s="1"/>
      <c r="F24" s="72">
        <v>15369168</v>
      </c>
      <c r="J24" s="57"/>
    </row>
    <row r="25" spans="1:10" ht="23.45" customHeight="1" x14ac:dyDescent="0.5">
      <c r="A25" s="4" t="s">
        <v>46</v>
      </c>
      <c r="D25" s="61">
        <f>SUM(D23-D24)</f>
        <v>47857367</v>
      </c>
      <c r="E25" s="1"/>
      <c r="F25" s="61">
        <f>SUM(F23-F24)</f>
        <v>42814012</v>
      </c>
      <c r="J25" s="57"/>
    </row>
    <row r="26" spans="1:10" ht="23.45" customHeight="1" x14ac:dyDescent="0.5">
      <c r="A26" s="4" t="s">
        <v>39</v>
      </c>
      <c r="D26" s="72">
        <v>9955587</v>
      </c>
      <c r="E26" s="1"/>
      <c r="F26" s="72">
        <v>8419238</v>
      </c>
      <c r="J26" s="57"/>
    </row>
    <row r="27" spans="1:10" ht="23.45" customHeight="1" thickBot="1" x14ac:dyDescent="0.55000000000000004">
      <c r="A27" s="4" t="s">
        <v>94</v>
      </c>
      <c r="D27" s="9">
        <f>D25-D26</f>
        <v>37901780</v>
      </c>
      <c r="E27" s="1"/>
      <c r="F27" s="9">
        <f>F25-F26</f>
        <v>34394774</v>
      </c>
      <c r="I27" s="99"/>
      <c r="J27" s="57"/>
    </row>
    <row r="28" spans="1:10" ht="17.45" customHeight="1" thickTop="1" x14ac:dyDescent="0.5">
      <c r="C28" s="62"/>
      <c r="D28" s="3"/>
      <c r="E28" s="3"/>
      <c r="F28" s="3"/>
      <c r="J28" s="57"/>
    </row>
    <row r="29" spans="1:10" ht="24" customHeight="1" x14ac:dyDescent="0.5">
      <c r="A29" s="8" t="s">
        <v>34</v>
      </c>
      <c r="C29" s="4" t="s">
        <v>38</v>
      </c>
      <c r="D29" s="63">
        <f>+D27/D31</f>
        <v>7.6801989706281146E-2</v>
      </c>
      <c r="E29" s="20"/>
      <c r="F29" s="63">
        <f>+F27/F31</f>
        <v>6.9695594209503248E-2</v>
      </c>
      <c r="J29" s="57"/>
    </row>
    <row r="30" spans="1:10" ht="16.350000000000001" customHeight="1" x14ac:dyDescent="0.5">
      <c r="C30" s="62"/>
      <c r="D30" s="3"/>
      <c r="E30" s="3"/>
      <c r="F30" s="3"/>
      <c r="J30" s="57"/>
    </row>
    <row r="31" spans="1:10" ht="24" customHeight="1" x14ac:dyDescent="0.5">
      <c r="A31" s="8" t="s">
        <v>52</v>
      </c>
      <c r="B31" s="6">
        <v>13</v>
      </c>
      <c r="C31" s="4" t="s">
        <v>20</v>
      </c>
      <c r="D31" s="20">
        <v>493499975</v>
      </c>
      <c r="E31" s="20"/>
      <c r="F31" s="20">
        <v>493499975</v>
      </c>
      <c r="J31" s="57"/>
    </row>
    <row r="32" spans="1:10" ht="24" customHeight="1" x14ac:dyDescent="0.5">
      <c r="D32" s="20"/>
      <c r="E32" s="20"/>
      <c r="F32" s="20"/>
      <c r="J32" s="57"/>
    </row>
    <row r="33" spans="1:10" x14ac:dyDescent="0.5">
      <c r="J33" s="57"/>
    </row>
    <row r="34" spans="1:10" x14ac:dyDescent="0.5">
      <c r="A34" s="4" t="s">
        <v>96</v>
      </c>
      <c r="J34" s="57"/>
    </row>
    <row r="35" spans="1:10" x14ac:dyDescent="0.5">
      <c r="J35" s="57"/>
    </row>
    <row r="36" spans="1:10" x14ac:dyDescent="0.5">
      <c r="J36" s="57"/>
    </row>
    <row r="37" spans="1:10" x14ac:dyDescent="0.5">
      <c r="J37" s="57"/>
    </row>
    <row r="38" spans="1:10" x14ac:dyDescent="0.5">
      <c r="J38" s="57"/>
    </row>
  </sheetData>
  <mergeCells count="5">
    <mergeCell ref="A1:F1"/>
    <mergeCell ref="A2:F2"/>
    <mergeCell ref="A3:F3"/>
    <mergeCell ref="A4:F4"/>
    <mergeCell ref="A5:F5"/>
  </mergeCells>
  <pageMargins left="1" right="0.4" top="1" bottom="0.5" header="0.25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7"/>
  <sheetViews>
    <sheetView topLeftCell="A25" zoomScaleNormal="100" zoomScaleSheetLayoutView="100" workbookViewId="0">
      <selection activeCell="A40" sqref="A40"/>
    </sheetView>
  </sheetViews>
  <sheetFormatPr defaultColWidth="9.140625" defaultRowHeight="24" customHeight="1" x14ac:dyDescent="0.5"/>
  <cols>
    <col min="1" max="1" width="51" style="4" customWidth="1"/>
    <col min="2" max="2" width="9.140625" style="4" customWidth="1"/>
    <col min="3" max="3" width="5" style="4" customWidth="1"/>
    <col min="4" max="4" width="13.85546875" style="4" bestFit="1" customWidth="1"/>
    <col min="5" max="5" width="1.5703125" style="4" customWidth="1"/>
    <col min="6" max="6" width="13.85546875" style="4" customWidth="1"/>
    <col min="7" max="7" width="9.140625" style="4" customWidth="1"/>
    <col min="8" max="8" width="12.7109375" style="4" bestFit="1" customWidth="1"/>
    <col min="9" max="9" width="9.140625" style="4"/>
    <col min="10" max="10" width="14.42578125" style="4" hidden="1" customWidth="1"/>
    <col min="11" max="11" width="17.85546875" style="4" hidden="1" customWidth="1"/>
    <col min="12" max="12" width="0" style="4" hidden="1" customWidth="1"/>
    <col min="13" max="16384" width="9.140625" style="4"/>
  </cols>
  <sheetData>
    <row r="1" spans="1:10" ht="26.25" x14ac:dyDescent="0.5">
      <c r="A1" s="108" t="s">
        <v>42</v>
      </c>
      <c r="B1" s="108"/>
      <c r="C1" s="108"/>
      <c r="D1" s="108"/>
      <c r="E1" s="108"/>
      <c r="F1" s="108"/>
    </row>
    <row r="2" spans="1:10" ht="26.25" x14ac:dyDescent="0.5">
      <c r="A2" s="108" t="s">
        <v>104</v>
      </c>
      <c r="B2" s="108"/>
      <c r="C2" s="108"/>
      <c r="D2" s="108"/>
      <c r="E2" s="108"/>
      <c r="F2" s="108"/>
    </row>
    <row r="3" spans="1:10" ht="26.25" x14ac:dyDescent="0.5">
      <c r="A3" s="110" t="s">
        <v>133</v>
      </c>
      <c r="B3" s="110"/>
      <c r="C3" s="110"/>
      <c r="D3" s="110"/>
      <c r="E3" s="110"/>
      <c r="F3" s="110"/>
    </row>
    <row r="4" spans="1:10" ht="26.25" x14ac:dyDescent="0.5">
      <c r="A4" s="108" t="s">
        <v>74</v>
      </c>
      <c r="B4" s="108"/>
      <c r="C4" s="108"/>
      <c r="D4" s="108"/>
      <c r="E4" s="108"/>
      <c r="F4" s="108"/>
    </row>
    <row r="5" spans="1:10" ht="24" customHeight="1" x14ac:dyDescent="0.5">
      <c r="A5" s="109" t="s">
        <v>27</v>
      </c>
      <c r="B5" s="109"/>
      <c r="C5" s="109"/>
      <c r="D5" s="109"/>
      <c r="E5" s="109"/>
      <c r="F5" s="109"/>
    </row>
    <row r="6" spans="1:10" ht="9" customHeight="1" x14ac:dyDescent="0.5"/>
    <row r="7" spans="1:10" ht="24" customHeight="1" x14ac:dyDescent="0.5">
      <c r="B7" s="5" t="s">
        <v>43</v>
      </c>
      <c r="D7" s="5">
        <v>2560</v>
      </c>
      <c r="F7" s="69">
        <v>2559</v>
      </c>
    </row>
    <row r="8" spans="1:10" ht="24" customHeight="1" x14ac:dyDescent="0.5">
      <c r="A8" s="4" t="s">
        <v>11</v>
      </c>
    </row>
    <row r="9" spans="1:10" ht="24" customHeight="1" x14ac:dyDescent="0.5">
      <c r="A9" s="60" t="s">
        <v>12</v>
      </c>
      <c r="B9" s="2"/>
      <c r="D9" s="72">
        <v>128367230</v>
      </c>
      <c r="E9" s="3"/>
      <c r="F9" s="72">
        <v>118665148</v>
      </c>
      <c r="J9" s="88">
        <f>+[1]Income!$H$11+[1]Income!$H$12</f>
        <v>128367229.58</v>
      </c>
    </row>
    <row r="10" spans="1:10" ht="24" customHeight="1" x14ac:dyDescent="0.5">
      <c r="A10" s="60" t="s">
        <v>13</v>
      </c>
      <c r="B10" s="2"/>
      <c r="D10" s="72">
        <v>382933</v>
      </c>
      <c r="E10" s="3"/>
      <c r="F10" s="72">
        <v>148128</v>
      </c>
      <c r="J10" s="88">
        <f>+[1]Income!$H$33</f>
        <v>382933.39</v>
      </c>
    </row>
    <row r="11" spans="1:10" ht="24" customHeight="1" x14ac:dyDescent="0.5">
      <c r="A11" s="60" t="s">
        <v>14</v>
      </c>
      <c r="B11" s="2"/>
      <c r="D11" s="72">
        <v>9718897</v>
      </c>
      <c r="E11" s="3"/>
      <c r="F11" s="72">
        <v>11326613</v>
      </c>
      <c r="J11" s="88">
        <f>+[1]Income!$H$30</f>
        <v>9718896.9700000007</v>
      </c>
    </row>
    <row r="12" spans="1:10" ht="24" customHeight="1" x14ac:dyDescent="0.5">
      <c r="A12" s="60" t="s">
        <v>15</v>
      </c>
      <c r="B12" s="2"/>
      <c r="D12" s="72">
        <v>42383930</v>
      </c>
      <c r="E12" s="3"/>
      <c r="F12" s="72">
        <v>40191954</v>
      </c>
      <c r="J12" s="88">
        <f>+[1]Income!$H$8</f>
        <v>42383930.310000002</v>
      </c>
    </row>
    <row r="13" spans="1:10" ht="24" customHeight="1" x14ac:dyDescent="0.5">
      <c r="A13" s="60" t="s">
        <v>16</v>
      </c>
      <c r="B13" s="2"/>
      <c r="D13" s="72">
        <v>20076869</v>
      </c>
      <c r="E13" s="3"/>
      <c r="F13" s="72">
        <v>11744601</v>
      </c>
      <c r="J13" s="88">
        <f>+[1]Income!$H$13+[1]Income!$H$21+[1]Income!$H$24+[1]Income!$H$40+[1]Income!$H$55+[1]Income!$H$58+[1]Income!$H$64+[1]Income!$H$76-[1]Income!$G$64</f>
        <v>20076868.719999999</v>
      </c>
    </row>
    <row r="14" spans="1:10" ht="24" customHeight="1" x14ac:dyDescent="0.5">
      <c r="A14" s="7" t="s">
        <v>17</v>
      </c>
      <c r="B14" s="7"/>
      <c r="D14" s="24">
        <f>SUM(D9:D13)</f>
        <v>200929859</v>
      </c>
      <c r="E14" s="3"/>
      <c r="F14" s="24">
        <f>SUM(F9:F13)</f>
        <v>182076444</v>
      </c>
      <c r="J14" s="88">
        <f>SUM(J9:J13)</f>
        <v>200929858.97</v>
      </c>
    </row>
    <row r="15" spans="1:10" ht="20.100000000000001" customHeight="1" x14ac:dyDescent="0.5">
      <c r="C15" s="62"/>
      <c r="D15" s="3"/>
      <c r="E15" s="3"/>
      <c r="F15" s="3"/>
      <c r="J15" s="88"/>
    </row>
    <row r="16" spans="1:10" ht="24" customHeight="1" x14ac:dyDescent="0.5">
      <c r="A16" s="4" t="s">
        <v>18</v>
      </c>
      <c r="J16" s="88">
        <f>SUM(J17:J19)</f>
        <v>72339957.059999987</v>
      </c>
    </row>
    <row r="17" spans="1:12" ht="24" customHeight="1" x14ac:dyDescent="0.5">
      <c r="A17" s="60" t="s">
        <v>64</v>
      </c>
      <c r="B17" s="2"/>
      <c r="D17" s="72">
        <v>8465543</v>
      </c>
      <c r="E17" s="3"/>
      <c r="F17" s="72">
        <v>6930308</v>
      </c>
      <c r="J17" s="88">
        <f>+[1]ค่าใช้จ่ายพนักงาน!$E$40</f>
        <v>8465542.6715492923</v>
      </c>
    </row>
    <row r="18" spans="1:12" ht="24" customHeight="1" x14ac:dyDescent="0.5">
      <c r="A18" s="60" t="s">
        <v>65</v>
      </c>
      <c r="B18" s="2"/>
      <c r="D18" s="72">
        <v>45115870</v>
      </c>
      <c r="E18" s="3"/>
      <c r="F18" s="72">
        <v>42883090</v>
      </c>
      <c r="J18" s="88">
        <f>+[1]ค่าใช้จ่ายพนักงาน!$E$41</f>
        <v>45115870.388450697</v>
      </c>
    </row>
    <row r="19" spans="1:12" ht="24" customHeight="1" x14ac:dyDescent="0.5">
      <c r="A19" s="60" t="s">
        <v>62</v>
      </c>
      <c r="B19" s="2">
        <v>14</v>
      </c>
      <c r="D19" s="72">
        <v>18758544</v>
      </c>
      <c r="E19" s="3"/>
      <c r="F19" s="72">
        <v>16971601</v>
      </c>
      <c r="J19" s="88">
        <f>+[1]ค่าใช้จ่ายพนักงาน!$E$39</f>
        <v>18758544</v>
      </c>
    </row>
    <row r="20" spans="1:12" ht="24" customHeight="1" x14ac:dyDescent="0.5">
      <c r="A20" s="60" t="s">
        <v>126</v>
      </c>
      <c r="B20" s="2"/>
      <c r="D20" s="72">
        <v>1362584</v>
      </c>
      <c r="E20" s="3"/>
      <c r="F20" s="73">
        <v>-771088</v>
      </c>
      <c r="J20" s="88">
        <f>+[1]Expenses!$G$178-[1]Expenses!$H$178</f>
        <v>1362583.6800000002</v>
      </c>
    </row>
    <row r="21" spans="1:12" ht="24" customHeight="1" x14ac:dyDescent="0.5">
      <c r="A21" s="7" t="s">
        <v>19</v>
      </c>
      <c r="B21" s="7"/>
      <c r="D21" s="24">
        <f>SUM(D17:D20)</f>
        <v>73702541</v>
      </c>
      <c r="E21" s="3"/>
      <c r="F21" s="24">
        <f>SUM(F17:F20)</f>
        <v>66013911</v>
      </c>
      <c r="J21" s="88">
        <f>SUM(J17:J20)</f>
        <v>73702540.739999995</v>
      </c>
      <c r="K21" s="4">
        <f>+[3]PLYTD!$E$64+[3]PLYTD!$E$80</f>
        <v>-73907983.629999995</v>
      </c>
      <c r="L21" s="40">
        <f>+K21+D21</f>
        <v>-205442.62999999523</v>
      </c>
    </row>
    <row r="22" spans="1:12" ht="20.100000000000001" customHeight="1" x14ac:dyDescent="0.5">
      <c r="C22" s="62"/>
      <c r="D22" s="3"/>
      <c r="E22" s="3"/>
      <c r="F22" s="3"/>
      <c r="J22" s="88"/>
    </row>
    <row r="23" spans="1:12" ht="24" customHeight="1" x14ac:dyDescent="0.5">
      <c r="A23" s="4" t="s">
        <v>63</v>
      </c>
      <c r="D23" s="72">
        <f>+D14-D21</f>
        <v>127227318</v>
      </c>
      <c r="E23" s="72"/>
      <c r="F23" s="88">
        <v>116062533</v>
      </c>
      <c r="J23" s="88"/>
    </row>
    <row r="24" spans="1:12" ht="24" customHeight="1" x14ac:dyDescent="0.5">
      <c r="A24" s="4" t="s">
        <v>66</v>
      </c>
      <c r="D24" s="72">
        <v>33550554</v>
      </c>
      <c r="E24" s="1"/>
      <c r="F24" s="72">
        <v>29849625</v>
      </c>
      <c r="J24" s="88">
        <f>+[1]Expenses!$G$10+[1]Expenses!$G$13</f>
        <v>33550553.800000001</v>
      </c>
    </row>
    <row r="25" spans="1:12" ht="24" customHeight="1" x14ac:dyDescent="0.5">
      <c r="A25" s="4" t="s">
        <v>46</v>
      </c>
      <c r="D25" s="61">
        <f>SUM(D23-D24)</f>
        <v>93676764</v>
      </c>
      <c r="E25" s="1"/>
      <c r="F25" s="61">
        <f>SUM(F23-F24)</f>
        <v>86212908</v>
      </c>
      <c r="J25" s="88"/>
    </row>
    <row r="26" spans="1:12" ht="24" customHeight="1" x14ac:dyDescent="0.5">
      <c r="A26" s="4" t="s">
        <v>39</v>
      </c>
      <c r="D26" s="72">
        <v>19074585</v>
      </c>
      <c r="E26" s="1"/>
      <c r="F26" s="72">
        <v>18211181</v>
      </c>
      <c r="J26" s="88">
        <f>+[1]Expenses!$G$186-[1]Expenses!$H$186</f>
        <v>19074585.559999999</v>
      </c>
    </row>
    <row r="27" spans="1:12" ht="24" customHeight="1" thickBot="1" x14ac:dyDescent="0.55000000000000004">
      <c r="A27" s="4" t="s">
        <v>94</v>
      </c>
      <c r="D27" s="9">
        <f>D25-D26</f>
        <v>74602179</v>
      </c>
      <c r="E27" s="1"/>
      <c r="F27" s="9">
        <f>F25-F26</f>
        <v>68001727</v>
      </c>
      <c r="H27" s="99"/>
      <c r="J27" s="88">
        <f>+[3]PLYTD!$E$87</f>
        <v>74602178.870000035</v>
      </c>
      <c r="K27" s="57">
        <f>+D27-J27</f>
        <v>0.12999996542930603</v>
      </c>
    </row>
    <row r="28" spans="1:12" ht="20.100000000000001" customHeight="1" thickTop="1" x14ac:dyDescent="0.5">
      <c r="C28" s="62"/>
      <c r="D28" s="3"/>
      <c r="E28" s="3"/>
      <c r="F28" s="3"/>
      <c r="J28" s="88">
        <f>+'กำไรขาดทุน-ไตรมาส'!E27-J27</f>
        <v>-74602178.870000035</v>
      </c>
    </row>
    <row r="29" spans="1:12" ht="24" customHeight="1" x14ac:dyDescent="0.5">
      <c r="A29" s="8" t="s">
        <v>34</v>
      </c>
      <c r="C29" s="4" t="s">
        <v>38</v>
      </c>
      <c r="D29" s="63">
        <f>+D27/D31</f>
        <v>0.15116956996806333</v>
      </c>
      <c r="E29" s="20"/>
      <c r="F29" s="63">
        <f>+F27/F31</f>
        <v>0.13779479320135732</v>
      </c>
      <c r="J29" s="72"/>
    </row>
    <row r="30" spans="1:12" ht="20.100000000000001" customHeight="1" x14ac:dyDescent="0.5">
      <c r="C30" s="62"/>
      <c r="D30" s="3"/>
      <c r="E30" s="3"/>
      <c r="F30" s="3"/>
      <c r="J30" s="72"/>
    </row>
    <row r="31" spans="1:12" ht="24" customHeight="1" x14ac:dyDescent="0.5">
      <c r="A31" s="8" t="s">
        <v>52</v>
      </c>
      <c r="B31" s="6">
        <v>13</v>
      </c>
      <c r="C31" s="4" t="s">
        <v>20</v>
      </c>
      <c r="D31" s="20">
        <f>+'กำไรขาดทุน-ไตรมาส'!D31</f>
        <v>493499975</v>
      </c>
      <c r="E31" s="20"/>
      <c r="F31" s="20">
        <f>+'กำไรขาดทุน-ไตรมาส'!F31</f>
        <v>493499975</v>
      </c>
      <c r="J31" s="1"/>
    </row>
    <row r="32" spans="1:12" ht="24" customHeight="1" x14ac:dyDescent="0.5">
      <c r="D32" s="20"/>
      <c r="E32" s="20"/>
      <c r="F32" s="20"/>
      <c r="J32" s="1"/>
    </row>
    <row r="33" spans="1:10" ht="24" customHeight="1" x14ac:dyDescent="0.5">
      <c r="A33" s="4" t="s">
        <v>96</v>
      </c>
      <c r="D33" s="20"/>
      <c r="E33" s="20"/>
      <c r="F33" s="20"/>
      <c r="J33" s="1"/>
    </row>
    <row r="34" spans="1:10" ht="24" customHeight="1" x14ac:dyDescent="0.5">
      <c r="J34" s="1"/>
    </row>
    <row r="35" spans="1:10" ht="24" customHeight="1" x14ac:dyDescent="0.5">
      <c r="J35" s="1"/>
    </row>
    <row r="36" spans="1:10" ht="24" customHeight="1" x14ac:dyDescent="0.5">
      <c r="J36" s="1"/>
    </row>
    <row r="37" spans="1:10" ht="24" customHeight="1" x14ac:dyDescent="0.5">
      <c r="J37" s="1"/>
    </row>
  </sheetData>
  <mergeCells count="5">
    <mergeCell ref="A1:F1"/>
    <mergeCell ref="A2:F2"/>
    <mergeCell ref="A3:F3"/>
    <mergeCell ref="A5:F5"/>
    <mergeCell ref="A4:F4"/>
  </mergeCells>
  <phoneticPr fontId="0" type="noConversion"/>
  <pageMargins left="1" right="0.4" top="1" bottom="0.5" header="0.25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2"/>
  <sheetViews>
    <sheetView topLeftCell="A22" zoomScaleNormal="100" zoomScaleSheetLayoutView="100" workbookViewId="0">
      <selection activeCell="A40" sqref="A40"/>
    </sheetView>
  </sheetViews>
  <sheetFormatPr defaultColWidth="9.140625" defaultRowHeight="24" customHeight="1" x14ac:dyDescent="0.5"/>
  <cols>
    <col min="1" max="1" width="24" style="4" customWidth="1"/>
    <col min="2" max="2" width="7.7109375" style="4" customWidth="1"/>
    <col min="3" max="3" width="11.7109375" style="4" customWidth="1"/>
    <col min="4" max="4" width="1" style="4" customWidth="1"/>
    <col min="5" max="5" width="11.7109375" style="4" customWidth="1"/>
    <col min="6" max="6" width="1" style="4" customWidth="1"/>
    <col min="7" max="7" width="11.7109375" style="4" customWidth="1"/>
    <col min="8" max="8" width="1" style="4" customWidth="1"/>
    <col min="9" max="9" width="12.140625" style="4" bestFit="1" customWidth="1"/>
    <col min="10" max="10" width="0.85546875" style="4" customWidth="1"/>
    <col min="11" max="11" width="13.85546875" style="4" customWidth="1"/>
    <col min="12" max="12" width="10.42578125" style="4" customWidth="1"/>
    <col min="13" max="14" width="14.85546875" style="4" bestFit="1" customWidth="1"/>
    <col min="15" max="18" width="9.140625" style="4"/>
    <col min="19" max="19" width="9.140625" style="4" customWidth="1"/>
    <col min="20" max="22" width="9.140625" style="4"/>
    <col min="23" max="23" width="9.140625" style="4" customWidth="1"/>
    <col min="24" max="16384" width="9.140625" style="4"/>
  </cols>
  <sheetData>
    <row r="1" spans="1:14" s="41" customFormat="1" ht="24" customHeight="1" x14ac:dyDescent="0.5">
      <c r="A1" s="113" t="s">
        <v>42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4" s="41" customFormat="1" ht="24" customHeight="1" x14ac:dyDescent="0.5">
      <c r="A2" s="113" t="s">
        <v>115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4" s="41" customFormat="1" ht="24" customHeight="1" x14ac:dyDescent="0.5">
      <c r="A3" s="114" t="s">
        <v>133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</row>
    <row r="4" spans="1:14" s="41" customFormat="1" ht="24" customHeight="1" x14ac:dyDescent="0.5">
      <c r="A4" s="113" t="s">
        <v>74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</row>
    <row r="5" spans="1:14" ht="24" customHeight="1" x14ac:dyDescent="0.5">
      <c r="A5" s="109" t="s">
        <v>27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</row>
    <row r="6" spans="1:14" ht="9" customHeight="1" x14ac:dyDescent="0.5"/>
    <row r="7" spans="1:14" ht="24" customHeight="1" x14ac:dyDescent="0.5">
      <c r="A7" s="42"/>
      <c r="B7" s="43" t="s">
        <v>43</v>
      </c>
      <c r="C7" s="44" t="s">
        <v>98</v>
      </c>
      <c r="D7" s="42"/>
      <c r="E7" s="44" t="s">
        <v>85</v>
      </c>
      <c r="F7" s="45"/>
      <c r="G7" s="115" t="s">
        <v>40</v>
      </c>
      <c r="H7" s="115"/>
      <c r="I7" s="115"/>
      <c r="J7" s="44"/>
      <c r="K7" s="44" t="s">
        <v>35</v>
      </c>
    </row>
    <row r="8" spans="1:14" ht="24" customHeight="1" x14ac:dyDescent="0.5">
      <c r="A8" s="42"/>
      <c r="B8" s="42"/>
      <c r="C8" s="44" t="s">
        <v>99</v>
      </c>
      <c r="D8" s="42"/>
      <c r="E8" s="44" t="s">
        <v>86</v>
      </c>
      <c r="F8" s="43"/>
      <c r="G8" s="44" t="s">
        <v>21</v>
      </c>
      <c r="H8" s="44"/>
      <c r="I8" s="44" t="s">
        <v>36</v>
      </c>
      <c r="J8" s="44"/>
      <c r="K8" s="44" t="s">
        <v>114</v>
      </c>
    </row>
    <row r="9" spans="1:14" ht="24" customHeight="1" x14ac:dyDescent="0.5">
      <c r="A9" s="42"/>
      <c r="B9" s="42"/>
      <c r="C9" s="44"/>
      <c r="D9" s="44"/>
      <c r="E9" s="44"/>
      <c r="F9" s="43"/>
      <c r="G9" s="44" t="s">
        <v>87</v>
      </c>
      <c r="H9" s="44"/>
      <c r="I9" s="42"/>
      <c r="J9" s="44"/>
      <c r="K9" s="43"/>
    </row>
    <row r="10" spans="1:14" ht="24" customHeight="1" x14ac:dyDescent="0.5">
      <c r="A10" s="42"/>
      <c r="B10" s="42"/>
      <c r="C10" s="44"/>
      <c r="D10" s="44"/>
      <c r="E10" s="44"/>
      <c r="F10" s="42"/>
      <c r="G10" s="44" t="s">
        <v>83</v>
      </c>
      <c r="H10" s="44"/>
      <c r="I10" s="44"/>
      <c r="J10" s="44"/>
      <c r="K10" s="42"/>
    </row>
    <row r="11" spans="1:14" ht="24" customHeight="1" x14ac:dyDescent="0.5">
      <c r="A11" s="46" t="s">
        <v>105</v>
      </c>
      <c r="B11" s="11"/>
      <c r="C11" s="42"/>
      <c r="D11" s="42"/>
      <c r="E11" s="42"/>
      <c r="F11" s="42"/>
      <c r="G11" s="42"/>
      <c r="H11" s="42"/>
      <c r="I11" s="42"/>
      <c r="J11" s="42"/>
      <c r="K11" s="42"/>
      <c r="M11" s="30"/>
    </row>
    <row r="12" spans="1:14" ht="24" customHeight="1" x14ac:dyDescent="0.5">
      <c r="A12" s="47" t="s">
        <v>110</v>
      </c>
      <c r="B12" s="11"/>
      <c r="C12" s="48">
        <v>470000000</v>
      </c>
      <c r="D12" s="42"/>
      <c r="E12" s="48">
        <v>31746399</v>
      </c>
      <c r="F12" s="48"/>
      <c r="G12" s="48">
        <v>47000000</v>
      </c>
      <c r="H12" s="48"/>
      <c r="I12" s="48">
        <v>540669628</v>
      </c>
      <c r="J12" s="49"/>
      <c r="K12" s="48">
        <f>C12+E12+G12+I12</f>
        <v>1089416027</v>
      </c>
      <c r="M12" s="30"/>
      <c r="N12" s="30"/>
    </row>
    <row r="13" spans="1:14" ht="24" customHeight="1" x14ac:dyDescent="0.5">
      <c r="A13" s="50" t="s">
        <v>93</v>
      </c>
      <c r="B13" s="11"/>
      <c r="C13" s="48"/>
      <c r="D13" s="48"/>
      <c r="E13" s="48"/>
      <c r="F13" s="48"/>
      <c r="G13" s="48"/>
      <c r="H13" s="48"/>
      <c r="I13" s="48"/>
      <c r="J13" s="49"/>
      <c r="K13" s="48"/>
      <c r="M13" s="30"/>
      <c r="N13" s="30"/>
    </row>
    <row r="14" spans="1:14" ht="24" customHeight="1" x14ac:dyDescent="0.5">
      <c r="A14" s="51" t="s">
        <v>95</v>
      </c>
      <c r="B14" s="12"/>
      <c r="C14" s="52">
        <v>0</v>
      </c>
      <c r="D14" s="52"/>
      <c r="E14" s="52">
        <v>0</v>
      </c>
      <c r="F14" s="48"/>
      <c r="G14" s="52">
        <v>0</v>
      </c>
      <c r="H14" s="48"/>
      <c r="I14" s="90">
        <v>68001727</v>
      </c>
      <c r="J14" s="48"/>
      <c r="K14" s="48">
        <f>C14+E14+G14+I14</f>
        <v>68001727</v>
      </c>
      <c r="M14" s="3"/>
    </row>
    <row r="15" spans="1:14" ht="24" customHeight="1" x14ac:dyDescent="0.5">
      <c r="A15" s="89" t="s">
        <v>134</v>
      </c>
      <c r="B15" s="12">
        <v>12.2</v>
      </c>
      <c r="C15" s="82">
        <v>0</v>
      </c>
      <c r="D15" s="52"/>
      <c r="E15" s="82">
        <v>0</v>
      </c>
      <c r="F15" s="48"/>
      <c r="G15" s="82">
        <v>0</v>
      </c>
      <c r="H15" s="48"/>
      <c r="I15" s="91">
        <v>-65001000</v>
      </c>
      <c r="J15" s="48"/>
      <c r="K15" s="83">
        <f>C15+E15+G15+I15</f>
        <v>-65001000</v>
      </c>
      <c r="M15" s="3"/>
    </row>
    <row r="16" spans="1:14" ht="24" customHeight="1" x14ac:dyDescent="0.5">
      <c r="A16" s="46" t="s">
        <v>106</v>
      </c>
      <c r="B16" s="12"/>
      <c r="C16" s="52"/>
      <c r="D16" s="52"/>
      <c r="E16" s="52"/>
      <c r="F16" s="48"/>
      <c r="G16" s="52"/>
      <c r="H16" s="48"/>
      <c r="I16" s="48"/>
      <c r="J16" s="48"/>
      <c r="K16" s="53"/>
      <c r="M16" s="3"/>
    </row>
    <row r="17" spans="1:14" ht="24" customHeight="1" thickBot="1" x14ac:dyDescent="0.55000000000000004">
      <c r="A17" s="74" t="s">
        <v>129</v>
      </c>
      <c r="B17" s="11"/>
      <c r="C17" s="54">
        <f>SUM(C12:C15)</f>
        <v>470000000</v>
      </c>
      <c r="D17" s="49"/>
      <c r="E17" s="54">
        <f>SUM(E12:E15)</f>
        <v>31746399</v>
      </c>
      <c r="F17" s="49"/>
      <c r="G17" s="54">
        <f>SUM(G12:G15)</f>
        <v>47000000</v>
      </c>
      <c r="H17" s="48"/>
      <c r="I17" s="54">
        <f>SUM(I12:I15)</f>
        <v>543670355</v>
      </c>
      <c r="J17" s="49"/>
      <c r="K17" s="54">
        <f>SUM(K12:K15)</f>
        <v>1092416754</v>
      </c>
      <c r="L17" s="3"/>
      <c r="M17" s="55"/>
      <c r="N17" s="55"/>
    </row>
    <row r="18" spans="1:14" ht="24" customHeight="1" thickTop="1" x14ac:dyDescent="0.5">
      <c r="A18" s="42"/>
      <c r="B18" s="11"/>
      <c r="C18" s="42"/>
      <c r="D18" s="42"/>
      <c r="E18" s="42"/>
      <c r="F18" s="42"/>
      <c r="G18" s="42"/>
      <c r="H18" s="42"/>
      <c r="I18" s="42"/>
      <c r="J18" s="42"/>
      <c r="K18" s="42"/>
      <c r="M18" s="30"/>
    </row>
    <row r="19" spans="1:14" ht="24" customHeight="1" x14ac:dyDescent="0.5">
      <c r="A19" s="46" t="s">
        <v>105</v>
      </c>
      <c r="B19" s="11"/>
      <c r="C19" s="42"/>
      <c r="D19" s="42"/>
      <c r="E19" s="42"/>
      <c r="F19" s="42"/>
      <c r="G19" s="42"/>
      <c r="H19" s="42"/>
      <c r="I19" s="42"/>
      <c r="J19" s="42"/>
      <c r="K19" s="42"/>
      <c r="M19" s="30"/>
    </row>
    <row r="20" spans="1:14" ht="24" customHeight="1" x14ac:dyDescent="0.5">
      <c r="A20" s="47" t="s">
        <v>122</v>
      </c>
      <c r="B20" s="11"/>
      <c r="C20" s="48">
        <v>470000000</v>
      </c>
      <c r="D20" s="48"/>
      <c r="E20" s="48">
        <v>31746399</v>
      </c>
      <c r="F20" s="48"/>
      <c r="G20" s="48">
        <v>47000000</v>
      </c>
      <c r="H20" s="48"/>
      <c r="I20" s="48">
        <v>616495770.79999995</v>
      </c>
      <c r="J20" s="49"/>
      <c r="K20" s="48">
        <f>C20+E20+G20+I20</f>
        <v>1165242169.8</v>
      </c>
      <c r="M20" s="30"/>
    </row>
    <row r="21" spans="1:14" ht="24" customHeight="1" x14ac:dyDescent="0.5">
      <c r="A21" s="50" t="s">
        <v>93</v>
      </c>
      <c r="B21" s="11"/>
      <c r="C21" s="48"/>
      <c r="D21" s="48"/>
      <c r="E21" s="52"/>
      <c r="F21" s="48"/>
      <c r="G21" s="52"/>
      <c r="H21" s="48"/>
      <c r="I21" s="52"/>
      <c r="J21" s="48"/>
      <c r="K21" s="48"/>
      <c r="L21" s="14"/>
      <c r="M21" s="56"/>
    </row>
    <row r="22" spans="1:14" ht="24" customHeight="1" x14ac:dyDescent="0.5">
      <c r="A22" s="51" t="s">
        <v>141</v>
      </c>
      <c r="B22" s="12">
        <v>11</v>
      </c>
      <c r="C22" s="48">
        <v>23499975</v>
      </c>
      <c r="D22" s="48"/>
      <c r="E22" s="52">
        <v>0</v>
      </c>
      <c r="F22" s="48"/>
      <c r="G22" s="52">
        <v>0</v>
      </c>
      <c r="H22" s="48"/>
      <c r="I22" s="52">
        <v>0</v>
      </c>
      <c r="J22" s="48"/>
      <c r="K22" s="48">
        <f>C22+E22+G22+I22</f>
        <v>23499975</v>
      </c>
      <c r="L22" s="14"/>
      <c r="M22" s="56"/>
    </row>
    <row r="23" spans="1:14" ht="24" customHeight="1" x14ac:dyDescent="0.5">
      <c r="A23" s="51" t="s">
        <v>95</v>
      </c>
      <c r="B23" s="12"/>
      <c r="C23" s="52">
        <v>0</v>
      </c>
      <c r="D23" s="52"/>
      <c r="E23" s="52">
        <v>0</v>
      </c>
      <c r="F23" s="48"/>
      <c r="G23" s="52">
        <v>0</v>
      </c>
      <c r="H23" s="48"/>
      <c r="I23" s="48">
        <v>74602179</v>
      </c>
      <c r="J23" s="48"/>
      <c r="K23" s="48">
        <f>C23+E23+G23+I23</f>
        <v>74602179</v>
      </c>
      <c r="L23" s="14"/>
      <c r="M23" s="17"/>
    </row>
    <row r="24" spans="1:14" ht="24" customHeight="1" x14ac:dyDescent="0.5">
      <c r="A24" s="89" t="s">
        <v>134</v>
      </c>
      <c r="B24" s="12">
        <v>12.1</v>
      </c>
      <c r="C24" s="82">
        <v>0</v>
      </c>
      <c r="D24" s="52"/>
      <c r="E24" s="82">
        <v>0</v>
      </c>
      <c r="F24" s="48"/>
      <c r="G24" s="82">
        <v>0</v>
      </c>
      <c r="H24" s="48"/>
      <c r="I24" s="83">
        <v>-70500000</v>
      </c>
      <c r="J24" s="48"/>
      <c r="K24" s="83">
        <f>C24+E24+G24+I24</f>
        <v>-70500000</v>
      </c>
      <c r="L24" s="14"/>
      <c r="M24" s="17"/>
    </row>
    <row r="25" spans="1:14" ht="24" customHeight="1" x14ac:dyDescent="0.5">
      <c r="A25" s="46" t="s">
        <v>106</v>
      </c>
      <c r="B25" s="12"/>
      <c r="C25" s="52"/>
      <c r="D25" s="52"/>
      <c r="E25" s="52"/>
      <c r="F25" s="48"/>
      <c r="G25" s="52"/>
      <c r="H25" s="48"/>
      <c r="I25" s="48"/>
      <c r="J25" s="48"/>
      <c r="K25" s="53"/>
      <c r="M25" s="3"/>
    </row>
    <row r="26" spans="1:14" ht="24" customHeight="1" thickBot="1" x14ac:dyDescent="0.55000000000000004">
      <c r="A26" s="74" t="s">
        <v>130</v>
      </c>
      <c r="B26" s="11"/>
      <c r="C26" s="54">
        <f>SUM(C20:C24)</f>
        <v>493499975</v>
      </c>
      <c r="D26" s="49"/>
      <c r="E26" s="54">
        <f>SUM(E20:E24)</f>
        <v>31746399</v>
      </c>
      <c r="F26" s="49"/>
      <c r="G26" s="54">
        <f>SUM(G20:G24)</f>
        <v>47000000</v>
      </c>
      <c r="H26" s="48"/>
      <c r="I26" s="54">
        <f>SUM(I20:I24)</f>
        <v>620597949.79999995</v>
      </c>
      <c r="J26" s="49"/>
      <c r="K26" s="54">
        <f>SUM(K20:K24)</f>
        <v>1192844323.8</v>
      </c>
      <c r="L26" s="57"/>
      <c r="M26" s="55"/>
      <c r="N26" s="55"/>
    </row>
    <row r="27" spans="1:14" ht="24" customHeight="1" thickTop="1" x14ac:dyDescent="0.5">
      <c r="A27" s="42"/>
      <c r="B27" s="11"/>
      <c r="C27" s="42"/>
      <c r="D27" s="42"/>
      <c r="E27" s="42"/>
      <c r="F27" s="42"/>
      <c r="G27" s="42"/>
      <c r="H27" s="42"/>
      <c r="I27" s="42"/>
      <c r="J27" s="42"/>
      <c r="K27" s="42"/>
      <c r="M27" s="30"/>
    </row>
    <row r="28" spans="1:14" ht="24" customHeight="1" x14ac:dyDescent="0.5">
      <c r="A28" s="58"/>
      <c r="B28" s="59"/>
      <c r="C28" s="17"/>
      <c r="D28" s="17"/>
      <c r="E28" s="17"/>
      <c r="F28" s="17"/>
      <c r="G28" s="17"/>
      <c r="H28" s="17"/>
      <c r="I28" s="17"/>
      <c r="J28" s="17"/>
      <c r="K28" s="17"/>
      <c r="L28" s="14"/>
      <c r="M28" s="14"/>
    </row>
    <row r="29" spans="1:14" ht="24" customHeight="1" x14ac:dyDescent="0.5">
      <c r="A29" s="58"/>
      <c r="B29" s="59"/>
      <c r="C29" s="17"/>
      <c r="D29" s="17"/>
      <c r="E29" s="17"/>
      <c r="F29" s="17"/>
      <c r="G29" s="17"/>
      <c r="H29" s="17"/>
      <c r="I29" s="17"/>
      <c r="J29" s="17"/>
      <c r="K29" s="17"/>
      <c r="L29" s="14"/>
      <c r="M29" s="14"/>
    </row>
    <row r="32" spans="1:14" ht="24" customHeight="1" x14ac:dyDescent="0.5">
      <c r="A32" s="112" t="s">
        <v>96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</row>
  </sheetData>
  <mergeCells count="7">
    <mergeCell ref="A32:K32"/>
    <mergeCell ref="A4:K4"/>
    <mergeCell ref="A1:K1"/>
    <mergeCell ref="A2:K2"/>
    <mergeCell ref="A3:K3"/>
    <mergeCell ref="A5:K5"/>
    <mergeCell ref="G7:I7"/>
  </mergeCells>
  <pageMargins left="1" right="0.2" top="1" bottom="0.5" header="0.25" footer="0.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68"/>
  <sheetViews>
    <sheetView tabSelected="1" topLeftCell="A40" zoomScaleNormal="100" zoomScaleSheetLayoutView="100" workbookViewId="0">
      <selection activeCell="A33" sqref="A33"/>
    </sheetView>
  </sheetViews>
  <sheetFormatPr defaultColWidth="9.140625" defaultRowHeight="24" customHeight="1" x14ac:dyDescent="0.5"/>
  <cols>
    <col min="1" max="1" width="52.140625" style="4" customWidth="1"/>
    <col min="2" max="2" width="9.7109375" style="4" customWidth="1"/>
    <col min="3" max="3" width="15.42578125" style="4" bestFit="1" customWidth="1"/>
    <col min="4" max="4" width="2" style="4" customWidth="1"/>
    <col min="5" max="5" width="15.42578125" style="4" bestFit="1" customWidth="1"/>
    <col min="6" max="6" width="11.5703125" style="4" customWidth="1"/>
    <col min="7" max="7" width="16.140625" style="4" customWidth="1"/>
    <col min="8" max="9" width="13.140625" style="4" customWidth="1"/>
    <col min="10" max="10" width="9.140625" style="4" customWidth="1"/>
    <col min="11" max="11" width="13.140625" style="4" customWidth="1"/>
    <col min="12" max="16384" width="9.140625" style="4"/>
  </cols>
  <sheetData>
    <row r="1" spans="1:5" ht="26.25" x14ac:dyDescent="0.5">
      <c r="A1" s="113" t="s">
        <v>42</v>
      </c>
      <c r="B1" s="113"/>
      <c r="C1" s="113"/>
      <c r="D1" s="113"/>
      <c r="E1" s="113"/>
    </row>
    <row r="2" spans="1:5" ht="26.25" x14ac:dyDescent="0.5">
      <c r="A2" s="113" t="s">
        <v>22</v>
      </c>
      <c r="B2" s="113"/>
      <c r="C2" s="113"/>
      <c r="D2" s="113"/>
      <c r="E2" s="113"/>
    </row>
    <row r="3" spans="1:5" ht="26.25" x14ac:dyDescent="0.5">
      <c r="A3" s="116" t="s">
        <v>133</v>
      </c>
      <c r="B3" s="116"/>
      <c r="C3" s="116"/>
      <c r="D3" s="116"/>
      <c r="E3" s="116"/>
    </row>
    <row r="4" spans="1:5" ht="26.25" x14ac:dyDescent="0.5">
      <c r="A4" s="113" t="s">
        <v>74</v>
      </c>
      <c r="B4" s="113"/>
      <c r="C4" s="113"/>
      <c r="D4" s="113"/>
      <c r="E4" s="113"/>
    </row>
    <row r="5" spans="1:5" ht="18.75" customHeight="1" x14ac:dyDescent="0.5">
      <c r="A5" s="109" t="s">
        <v>27</v>
      </c>
      <c r="B5" s="109"/>
      <c r="C5" s="109"/>
      <c r="D5" s="109"/>
      <c r="E5" s="109"/>
    </row>
    <row r="6" spans="1:5" ht="9" customHeight="1" x14ac:dyDescent="0.5"/>
    <row r="7" spans="1:5" ht="23.1" customHeight="1" x14ac:dyDescent="0.5">
      <c r="B7" s="5" t="s">
        <v>43</v>
      </c>
      <c r="C7" s="5">
        <v>2560</v>
      </c>
      <c r="E7" s="5">
        <v>2559</v>
      </c>
    </row>
    <row r="8" spans="1:5" ht="23.1" customHeight="1" x14ac:dyDescent="0.5">
      <c r="A8" s="8" t="s">
        <v>23</v>
      </c>
      <c r="B8" s="8"/>
      <c r="E8" s="5"/>
    </row>
    <row r="9" spans="1:5" ht="21.6" customHeight="1" x14ac:dyDescent="0.5">
      <c r="A9" s="2" t="s">
        <v>46</v>
      </c>
      <c r="B9" s="2"/>
      <c r="C9" s="1">
        <f>กำไรขาดทุน!D25</f>
        <v>93676764</v>
      </c>
      <c r="D9" s="3"/>
      <c r="E9" s="72">
        <v>86212908</v>
      </c>
    </row>
    <row r="10" spans="1:5" ht="21.6" customHeight="1" x14ac:dyDescent="0.5">
      <c r="A10" s="2" t="s">
        <v>47</v>
      </c>
      <c r="B10" s="2"/>
      <c r="C10" s="1"/>
      <c r="D10" s="3"/>
      <c r="E10" s="72"/>
    </row>
    <row r="11" spans="1:5" ht="21.6" customHeight="1" x14ac:dyDescent="0.5">
      <c r="A11" s="7" t="s">
        <v>126</v>
      </c>
      <c r="B11" s="7"/>
      <c r="C11" s="1">
        <v>1362584</v>
      </c>
      <c r="D11" s="3"/>
      <c r="E11" s="73">
        <v>-771088</v>
      </c>
    </row>
    <row r="12" spans="1:5" ht="21.6" customHeight="1" x14ac:dyDescent="0.5">
      <c r="A12" s="7" t="s">
        <v>118</v>
      </c>
      <c r="B12" s="7"/>
      <c r="C12" s="73">
        <v>-7477</v>
      </c>
      <c r="D12" s="3"/>
      <c r="E12" s="92" t="s">
        <v>117</v>
      </c>
    </row>
    <row r="13" spans="1:5" ht="21.6" customHeight="1" x14ac:dyDescent="0.5">
      <c r="A13" s="7" t="s">
        <v>48</v>
      </c>
      <c r="B13" s="7"/>
      <c r="C13" s="1">
        <v>33345111</v>
      </c>
      <c r="D13" s="3"/>
      <c r="E13" s="72">
        <v>29625885</v>
      </c>
    </row>
    <row r="14" spans="1:5" ht="21.6" customHeight="1" x14ac:dyDescent="0.5">
      <c r="A14" s="7" t="s">
        <v>84</v>
      </c>
      <c r="B14" s="7"/>
      <c r="C14" s="1">
        <v>1857802</v>
      </c>
      <c r="D14" s="3"/>
      <c r="E14" s="72">
        <v>2368111</v>
      </c>
    </row>
    <row r="15" spans="1:5" ht="21.6" customHeight="1" x14ac:dyDescent="0.5">
      <c r="A15" s="7" t="s">
        <v>60</v>
      </c>
      <c r="B15" s="7"/>
      <c r="C15" s="26">
        <v>6718470</v>
      </c>
      <c r="D15" s="3"/>
      <c r="E15" s="75">
        <f>75+4611440</f>
        <v>4611515</v>
      </c>
    </row>
    <row r="16" spans="1:5" ht="21.6" customHeight="1" x14ac:dyDescent="0.5">
      <c r="A16" s="2"/>
      <c r="B16" s="2"/>
      <c r="C16" s="20">
        <f>SUM(C9:C15)</f>
        <v>136953254</v>
      </c>
      <c r="D16" s="3"/>
      <c r="E16" s="20">
        <f>SUM(E9:E15)</f>
        <v>122047331</v>
      </c>
    </row>
    <row r="17" spans="1:11" ht="21.6" customHeight="1" x14ac:dyDescent="0.5">
      <c r="A17" s="2" t="s">
        <v>24</v>
      </c>
      <c r="B17" s="2"/>
      <c r="C17" s="1"/>
      <c r="D17" s="3"/>
      <c r="E17" s="1"/>
    </row>
    <row r="18" spans="1:11" ht="21.6" customHeight="1" x14ac:dyDescent="0.5">
      <c r="A18" s="7" t="s">
        <v>55</v>
      </c>
      <c r="B18" s="7"/>
      <c r="C18" s="10">
        <v>-159366777</v>
      </c>
      <c r="D18" s="10"/>
      <c r="E18" s="73">
        <v>-10060605</v>
      </c>
      <c r="G18" s="57"/>
      <c r="H18" s="10"/>
      <c r="I18" s="3"/>
      <c r="K18" s="3"/>
    </row>
    <row r="19" spans="1:11" ht="21.6" customHeight="1" x14ac:dyDescent="0.5">
      <c r="A19" s="7" t="s">
        <v>56</v>
      </c>
      <c r="B19" s="7"/>
      <c r="C19" s="10">
        <v>-11893598</v>
      </c>
      <c r="D19" s="3"/>
      <c r="E19" s="72">
        <v>2707369</v>
      </c>
      <c r="G19" s="3"/>
      <c r="H19" s="10"/>
      <c r="K19" s="3"/>
    </row>
    <row r="20" spans="1:11" ht="21.6" customHeight="1" x14ac:dyDescent="0.5">
      <c r="A20" s="7" t="s">
        <v>57</v>
      </c>
      <c r="B20" s="7"/>
      <c r="C20" s="27">
        <v>-19365325</v>
      </c>
      <c r="D20" s="3"/>
      <c r="E20" s="73">
        <v>-6036505</v>
      </c>
      <c r="G20" s="57"/>
      <c r="H20" s="40"/>
      <c r="K20" s="3"/>
    </row>
    <row r="21" spans="1:11" ht="21.6" customHeight="1" x14ac:dyDescent="0.5">
      <c r="A21" s="7" t="s">
        <v>53</v>
      </c>
      <c r="B21" s="7"/>
      <c r="C21" s="10">
        <v>-21470730</v>
      </c>
      <c r="D21" s="3"/>
      <c r="E21" s="73">
        <v>-1989790</v>
      </c>
      <c r="G21" s="3"/>
      <c r="H21" s="10"/>
      <c r="K21" s="3"/>
    </row>
    <row r="22" spans="1:11" ht="21.6" customHeight="1" x14ac:dyDescent="0.5">
      <c r="A22" s="7" t="s">
        <v>81</v>
      </c>
      <c r="B22" s="7"/>
      <c r="C22" s="1">
        <v>50757</v>
      </c>
      <c r="D22" s="3"/>
      <c r="E22" s="72">
        <v>19893</v>
      </c>
    </row>
    <row r="23" spans="1:11" ht="21.6" customHeight="1" x14ac:dyDescent="0.5">
      <c r="A23" s="7" t="s">
        <v>120</v>
      </c>
      <c r="B23" s="7"/>
      <c r="C23" s="1">
        <v>3671152</v>
      </c>
      <c r="D23" s="3"/>
      <c r="E23" s="73">
        <v>-1788997</v>
      </c>
    </row>
    <row r="24" spans="1:11" ht="21.6" customHeight="1" x14ac:dyDescent="0.5">
      <c r="A24" s="7" t="s">
        <v>2</v>
      </c>
      <c r="B24" s="7"/>
      <c r="C24" s="10">
        <v>-3437315</v>
      </c>
      <c r="D24" s="3"/>
      <c r="E24" s="73">
        <v>-4928913</v>
      </c>
    </row>
    <row r="25" spans="1:11" ht="21.6" customHeight="1" x14ac:dyDescent="0.5">
      <c r="A25" s="7" t="s">
        <v>59</v>
      </c>
      <c r="B25" s="2"/>
      <c r="C25" s="10">
        <v>-596</v>
      </c>
      <c r="D25" s="3"/>
      <c r="E25" s="76">
        <v>-766</v>
      </c>
    </row>
    <row r="26" spans="1:11" ht="21.6" customHeight="1" x14ac:dyDescent="0.5">
      <c r="A26" s="7" t="s">
        <v>88</v>
      </c>
      <c r="B26" s="7"/>
      <c r="C26" s="10">
        <v>-433618</v>
      </c>
      <c r="D26" s="3"/>
      <c r="E26" s="76">
        <v>-298147</v>
      </c>
    </row>
    <row r="27" spans="1:11" ht="21.6" customHeight="1" x14ac:dyDescent="0.5">
      <c r="A27" s="2" t="s">
        <v>58</v>
      </c>
      <c r="B27" s="2"/>
      <c r="C27" s="34"/>
      <c r="D27" s="3"/>
      <c r="E27" s="93"/>
    </row>
    <row r="28" spans="1:11" ht="21.6" customHeight="1" x14ac:dyDescent="0.5">
      <c r="A28" s="7" t="s">
        <v>80</v>
      </c>
      <c r="B28" s="7"/>
      <c r="C28" s="29">
        <v>136102</v>
      </c>
      <c r="D28" s="3"/>
      <c r="E28" s="94">
        <v>-50041</v>
      </c>
      <c r="G28" s="30"/>
    </row>
    <row r="29" spans="1:11" ht="21.6" customHeight="1" x14ac:dyDescent="0.5">
      <c r="A29" s="7" t="s">
        <v>6</v>
      </c>
      <c r="B29" s="7"/>
      <c r="C29" s="101">
        <v>-5206038</v>
      </c>
      <c r="D29" s="101"/>
      <c r="E29" s="88">
        <v>9729247</v>
      </c>
    </row>
    <row r="30" spans="1:11" ht="21.6" customHeight="1" x14ac:dyDescent="0.5">
      <c r="A30" s="7" t="s">
        <v>123</v>
      </c>
      <c r="B30" s="7"/>
      <c r="C30" s="101">
        <v>-1525950</v>
      </c>
      <c r="D30" s="10"/>
      <c r="E30" s="92" t="s">
        <v>117</v>
      </c>
    </row>
    <row r="31" spans="1:11" ht="21.6" customHeight="1" x14ac:dyDescent="0.5">
      <c r="A31" s="23" t="s">
        <v>127</v>
      </c>
      <c r="B31" s="7"/>
      <c r="C31" s="102">
        <f>SUM(C16:C30)</f>
        <v>-81888682</v>
      </c>
      <c r="D31" s="17"/>
      <c r="E31" s="61">
        <f>SUM(E16:E30)</f>
        <v>109350076</v>
      </c>
    </row>
    <row r="32" spans="1:11" ht="21.6" customHeight="1" x14ac:dyDescent="0.5">
      <c r="A32" s="7" t="s">
        <v>49</v>
      </c>
      <c r="B32" s="7"/>
      <c r="C32" s="10">
        <v>-32931898</v>
      </c>
      <c r="D32" s="3"/>
      <c r="E32" s="10">
        <v>-30467592</v>
      </c>
    </row>
    <row r="33" spans="1:5" ht="21.6" customHeight="1" x14ac:dyDescent="0.5">
      <c r="A33" s="7" t="s">
        <v>142</v>
      </c>
      <c r="B33" s="7"/>
      <c r="C33" s="10">
        <v>-13509026</v>
      </c>
      <c r="D33" s="3"/>
      <c r="E33" s="10">
        <v>-14010599</v>
      </c>
    </row>
    <row r="34" spans="1:5" ht="21.6" customHeight="1" x14ac:dyDescent="0.5">
      <c r="A34" s="23" t="s">
        <v>124</v>
      </c>
      <c r="B34" s="7"/>
      <c r="C34" s="84">
        <f>SUM(C31:C33)</f>
        <v>-128329606</v>
      </c>
      <c r="D34" s="3"/>
      <c r="E34" s="24">
        <f>SUM(E31:E33)</f>
        <v>64871885</v>
      </c>
    </row>
    <row r="35" spans="1:5" ht="21.6" customHeight="1" x14ac:dyDescent="0.5">
      <c r="A35" s="23"/>
      <c r="B35" s="7"/>
      <c r="C35" s="104"/>
      <c r="D35" s="3"/>
      <c r="E35" s="20"/>
    </row>
    <row r="36" spans="1:5" ht="26.25" x14ac:dyDescent="0.5">
      <c r="A36" s="108" t="s">
        <v>42</v>
      </c>
      <c r="B36" s="108"/>
      <c r="C36" s="108"/>
      <c r="D36" s="108"/>
      <c r="E36" s="108"/>
    </row>
    <row r="37" spans="1:5" ht="26.25" x14ac:dyDescent="0.5">
      <c r="A37" s="108" t="s">
        <v>28</v>
      </c>
      <c r="B37" s="108"/>
      <c r="C37" s="108"/>
      <c r="D37" s="108"/>
      <c r="E37" s="108"/>
    </row>
    <row r="38" spans="1:5" ht="26.25" x14ac:dyDescent="0.5">
      <c r="A38" s="108" t="str">
        <f>A3</f>
        <v>สำหรับงวดหกเดือนสิ้นสุดวันที่ 30 มิถุนายน 2560</v>
      </c>
      <c r="B38" s="108"/>
      <c r="C38" s="108"/>
      <c r="D38" s="108"/>
      <c r="E38" s="108"/>
    </row>
    <row r="39" spans="1:5" ht="26.25" x14ac:dyDescent="0.5">
      <c r="A39" s="108" t="s">
        <v>74</v>
      </c>
      <c r="B39" s="108"/>
      <c r="C39" s="108"/>
      <c r="D39" s="108"/>
      <c r="E39" s="108"/>
    </row>
    <row r="40" spans="1:5" ht="18" customHeight="1" x14ac:dyDescent="0.5">
      <c r="A40" s="109" t="s">
        <v>27</v>
      </c>
      <c r="B40" s="109"/>
      <c r="C40" s="109"/>
      <c r="D40" s="109"/>
      <c r="E40" s="109"/>
    </row>
    <row r="41" spans="1:5" ht="9" customHeight="1" x14ac:dyDescent="0.5"/>
    <row r="42" spans="1:5" ht="15.75" customHeight="1" x14ac:dyDescent="0.5">
      <c r="B42" s="5" t="s">
        <v>43</v>
      </c>
      <c r="C42" s="5">
        <v>2560</v>
      </c>
      <c r="E42" s="5">
        <v>2559</v>
      </c>
    </row>
    <row r="43" spans="1:5" ht="24" customHeight="1" x14ac:dyDescent="0.5">
      <c r="A43" s="8" t="s">
        <v>25</v>
      </c>
      <c r="B43" s="8"/>
      <c r="C43" s="31"/>
    </row>
    <row r="44" spans="1:5" ht="24" customHeight="1" x14ac:dyDescent="0.5">
      <c r="A44" s="2" t="s">
        <v>121</v>
      </c>
      <c r="B44" s="2">
        <v>4.0999999999999996</v>
      </c>
      <c r="C44" s="32">
        <v>-806865</v>
      </c>
      <c r="D44" s="33"/>
      <c r="E44" s="77">
        <v>-827439</v>
      </c>
    </row>
    <row r="45" spans="1:5" ht="24" customHeight="1" x14ac:dyDescent="0.5">
      <c r="A45" s="95" t="s">
        <v>135</v>
      </c>
      <c r="B45" s="2"/>
      <c r="C45" s="96" t="s">
        <v>117</v>
      </c>
      <c r="D45" s="33"/>
      <c r="E45" s="77">
        <v>-41792375</v>
      </c>
    </row>
    <row r="46" spans="1:5" ht="24" customHeight="1" x14ac:dyDescent="0.5">
      <c r="A46" s="2" t="s">
        <v>54</v>
      </c>
      <c r="B46" s="2">
        <v>4.2</v>
      </c>
      <c r="C46" s="32">
        <v>-247384</v>
      </c>
      <c r="D46" s="10"/>
      <c r="E46" s="77">
        <v>-2484673</v>
      </c>
    </row>
    <row r="47" spans="1:5" ht="24" customHeight="1" x14ac:dyDescent="0.5">
      <c r="A47" s="2" t="s">
        <v>116</v>
      </c>
      <c r="B47" s="2"/>
      <c r="C47" s="28">
        <v>7477</v>
      </c>
      <c r="D47" s="10"/>
      <c r="E47" s="96" t="s">
        <v>117</v>
      </c>
    </row>
    <row r="48" spans="1:5" ht="24" customHeight="1" x14ac:dyDescent="0.5">
      <c r="A48" s="23" t="s">
        <v>100</v>
      </c>
      <c r="B48" s="7"/>
      <c r="C48" s="35">
        <f>SUM(C44:C47)</f>
        <v>-1046772</v>
      </c>
      <c r="D48" s="10"/>
      <c r="E48" s="35">
        <f>SUM(E44:E47)</f>
        <v>-45104487</v>
      </c>
    </row>
    <row r="49" spans="1:7" ht="24" customHeight="1" x14ac:dyDescent="0.5">
      <c r="C49" s="1"/>
      <c r="D49" s="3"/>
      <c r="E49" s="1"/>
    </row>
    <row r="50" spans="1:7" ht="24" customHeight="1" x14ac:dyDescent="0.5">
      <c r="A50" s="8" t="s">
        <v>26</v>
      </c>
      <c r="B50" s="8"/>
      <c r="C50" s="1"/>
      <c r="D50" s="3"/>
      <c r="E50" s="1"/>
    </row>
    <row r="51" spans="1:7" ht="24" customHeight="1" x14ac:dyDescent="0.5">
      <c r="A51" s="2" t="s">
        <v>111</v>
      </c>
      <c r="B51" s="2"/>
      <c r="C51" s="27">
        <v>-6543000000</v>
      </c>
      <c r="D51" s="36"/>
      <c r="E51" s="73">
        <v>-5470000000</v>
      </c>
      <c r="G51" s="100"/>
    </row>
    <row r="52" spans="1:7" ht="24" customHeight="1" x14ac:dyDescent="0.5">
      <c r="A52" s="2" t="s">
        <v>102</v>
      </c>
      <c r="B52" s="2"/>
      <c r="C52" s="78">
        <v>6758000000</v>
      </c>
      <c r="D52" s="38"/>
      <c r="E52" s="78">
        <v>5525000000</v>
      </c>
      <c r="G52" s="100"/>
    </row>
    <row r="53" spans="1:7" ht="24" customHeight="1" x14ac:dyDescent="0.5">
      <c r="A53" s="2" t="s">
        <v>112</v>
      </c>
      <c r="B53" s="2"/>
      <c r="C53" s="79">
        <v>-78000000</v>
      </c>
      <c r="D53" s="38"/>
      <c r="E53" s="79">
        <v>-99600000</v>
      </c>
    </row>
    <row r="54" spans="1:7" ht="24" customHeight="1" x14ac:dyDescent="0.5">
      <c r="A54" s="95" t="s">
        <v>136</v>
      </c>
      <c r="B54" s="2"/>
      <c r="C54" s="97">
        <v>100000000</v>
      </c>
      <c r="D54" s="38"/>
      <c r="E54" s="97">
        <v>100000000</v>
      </c>
    </row>
    <row r="55" spans="1:7" ht="24" customHeight="1" x14ac:dyDescent="0.5">
      <c r="A55" s="95" t="s">
        <v>137</v>
      </c>
      <c r="B55" s="2"/>
      <c r="C55" s="105">
        <v>-47000025</v>
      </c>
      <c r="D55" s="38"/>
      <c r="E55" s="77">
        <v>-65001000</v>
      </c>
    </row>
    <row r="56" spans="1:7" ht="24" customHeight="1" x14ac:dyDescent="0.5">
      <c r="A56" s="23" t="s">
        <v>125</v>
      </c>
      <c r="B56" s="7"/>
      <c r="C56" s="85">
        <f>SUM(C51:C55)</f>
        <v>189999975</v>
      </c>
      <c r="D56" s="10"/>
      <c r="E56" s="35">
        <f>SUM(E51:E55)</f>
        <v>-9601000</v>
      </c>
    </row>
    <row r="57" spans="1:7" ht="24" customHeight="1" x14ac:dyDescent="0.5">
      <c r="C57" s="27"/>
      <c r="D57" s="3"/>
      <c r="E57" s="27"/>
    </row>
    <row r="58" spans="1:7" ht="24" customHeight="1" x14ac:dyDescent="0.5">
      <c r="A58" s="4" t="s">
        <v>113</v>
      </c>
      <c r="C58" s="20">
        <f>+C34+C48+C56</f>
        <v>60623597</v>
      </c>
      <c r="D58" s="10"/>
      <c r="E58" s="88">
        <f>+E56+E48+E34</f>
        <v>10166398</v>
      </c>
    </row>
    <row r="59" spans="1:7" ht="24" customHeight="1" x14ac:dyDescent="0.5">
      <c r="A59" s="4" t="s">
        <v>76</v>
      </c>
      <c r="C59" s="1">
        <v>253359292</v>
      </c>
      <c r="D59" s="3"/>
      <c r="E59" s="72">
        <v>227228991</v>
      </c>
    </row>
    <row r="60" spans="1:7" ht="24" customHeight="1" thickBot="1" x14ac:dyDescent="0.55000000000000004">
      <c r="A60" s="8" t="s">
        <v>75</v>
      </c>
      <c r="B60" s="2">
        <v>4.3</v>
      </c>
      <c r="C60" s="9">
        <f>+C58+C59</f>
        <v>313982889</v>
      </c>
      <c r="D60" s="3"/>
      <c r="E60" s="9">
        <f>+E58+E59</f>
        <v>237395389</v>
      </c>
      <c r="F60" s="3"/>
    </row>
    <row r="61" spans="1:7" ht="24" customHeight="1" thickTop="1" x14ac:dyDescent="0.5">
      <c r="A61" s="8"/>
      <c r="B61" s="8"/>
      <c r="C61" s="20"/>
      <c r="D61" s="3"/>
      <c r="E61" s="39"/>
    </row>
    <row r="63" spans="1:7" ht="24" customHeight="1" x14ac:dyDescent="0.5">
      <c r="C63" s="40"/>
    </row>
    <row r="68" spans="1:1" ht="24" customHeight="1" x14ac:dyDescent="0.5">
      <c r="A68" s="4" t="s">
        <v>96</v>
      </c>
    </row>
  </sheetData>
  <mergeCells count="10">
    <mergeCell ref="A1:E1"/>
    <mergeCell ref="A36:E36"/>
    <mergeCell ref="A40:E40"/>
    <mergeCell ref="A2:E2"/>
    <mergeCell ref="A3:E3"/>
    <mergeCell ref="A5:E5"/>
    <mergeCell ref="A37:E37"/>
    <mergeCell ref="A38:E38"/>
    <mergeCell ref="A4:E4"/>
    <mergeCell ref="A39:E39"/>
  </mergeCells>
  <phoneticPr fontId="0" type="noConversion"/>
  <pageMargins left="1" right="0.4" top="1" bottom="0.5" header="0.25" footer="0.3"/>
  <pageSetup paperSize="9" orientation="portrait" r:id="rId1"/>
  <headerFooter alignWithMargins="0"/>
  <rowBreaks count="1" manualBreakCount="1">
    <brk id="3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สินทรัพย์</vt:lpstr>
      <vt:lpstr>หนี้สิน</vt:lpstr>
      <vt:lpstr>กำไรขาดทุน-ไตรมาส</vt:lpstr>
      <vt:lpstr>กำไรขาดทุน</vt:lpstr>
      <vt:lpstr>ส่วนของผู้ถือหุ้น</vt:lpstr>
      <vt:lpstr>กระแสเงินสด</vt:lpstr>
    </vt:vector>
  </TitlesOfParts>
  <Company>Deloitte Touche Tohmatsu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maksornphaithun@deloitte.com</cp:lastModifiedBy>
  <cp:lastPrinted>2017-07-31T08:28:12Z</cp:lastPrinted>
  <dcterms:created xsi:type="dcterms:W3CDTF">2001-10-01T09:27:46Z</dcterms:created>
  <dcterms:modified xsi:type="dcterms:W3CDTF">2017-07-31T08:28:13Z</dcterms:modified>
</cp:coreProperties>
</file>