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7-60)\IFS (3000070)\"/>
    </mc:Choice>
  </mc:AlternateContent>
  <bookViews>
    <workbookView xWindow="0" yWindow="0" windowWidth="20490" windowHeight="7530"/>
  </bookViews>
  <sheets>
    <sheet name="ASSET" sheetId="1" r:id="rId1"/>
    <sheet name="LIABILITIES" sheetId="8" r:id="rId2"/>
    <sheet name="INCOME-QUARTER" sheetId="11" r:id="rId3"/>
    <sheet name="INCOME" sheetId="10" r:id="rId4"/>
    <sheet name="SHAREHOLDER" sheetId="9" r:id="rId5"/>
    <sheet name="CASH FLOWS" sheetId="7" r:id="rId6"/>
  </sheets>
  <definedNames>
    <definedName name="AS2DocOpenMode" hidden="1">"AS2DocumentEdit"</definedName>
  </definedNames>
  <calcPr calcId="152511" calcOnSave="0"/>
</workbook>
</file>

<file path=xl/calcChain.xml><?xml version="1.0" encoding="utf-8"?>
<calcChain xmlns="http://schemas.openxmlformats.org/spreadsheetml/2006/main">
  <c r="C60" i="7" l="1"/>
  <c r="C63" i="7" l="1"/>
  <c r="E60" i="7"/>
  <c r="P21" i="9" l="1"/>
  <c r="E49" i="7" l="1"/>
  <c r="J25" i="9"/>
  <c r="G25" i="9"/>
  <c r="D25" i="9"/>
  <c r="P23" i="9"/>
  <c r="M16" i="9"/>
  <c r="J16" i="9"/>
  <c r="G16" i="9"/>
  <c r="D16" i="9"/>
  <c r="P14" i="9"/>
  <c r="F21" i="11"/>
  <c r="D21" i="11"/>
  <c r="F14" i="11"/>
  <c r="F26" i="11"/>
  <c r="F28" i="11" s="1"/>
  <c r="F30" i="11" s="1"/>
  <c r="D14" i="11"/>
  <c r="C31" i="1"/>
  <c r="E62" i="8"/>
  <c r="P19" i="9"/>
  <c r="E22" i="8"/>
  <c r="P11" i="9"/>
  <c r="P16" i="9" s="1"/>
  <c r="P13" i="9"/>
  <c r="E20" i="1"/>
  <c r="F21" i="10"/>
  <c r="F14" i="10"/>
  <c r="E31" i="1"/>
  <c r="E16" i="8"/>
  <c r="A37" i="7"/>
  <c r="E16" i="7"/>
  <c r="E64" i="7"/>
  <c r="D14" i="10"/>
  <c r="D21" i="10"/>
  <c r="C20" i="1"/>
  <c r="C49" i="7"/>
  <c r="C22" i="8"/>
  <c r="C16" i="8"/>
  <c r="E32" i="1" l="1"/>
  <c r="E31" i="7"/>
  <c r="E34" i="7" s="1"/>
  <c r="D24" i="10"/>
  <c r="D26" i="10" s="1"/>
  <c r="C9" i="7" s="1"/>
  <c r="C16" i="7" s="1"/>
  <c r="F24" i="10"/>
  <c r="F26" i="10" s="1"/>
  <c r="F28" i="10" s="1"/>
  <c r="F30" i="10" s="1"/>
  <c r="E23" i="8"/>
  <c r="E63" i="8" s="1"/>
  <c r="D24" i="11"/>
  <c r="D26" i="11" s="1"/>
  <c r="D28" i="11" s="1"/>
  <c r="D30" i="11" s="1"/>
  <c r="C23" i="8"/>
  <c r="C32" i="1"/>
  <c r="C31" i="7" l="1"/>
  <c r="C34" i="7" s="1"/>
  <c r="C62" i="7" s="1"/>
  <c r="C64" i="7" s="1"/>
  <c r="D28" i="10"/>
  <c r="D30" i="10" l="1"/>
  <c r="M22" i="9"/>
  <c r="M25" i="9" l="1"/>
  <c r="C61" i="8" s="1"/>
  <c r="C62" i="8" s="1"/>
  <c r="C63" i="8" s="1"/>
  <c r="P22" i="9"/>
  <c r="P25" i="9" s="1"/>
</calcChain>
</file>

<file path=xl/sharedStrings.xml><?xml version="1.0" encoding="utf-8"?>
<sst xmlns="http://schemas.openxmlformats.org/spreadsheetml/2006/main" count="245" uniqueCount="153">
  <si>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</si>
  <si>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</si>
  <si>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</si>
  <si>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</si>
  <si>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</si>
  <si>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</si>
  <si>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</si>
  <si>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</si>
  <si>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</si>
  <si>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</si>
  <si>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</si>
  <si>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</si>
  <si>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</si>
  <si>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</si>
  <si>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</si>
  <si>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</si>
  <si>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</si>
  <si>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</si>
  <si>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</si>
  <si>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</si>
  <si>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</si>
  <si>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</si>
  <si>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</si>
  <si>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</si>
  <si>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</si>
  <si>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</si>
  <si>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</si>
  <si>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</si>
  <si>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</si>
  <si>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</si>
  <si>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</si>
  <si>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</si>
  <si>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</si>
  <si>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</si>
  <si>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</si>
  <si>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</si>
  <si>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</si>
  <si>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 xml:space="preserve">Short-term loans from financial institutions </t>
  </si>
  <si>
    <t>SHARE  CAPITAL</t>
  </si>
  <si>
    <t>Income before income tax expenses</t>
  </si>
  <si>
    <t>Adjustments for :</t>
  </si>
  <si>
    <t>Interest expenses</t>
  </si>
  <si>
    <t>Cash paid for purchases of intangible assets</t>
  </si>
  <si>
    <t>Operating liabilities increase (decrease)</t>
  </si>
  <si>
    <t>Other current liabilities</t>
  </si>
  <si>
    <t>Notes</t>
  </si>
  <si>
    <t>Depreciation and amortization</t>
  </si>
  <si>
    <t>Amount due to a related company</t>
  </si>
  <si>
    <t>Management benefit expenses</t>
  </si>
  <si>
    <t xml:space="preserve">INCOME  BEFORE  FINANCE  COST  AND  </t>
  </si>
  <si>
    <t>FINANCE  COST</t>
  </si>
  <si>
    <t>470,000,000 ordinary shares of Baht 1 each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</si>
  <si>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</si>
  <si>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</si>
  <si>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</si>
  <si>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</si>
  <si>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</si>
  <si>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</si>
  <si>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 xml:space="preserve">470,000,000 ordinary shares of Baht 1 each, 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</si>
  <si>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</si>
  <si>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</si>
  <si>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</si>
  <si>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</si>
  <si>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</si>
  <si>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</si>
  <si>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</si>
  <si>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</si>
  <si>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</si>
  <si>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</si>
  <si>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Employment benefits expense</t>
  </si>
  <si>
    <t>Shares</t>
  </si>
  <si>
    <t>Non-other current assets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</si>
  <si>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</si>
  <si>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</si>
  <si>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</si>
  <si>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Interest expense paid</t>
  </si>
  <si>
    <t>Amount due from a related company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</si>
  <si>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</si>
  <si>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</si>
  <si>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</si>
  <si>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</si>
  <si>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</si>
  <si>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Long-term loans</t>
  </si>
  <si>
    <t>Current portion of long-term loans</t>
  </si>
  <si>
    <t>Net cash used in investing activities</t>
  </si>
  <si>
    <t>Intangible assets</t>
  </si>
  <si>
    <t xml:space="preserve">   from financial institutions </t>
  </si>
  <si>
    <t xml:space="preserve">Cash received from short-term loans </t>
  </si>
  <si>
    <t>Plant and equipment</t>
  </si>
  <si>
    <t>Beginning balance as at</t>
  </si>
  <si>
    <t>Ending balance as at</t>
  </si>
  <si>
    <t>Equity</t>
  </si>
  <si>
    <t xml:space="preserve">Shareholders' </t>
  </si>
  <si>
    <t>Cash paid for short-term loans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</si>
  <si>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</si>
  <si>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</si>
  <si>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</si>
  <si>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</si>
  <si>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</si>
  <si>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</si>
  <si>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Current portion of hire purchase receivables</t>
  </si>
  <si>
    <t>Current portion of lease contract receivables</t>
  </si>
  <si>
    <t>Inventory finance receivables</t>
  </si>
  <si>
    <t>Hire purchase receivables</t>
  </si>
  <si>
    <t>Lease contract receivables</t>
  </si>
  <si>
    <t>Investment property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</si>
  <si>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</si>
  <si>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</si>
  <si>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</si>
  <si>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</si>
  <si>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</si>
  <si>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</si>
  <si>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 xml:space="preserve">TOTAL  LIABILITIES  AND SHAREHOLDERS' EQUITY  </t>
  </si>
  <si>
    <t>January 1, 2016</t>
  </si>
  <si>
    <t>Net increase in cash and cash equivalents</t>
  </si>
  <si>
    <t>STATEMENT  OF  CHANGES  IN  SHAREHOLDERS'  EQUITY</t>
  </si>
  <si>
    <t xml:space="preserve">STATEMENT  OF  PROFIT OR LOSS AND OTHER COMPREHENSIVE INCOME </t>
  </si>
  <si>
    <t xml:space="preserve">  INCOME  TAX  EXPENSE</t>
  </si>
  <si>
    <t>INCOME  BEFORE  INCOME  TAX  EXPENSE</t>
  </si>
  <si>
    <t>Cash received from sale of fixed assets</t>
  </si>
  <si>
    <t>Gain from sales of fixed assets</t>
  </si>
  <si>
    <t>Cash paid for purchases of plant and equipment</t>
  </si>
  <si>
    <t>Cash and cash equivalents at beginning of the periods</t>
  </si>
  <si>
    <t>Cash and cash equivalents at end of the periods</t>
  </si>
  <si>
    <t>Properties foreclosed</t>
  </si>
  <si>
    <t xml:space="preserve">   Total comprehensive income </t>
  </si>
  <si>
    <t xml:space="preserve">Other non-current liabilities </t>
  </si>
  <si>
    <t>January 1, 2017</t>
  </si>
  <si>
    <t>Allowance for doubtful accounts (reverse)</t>
  </si>
  <si>
    <t>Net cash provided by (used in) operating activities</t>
  </si>
  <si>
    <t>Cash received from (paid for) operating activities</t>
  </si>
  <si>
    <t>Net cash provided by (used in) financing activities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</si>
  <si>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</si>
  <si>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r>
      <t xml:space="preserve">AS  AT  JUNE </t>
    </r>
    <r>
      <rPr>
        <b/>
        <sz val="12"/>
        <rFont val="Times New Roman"/>
        <family val="1"/>
      </rPr>
      <t xml:space="preserve"> 30,  2017</t>
    </r>
  </si>
  <si>
    <t>June 30,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</si>
  <si>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30,  2017</t>
    </r>
  </si>
  <si>
    <t>June 30, 2016</t>
  </si>
  <si>
    <t xml:space="preserve">   Dividends paid</t>
  </si>
  <si>
    <t>June 30, 2017</t>
  </si>
  <si>
    <r>
      <t xml:space="preserve">FOR  THE  SIX-MONTH  PERIOD  ENDED  JUNE  </t>
    </r>
    <r>
      <rPr>
        <b/>
        <sz val="12"/>
        <rFont val="Times New Roman"/>
        <family val="1"/>
      </rPr>
      <t>30,  2017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</si>
  <si>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30,  2017</t>
    </r>
  </si>
  <si>
    <t>-</t>
  </si>
  <si>
    <t>Income tax paid</t>
  </si>
  <si>
    <t>Cash paid for purchases of investment property</t>
  </si>
  <si>
    <t>Cash received for long-term loans</t>
  </si>
  <si>
    <t>Cash paid for dividend</t>
  </si>
  <si>
    <t xml:space="preserve">493,499,975 ordinary shares of Baht 1 each, </t>
  </si>
  <si>
    <t>493,500,000 ordinary shares of Baht 1 each</t>
  </si>
  <si>
    <t xml:space="preserve">   Increase capital</t>
  </si>
  <si>
    <t>Amounts due from related company</t>
  </si>
  <si>
    <t>Amounts due to related company</t>
  </si>
  <si>
    <t>Employee benefit obligations</t>
  </si>
  <si>
    <t xml:space="preserve">Cash paid for long-term loans to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</si>
</sst>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.000000_);_(* \(#,##0.000000\);_(* &quot;-&quot;??????_);_(@_)"/>
    <numFmt numFmtId="169" formatCode="_(* #,##0.0000_);_(* \(#,##0.0000\);_(* &quot;-&quot;??_);_(@_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12"/>
      <color theme="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109">
    <xf numFmtId="0" fontId="0" fillId="0" borderId="0" xfId="0"/>
    <xf numFmtId="165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1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1" fillId="0" borderId="0" xfId="4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166" fontId="21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/>
    <xf numFmtId="0" fontId="27" fillId="0" borderId="0" xfId="0" applyFont="1" applyFill="1" applyAlignment="1">
      <alignment vertical="center"/>
    </xf>
    <xf numFmtId="165" fontId="21" fillId="0" borderId="12" xfId="28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165" fontId="21" fillId="0" borderId="13" xfId="28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0" fontId="3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37" fontId="21" fillId="0" borderId="12" xfId="28" applyNumberFormat="1" applyFont="1" applyFill="1" applyBorder="1" applyAlignment="1">
      <alignment vertical="center"/>
    </xf>
    <xf numFmtId="0" fontId="30" fillId="0" borderId="0" xfId="0" applyFont="1" applyFill="1" applyAlignment="1"/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30" fillId="0" borderId="0" xfId="0" applyNumberFormat="1" applyFont="1" applyFill="1" applyAlignment="1">
      <alignment vertical="center"/>
    </xf>
    <xf numFmtId="37" fontId="21" fillId="0" borderId="12" xfId="0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11" xfId="28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10" xfId="28" applyNumberFormat="1" applyFont="1" applyFill="1" applyBorder="1" applyAlignment="1">
      <alignment horizontal="right" vertical="center"/>
    </xf>
    <xf numFmtId="168" fontId="21" fillId="0" borderId="0" xfId="28" quotePrefix="1" applyNumberFormat="1" applyFont="1" applyFill="1" applyAlignment="1">
      <alignment horizontal="right" vertical="center"/>
    </xf>
    <xf numFmtId="37" fontId="21" fillId="0" borderId="10" xfId="0" applyNumberFormat="1" applyFont="1" applyFill="1" applyBorder="1" applyAlignment="1">
      <alignment horizontal="right" vertical="center"/>
    </xf>
    <xf numFmtId="37" fontId="21" fillId="0" borderId="0" xfId="41" applyNumberFormat="1" applyFont="1" applyFill="1" applyAlignment="1">
      <alignment horizontal="right" vertical="center"/>
    </xf>
    <xf numFmtId="37" fontId="21" fillId="0" borderId="12" xfId="28" applyNumberFormat="1" applyFont="1" applyFill="1" applyBorder="1" applyAlignment="1">
      <alignment horizontal="right" vertical="center"/>
    </xf>
    <xf numFmtId="37" fontId="21" fillId="0" borderId="0" xfId="28" quotePrefix="1" applyNumberFormat="1" applyFont="1" applyFill="1" applyAlignment="1">
      <alignment horizontal="right" vertical="center"/>
    </xf>
    <xf numFmtId="37" fontId="21" fillId="0" borderId="14" xfId="28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 indent="2"/>
    </xf>
    <xf numFmtId="0" fontId="29" fillId="0" borderId="0" xfId="0" applyFont="1" applyFill="1" applyBorder="1" applyAlignment="1">
      <alignment horizontal="left" vertical="center"/>
    </xf>
    <xf numFmtId="15" fontId="29" fillId="0" borderId="0" xfId="0" quotePrefix="1" applyNumberFormat="1" applyFont="1" applyFill="1" applyBorder="1" applyAlignment="1">
      <alignment horizontal="left" vertical="center" wrapText="1" inden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 wrapText="1"/>
    </xf>
    <xf numFmtId="37" fontId="27" fillId="0" borderId="0" xfId="0" applyNumberFormat="1" applyFont="1" applyFill="1" applyBorder="1" applyAlignment="1">
      <alignment vertical="center"/>
    </xf>
    <xf numFmtId="166" fontId="27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 wrapText="1"/>
    </xf>
    <xf numFmtId="167" fontId="27" fillId="0" borderId="14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>
      <alignment horizontal="center" vertical="center"/>
    </xf>
    <xf numFmtId="167" fontId="27" fillId="0" borderId="0" xfId="0" applyNumberFormat="1" applyFont="1" applyFill="1" applyBorder="1" applyAlignment="1">
      <alignment horizontal="center" vertical="center"/>
    </xf>
    <xf numFmtId="37" fontId="27" fillId="0" borderId="13" xfId="0" applyNumberFormat="1" applyFont="1" applyFill="1" applyBorder="1" applyAlignment="1">
      <alignment vertical="center"/>
    </xf>
    <xf numFmtId="37" fontId="27" fillId="0" borderId="0" xfId="0" applyNumberFormat="1" applyFont="1" applyFill="1" applyAlignment="1">
      <alignment vertical="center"/>
    </xf>
    <xf numFmtId="37" fontId="21" fillId="0" borderId="14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/>
    </xf>
    <xf numFmtId="165" fontId="27" fillId="0" borderId="0" xfId="28" applyNumberFormat="1" applyFont="1" applyFill="1" applyBorder="1" applyAlignment="1">
      <alignment vertical="center"/>
    </xf>
    <xf numFmtId="37" fontId="27" fillId="0" borderId="14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166" fontId="21" fillId="0" borderId="0" xfId="28" applyNumberFormat="1" applyFont="1" applyFill="1" applyAlignment="1">
      <alignment vertical="center"/>
    </xf>
    <xf numFmtId="165" fontId="21" fillId="0" borderId="0" xfId="28" quotePrefix="1" applyNumberFormat="1" applyFont="1" applyFill="1" applyAlignment="1">
      <alignment horizontal="center" vertical="center"/>
    </xf>
    <xf numFmtId="166" fontId="21" fillId="0" borderId="0" xfId="41" applyNumberFormat="1" applyFont="1" applyFill="1" applyAlignment="1">
      <alignment vertical="center"/>
    </xf>
    <xf numFmtId="37" fontId="27" fillId="0" borderId="14" xfId="0" applyNumberFormat="1" applyFont="1" applyFill="1" applyBorder="1" applyAlignment="1">
      <alignment vertical="center"/>
    </xf>
    <xf numFmtId="165" fontId="27" fillId="0" borderId="0" xfId="28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64" fontId="21" fillId="0" borderId="0" xfId="28" applyFont="1" applyFill="1" applyAlignment="1">
      <alignment horizontal="center" vertical="center"/>
    </xf>
    <xf numFmtId="37" fontId="21" fillId="0" borderId="0" xfId="28" applyNumberFormat="1" applyFont="1" applyFill="1" applyBorder="1" applyAlignment="1">
      <alignment horizontal="center" vertical="center"/>
    </xf>
    <xf numFmtId="41" fontId="21" fillId="0" borderId="0" xfId="28" applyNumberFormat="1" applyFont="1" applyFill="1" applyAlignment="1">
      <alignment horizontal="center" vertical="center"/>
    </xf>
    <xf numFmtId="165" fontId="27" fillId="0" borderId="0" xfId="0" applyNumberFormat="1" applyFont="1" applyFill="1" applyAlignment="1">
      <alignment vertical="center"/>
    </xf>
    <xf numFmtId="169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14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rmal 3" xfId="40"/>
    <cellStyle name="Normal_Worksheet in   AIPT45Y" xfId="41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  <cellStyle name="ปกติ_lpnt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6"/>
  <sheetViews>
    <sheetView tabSelected="1" topLeftCell="A19" zoomScaleNormal="100" zoomScaleSheetLayoutView="100" workbookViewId="0">
      <selection activeCell="A36" sqref="A36:D36"/>
    </sheetView>
  </sheetViews>
  <sheetFormatPr defaultColWidth="9.140625" defaultRowHeight="21" customHeight="1" x14ac:dyDescent="0.5"/>
  <cols>
    <col min="1" max="1" width="50.42578125" style="3" customWidth="1"/>
    <col min="2" max="2" width="9.85546875" style="3" customWidth="1"/>
    <col min="3" max="3" width="16.42578125" style="3" bestFit="1" customWidth="1"/>
    <col min="4" max="4" width="2.140625" style="3" customWidth="1"/>
    <col min="5" max="5" width="16.42578125" style="3" bestFit="1" customWidth="1"/>
    <col min="6" max="6" width="13.140625" style="42" customWidth="1"/>
    <col min="7" max="7" width="13.85546875" style="3" bestFit="1" customWidth="1"/>
    <col min="8" max="16384" width="9.140625" style="3"/>
  </cols>
  <sheetData>
    <row r="1" spans="1:7" s="10" customFormat="1" ht="21" customHeight="1" x14ac:dyDescent="0.25">
      <c r="A1" s="101" t="s">
        <v>35</v>
      </c>
      <c r="B1" s="101"/>
      <c r="C1" s="101"/>
      <c r="D1" s="101"/>
      <c r="E1" s="101"/>
      <c r="F1" s="46"/>
    </row>
    <row r="2" spans="1:7" s="10" customFormat="1" ht="21" customHeight="1" x14ac:dyDescent="0.25">
      <c r="A2" s="101" t="s">
        <v>77</v>
      </c>
      <c r="B2" s="101"/>
      <c r="C2" s="101"/>
      <c r="D2" s="101"/>
      <c r="E2" s="101"/>
      <c r="F2" s="46"/>
    </row>
    <row r="3" spans="1:7" s="10" customFormat="1" ht="21" customHeight="1" x14ac:dyDescent="0.25">
      <c r="A3" s="101" t="s">
        <v>133</v>
      </c>
      <c r="B3" s="101"/>
      <c r="C3" s="101"/>
      <c r="D3" s="101"/>
      <c r="E3" s="101"/>
      <c r="F3" s="46"/>
    </row>
    <row r="4" spans="1:7" ht="21" customHeight="1" x14ac:dyDescent="0.5">
      <c r="A4" s="102" t="s">
        <v>66</v>
      </c>
      <c r="B4" s="102"/>
      <c r="C4" s="102"/>
      <c r="D4" s="102"/>
      <c r="E4" s="102"/>
    </row>
    <row r="5" spans="1:7" ht="9" customHeight="1" x14ac:dyDescent="0.5"/>
    <row r="6" spans="1:7" ht="21" customHeight="1" x14ac:dyDescent="0.5">
      <c r="B6" s="2"/>
      <c r="C6" s="2" t="s">
        <v>62</v>
      </c>
      <c r="D6" s="8"/>
      <c r="E6" s="2"/>
    </row>
    <row r="7" spans="1:7" ht="21" customHeight="1" x14ac:dyDescent="0.5">
      <c r="B7" s="2" t="s">
        <v>45</v>
      </c>
      <c r="C7" s="2" t="s">
        <v>63</v>
      </c>
      <c r="D7" s="8"/>
      <c r="E7" s="2" t="s">
        <v>63</v>
      </c>
    </row>
    <row r="8" spans="1:7" ht="21" customHeight="1" x14ac:dyDescent="0.5">
      <c r="B8" s="2"/>
      <c r="C8" s="2" t="s">
        <v>134</v>
      </c>
      <c r="D8" s="8"/>
      <c r="E8" s="2" t="s">
        <v>64</v>
      </c>
    </row>
    <row r="9" spans="1:7" ht="21" customHeight="1" x14ac:dyDescent="0.5">
      <c r="A9" s="19"/>
      <c r="B9" s="2"/>
      <c r="C9" s="2">
        <v>2017</v>
      </c>
      <c r="D9" s="8"/>
      <c r="E9" s="2">
        <v>2016</v>
      </c>
    </row>
    <row r="10" spans="1:7" ht="21" customHeight="1" x14ac:dyDescent="0.5">
      <c r="A10" s="26" t="s">
        <v>0</v>
      </c>
      <c r="B10" s="2"/>
      <c r="C10" s="44"/>
      <c r="D10" s="44"/>
      <c r="E10" s="44"/>
    </row>
    <row r="11" spans="1:7" ht="21" customHeight="1" x14ac:dyDescent="0.5">
      <c r="A11" s="19" t="s">
        <v>1</v>
      </c>
      <c r="F11" s="47"/>
      <c r="G11" s="48"/>
    </row>
    <row r="12" spans="1:7" ht="21" customHeight="1" x14ac:dyDescent="0.5">
      <c r="A12" s="4" t="s">
        <v>32</v>
      </c>
      <c r="B12" s="35"/>
      <c r="C12" s="28">
        <v>313982889</v>
      </c>
      <c r="D12" s="44"/>
      <c r="E12" s="52">
        <v>253359292</v>
      </c>
      <c r="F12" s="6"/>
      <c r="G12" s="48"/>
    </row>
    <row r="13" spans="1:7" ht="21" customHeight="1" x14ac:dyDescent="0.5">
      <c r="A13" s="4" t="s">
        <v>99</v>
      </c>
      <c r="B13" s="35">
        <v>5</v>
      </c>
      <c r="C13" s="28">
        <v>3082313992</v>
      </c>
      <c r="D13" s="11"/>
      <c r="E13" s="52">
        <v>2926445857</v>
      </c>
      <c r="F13" s="6"/>
      <c r="G13" s="48"/>
    </row>
    <row r="14" spans="1:7" ht="21" customHeight="1" x14ac:dyDescent="0.5">
      <c r="A14" s="4" t="s">
        <v>100</v>
      </c>
      <c r="B14" s="35">
        <v>6</v>
      </c>
      <c r="C14" s="28">
        <v>7205506</v>
      </c>
      <c r="D14" s="11"/>
      <c r="E14" s="52">
        <v>707688</v>
      </c>
      <c r="F14" s="6"/>
      <c r="G14" s="48"/>
    </row>
    <row r="15" spans="1:7" ht="21" customHeight="1" x14ac:dyDescent="0.5">
      <c r="A15" s="4" t="s">
        <v>101</v>
      </c>
      <c r="B15" s="35">
        <v>7</v>
      </c>
      <c r="C15" s="28">
        <v>100132657</v>
      </c>
      <c r="D15" s="11"/>
      <c r="E15" s="52">
        <v>100311112</v>
      </c>
      <c r="F15" s="6"/>
      <c r="G15" s="48"/>
    </row>
    <row r="16" spans="1:7" ht="21" customHeight="1" x14ac:dyDescent="0.5">
      <c r="A16" s="4" t="s">
        <v>102</v>
      </c>
      <c r="B16" s="35">
        <v>8</v>
      </c>
      <c r="C16" s="28">
        <v>146902043</v>
      </c>
      <c r="D16" s="11"/>
      <c r="E16" s="52">
        <v>125431313</v>
      </c>
      <c r="F16" s="6"/>
      <c r="G16" s="48"/>
    </row>
    <row r="17" spans="1:7" ht="21" customHeight="1" x14ac:dyDescent="0.5">
      <c r="A17" s="4" t="s">
        <v>149</v>
      </c>
      <c r="B17" s="35">
        <v>14</v>
      </c>
      <c r="C17" s="93" t="s">
        <v>141</v>
      </c>
      <c r="D17" s="11"/>
      <c r="E17" s="52">
        <v>50757</v>
      </c>
      <c r="F17" s="6"/>
      <c r="G17" s="48"/>
    </row>
    <row r="18" spans="1:7" ht="21" customHeight="1" x14ac:dyDescent="0.5">
      <c r="A18" s="4" t="s">
        <v>124</v>
      </c>
      <c r="B18" s="35"/>
      <c r="C18" s="93" t="s">
        <v>141</v>
      </c>
      <c r="D18" s="11"/>
      <c r="E18" s="61">
        <v>3671152</v>
      </c>
      <c r="F18" s="6"/>
    </row>
    <row r="19" spans="1:7" ht="21" customHeight="1" x14ac:dyDescent="0.5">
      <c r="A19" s="4" t="s">
        <v>2</v>
      </c>
      <c r="B19" s="35"/>
      <c r="C19" s="28">
        <v>5247891</v>
      </c>
      <c r="D19" s="11"/>
      <c r="E19" s="52">
        <v>1810576</v>
      </c>
      <c r="F19" s="6"/>
    </row>
    <row r="20" spans="1:7" ht="21" customHeight="1" x14ac:dyDescent="0.5">
      <c r="A20" s="7" t="s">
        <v>3</v>
      </c>
      <c r="B20" s="35"/>
      <c r="C20" s="49">
        <f>SUM(C12:C19)</f>
        <v>3655784978</v>
      </c>
      <c r="D20" s="11"/>
      <c r="E20" s="49">
        <f>SUM(E12:E19)</f>
        <v>3411787747</v>
      </c>
      <c r="F20" s="50"/>
    </row>
    <row r="21" spans="1:7" ht="21" customHeight="1" x14ac:dyDescent="0.5">
      <c r="B21" s="35"/>
      <c r="C21" s="6"/>
      <c r="D21" s="11"/>
      <c r="E21" s="6"/>
    </row>
    <row r="22" spans="1:7" ht="21" customHeight="1" x14ac:dyDescent="0.5">
      <c r="A22" s="19" t="s">
        <v>29</v>
      </c>
    </row>
    <row r="23" spans="1:7" ht="21" customHeight="1" x14ac:dyDescent="0.5">
      <c r="A23" s="4" t="s">
        <v>36</v>
      </c>
      <c r="B23" s="35"/>
      <c r="C23" s="6">
        <v>156625</v>
      </c>
      <c r="D23" s="11"/>
      <c r="E23" s="52">
        <v>156029</v>
      </c>
      <c r="F23" s="6"/>
      <c r="G23" s="6"/>
    </row>
    <row r="24" spans="1:7" ht="21" customHeight="1" x14ac:dyDescent="0.5">
      <c r="A24" s="4" t="s">
        <v>103</v>
      </c>
      <c r="B24" s="35">
        <v>6</v>
      </c>
      <c r="C24" s="6">
        <v>5824407</v>
      </c>
      <c r="D24" s="11"/>
      <c r="E24" s="52">
        <v>458727</v>
      </c>
      <c r="F24" s="6"/>
      <c r="G24" s="6"/>
    </row>
    <row r="25" spans="1:7" ht="21" customHeight="1" x14ac:dyDescent="0.5">
      <c r="A25" s="4" t="s">
        <v>104</v>
      </c>
      <c r="B25" s="35">
        <v>7</v>
      </c>
      <c r="C25" s="6">
        <v>140511170</v>
      </c>
      <c r="D25" s="11"/>
      <c r="E25" s="52">
        <v>118801232</v>
      </c>
      <c r="F25" s="6"/>
      <c r="G25" s="6"/>
    </row>
    <row r="26" spans="1:7" ht="21" customHeight="1" x14ac:dyDescent="0.5">
      <c r="A26" s="4" t="s">
        <v>88</v>
      </c>
      <c r="B26" s="35"/>
      <c r="C26" s="6">
        <v>23881743</v>
      </c>
      <c r="D26" s="11"/>
      <c r="E26" s="52">
        <v>25667741</v>
      </c>
      <c r="F26" s="6"/>
      <c r="G26" s="6"/>
    </row>
    <row r="27" spans="1:7" ht="21" customHeight="1" x14ac:dyDescent="0.5">
      <c r="A27" s="4" t="s">
        <v>105</v>
      </c>
      <c r="B27" s="35"/>
      <c r="C27" s="6">
        <v>94396962</v>
      </c>
      <c r="D27" s="11"/>
      <c r="E27" s="52">
        <v>97127336</v>
      </c>
      <c r="F27" s="6"/>
      <c r="G27" s="6"/>
    </row>
    <row r="28" spans="1:7" ht="21" customHeight="1" x14ac:dyDescent="0.5">
      <c r="A28" s="4" t="s">
        <v>85</v>
      </c>
      <c r="B28" s="35"/>
      <c r="C28" s="6">
        <v>4216197</v>
      </c>
      <c r="D28" s="11"/>
      <c r="E28" s="52">
        <v>5408344</v>
      </c>
      <c r="F28" s="6"/>
      <c r="G28" s="6"/>
    </row>
    <row r="29" spans="1:7" ht="21" customHeight="1" x14ac:dyDescent="0.5">
      <c r="A29" s="4" t="s">
        <v>59</v>
      </c>
      <c r="B29" s="35"/>
      <c r="C29" s="6">
        <v>50847856</v>
      </c>
      <c r="D29" s="11"/>
      <c r="E29" s="52">
        <v>48445854</v>
      </c>
      <c r="F29" s="6"/>
      <c r="G29" s="6"/>
    </row>
    <row r="30" spans="1:7" ht="21" customHeight="1" x14ac:dyDescent="0.5">
      <c r="A30" s="4" t="s">
        <v>56</v>
      </c>
      <c r="B30" s="35"/>
      <c r="C30" s="81">
        <v>784850</v>
      </c>
      <c r="D30" s="11"/>
      <c r="E30" s="62">
        <v>351232</v>
      </c>
      <c r="F30" s="3"/>
      <c r="G30" s="6"/>
    </row>
    <row r="31" spans="1:7" ht="21" customHeight="1" x14ac:dyDescent="0.5">
      <c r="A31" s="7" t="s">
        <v>57</v>
      </c>
      <c r="B31" s="7"/>
      <c r="C31" s="6">
        <f>SUM(C23:C30)</f>
        <v>320619810</v>
      </c>
      <c r="D31" s="6"/>
      <c r="E31" s="6">
        <f>SUM(E23:E30)</f>
        <v>296416495</v>
      </c>
      <c r="F31" s="3"/>
      <c r="G31" s="6"/>
    </row>
    <row r="32" spans="1:7" ht="21" customHeight="1" thickBot="1" x14ac:dyDescent="0.55000000000000004">
      <c r="A32" s="20" t="s">
        <v>4</v>
      </c>
      <c r="B32" s="8"/>
      <c r="C32" s="51">
        <f>+C31+C20</f>
        <v>3976404788</v>
      </c>
      <c r="D32" s="11"/>
      <c r="E32" s="51">
        <f>+E31+E20</f>
        <v>3708204242</v>
      </c>
      <c r="F32" s="3"/>
      <c r="G32" s="6"/>
    </row>
    <row r="33" spans="1:4" ht="21" customHeight="1" thickTop="1" x14ac:dyDescent="0.5">
      <c r="C33" s="6"/>
    </row>
    <row r="36" spans="1:4" ht="21" customHeight="1" x14ac:dyDescent="0.5">
      <c r="A36" s="100" t="s">
        <v>80</v>
      </c>
      <c r="B36" s="100"/>
      <c r="C36" s="100"/>
      <c r="D36" s="100"/>
    </row>
  </sheetData>
  <mergeCells count="5">
    <mergeCell ref="A36:D36"/>
    <mergeCell ref="A1:E1"/>
    <mergeCell ref="A2:E2"/>
    <mergeCell ref="A3:E3"/>
    <mergeCell ref="A4:E4"/>
  </mergeCells>
  <phoneticPr fontId="0" type="noConversion"/>
  <pageMargins left="1" right="0.4" top="1" bottom="0.75" header="0.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2"/>
  <sheetViews>
    <sheetView topLeftCell="A64" zoomScaleNormal="100" zoomScaleSheetLayoutView="100" workbookViewId="0">
      <selection activeCell="C9" sqref="C9"/>
    </sheetView>
  </sheetViews>
  <sheetFormatPr defaultColWidth="9.140625" defaultRowHeight="21" customHeight="1" x14ac:dyDescent="0.5"/>
  <cols>
    <col min="1" max="1" width="51.7109375" style="3" customWidth="1"/>
    <col min="2" max="2" width="7.28515625" style="3" customWidth="1"/>
    <col min="3" max="3" width="16.42578125" style="3" bestFit="1" customWidth="1"/>
    <col min="4" max="4" width="1.7109375" style="3" customWidth="1"/>
    <col min="5" max="5" width="17.42578125" style="3" bestFit="1" customWidth="1"/>
    <col min="6" max="8" width="9.140625" style="3"/>
    <col min="9" max="9" width="15" style="3" bestFit="1" customWidth="1"/>
    <col min="10" max="16384" width="9.140625" style="3"/>
  </cols>
  <sheetData>
    <row r="1" spans="1:5" s="10" customFormat="1" ht="21" customHeight="1" x14ac:dyDescent="0.25">
      <c r="A1" s="101" t="s">
        <v>35</v>
      </c>
      <c r="B1" s="101"/>
      <c r="C1" s="101"/>
      <c r="D1" s="101"/>
      <c r="E1" s="101"/>
    </row>
    <row r="2" spans="1:5" s="10" customFormat="1" ht="21" customHeight="1" x14ac:dyDescent="0.25">
      <c r="A2" s="101" t="s">
        <v>81</v>
      </c>
      <c r="B2" s="101"/>
      <c r="C2" s="101"/>
      <c r="D2" s="101"/>
      <c r="E2" s="101"/>
    </row>
    <row r="3" spans="1:5" s="10" customFormat="1" ht="21" customHeight="1" x14ac:dyDescent="0.25">
      <c r="A3" s="101" t="s">
        <v>133</v>
      </c>
      <c r="B3" s="101"/>
      <c r="C3" s="101"/>
      <c r="D3" s="101"/>
      <c r="E3" s="101"/>
    </row>
    <row r="4" spans="1:5" ht="21" customHeight="1" x14ac:dyDescent="0.5">
      <c r="A4" s="102" t="s">
        <v>66</v>
      </c>
      <c r="B4" s="102"/>
      <c r="C4" s="102"/>
      <c r="D4" s="102"/>
      <c r="E4" s="102"/>
    </row>
    <row r="5" spans="1:5" ht="9" customHeight="1" x14ac:dyDescent="0.5"/>
    <row r="6" spans="1:5" ht="21" customHeight="1" x14ac:dyDescent="0.5">
      <c r="B6" s="2"/>
      <c r="C6" s="2" t="s">
        <v>62</v>
      </c>
      <c r="D6" s="8"/>
      <c r="E6" s="2"/>
    </row>
    <row r="7" spans="1:5" ht="21" customHeight="1" x14ac:dyDescent="0.5">
      <c r="B7" s="2" t="s">
        <v>45</v>
      </c>
      <c r="C7" s="2" t="s">
        <v>63</v>
      </c>
      <c r="D7" s="8"/>
      <c r="E7" s="2" t="s">
        <v>63</v>
      </c>
    </row>
    <row r="8" spans="1:5" ht="21" customHeight="1" x14ac:dyDescent="0.5">
      <c r="B8" s="2"/>
      <c r="C8" s="2" t="s">
        <v>134</v>
      </c>
      <c r="D8" s="8"/>
      <c r="E8" s="2" t="s">
        <v>64</v>
      </c>
    </row>
    <row r="9" spans="1:5" ht="21" customHeight="1" x14ac:dyDescent="0.5">
      <c r="B9" s="2"/>
      <c r="C9" s="2">
        <v>2017</v>
      </c>
      <c r="D9" s="8"/>
      <c r="E9" s="2">
        <v>2016</v>
      </c>
    </row>
    <row r="10" spans="1:5" ht="21" customHeight="1" x14ac:dyDescent="0.5">
      <c r="A10" s="26" t="s">
        <v>106</v>
      </c>
      <c r="B10" s="2"/>
      <c r="C10" s="44"/>
      <c r="D10" s="44"/>
      <c r="E10" s="44"/>
    </row>
    <row r="11" spans="1:5" ht="21" customHeight="1" x14ac:dyDescent="0.5">
      <c r="A11" s="19" t="s">
        <v>6</v>
      </c>
      <c r="C11" s="44"/>
      <c r="D11" s="44"/>
      <c r="E11" s="44"/>
    </row>
    <row r="12" spans="1:5" ht="21" customHeight="1" x14ac:dyDescent="0.5">
      <c r="A12" s="4" t="s">
        <v>37</v>
      </c>
      <c r="B12" s="5">
        <v>9</v>
      </c>
      <c r="C12" s="28">
        <v>2495000000</v>
      </c>
      <c r="D12" s="11"/>
      <c r="E12" s="28">
        <v>2280000000</v>
      </c>
    </row>
    <row r="13" spans="1:5" ht="21" customHeight="1" x14ac:dyDescent="0.5">
      <c r="A13" s="4" t="s">
        <v>83</v>
      </c>
      <c r="B13" s="5">
        <v>10</v>
      </c>
      <c r="C13" s="28">
        <v>105500000</v>
      </c>
      <c r="D13" s="11"/>
      <c r="E13" s="28">
        <v>135500000</v>
      </c>
    </row>
    <row r="14" spans="1:5" ht="21" customHeight="1" x14ac:dyDescent="0.5">
      <c r="A14" s="4" t="s">
        <v>150</v>
      </c>
      <c r="B14" s="5">
        <v>14</v>
      </c>
      <c r="C14" s="28">
        <v>136102</v>
      </c>
      <c r="D14" s="11"/>
      <c r="E14" s="93" t="s">
        <v>141</v>
      </c>
    </row>
    <row r="15" spans="1:5" ht="21" customHeight="1" x14ac:dyDescent="0.5">
      <c r="A15" s="4" t="s">
        <v>7</v>
      </c>
      <c r="B15" s="5"/>
      <c r="C15" s="28">
        <v>51701950</v>
      </c>
      <c r="D15" s="11"/>
      <c r="E15" s="28">
        <v>48571512</v>
      </c>
    </row>
    <row r="16" spans="1:5" ht="21" customHeight="1" x14ac:dyDescent="0.5">
      <c r="A16" s="7" t="s">
        <v>8</v>
      </c>
      <c r="B16" s="5"/>
      <c r="C16" s="29">
        <f>SUM(C12:C15)</f>
        <v>2652338052</v>
      </c>
      <c r="D16" s="11"/>
      <c r="E16" s="29">
        <f>SUM(E12:E15)</f>
        <v>2464071512</v>
      </c>
    </row>
    <row r="17" spans="1:5" ht="21" customHeight="1" x14ac:dyDescent="0.5">
      <c r="A17" s="7"/>
      <c r="B17" s="5"/>
      <c r="C17" s="30"/>
      <c r="D17" s="11"/>
      <c r="E17" s="30"/>
    </row>
    <row r="18" spans="1:5" ht="21" customHeight="1" x14ac:dyDescent="0.5">
      <c r="A18" s="19" t="s">
        <v>30</v>
      </c>
      <c r="B18" s="5"/>
      <c r="C18" s="30"/>
      <c r="D18" s="11"/>
      <c r="E18" s="30"/>
    </row>
    <row r="19" spans="1:5" ht="21" customHeight="1" x14ac:dyDescent="0.5">
      <c r="A19" s="4" t="s">
        <v>82</v>
      </c>
      <c r="B19" s="5">
        <v>10</v>
      </c>
      <c r="C19" s="30">
        <v>104000000</v>
      </c>
      <c r="D19" s="11"/>
      <c r="E19" s="30">
        <v>52000000</v>
      </c>
    </row>
    <row r="20" spans="1:5" ht="21" customHeight="1" x14ac:dyDescent="0.5">
      <c r="A20" s="4" t="s">
        <v>151</v>
      </c>
      <c r="B20" s="5"/>
      <c r="C20" s="30">
        <v>27222412</v>
      </c>
      <c r="D20" s="11"/>
      <c r="E20" s="30">
        <v>25364610</v>
      </c>
    </row>
    <row r="21" spans="1:5" ht="21" customHeight="1" x14ac:dyDescent="0.5">
      <c r="A21" s="4" t="s">
        <v>126</v>
      </c>
      <c r="B21" s="5"/>
      <c r="C21" s="94" t="s">
        <v>141</v>
      </c>
      <c r="D21" s="11"/>
      <c r="E21" s="30">
        <v>1525950</v>
      </c>
    </row>
    <row r="22" spans="1:5" ht="21" customHeight="1" x14ac:dyDescent="0.5">
      <c r="A22" s="7" t="s">
        <v>107</v>
      </c>
      <c r="B22" s="5"/>
      <c r="C22" s="29">
        <f>SUM(C19:C21)</f>
        <v>131222412</v>
      </c>
      <c r="D22" s="11"/>
      <c r="E22" s="29">
        <f>SUM(E19:E21)</f>
        <v>78890560</v>
      </c>
    </row>
    <row r="23" spans="1:5" ht="21" customHeight="1" x14ac:dyDescent="0.5">
      <c r="A23" s="18" t="s">
        <v>24</v>
      </c>
      <c r="B23" s="5"/>
      <c r="C23" s="29">
        <f>+C22+C16</f>
        <v>2783560464</v>
      </c>
      <c r="D23" s="11"/>
      <c r="E23" s="29">
        <f>+E22+E16</f>
        <v>2542962072</v>
      </c>
    </row>
    <row r="24" spans="1:5" ht="21" customHeight="1" x14ac:dyDescent="0.5">
      <c r="A24" s="7"/>
      <c r="B24" s="5"/>
      <c r="C24" s="30"/>
      <c r="D24" s="11"/>
      <c r="E24" s="30"/>
    </row>
    <row r="25" spans="1:5" ht="21" customHeight="1" x14ac:dyDescent="0.5">
      <c r="A25" s="7"/>
      <c r="B25" s="5"/>
      <c r="C25" s="30"/>
      <c r="D25" s="11"/>
      <c r="E25" s="30"/>
    </row>
    <row r="26" spans="1:5" ht="21" customHeight="1" x14ac:dyDescent="0.5">
      <c r="A26" s="7"/>
      <c r="B26" s="5"/>
      <c r="C26" s="30"/>
      <c r="D26" s="11"/>
      <c r="E26" s="30"/>
    </row>
    <row r="27" spans="1:5" ht="21" customHeight="1" x14ac:dyDescent="0.5">
      <c r="A27" s="7"/>
      <c r="B27" s="5"/>
      <c r="C27" s="30"/>
      <c r="D27" s="11"/>
      <c r="E27" s="30"/>
    </row>
    <row r="28" spans="1:5" ht="21" customHeight="1" x14ac:dyDescent="0.5">
      <c r="A28" s="7"/>
      <c r="B28" s="5"/>
      <c r="C28" s="30"/>
      <c r="D28" s="11"/>
      <c r="E28" s="30"/>
    </row>
    <row r="29" spans="1:5" ht="21" customHeight="1" x14ac:dyDescent="0.5">
      <c r="A29" s="7"/>
      <c r="B29" s="5"/>
      <c r="C29" s="30"/>
      <c r="D29" s="11"/>
      <c r="E29" s="30"/>
    </row>
    <row r="30" spans="1:5" ht="21" customHeight="1" x14ac:dyDescent="0.5">
      <c r="A30" s="7"/>
      <c r="B30" s="5"/>
      <c r="C30" s="30"/>
      <c r="D30" s="11"/>
      <c r="E30" s="30"/>
    </row>
    <row r="31" spans="1:5" ht="21" customHeight="1" x14ac:dyDescent="0.5">
      <c r="A31" s="7"/>
      <c r="B31" s="5"/>
      <c r="C31" s="30"/>
      <c r="D31" s="11"/>
      <c r="E31" s="30"/>
    </row>
    <row r="32" spans="1:5" ht="21" customHeight="1" x14ac:dyDescent="0.5">
      <c r="A32" s="7"/>
      <c r="B32" s="5"/>
      <c r="C32" s="30"/>
      <c r="D32" s="11"/>
      <c r="E32" s="30"/>
    </row>
    <row r="33" spans="1:5" ht="21" customHeight="1" x14ac:dyDescent="0.5">
      <c r="A33" s="7"/>
      <c r="B33" s="5"/>
      <c r="C33" s="30"/>
      <c r="D33" s="11"/>
      <c r="E33" s="30"/>
    </row>
    <row r="34" spans="1:5" ht="21" customHeight="1" x14ac:dyDescent="0.5">
      <c r="A34" s="7"/>
      <c r="B34" s="5"/>
      <c r="C34" s="30"/>
      <c r="D34" s="11"/>
      <c r="E34" s="30"/>
    </row>
    <row r="35" spans="1:5" ht="21" customHeight="1" x14ac:dyDescent="0.5">
      <c r="A35" s="7"/>
      <c r="B35" s="5"/>
      <c r="C35" s="30"/>
      <c r="D35" s="11"/>
      <c r="E35" s="30"/>
    </row>
    <row r="36" spans="1:5" s="99" customFormat="1" ht="21" customHeight="1" x14ac:dyDescent="0.5">
      <c r="A36" s="7"/>
      <c r="B36" s="5"/>
      <c r="C36" s="30"/>
      <c r="D36" s="11"/>
      <c r="E36" s="30"/>
    </row>
    <row r="37" spans="1:5" s="10" customFormat="1" ht="21" customHeight="1" x14ac:dyDescent="0.25">
      <c r="A37" s="101" t="s">
        <v>35</v>
      </c>
      <c r="B37" s="101"/>
      <c r="C37" s="101"/>
      <c r="D37" s="101"/>
      <c r="E37" s="101"/>
    </row>
    <row r="38" spans="1:5" s="10" customFormat="1" ht="21" customHeight="1" x14ac:dyDescent="0.25">
      <c r="A38" s="101" t="s">
        <v>81</v>
      </c>
      <c r="B38" s="101"/>
      <c r="C38" s="101"/>
      <c r="D38" s="101"/>
      <c r="E38" s="101"/>
    </row>
    <row r="39" spans="1:5" s="10" customFormat="1" ht="21" customHeight="1" x14ac:dyDescent="0.25">
      <c r="A39" s="101" t="s">
        <v>133</v>
      </c>
      <c r="B39" s="101"/>
      <c r="C39" s="101"/>
      <c r="D39" s="101"/>
      <c r="E39" s="101"/>
    </row>
    <row r="40" spans="1:5" ht="21" customHeight="1" x14ac:dyDescent="0.5">
      <c r="A40" s="102" t="s">
        <v>66</v>
      </c>
      <c r="B40" s="102"/>
      <c r="C40" s="102"/>
      <c r="D40" s="102"/>
      <c r="E40" s="102"/>
    </row>
    <row r="41" spans="1:5" ht="9" customHeight="1" x14ac:dyDescent="0.5"/>
    <row r="42" spans="1:5" ht="21" customHeight="1" x14ac:dyDescent="0.5">
      <c r="B42" s="2"/>
      <c r="C42" s="2" t="s">
        <v>62</v>
      </c>
      <c r="D42" s="8"/>
      <c r="E42" s="2"/>
    </row>
    <row r="43" spans="1:5" ht="21" customHeight="1" x14ac:dyDescent="0.5">
      <c r="B43" s="2" t="s">
        <v>45</v>
      </c>
      <c r="C43" s="2" t="s">
        <v>63</v>
      </c>
      <c r="D43" s="8"/>
      <c r="E43" s="2" t="s">
        <v>63</v>
      </c>
    </row>
    <row r="44" spans="1:5" ht="21" customHeight="1" x14ac:dyDescent="0.5">
      <c r="B44" s="2"/>
      <c r="C44" s="2" t="s">
        <v>134</v>
      </c>
      <c r="D44" s="8"/>
      <c r="E44" s="2" t="s">
        <v>64</v>
      </c>
    </row>
    <row r="45" spans="1:5" ht="21" customHeight="1" x14ac:dyDescent="0.5">
      <c r="B45" s="2"/>
      <c r="C45" s="2">
        <v>2017</v>
      </c>
      <c r="D45" s="8"/>
      <c r="E45" s="2">
        <v>2016</v>
      </c>
    </row>
    <row r="46" spans="1:5" ht="21" customHeight="1" x14ac:dyDescent="0.5">
      <c r="A46" s="82" t="s">
        <v>132</v>
      </c>
      <c r="B46" s="2"/>
      <c r="C46" s="44"/>
      <c r="D46" s="44"/>
      <c r="E46" s="44"/>
    </row>
    <row r="47" spans="1:5" ht="21" customHeight="1" x14ac:dyDescent="0.5">
      <c r="A47" s="19" t="s">
        <v>108</v>
      </c>
      <c r="B47" s="5"/>
      <c r="C47" s="44"/>
      <c r="D47" s="44"/>
      <c r="E47" s="44"/>
    </row>
    <row r="48" spans="1:5" ht="21" customHeight="1" x14ac:dyDescent="0.5">
      <c r="A48" s="19" t="s">
        <v>38</v>
      </c>
      <c r="B48" s="5">
        <v>11</v>
      </c>
      <c r="C48" s="44"/>
      <c r="D48" s="44"/>
      <c r="E48" s="44"/>
    </row>
    <row r="49" spans="1:9" ht="21" customHeight="1" x14ac:dyDescent="0.5">
      <c r="A49" s="4" t="s">
        <v>67</v>
      </c>
      <c r="B49" s="5"/>
      <c r="C49" s="1"/>
      <c r="D49" s="11"/>
      <c r="E49" s="1"/>
    </row>
    <row r="50" spans="1:9" ht="21" customHeight="1" thickBot="1" x14ac:dyDescent="0.55000000000000004">
      <c r="A50" s="31" t="s">
        <v>147</v>
      </c>
      <c r="B50" s="5"/>
      <c r="C50" s="34">
        <v>493500000</v>
      </c>
      <c r="D50" s="11"/>
      <c r="E50" s="1"/>
    </row>
    <row r="51" spans="1:9" ht="21" customHeight="1" thickTop="1" thickBot="1" x14ac:dyDescent="0.55000000000000004">
      <c r="A51" s="31" t="s">
        <v>51</v>
      </c>
      <c r="B51" s="5"/>
      <c r="C51" s="1"/>
      <c r="D51" s="6"/>
      <c r="E51" s="34">
        <v>470000000</v>
      </c>
    </row>
    <row r="52" spans="1:9" ht="21" customHeight="1" thickTop="1" x14ac:dyDescent="0.5">
      <c r="A52" s="4" t="s">
        <v>54</v>
      </c>
      <c r="B52" s="5"/>
      <c r="C52" s="30"/>
      <c r="D52" s="6"/>
      <c r="E52" s="1"/>
    </row>
    <row r="53" spans="1:9" ht="21" customHeight="1" x14ac:dyDescent="0.5">
      <c r="A53" s="31" t="s">
        <v>146</v>
      </c>
      <c r="B53" s="5"/>
      <c r="C53" s="30">
        <v>493499975</v>
      </c>
      <c r="D53" s="6"/>
      <c r="E53" s="1"/>
    </row>
    <row r="54" spans="1:9" ht="21" customHeight="1" x14ac:dyDescent="0.5">
      <c r="A54" s="31" t="s">
        <v>58</v>
      </c>
      <c r="B54" s="5"/>
      <c r="C54" s="28"/>
      <c r="D54" s="6"/>
      <c r="E54" s="12">
        <v>470000000</v>
      </c>
    </row>
    <row r="55" spans="1:9" ht="21" customHeight="1" x14ac:dyDescent="0.5">
      <c r="A55" s="31"/>
      <c r="B55" s="5"/>
      <c r="C55" s="12"/>
      <c r="D55" s="6"/>
      <c r="E55" s="12"/>
    </row>
    <row r="56" spans="1:9" ht="21" customHeight="1" x14ac:dyDescent="0.5">
      <c r="A56" s="32" t="s">
        <v>109</v>
      </c>
      <c r="B56" s="5"/>
      <c r="C56" s="1"/>
      <c r="D56" s="6"/>
      <c r="E56" s="1"/>
    </row>
    <row r="57" spans="1:9" ht="21" customHeight="1" x14ac:dyDescent="0.5">
      <c r="A57" s="4" t="s">
        <v>110</v>
      </c>
      <c r="B57" s="35"/>
      <c r="C57" s="1">
        <v>31746399</v>
      </c>
      <c r="D57" s="11"/>
      <c r="E57" s="1">
        <v>31746399</v>
      </c>
    </row>
    <row r="58" spans="1:9" ht="21" customHeight="1" x14ac:dyDescent="0.5">
      <c r="A58" s="19" t="s">
        <v>27</v>
      </c>
      <c r="B58" s="5"/>
      <c r="C58" s="12"/>
      <c r="D58" s="6"/>
      <c r="E58" s="12"/>
    </row>
    <row r="59" spans="1:9" ht="21" customHeight="1" x14ac:dyDescent="0.5">
      <c r="A59" s="4" t="s">
        <v>9</v>
      </c>
      <c r="B59" s="5"/>
      <c r="C59" s="12"/>
      <c r="D59" s="6"/>
      <c r="E59" s="12"/>
    </row>
    <row r="60" spans="1:9" ht="21" customHeight="1" x14ac:dyDescent="0.5">
      <c r="A60" s="33" t="s">
        <v>68</v>
      </c>
      <c r="B60" s="5"/>
      <c r="C60" s="12">
        <v>47000000</v>
      </c>
      <c r="D60" s="6"/>
      <c r="E60" s="12">
        <v>47000000</v>
      </c>
    </row>
    <row r="61" spans="1:9" ht="21" customHeight="1" x14ac:dyDescent="0.5">
      <c r="A61" s="4" t="s">
        <v>28</v>
      </c>
      <c r="B61" s="4"/>
      <c r="C61" s="30">
        <f>+SHAREHOLDER!M25</f>
        <v>620597949.79999995</v>
      </c>
      <c r="D61" s="11"/>
      <c r="E61" s="12">
        <v>616495771</v>
      </c>
    </row>
    <row r="62" spans="1:9" ht="21" customHeight="1" x14ac:dyDescent="0.5">
      <c r="A62" s="18" t="s">
        <v>111</v>
      </c>
      <c r="B62" s="18"/>
      <c r="C62" s="29">
        <f>SUM(C53:C61)</f>
        <v>1192844323.8</v>
      </c>
      <c r="D62" s="6"/>
      <c r="E62" s="14">
        <f>SUM(E54:E61)</f>
        <v>1165242170</v>
      </c>
    </row>
    <row r="63" spans="1:9" ht="21" customHeight="1" thickBot="1" x14ac:dyDescent="0.55000000000000004">
      <c r="A63" s="27" t="s">
        <v>112</v>
      </c>
      <c r="B63" s="32"/>
      <c r="C63" s="45">
        <f>C62+C23</f>
        <v>3976404787.8000002</v>
      </c>
      <c r="D63" s="6"/>
      <c r="E63" s="45">
        <f>E62+E23</f>
        <v>3708204242</v>
      </c>
      <c r="I63" s="6"/>
    </row>
    <row r="64" spans="1:9" ht="21" customHeight="1" thickTop="1" x14ac:dyDescent="0.5">
      <c r="A64" s="27"/>
      <c r="B64" s="32"/>
      <c r="C64" s="30"/>
      <c r="D64" s="6"/>
      <c r="E64" s="30"/>
      <c r="I64" s="6"/>
    </row>
    <row r="65" spans="1:5" ht="21" customHeight="1" x14ac:dyDescent="0.5">
      <c r="C65" s="6"/>
    </row>
    <row r="66" spans="1:5" ht="21" customHeight="1" x14ac:dyDescent="0.5">
      <c r="A66" s="103"/>
      <c r="B66" s="103"/>
      <c r="C66" s="1"/>
      <c r="D66" s="11"/>
      <c r="E66" s="1"/>
    </row>
    <row r="71" spans="1:5" s="99" customFormat="1" ht="21" customHeight="1" x14ac:dyDescent="0.5"/>
    <row r="72" spans="1:5" ht="21" customHeight="1" x14ac:dyDescent="0.5">
      <c r="A72" s="100" t="s">
        <v>80</v>
      </c>
      <c r="B72" s="100"/>
      <c r="C72" s="100"/>
      <c r="D72" s="100"/>
      <c r="E72" s="100"/>
    </row>
  </sheetData>
  <mergeCells count="10">
    <mergeCell ref="A66:B66"/>
    <mergeCell ref="A72:E72"/>
    <mergeCell ref="A4:E4"/>
    <mergeCell ref="A2:E2"/>
    <mergeCell ref="A1:E1"/>
    <mergeCell ref="A3:E3"/>
    <mergeCell ref="A37:E37"/>
    <mergeCell ref="A38:E38"/>
    <mergeCell ref="A39:E39"/>
    <mergeCell ref="A40:E40"/>
  </mergeCells>
  <phoneticPr fontId="0" type="noConversion"/>
  <pageMargins left="1" right="0.4" top="1" bottom="0.75" header="0.5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"/>
  <sheetViews>
    <sheetView topLeftCell="A25" zoomScaleNormal="100" workbookViewId="0">
      <selection activeCell="A36" sqref="A36:D36"/>
    </sheetView>
  </sheetViews>
  <sheetFormatPr defaultColWidth="7.140625" defaultRowHeight="15.75" x14ac:dyDescent="0.5"/>
  <cols>
    <col min="1" max="1" width="43.85546875" style="3" customWidth="1"/>
    <col min="2" max="2" width="7.85546875" style="3" customWidth="1"/>
    <col min="3" max="3" width="10.85546875" style="3" customWidth="1"/>
    <col min="4" max="4" width="15.140625" style="3" customWidth="1"/>
    <col min="5" max="5" width="2.140625" style="3" customWidth="1"/>
    <col min="6" max="6" width="15.42578125" style="3" bestFit="1" customWidth="1"/>
    <col min="7" max="8" width="15.7109375" style="3" bestFit="1" customWidth="1"/>
    <col min="9" max="254" width="9.140625" style="3" customWidth="1"/>
    <col min="255" max="255" width="47.42578125" style="3" customWidth="1"/>
    <col min="256" max="16384" width="7.140625" style="3"/>
  </cols>
  <sheetData>
    <row r="1" spans="1:8" s="10" customFormat="1" ht="21" customHeight="1" x14ac:dyDescent="0.25">
      <c r="A1" s="101" t="s">
        <v>35</v>
      </c>
      <c r="B1" s="101"/>
      <c r="C1" s="101"/>
      <c r="D1" s="101"/>
      <c r="E1" s="101"/>
      <c r="F1" s="101"/>
    </row>
    <row r="2" spans="1:8" s="10" customFormat="1" ht="21" customHeight="1" x14ac:dyDescent="0.25">
      <c r="A2" s="101" t="s">
        <v>116</v>
      </c>
      <c r="B2" s="101"/>
      <c r="C2" s="101"/>
      <c r="D2" s="101"/>
      <c r="E2" s="101"/>
      <c r="F2" s="101"/>
    </row>
    <row r="3" spans="1:8" s="10" customFormat="1" ht="21" customHeight="1" x14ac:dyDescent="0.25">
      <c r="A3" s="101" t="s">
        <v>135</v>
      </c>
      <c r="B3" s="101"/>
      <c r="C3" s="101"/>
      <c r="D3" s="101"/>
      <c r="E3" s="101"/>
      <c r="F3" s="101"/>
    </row>
    <row r="4" spans="1:8" s="10" customFormat="1" ht="21" customHeight="1" x14ac:dyDescent="0.25">
      <c r="A4" s="101" t="s">
        <v>65</v>
      </c>
      <c r="B4" s="101"/>
      <c r="C4" s="101"/>
      <c r="D4" s="101"/>
      <c r="E4" s="101"/>
      <c r="F4" s="101"/>
    </row>
    <row r="5" spans="1:8" s="10" customFormat="1" ht="21" customHeight="1" x14ac:dyDescent="0.25">
      <c r="A5" s="102" t="s">
        <v>66</v>
      </c>
      <c r="B5" s="102"/>
      <c r="C5" s="102"/>
      <c r="D5" s="102"/>
      <c r="E5" s="102"/>
      <c r="F5" s="102"/>
    </row>
    <row r="6" spans="1:8" ht="9" customHeight="1" x14ac:dyDescent="0.5"/>
    <row r="7" spans="1:8" ht="21" customHeight="1" x14ac:dyDescent="0.5">
      <c r="B7" s="2" t="s">
        <v>45</v>
      </c>
      <c r="D7" s="2">
        <v>2017</v>
      </c>
      <c r="E7" s="8"/>
      <c r="F7" s="2">
        <v>2016</v>
      </c>
    </row>
    <row r="8" spans="1:8" ht="21" customHeight="1" x14ac:dyDescent="0.5">
      <c r="A8" s="19" t="s">
        <v>10</v>
      </c>
      <c r="D8" s="6"/>
      <c r="F8" s="6"/>
    </row>
    <row r="9" spans="1:8" ht="21" customHeight="1" x14ac:dyDescent="0.5">
      <c r="A9" s="4" t="s">
        <v>11</v>
      </c>
      <c r="B9" s="4"/>
      <c r="D9" s="12">
        <v>66579224</v>
      </c>
      <c r="E9" s="12"/>
      <c r="F9" s="12">
        <v>60670600</v>
      </c>
      <c r="H9" s="13"/>
    </row>
    <row r="10" spans="1:8" ht="21" customHeight="1" x14ac:dyDescent="0.5">
      <c r="A10" s="4" t="s">
        <v>25</v>
      </c>
      <c r="B10" s="4"/>
      <c r="D10" s="12">
        <v>289938</v>
      </c>
      <c r="E10" s="12"/>
      <c r="F10" s="12">
        <v>54425</v>
      </c>
    </row>
    <row r="11" spans="1:8" ht="21" customHeight="1" x14ac:dyDescent="0.5">
      <c r="A11" s="4" t="s">
        <v>12</v>
      </c>
      <c r="B11" s="4"/>
      <c r="D11" s="12">
        <v>4885130</v>
      </c>
      <c r="E11" s="12"/>
      <c r="F11" s="12">
        <v>5841252</v>
      </c>
    </row>
    <row r="12" spans="1:8" ht="21" customHeight="1" x14ac:dyDescent="0.5">
      <c r="A12" s="4" t="s">
        <v>13</v>
      </c>
      <c r="B12" s="4"/>
      <c r="D12" s="12">
        <v>21855937</v>
      </c>
      <c r="E12" s="12"/>
      <c r="F12" s="12">
        <v>20746573</v>
      </c>
    </row>
    <row r="13" spans="1:8" ht="21" customHeight="1" x14ac:dyDescent="0.5">
      <c r="A13" s="4" t="s">
        <v>14</v>
      </c>
      <c r="B13" s="4"/>
      <c r="D13" s="12">
        <v>10689207</v>
      </c>
      <c r="E13" s="12"/>
      <c r="F13" s="12">
        <v>5622649</v>
      </c>
    </row>
    <row r="14" spans="1:8" ht="21" customHeight="1" x14ac:dyDescent="0.5">
      <c r="A14" s="7" t="s">
        <v>15</v>
      </c>
      <c r="B14" s="7"/>
      <c r="D14" s="14">
        <f>SUM(D9:D13)</f>
        <v>104299436</v>
      </c>
      <c r="E14" s="12"/>
      <c r="F14" s="14">
        <f>SUM(F9:F13)</f>
        <v>92935499</v>
      </c>
    </row>
    <row r="15" spans="1:8" ht="21" customHeight="1" x14ac:dyDescent="0.5"/>
    <row r="16" spans="1:8" ht="21" customHeight="1" x14ac:dyDescent="0.5">
      <c r="A16" s="19" t="s">
        <v>16</v>
      </c>
      <c r="D16" s="12"/>
      <c r="E16" s="12"/>
      <c r="F16" s="12"/>
    </row>
    <row r="17" spans="1:8" ht="21" customHeight="1" x14ac:dyDescent="0.5">
      <c r="A17" s="4" t="s">
        <v>52</v>
      </c>
      <c r="B17" s="4"/>
      <c r="D17" s="12">
        <v>4096144</v>
      </c>
      <c r="E17" s="12"/>
      <c r="F17" s="12">
        <v>3455870</v>
      </c>
      <c r="G17" s="9"/>
    </row>
    <row r="18" spans="1:8" ht="21" customHeight="1" x14ac:dyDescent="0.5">
      <c r="A18" s="4" t="s">
        <v>53</v>
      </c>
      <c r="B18" s="4"/>
      <c r="D18" s="12">
        <v>22884749</v>
      </c>
      <c r="E18" s="12"/>
      <c r="F18" s="12">
        <v>22146244</v>
      </c>
      <c r="G18" s="9"/>
    </row>
    <row r="19" spans="1:8" ht="21" customHeight="1" x14ac:dyDescent="0.5">
      <c r="A19" s="4" t="s">
        <v>48</v>
      </c>
      <c r="B19" s="5">
        <v>14</v>
      </c>
      <c r="D19" s="12">
        <v>10457583</v>
      </c>
      <c r="E19" s="12"/>
      <c r="F19" s="12">
        <v>9314550</v>
      </c>
      <c r="G19" s="9"/>
    </row>
    <row r="20" spans="1:8" ht="21" customHeight="1" x14ac:dyDescent="0.5">
      <c r="A20" s="4" t="s">
        <v>128</v>
      </c>
      <c r="B20" s="4"/>
      <c r="D20" s="12">
        <v>1284637</v>
      </c>
      <c r="E20" s="12"/>
      <c r="F20" s="87">
        <v>-164345</v>
      </c>
    </row>
    <row r="21" spans="1:8" ht="21" customHeight="1" x14ac:dyDescent="0.5">
      <c r="A21" s="7" t="s">
        <v>17</v>
      </c>
      <c r="B21" s="7"/>
      <c r="D21" s="14">
        <f>SUM(D17:D20)</f>
        <v>38723113</v>
      </c>
      <c r="E21" s="12"/>
      <c r="F21" s="14">
        <f>SUM(F17:F20)</f>
        <v>34752319</v>
      </c>
    </row>
    <row r="22" spans="1:8" ht="21" customHeight="1" x14ac:dyDescent="0.5"/>
    <row r="23" spans="1:8" ht="21" customHeight="1" x14ac:dyDescent="0.5">
      <c r="A23" s="19" t="s">
        <v>49</v>
      </c>
      <c r="B23" s="7"/>
      <c r="D23" s="1"/>
      <c r="E23" s="12"/>
      <c r="F23" s="1"/>
    </row>
    <row r="24" spans="1:8" ht="21" customHeight="1" x14ac:dyDescent="0.5">
      <c r="A24" s="19" t="s">
        <v>117</v>
      </c>
      <c r="B24" s="7"/>
      <c r="D24" s="1">
        <f>D14-D21</f>
        <v>65576323</v>
      </c>
      <c r="E24" s="12"/>
      <c r="F24" s="1">
        <v>58183180</v>
      </c>
    </row>
    <row r="25" spans="1:8" ht="21" customHeight="1" x14ac:dyDescent="0.5">
      <c r="A25" s="19" t="s">
        <v>50</v>
      </c>
      <c r="B25" s="7"/>
      <c r="D25" s="12">
        <v>17718956</v>
      </c>
      <c r="E25" s="12"/>
      <c r="F25" s="85">
        <v>15369168</v>
      </c>
    </row>
    <row r="26" spans="1:8" ht="21" customHeight="1" x14ac:dyDescent="0.5">
      <c r="A26" s="19" t="s">
        <v>118</v>
      </c>
      <c r="B26" s="7"/>
      <c r="D26" s="15">
        <f>D24-D25</f>
        <v>47857367</v>
      </c>
      <c r="E26" s="12"/>
      <c r="F26" s="15">
        <f>F24-F25</f>
        <v>42814012</v>
      </c>
    </row>
    <row r="27" spans="1:8" ht="21" customHeight="1" x14ac:dyDescent="0.5">
      <c r="A27" s="19" t="s">
        <v>31</v>
      </c>
      <c r="B27" s="5"/>
      <c r="D27" s="12">
        <v>9955587</v>
      </c>
      <c r="E27" s="12"/>
      <c r="F27" s="1">
        <v>8419238</v>
      </c>
    </row>
    <row r="28" spans="1:8" ht="21" customHeight="1" thickBot="1" x14ac:dyDescent="0.55000000000000004">
      <c r="A28" s="20" t="s">
        <v>73</v>
      </c>
      <c r="B28" s="8"/>
      <c r="C28" s="8"/>
      <c r="D28" s="25">
        <f>D26-D27</f>
        <v>37901780</v>
      </c>
      <c r="E28" s="12"/>
      <c r="F28" s="25">
        <f>F26-F27</f>
        <v>34394774</v>
      </c>
      <c r="G28" s="6"/>
      <c r="H28" s="12"/>
    </row>
    <row r="29" spans="1:8" ht="21" customHeight="1" thickTop="1" x14ac:dyDescent="0.5"/>
    <row r="30" spans="1:8" ht="21" customHeight="1" x14ac:dyDescent="0.5">
      <c r="A30" s="20" t="s">
        <v>26</v>
      </c>
      <c r="C30" s="20" t="s">
        <v>5</v>
      </c>
      <c r="D30" s="16">
        <f>D28/D33</f>
        <v>7.6801989706281146E-2</v>
      </c>
      <c r="E30" s="16"/>
      <c r="F30" s="16">
        <f>F28/F33</f>
        <v>6.9695594209503248E-2</v>
      </c>
      <c r="G30" s="48"/>
    </row>
    <row r="31" spans="1:8" ht="21" customHeight="1" x14ac:dyDescent="0.5"/>
    <row r="32" spans="1:8" ht="21" customHeight="1" x14ac:dyDescent="0.5">
      <c r="A32" s="20" t="s">
        <v>18</v>
      </c>
      <c r="B32" s="8"/>
      <c r="C32" s="20"/>
      <c r="D32" s="6"/>
      <c r="E32" s="6"/>
      <c r="F32" s="6"/>
    </row>
    <row r="33" spans="1:8" ht="21" customHeight="1" x14ac:dyDescent="0.5">
      <c r="A33" s="21" t="s">
        <v>72</v>
      </c>
      <c r="B33" s="17">
        <v>13</v>
      </c>
      <c r="C33" s="20" t="s">
        <v>19</v>
      </c>
      <c r="D33" s="6">
        <v>493499975</v>
      </c>
      <c r="E33" s="6"/>
      <c r="F33" s="6">
        <v>493499975</v>
      </c>
      <c r="G33" s="6"/>
      <c r="H33" s="97"/>
    </row>
    <row r="34" spans="1:8" ht="21" customHeight="1" x14ac:dyDescent="0.5"/>
    <row r="35" spans="1:8" ht="21" customHeight="1" x14ac:dyDescent="0.5"/>
    <row r="36" spans="1:8" s="99" customFormat="1" ht="21" customHeight="1" x14ac:dyDescent="0.5">
      <c r="A36" s="100" t="s">
        <v>80</v>
      </c>
      <c r="B36" s="100"/>
      <c r="C36" s="100"/>
      <c r="D36" s="100"/>
    </row>
    <row r="37" spans="1:8" ht="21" customHeight="1" x14ac:dyDescent="0.5"/>
    <row r="38" spans="1:8" ht="21" customHeight="1" x14ac:dyDescent="0.5"/>
  </sheetData>
  <mergeCells count="6">
    <mergeCell ref="A36:D36"/>
    <mergeCell ref="A1:F1"/>
    <mergeCell ref="A2:F2"/>
    <mergeCell ref="A3:F3"/>
    <mergeCell ref="A4:F4"/>
    <mergeCell ref="A5:F5"/>
  </mergeCells>
  <pageMargins left="1" right="0.4" top="1" bottom="0.75" header="0.5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6"/>
  <sheetViews>
    <sheetView zoomScaleNormal="100" zoomScaleSheetLayoutView="100" workbookViewId="0">
      <selection activeCell="F10" sqref="F10"/>
    </sheetView>
  </sheetViews>
  <sheetFormatPr defaultColWidth="7.140625" defaultRowHeight="21" customHeight="1" x14ac:dyDescent="0.5"/>
  <cols>
    <col min="1" max="1" width="46" style="3" customWidth="1"/>
    <col min="2" max="2" width="7.7109375" style="3" customWidth="1"/>
    <col min="3" max="3" width="9.5703125" style="3" customWidth="1"/>
    <col min="4" max="4" width="15.140625" style="3" customWidth="1"/>
    <col min="5" max="5" width="1.7109375" style="3" customWidth="1"/>
    <col min="6" max="6" width="15.42578125" style="3" bestFit="1" customWidth="1"/>
    <col min="7" max="8" width="15.7109375" style="3" bestFit="1" customWidth="1"/>
    <col min="9" max="254" width="9.140625" style="3" customWidth="1"/>
    <col min="255" max="255" width="47.42578125" style="3" customWidth="1"/>
    <col min="256" max="16384" width="7.140625" style="3"/>
  </cols>
  <sheetData>
    <row r="1" spans="1:8" s="10" customFormat="1" ht="21" customHeight="1" x14ac:dyDescent="0.25">
      <c r="A1" s="101" t="s">
        <v>35</v>
      </c>
      <c r="B1" s="101"/>
      <c r="C1" s="101"/>
      <c r="D1" s="101"/>
      <c r="E1" s="101"/>
      <c r="F1" s="101"/>
    </row>
    <row r="2" spans="1:8" s="10" customFormat="1" ht="21" customHeight="1" x14ac:dyDescent="0.25">
      <c r="A2" s="101" t="s">
        <v>116</v>
      </c>
      <c r="B2" s="101"/>
      <c r="C2" s="101"/>
      <c r="D2" s="101"/>
      <c r="E2" s="101"/>
      <c r="F2" s="101"/>
    </row>
    <row r="3" spans="1:8" s="10" customFormat="1" ht="21" customHeight="1" x14ac:dyDescent="0.25">
      <c r="A3" s="101" t="s">
        <v>140</v>
      </c>
      <c r="B3" s="101"/>
      <c r="C3" s="101"/>
      <c r="D3" s="101"/>
      <c r="E3" s="101"/>
      <c r="F3" s="101"/>
    </row>
    <row r="4" spans="1:8" s="10" customFormat="1" ht="21" customHeight="1" x14ac:dyDescent="0.25">
      <c r="A4" s="101" t="s">
        <v>65</v>
      </c>
      <c r="B4" s="101"/>
      <c r="C4" s="101"/>
      <c r="D4" s="101"/>
      <c r="E4" s="101"/>
      <c r="F4" s="101"/>
    </row>
    <row r="5" spans="1:8" s="10" customFormat="1" ht="21" customHeight="1" x14ac:dyDescent="0.25">
      <c r="A5" s="102" t="s">
        <v>66</v>
      </c>
      <c r="B5" s="102"/>
      <c r="C5" s="102"/>
      <c r="D5" s="102"/>
      <c r="E5" s="102"/>
      <c r="F5" s="102"/>
    </row>
    <row r="6" spans="1:8" ht="9" customHeight="1" x14ac:dyDescent="0.5"/>
    <row r="7" spans="1:8" ht="21" customHeight="1" x14ac:dyDescent="0.5">
      <c r="B7" s="2" t="s">
        <v>45</v>
      </c>
      <c r="D7" s="2">
        <v>2017</v>
      </c>
      <c r="E7" s="8"/>
      <c r="F7" s="2">
        <v>2016</v>
      </c>
    </row>
    <row r="8" spans="1:8" ht="21" customHeight="1" x14ac:dyDescent="0.5">
      <c r="A8" s="19" t="s">
        <v>10</v>
      </c>
      <c r="D8" s="6"/>
      <c r="F8" s="6"/>
    </row>
    <row r="9" spans="1:8" ht="21" customHeight="1" x14ac:dyDescent="0.5">
      <c r="A9" s="4" t="s">
        <v>11</v>
      </c>
      <c r="B9" s="4"/>
      <c r="D9" s="12">
        <v>128367230</v>
      </c>
      <c r="E9" s="12"/>
      <c r="F9" s="12">
        <v>118665148</v>
      </c>
      <c r="H9" s="13"/>
    </row>
    <row r="10" spans="1:8" ht="21" customHeight="1" x14ac:dyDescent="0.5">
      <c r="A10" s="4" t="s">
        <v>25</v>
      </c>
      <c r="B10" s="4"/>
      <c r="D10" s="12">
        <v>382933</v>
      </c>
      <c r="E10" s="12"/>
      <c r="F10" s="12">
        <v>148128</v>
      </c>
    </row>
    <row r="11" spans="1:8" ht="21" customHeight="1" x14ac:dyDescent="0.5">
      <c r="A11" s="4" t="s">
        <v>12</v>
      </c>
      <c r="B11" s="4"/>
      <c r="D11" s="12">
        <v>9718897</v>
      </c>
      <c r="E11" s="12"/>
      <c r="F11" s="12">
        <v>11326613</v>
      </c>
    </row>
    <row r="12" spans="1:8" ht="21" customHeight="1" x14ac:dyDescent="0.5">
      <c r="A12" s="4" t="s">
        <v>13</v>
      </c>
      <c r="B12" s="4"/>
      <c r="D12" s="12">
        <v>42383930</v>
      </c>
      <c r="E12" s="12"/>
      <c r="F12" s="12">
        <v>40191954</v>
      </c>
    </row>
    <row r="13" spans="1:8" ht="21" customHeight="1" x14ac:dyDescent="0.5">
      <c r="A13" s="4" t="s">
        <v>14</v>
      </c>
      <c r="B13" s="4"/>
      <c r="D13" s="12">
        <v>20076869</v>
      </c>
      <c r="E13" s="12"/>
      <c r="F13" s="12">
        <v>11744601</v>
      </c>
    </row>
    <row r="14" spans="1:8" ht="21" customHeight="1" x14ac:dyDescent="0.5">
      <c r="A14" s="7" t="s">
        <v>15</v>
      </c>
      <c r="B14" s="7"/>
      <c r="D14" s="14">
        <f>SUM(D9:D13)</f>
        <v>200929859</v>
      </c>
      <c r="E14" s="12"/>
      <c r="F14" s="14">
        <f>SUM(F9:F13)</f>
        <v>182076444</v>
      </c>
    </row>
    <row r="16" spans="1:8" ht="21" customHeight="1" x14ac:dyDescent="0.5">
      <c r="A16" s="19" t="s">
        <v>16</v>
      </c>
      <c r="D16" s="12"/>
      <c r="E16" s="12"/>
      <c r="F16" s="12"/>
    </row>
    <row r="17" spans="1:8" ht="21" customHeight="1" x14ac:dyDescent="0.5">
      <c r="A17" s="4" t="s">
        <v>52</v>
      </c>
      <c r="B17" s="4"/>
      <c r="D17" s="12">
        <v>8465543</v>
      </c>
      <c r="E17" s="12"/>
      <c r="F17" s="12">
        <v>6930308</v>
      </c>
      <c r="G17" s="9"/>
    </row>
    <row r="18" spans="1:8" ht="21" customHeight="1" x14ac:dyDescent="0.5">
      <c r="A18" s="4" t="s">
        <v>53</v>
      </c>
      <c r="B18" s="4"/>
      <c r="D18" s="12">
        <v>45115870</v>
      </c>
      <c r="E18" s="12"/>
      <c r="F18" s="12">
        <v>42883090</v>
      </c>
      <c r="G18" s="9"/>
    </row>
    <row r="19" spans="1:8" ht="21" customHeight="1" x14ac:dyDescent="0.5">
      <c r="A19" s="4" t="s">
        <v>48</v>
      </c>
      <c r="B19" s="5">
        <v>14</v>
      </c>
      <c r="D19" s="12">
        <v>18758544</v>
      </c>
      <c r="E19" s="12"/>
      <c r="F19" s="12">
        <v>16971601</v>
      </c>
      <c r="G19" s="9"/>
    </row>
    <row r="20" spans="1:8" ht="21" customHeight="1" x14ac:dyDescent="0.5">
      <c r="A20" s="4" t="s">
        <v>128</v>
      </c>
      <c r="B20" s="4"/>
      <c r="D20" s="12">
        <v>1362584</v>
      </c>
      <c r="E20" s="12"/>
      <c r="F20" s="86">
        <v>-771088</v>
      </c>
    </row>
    <row r="21" spans="1:8" ht="21" customHeight="1" x14ac:dyDescent="0.5">
      <c r="A21" s="7" t="s">
        <v>17</v>
      </c>
      <c r="B21" s="7"/>
      <c r="D21" s="14">
        <f>SUM(D17:D20)</f>
        <v>73702541</v>
      </c>
      <c r="E21" s="12"/>
      <c r="F21" s="14">
        <f>SUM(F17:F20)</f>
        <v>66013911</v>
      </c>
    </row>
    <row r="23" spans="1:8" ht="21" customHeight="1" x14ac:dyDescent="0.5">
      <c r="A23" s="19" t="s">
        <v>49</v>
      </c>
      <c r="B23" s="7"/>
      <c r="D23" s="1"/>
      <c r="E23" s="12"/>
      <c r="F23" s="1"/>
    </row>
    <row r="24" spans="1:8" ht="21" customHeight="1" x14ac:dyDescent="0.5">
      <c r="A24" s="19" t="s">
        <v>117</v>
      </c>
      <c r="B24" s="7"/>
      <c r="D24" s="1">
        <f>D14-D21</f>
        <v>127227318</v>
      </c>
      <c r="E24" s="12"/>
      <c r="F24" s="1">
        <f>F14-F21</f>
        <v>116062533</v>
      </c>
    </row>
    <row r="25" spans="1:8" ht="21" customHeight="1" x14ac:dyDescent="0.5">
      <c r="A25" s="19" t="s">
        <v>50</v>
      </c>
      <c r="B25" s="7"/>
      <c r="D25" s="1">
        <v>33550554</v>
      </c>
      <c r="E25" s="12"/>
      <c r="F25" s="12">
        <v>29849625</v>
      </c>
    </row>
    <row r="26" spans="1:8" ht="21" customHeight="1" x14ac:dyDescent="0.5">
      <c r="A26" s="19" t="s">
        <v>118</v>
      </c>
      <c r="B26" s="7"/>
      <c r="D26" s="15">
        <f>D24-D25</f>
        <v>93676764</v>
      </c>
      <c r="E26" s="12"/>
      <c r="F26" s="15">
        <f>F24-F25</f>
        <v>86212908</v>
      </c>
    </row>
    <row r="27" spans="1:8" ht="21" customHeight="1" x14ac:dyDescent="0.5">
      <c r="A27" s="19" t="s">
        <v>31</v>
      </c>
      <c r="B27" s="5"/>
      <c r="D27" s="12">
        <v>19074585</v>
      </c>
      <c r="E27" s="12"/>
      <c r="F27" s="12">
        <v>18211181</v>
      </c>
    </row>
    <row r="28" spans="1:8" ht="21" customHeight="1" thickBot="1" x14ac:dyDescent="0.55000000000000004">
      <c r="A28" s="20" t="s">
        <v>73</v>
      </c>
      <c r="B28" s="8"/>
      <c r="C28" s="8"/>
      <c r="D28" s="25">
        <f>D26-D27</f>
        <v>74602179</v>
      </c>
      <c r="E28" s="12"/>
      <c r="F28" s="25">
        <f>F26-F27</f>
        <v>68001727</v>
      </c>
      <c r="G28" s="6"/>
      <c r="H28" s="12"/>
    </row>
    <row r="29" spans="1:8" ht="21" customHeight="1" thickTop="1" x14ac:dyDescent="0.5"/>
    <row r="30" spans="1:8" ht="21" customHeight="1" x14ac:dyDescent="0.5">
      <c r="A30" s="20" t="s">
        <v>26</v>
      </c>
      <c r="C30" s="20" t="s">
        <v>5</v>
      </c>
      <c r="D30" s="16">
        <f>D28/D33</f>
        <v>0.15116956996806333</v>
      </c>
      <c r="E30" s="16"/>
      <c r="F30" s="16">
        <f>F28/F33</f>
        <v>0.13779479320135732</v>
      </c>
      <c r="H30" s="48"/>
    </row>
    <row r="31" spans="1:8" ht="21" customHeight="1" x14ac:dyDescent="0.5">
      <c r="H31" s="48"/>
    </row>
    <row r="32" spans="1:8" ht="21" customHeight="1" x14ac:dyDescent="0.5">
      <c r="A32" s="20" t="s">
        <v>18</v>
      </c>
      <c r="B32" s="8"/>
      <c r="C32" s="20"/>
      <c r="D32" s="6"/>
      <c r="E32" s="6"/>
      <c r="F32" s="6"/>
    </row>
    <row r="33" spans="1:7" ht="21" customHeight="1" x14ac:dyDescent="0.5">
      <c r="A33" s="21" t="s">
        <v>72</v>
      </c>
      <c r="B33" s="17">
        <v>13</v>
      </c>
      <c r="C33" s="20" t="s">
        <v>19</v>
      </c>
      <c r="D33" s="6">
        <v>493499975</v>
      </c>
      <c r="E33" s="6"/>
      <c r="F33" s="6">
        <v>493499975</v>
      </c>
      <c r="G33" s="6"/>
    </row>
    <row r="36" spans="1:7" ht="21" customHeight="1" x14ac:dyDescent="0.5">
      <c r="A36" s="100" t="s">
        <v>80</v>
      </c>
      <c r="B36" s="100"/>
      <c r="C36" s="100"/>
      <c r="D36" s="100"/>
    </row>
  </sheetData>
  <mergeCells count="6">
    <mergeCell ref="A36:D36"/>
    <mergeCell ref="A1:F1"/>
    <mergeCell ref="A2:F2"/>
    <mergeCell ref="A3:F3"/>
    <mergeCell ref="A4:F4"/>
    <mergeCell ref="A5:F5"/>
  </mergeCells>
  <pageMargins left="1" right="0.4" top="1" bottom="0.75" header="0.5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6"/>
  <sheetViews>
    <sheetView topLeftCell="A16" zoomScaleNormal="100" zoomScaleSheetLayoutView="100" workbookViewId="0">
      <selection activeCell="A36" sqref="A36:M36"/>
    </sheetView>
  </sheetViews>
  <sheetFormatPr defaultColWidth="9.140625" defaultRowHeight="21" customHeight="1" x14ac:dyDescent="0.5"/>
  <cols>
    <col min="1" max="1" width="24.28515625" style="19" customWidth="1"/>
    <col min="2" max="2" width="6" style="19" customWidth="1"/>
    <col min="3" max="3" width="2.42578125" style="19" customWidth="1"/>
    <col min="4" max="4" width="12.42578125" style="19" customWidth="1"/>
    <col min="5" max="5" width="0.42578125" style="19" customWidth="1"/>
    <col min="6" max="6" width="0.140625" style="19" customWidth="1"/>
    <col min="7" max="7" width="11.140625" style="19" customWidth="1"/>
    <col min="8" max="8" width="0.140625" style="19" customWidth="1"/>
    <col min="9" max="9" width="0.42578125" style="19" customWidth="1"/>
    <col min="10" max="10" width="12.140625" style="19" customWidth="1"/>
    <col min="11" max="12" width="0.42578125" style="19" customWidth="1"/>
    <col min="13" max="13" width="13.5703125" style="19" customWidth="1"/>
    <col min="14" max="15" width="0.42578125" style="19" customWidth="1"/>
    <col min="16" max="16" width="13.140625" style="19" customWidth="1"/>
    <col min="17" max="18" width="9.140625" style="19"/>
    <col min="19" max="19" width="9.5703125" style="19" bestFit="1" customWidth="1"/>
    <col min="20" max="16384" width="9.140625" style="19"/>
  </cols>
  <sheetData>
    <row r="1" spans="1:16" s="23" customFormat="1" ht="21" customHeight="1" x14ac:dyDescent="0.2">
      <c r="A1" s="101" t="s">
        <v>35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s="23" customFormat="1" ht="21" customHeight="1" x14ac:dyDescent="0.2">
      <c r="A2" s="105" t="s">
        <v>115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s="23" customFormat="1" ht="21" customHeight="1" x14ac:dyDescent="0.2">
      <c r="A3" s="105" t="s">
        <v>139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23" customFormat="1" ht="21" customHeight="1" x14ac:dyDescent="0.2">
      <c r="A4" s="105" t="s">
        <v>65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ht="21" customHeight="1" x14ac:dyDescent="0.5">
      <c r="A5" s="102" t="s">
        <v>66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</row>
    <row r="6" spans="1:16" ht="9" customHeight="1" x14ac:dyDescent="0.5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</row>
    <row r="7" spans="1:16" s="24" customFormat="1" ht="21" customHeight="1" x14ac:dyDescent="0.5">
      <c r="A7" s="63"/>
      <c r="B7" s="64" t="s">
        <v>45</v>
      </c>
      <c r="C7" s="104" t="s">
        <v>55</v>
      </c>
      <c r="D7" s="104"/>
      <c r="E7" s="104"/>
      <c r="F7" s="104" t="s">
        <v>60</v>
      </c>
      <c r="G7" s="104"/>
      <c r="H7" s="104"/>
      <c r="I7" s="65"/>
      <c r="J7" s="104" t="s">
        <v>97</v>
      </c>
      <c r="K7" s="104"/>
      <c r="L7" s="104"/>
      <c r="M7" s="104"/>
      <c r="N7" s="65"/>
      <c r="P7" s="64" t="s">
        <v>34</v>
      </c>
    </row>
    <row r="8" spans="1:16" s="24" customFormat="1" ht="21" customHeight="1" x14ac:dyDescent="0.5">
      <c r="A8" s="63"/>
      <c r="B8" s="63"/>
      <c r="C8" s="104" t="s">
        <v>95</v>
      </c>
      <c r="D8" s="104"/>
      <c r="E8" s="104"/>
      <c r="F8" s="104" t="s">
        <v>61</v>
      </c>
      <c r="G8" s="104"/>
      <c r="H8" s="104"/>
      <c r="I8" s="104" t="s">
        <v>33</v>
      </c>
      <c r="J8" s="104"/>
      <c r="K8" s="104"/>
      <c r="L8" s="104" t="s">
        <v>28</v>
      </c>
      <c r="M8" s="104"/>
      <c r="N8" s="65"/>
      <c r="P8" s="66" t="s">
        <v>92</v>
      </c>
    </row>
    <row r="9" spans="1:16" s="24" customFormat="1" ht="21" customHeight="1" x14ac:dyDescent="0.5">
      <c r="A9" s="67"/>
      <c r="B9" s="67"/>
      <c r="C9" s="104" t="s">
        <v>96</v>
      </c>
      <c r="D9" s="104"/>
      <c r="E9" s="104"/>
      <c r="F9" s="104" t="s">
        <v>70</v>
      </c>
      <c r="G9" s="104"/>
      <c r="H9" s="104"/>
      <c r="I9" s="104" t="s">
        <v>98</v>
      </c>
      <c r="J9" s="104"/>
      <c r="K9" s="104"/>
      <c r="L9" s="64"/>
      <c r="M9" s="64"/>
      <c r="N9" s="64"/>
      <c r="O9" s="107" t="s">
        <v>91</v>
      </c>
      <c r="P9" s="107"/>
    </row>
    <row r="10" spans="1:16" s="24" customFormat="1" ht="21" customHeight="1" x14ac:dyDescent="0.5">
      <c r="A10" s="68" t="s">
        <v>89</v>
      </c>
      <c r="B10" s="67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24" customFormat="1" ht="21" customHeight="1" x14ac:dyDescent="0.5">
      <c r="A11" s="69" t="s">
        <v>113</v>
      </c>
      <c r="B11" s="70"/>
      <c r="C11" s="71"/>
      <c r="D11" s="72">
        <v>470000000</v>
      </c>
      <c r="E11" s="72"/>
      <c r="F11" s="72"/>
      <c r="G11" s="72">
        <v>31746399</v>
      </c>
      <c r="H11" s="72"/>
      <c r="I11" s="72"/>
      <c r="J11" s="72">
        <v>47000000</v>
      </c>
      <c r="K11" s="72"/>
      <c r="L11" s="72"/>
      <c r="M11" s="72">
        <v>540669628</v>
      </c>
      <c r="N11" s="73"/>
      <c r="O11" s="72"/>
      <c r="P11" s="72">
        <f>D11+G11+J11+M11</f>
        <v>1089416027</v>
      </c>
    </row>
    <row r="12" spans="1:16" s="24" customFormat="1" ht="21" customHeight="1" x14ac:dyDescent="0.5">
      <c r="A12" s="74" t="s">
        <v>74</v>
      </c>
      <c r="B12" s="70"/>
      <c r="C12" s="71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3"/>
      <c r="O12" s="72"/>
      <c r="P12" s="72"/>
    </row>
    <row r="13" spans="1:16" s="24" customFormat="1" ht="21" customHeight="1" x14ac:dyDescent="0.5">
      <c r="A13" s="74" t="s">
        <v>125</v>
      </c>
      <c r="B13" s="70"/>
      <c r="C13" s="75"/>
      <c r="D13" s="78">
        <v>0</v>
      </c>
      <c r="E13" s="72"/>
      <c r="F13" s="72"/>
      <c r="G13" s="78">
        <v>0</v>
      </c>
      <c r="H13" s="72"/>
      <c r="I13" s="72"/>
      <c r="J13" s="78">
        <v>0</v>
      </c>
      <c r="K13" s="77"/>
      <c r="L13" s="77"/>
      <c r="M13" s="83">
        <v>68001727</v>
      </c>
      <c r="N13" s="72"/>
      <c r="O13" s="72"/>
      <c r="P13" s="83">
        <f>SUM(D13:M13)</f>
        <v>68001727</v>
      </c>
    </row>
    <row r="14" spans="1:16" s="24" customFormat="1" ht="21" customHeight="1" x14ac:dyDescent="0.5">
      <c r="A14" s="74" t="s">
        <v>137</v>
      </c>
      <c r="B14" s="70">
        <v>12.2</v>
      </c>
      <c r="C14" s="75"/>
      <c r="D14" s="76">
        <v>0</v>
      </c>
      <c r="E14" s="72"/>
      <c r="F14" s="72"/>
      <c r="G14" s="76">
        <v>0</v>
      </c>
      <c r="H14" s="72"/>
      <c r="I14" s="72"/>
      <c r="J14" s="76">
        <v>0</v>
      </c>
      <c r="K14" s="77"/>
      <c r="L14" s="77"/>
      <c r="M14" s="84">
        <v>-65001000</v>
      </c>
      <c r="N14" s="72"/>
      <c r="O14" s="72"/>
      <c r="P14" s="84">
        <f>SUM(D14:M14)</f>
        <v>-65001000</v>
      </c>
    </row>
    <row r="15" spans="1:16" s="24" customFormat="1" ht="21" customHeight="1" x14ac:dyDescent="0.5">
      <c r="A15" s="71" t="s">
        <v>90</v>
      </c>
      <c r="B15" s="70"/>
      <c r="C15" s="75"/>
      <c r="D15" s="78"/>
      <c r="E15" s="72"/>
      <c r="F15" s="72"/>
      <c r="G15" s="78"/>
      <c r="H15" s="72"/>
      <c r="I15" s="72"/>
      <c r="J15" s="78"/>
      <c r="K15" s="77"/>
      <c r="L15" s="77"/>
      <c r="M15" s="72"/>
      <c r="N15" s="78"/>
      <c r="O15" s="72"/>
      <c r="P15" s="72"/>
    </row>
    <row r="16" spans="1:16" s="24" customFormat="1" ht="21" customHeight="1" thickBot="1" x14ac:dyDescent="0.55000000000000004">
      <c r="A16" s="69" t="s">
        <v>136</v>
      </c>
      <c r="B16" s="71"/>
      <c r="C16" s="71"/>
      <c r="D16" s="79">
        <f>SUM(D11:D14)</f>
        <v>470000000</v>
      </c>
      <c r="E16" s="72"/>
      <c r="F16" s="72"/>
      <c r="G16" s="79">
        <f>SUM(G11:G14)</f>
        <v>31746399</v>
      </c>
      <c r="H16" s="72"/>
      <c r="I16" s="72"/>
      <c r="J16" s="79">
        <f>SUM(J11:J14)</f>
        <v>47000000</v>
      </c>
      <c r="K16" s="72"/>
      <c r="L16" s="72"/>
      <c r="M16" s="79">
        <f>SUM(M11:M14)</f>
        <v>543670355</v>
      </c>
      <c r="N16" s="73"/>
      <c r="O16" s="72"/>
      <c r="P16" s="79">
        <f>SUM(P11:P14)</f>
        <v>1092416754</v>
      </c>
    </row>
    <row r="17" spans="1:20" s="24" customFormat="1" ht="21" customHeight="1" thickTop="1" x14ac:dyDescent="0.5">
      <c r="A17" s="67"/>
      <c r="B17" s="67"/>
      <c r="C17" s="64"/>
      <c r="D17" s="64"/>
      <c r="E17" s="64"/>
      <c r="F17" s="64"/>
      <c r="G17" s="64"/>
      <c r="H17" s="64"/>
      <c r="I17" s="104"/>
      <c r="J17" s="104"/>
      <c r="K17" s="104"/>
      <c r="L17" s="64"/>
      <c r="M17" s="64"/>
      <c r="N17" s="64"/>
      <c r="O17" s="64"/>
      <c r="P17" s="64"/>
    </row>
    <row r="18" spans="1:20" s="24" customFormat="1" ht="21" customHeight="1" x14ac:dyDescent="0.5">
      <c r="A18" s="68" t="s">
        <v>89</v>
      </c>
      <c r="B18" s="67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20" s="24" customFormat="1" ht="21" customHeight="1" x14ac:dyDescent="0.5">
      <c r="A19" s="69" t="s">
        <v>127</v>
      </c>
      <c r="B19" s="70"/>
      <c r="C19" s="71"/>
      <c r="D19" s="72">
        <v>470000000</v>
      </c>
      <c r="E19" s="72"/>
      <c r="F19" s="72"/>
      <c r="G19" s="72">
        <v>31746399</v>
      </c>
      <c r="H19" s="72"/>
      <c r="I19" s="72"/>
      <c r="J19" s="72">
        <v>47000000</v>
      </c>
      <c r="K19" s="72"/>
      <c r="L19" s="72"/>
      <c r="M19" s="72">
        <v>616495770.79999995</v>
      </c>
      <c r="N19" s="73"/>
      <c r="O19" s="72"/>
      <c r="P19" s="72">
        <f>D19+G19+J19+M19</f>
        <v>1165242169.8</v>
      </c>
    </row>
    <row r="20" spans="1:20" s="24" customFormat="1" ht="21" customHeight="1" x14ac:dyDescent="0.5">
      <c r="A20" s="74" t="s">
        <v>74</v>
      </c>
      <c r="B20" s="70"/>
      <c r="C20" s="71"/>
      <c r="D20" s="72"/>
      <c r="E20" s="72"/>
      <c r="F20" s="72"/>
      <c r="G20" s="78"/>
      <c r="H20" s="78"/>
      <c r="I20" s="78"/>
      <c r="J20" s="78"/>
      <c r="K20" s="78"/>
      <c r="L20" s="78"/>
      <c r="M20" s="78"/>
      <c r="N20" s="73"/>
      <c r="O20" s="72"/>
      <c r="P20" s="72"/>
      <c r="T20" s="78"/>
    </row>
    <row r="21" spans="1:20" s="24" customFormat="1" ht="21" customHeight="1" x14ac:dyDescent="0.5">
      <c r="A21" s="74" t="s">
        <v>148</v>
      </c>
      <c r="B21" s="70">
        <v>11</v>
      </c>
      <c r="C21" s="71"/>
      <c r="D21" s="91">
        <v>23499975</v>
      </c>
      <c r="E21" s="72"/>
      <c r="F21" s="72"/>
      <c r="G21" s="78">
        <v>0</v>
      </c>
      <c r="H21" s="78"/>
      <c r="I21" s="78"/>
      <c r="J21" s="78">
        <v>0</v>
      </c>
      <c r="K21" s="78"/>
      <c r="L21" s="78"/>
      <c r="M21" s="78">
        <v>0</v>
      </c>
      <c r="N21" s="73"/>
      <c r="O21" s="72"/>
      <c r="P21" s="72">
        <f>D21+G21+J21+M21</f>
        <v>23499975</v>
      </c>
      <c r="T21" s="78"/>
    </row>
    <row r="22" spans="1:20" s="24" customFormat="1" ht="21" customHeight="1" x14ac:dyDescent="0.5">
      <c r="A22" s="74" t="s">
        <v>125</v>
      </c>
      <c r="B22" s="70"/>
      <c r="C22" s="75"/>
      <c r="D22" s="78">
        <v>0</v>
      </c>
      <c r="E22" s="72"/>
      <c r="F22" s="72"/>
      <c r="G22" s="78">
        <v>0</v>
      </c>
      <c r="H22" s="72"/>
      <c r="I22" s="72"/>
      <c r="J22" s="78">
        <v>0</v>
      </c>
      <c r="K22" s="77"/>
      <c r="L22" s="77"/>
      <c r="M22" s="72">
        <f>+INCOME!D28</f>
        <v>74602179</v>
      </c>
      <c r="N22" s="78"/>
      <c r="O22" s="72"/>
      <c r="P22" s="72">
        <f>D22+G22+J22+M22</f>
        <v>74602179</v>
      </c>
    </row>
    <row r="23" spans="1:20" s="24" customFormat="1" ht="21" customHeight="1" x14ac:dyDescent="0.5">
      <c r="A23" s="74" t="s">
        <v>137</v>
      </c>
      <c r="B23" s="70">
        <v>12.1</v>
      </c>
      <c r="C23" s="75"/>
      <c r="D23" s="76">
        <v>0</v>
      </c>
      <c r="E23" s="72"/>
      <c r="F23" s="72"/>
      <c r="G23" s="76">
        <v>0</v>
      </c>
      <c r="H23" s="72"/>
      <c r="I23" s="72"/>
      <c r="J23" s="76">
        <v>0</v>
      </c>
      <c r="K23" s="77"/>
      <c r="L23" s="77"/>
      <c r="M23" s="90">
        <v>-70500000</v>
      </c>
      <c r="N23" s="78"/>
      <c r="O23" s="72"/>
      <c r="P23" s="90">
        <f>D23+G23+J23+M23</f>
        <v>-70500000</v>
      </c>
    </row>
    <row r="24" spans="1:20" s="24" customFormat="1" ht="21" customHeight="1" x14ac:dyDescent="0.5">
      <c r="A24" s="71" t="s">
        <v>90</v>
      </c>
      <c r="B24" s="70"/>
      <c r="C24" s="75"/>
      <c r="D24" s="78"/>
      <c r="E24" s="72"/>
      <c r="F24" s="72"/>
      <c r="G24" s="78"/>
      <c r="H24" s="72"/>
      <c r="I24" s="72"/>
      <c r="J24" s="78"/>
      <c r="K24" s="77"/>
      <c r="L24" s="77"/>
      <c r="M24" s="72"/>
      <c r="N24" s="78"/>
      <c r="O24" s="72"/>
      <c r="P24" s="72"/>
    </row>
    <row r="25" spans="1:20" s="24" customFormat="1" ht="21" customHeight="1" thickBot="1" x14ac:dyDescent="0.55000000000000004">
      <c r="A25" s="69" t="s">
        <v>138</v>
      </c>
      <c r="B25" s="71"/>
      <c r="C25" s="71"/>
      <c r="D25" s="79">
        <f>SUM(D19:D23)</f>
        <v>493499975</v>
      </c>
      <c r="E25" s="72"/>
      <c r="F25" s="72"/>
      <c r="G25" s="79">
        <f>SUM(G19:G23)</f>
        <v>31746399</v>
      </c>
      <c r="H25" s="72"/>
      <c r="I25" s="72"/>
      <c r="J25" s="79">
        <f>SUM(J19:J23)</f>
        <v>47000000</v>
      </c>
      <c r="K25" s="72"/>
      <c r="L25" s="72"/>
      <c r="M25" s="79">
        <f>SUM(M19:M23)</f>
        <v>620597949.79999995</v>
      </c>
      <c r="N25" s="73"/>
      <c r="O25" s="72"/>
      <c r="P25" s="79">
        <f>SUM(P19:P23)</f>
        <v>1192844323.8</v>
      </c>
    </row>
    <row r="26" spans="1:20" s="24" customFormat="1" ht="21" customHeight="1" thickTop="1" x14ac:dyDescent="0.5">
      <c r="P26" s="80"/>
    </row>
    <row r="27" spans="1:20" s="24" customFormat="1" ht="21" customHeight="1" x14ac:dyDescent="0.5">
      <c r="D27" s="96"/>
      <c r="P27" s="80"/>
    </row>
    <row r="28" spans="1:20" ht="21" customHeight="1" x14ac:dyDescent="0.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80"/>
    </row>
    <row r="29" spans="1:20" ht="21" customHeight="1" x14ac:dyDescent="0.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20" ht="21" customHeight="1" x14ac:dyDescent="0.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spans="1:20" ht="21" customHeight="1" x14ac:dyDescent="0.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spans="1:20" ht="21" customHeight="1" x14ac:dyDescent="0.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63"/>
      <c r="O32" s="24"/>
      <c r="P32" s="24"/>
    </row>
    <row r="33" spans="1:16" ht="21" customHeight="1" x14ac:dyDescent="0.5">
      <c r="N33" s="24"/>
      <c r="O33" s="24"/>
      <c r="P33" s="24"/>
    </row>
    <row r="36" spans="1:16" ht="21" customHeight="1" x14ac:dyDescent="0.5">
      <c r="A36" s="106" t="s">
        <v>80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</row>
  </sheetData>
  <mergeCells count="19">
    <mergeCell ref="A1:P1"/>
    <mergeCell ref="A36:M36"/>
    <mergeCell ref="C7:E7"/>
    <mergeCell ref="O9:P9"/>
    <mergeCell ref="I17:K17"/>
    <mergeCell ref="C9:E9"/>
    <mergeCell ref="F9:H9"/>
    <mergeCell ref="I9:K9"/>
    <mergeCell ref="C8:E8"/>
    <mergeCell ref="F8:H8"/>
    <mergeCell ref="A5:P5"/>
    <mergeCell ref="A6:P6"/>
    <mergeCell ref="A4:P4"/>
    <mergeCell ref="L8:M8"/>
    <mergeCell ref="F7:H7"/>
    <mergeCell ref="J7:M7"/>
    <mergeCell ref="I8:K8"/>
    <mergeCell ref="A2:P2"/>
    <mergeCell ref="A3:P3"/>
  </mergeCells>
  <pageMargins left="1" right="0.2" top="1" bottom="0.75" header="0.5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2"/>
  <sheetViews>
    <sheetView topLeftCell="A58" zoomScaleNormal="100" zoomScaleSheetLayoutView="100" workbookViewId="0">
      <selection activeCell="F10" sqref="F10"/>
    </sheetView>
  </sheetViews>
  <sheetFormatPr defaultColWidth="9.140625" defaultRowHeight="21" customHeight="1" x14ac:dyDescent="0.5"/>
  <cols>
    <col min="1" max="1" width="51.28515625" style="3" customWidth="1"/>
    <col min="2" max="2" width="7.140625" style="3" customWidth="1"/>
    <col min="3" max="3" width="17.42578125" style="3" bestFit="1" customWidth="1"/>
    <col min="4" max="4" width="1.7109375" style="3" customWidth="1"/>
    <col min="5" max="5" width="17.42578125" style="3" bestFit="1" customWidth="1"/>
    <col min="6" max="6" width="12.42578125" style="3" bestFit="1" customWidth="1"/>
    <col min="7" max="7" width="9.140625" style="3"/>
    <col min="8" max="8" width="12.7109375" style="3" bestFit="1" customWidth="1"/>
    <col min="9" max="9" width="9.140625" style="3"/>
    <col min="10" max="10" width="12.42578125" style="3" bestFit="1" customWidth="1"/>
    <col min="11" max="16384" width="9.140625" style="3"/>
  </cols>
  <sheetData>
    <row r="1" spans="1:7" s="10" customFormat="1" ht="21" customHeight="1" x14ac:dyDescent="0.25">
      <c r="A1" s="101" t="s">
        <v>35</v>
      </c>
      <c r="B1" s="101"/>
      <c r="C1" s="101"/>
      <c r="D1" s="101"/>
      <c r="E1" s="101"/>
    </row>
    <row r="2" spans="1:7" s="10" customFormat="1" ht="21" customHeight="1" x14ac:dyDescent="0.25">
      <c r="A2" s="101" t="s">
        <v>78</v>
      </c>
      <c r="B2" s="101"/>
      <c r="C2" s="101"/>
      <c r="D2" s="101"/>
      <c r="E2" s="101"/>
    </row>
    <row r="3" spans="1:7" s="10" customFormat="1" ht="21" customHeight="1" x14ac:dyDescent="0.25">
      <c r="A3" s="101" t="s">
        <v>140</v>
      </c>
      <c r="B3" s="101"/>
      <c r="C3" s="101"/>
      <c r="D3" s="101"/>
      <c r="E3" s="101"/>
    </row>
    <row r="4" spans="1:7" s="10" customFormat="1" ht="21" customHeight="1" x14ac:dyDescent="0.25">
      <c r="A4" s="101" t="s">
        <v>65</v>
      </c>
      <c r="B4" s="101"/>
      <c r="C4" s="101"/>
      <c r="D4" s="101"/>
      <c r="E4" s="101"/>
    </row>
    <row r="5" spans="1:7" ht="21" customHeight="1" x14ac:dyDescent="0.5">
      <c r="A5" s="102" t="s">
        <v>66</v>
      </c>
      <c r="B5" s="102"/>
      <c r="C5" s="102"/>
      <c r="D5" s="102"/>
      <c r="E5" s="102"/>
    </row>
    <row r="6" spans="1:7" ht="9" customHeight="1" x14ac:dyDescent="0.5"/>
    <row r="7" spans="1:7" ht="21" customHeight="1" x14ac:dyDescent="0.5">
      <c r="A7" s="16"/>
      <c r="B7" s="38" t="s">
        <v>45</v>
      </c>
      <c r="C7" s="2">
        <v>2017</v>
      </c>
      <c r="D7" s="8"/>
      <c r="E7" s="2">
        <v>2016</v>
      </c>
    </row>
    <row r="8" spans="1:7" ht="21" customHeight="1" x14ac:dyDescent="0.5">
      <c r="A8" s="20" t="s">
        <v>20</v>
      </c>
      <c r="B8" s="8"/>
    </row>
    <row r="9" spans="1:7" ht="21" customHeight="1" x14ac:dyDescent="0.5">
      <c r="A9" s="4" t="s">
        <v>39</v>
      </c>
      <c r="B9" s="4"/>
      <c r="C9" s="52">
        <f>+INCOME!D26</f>
        <v>93676764</v>
      </c>
      <c r="D9" s="53"/>
      <c r="E9" s="12">
        <v>86212908</v>
      </c>
      <c r="G9" s="6"/>
    </row>
    <row r="10" spans="1:7" ht="21" customHeight="1" x14ac:dyDescent="0.5">
      <c r="A10" s="4" t="s">
        <v>40</v>
      </c>
      <c r="B10" s="4"/>
      <c r="C10" s="53"/>
      <c r="D10" s="53"/>
      <c r="E10" s="39"/>
    </row>
    <row r="11" spans="1:7" ht="21" customHeight="1" x14ac:dyDescent="0.5">
      <c r="A11" s="7" t="s">
        <v>128</v>
      </c>
      <c r="B11" s="7"/>
      <c r="C11" s="52">
        <v>1362584</v>
      </c>
      <c r="D11" s="53"/>
      <c r="E11" s="36">
        <v>-771088</v>
      </c>
      <c r="G11" s="6"/>
    </row>
    <row r="12" spans="1:7" ht="21" customHeight="1" x14ac:dyDescent="0.5">
      <c r="A12" s="7" t="s">
        <v>120</v>
      </c>
      <c r="B12" s="7"/>
      <c r="C12" s="52">
        <v>-7477</v>
      </c>
      <c r="D12" s="39"/>
      <c r="E12" s="57">
        <v>0</v>
      </c>
      <c r="G12" s="6"/>
    </row>
    <row r="13" spans="1:7" ht="21" customHeight="1" x14ac:dyDescent="0.5">
      <c r="A13" s="7" t="s">
        <v>41</v>
      </c>
      <c r="B13" s="7"/>
      <c r="C13" s="52">
        <v>33345111</v>
      </c>
      <c r="D13" s="39"/>
      <c r="E13" s="36">
        <v>29625885</v>
      </c>
      <c r="G13" s="6"/>
    </row>
    <row r="14" spans="1:7" ht="21" customHeight="1" x14ac:dyDescent="0.5">
      <c r="A14" s="7" t="s">
        <v>69</v>
      </c>
      <c r="B14" s="7"/>
      <c r="C14" s="52">
        <v>1857802</v>
      </c>
      <c r="D14" s="39"/>
      <c r="E14" s="36">
        <v>2368111</v>
      </c>
      <c r="G14" s="6"/>
    </row>
    <row r="15" spans="1:7" ht="21" customHeight="1" x14ac:dyDescent="0.5">
      <c r="A15" s="7" t="s">
        <v>46</v>
      </c>
      <c r="B15" s="7"/>
      <c r="C15" s="52">
        <v>6718470</v>
      </c>
      <c r="D15" s="39"/>
      <c r="E15" s="36">
        <v>4611515</v>
      </c>
      <c r="G15" s="6"/>
    </row>
    <row r="16" spans="1:7" ht="21" customHeight="1" x14ac:dyDescent="0.5">
      <c r="A16" s="4"/>
      <c r="B16" s="4"/>
      <c r="C16" s="54">
        <f>SUM(C9:C15)</f>
        <v>136953254</v>
      </c>
      <c r="D16" s="39"/>
      <c r="E16" s="54">
        <f>SUM(E9:E15)</f>
        <v>122047331</v>
      </c>
    </row>
    <row r="17" spans="1:8" ht="21" customHeight="1" x14ac:dyDescent="0.5">
      <c r="A17" s="4" t="s">
        <v>21</v>
      </c>
      <c r="B17" s="4"/>
      <c r="C17" s="39"/>
      <c r="D17" s="39"/>
      <c r="E17" s="39"/>
    </row>
    <row r="18" spans="1:8" ht="21" customHeight="1" x14ac:dyDescent="0.5">
      <c r="A18" s="7" t="s">
        <v>99</v>
      </c>
      <c r="B18" s="7"/>
      <c r="C18" s="52">
        <v>-159366777</v>
      </c>
      <c r="D18" s="53"/>
      <c r="E18" s="36">
        <v>-10060605</v>
      </c>
      <c r="G18" s="6"/>
    </row>
    <row r="19" spans="1:8" ht="21" customHeight="1" x14ac:dyDescent="0.5">
      <c r="A19" s="7" t="s">
        <v>103</v>
      </c>
      <c r="B19" s="7"/>
      <c r="C19" s="52">
        <v>-11893598</v>
      </c>
      <c r="D19" s="53"/>
      <c r="E19" s="36">
        <v>2707369</v>
      </c>
      <c r="G19" s="6"/>
    </row>
    <row r="20" spans="1:8" ht="21" customHeight="1" x14ac:dyDescent="0.5">
      <c r="A20" s="7" t="s">
        <v>104</v>
      </c>
      <c r="B20" s="7"/>
      <c r="C20" s="52">
        <v>-19365325</v>
      </c>
      <c r="D20" s="53"/>
      <c r="E20" s="36">
        <v>-6036505</v>
      </c>
      <c r="G20" s="6"/>
    </row>
    <row r="21" spans="1:8" ht="21" customHeight="1" x14ac:dyDescent="0.5">
      <c r="A21" s="7" t="s">
        <v>102</v>
      </c>
      <c r="B21" s="7"/>
      <c r="C21" s="52">
        <v>-21470730</v>
      </c>
      <c r="D21" s="53"/>
      <c r="E21" s="36">
        <v>-1989790</v>
      </c>
      <c r="G21" s="6"/>
    </row>
    <row r="22" spans="1:8" ht="21" customHeight="1" x14ac:dyDescent="0.5">
      <c r="A22" s="7" t="s">
        <v>76</v>
      </c>
      <c r="B22" s="7"/>
      <c r="C22" s="52">
        <v>50757</v>
      </c>
      <c r="D22" s="53"/>
      <c r="E22" s="36">
        <v>19893</v>
      </c>
      <c r="G22" s="6"/>
    </row>
    <row r="23" spans="1:8" ht="21" customHeight="1" x14ac:dyDescent="0.5">
      <c r="A23" s="7" t="s">
        <v>124</v>
      </c>
      <c r="B23" s="7"/>
      <c r="C23" s="52">
        <v>3671152</v>
      </c>
      <c r="D23" s="53"/>
      <c r="E23" s="36">
        <v>-1788997</v>
      </c>
      <c r="G23" s="6"/>
    </row>
    <row r="24" spans="1:8" ht="21" customHeight="1" x14ac:dyDescent="0.5">
      <c r="A24" s="7" t="s">
        <v>2</v>
      </c>
      <c r="B24" s="7"/>
      <c r="C24" s="52">
        <v>-3437315</v>
      </c>
      <c r="D24" s="53"/>
      <c r="E24" s="36">
        <v>-4928913</v>
      </c>
      <c r="G24" s="6"/>
    </row>
    <row r="25" spans="1:8" ht="21" customHeight="1" x14ac:dyDescent="0.5">
      <c r="A25" s="7" t="s">
        <v>36</v>
      </c>
      <c r="B25" s="7"/>
      <c r="C25" s="52">
        <v>-596</v>
      </c>
      <c r="D25" s="53"/>
      <c r="E25" s="36">
        <v>-766</v>
      </c>
      <c r="G25" s="6"/>
      <c r="H25" s="40"/>
    </row>
    <row r="26" spans="1:8" ht="21" customHeight="1" x14ac:dyDescent="0.5">
      <c r="A26" s="7" t="s">
        <v>71</v>
      </c>
      <c r="B26" s="7"/>
      <c r="C26" s="52">
        <v>-433618</v>
      </c>
      <c r="D26" s="53"/>
      <c r="E26" s="36">
        <v>-298147</v>
      </c>
      <c r="G26" s="6"/>
    </row>
    <row r="27" spans="1:8" ht="21" customHeight="1" x14ac:dyDescent="0.5">
      <c r="A27" s="4" t="s">
        <v>43</v>
      </c>
      <c r="B27" s="4"/>
      <c r="C27" s="52"/>
      <c r="D27" s="53"/>
      <c r="E27" s="36"/>
      <c r="H27" s="40"/>
    </row>
    <row r="28" spans="1:8" ht="21" customHeight="1" x14ac:dyDescent="0.5">
      <c r="A28" s="7" t="s">
        <v>47</v>
      </c>
      <c r="B28" s="7"/>
      <c r="C28" s="52">
        <v>136102</v>
      </c>
      <c r="D28" s="53"/>
      <c r="E28" s="36">
        <v>-50041</v>
      </c>
    </row>
    <row r="29" spans="1:8" ht="21" customHeight="1" x14ac:dyDescent="0.5">
      <c r="A29" s="7" t="s">
        <v>44</v>
      </c>
      <c r="B29" s="7"/>
      <c r="C29" s="52">
        <v>-5206038</v>
      </c>
      <c r="D29" s="53"/>
      <c r="E29" s="36">
        <v>9729247</v>
      </c>
    </row>
    <row r="30" spans="1:8" s="92" customFormat="1" ht="21" customHeight="1" x14ac:dyDescent="0.5">
      <c r="A30" s="7" t="s">
        <v>126</v>
      </c>
      <c r="B30" s="7"/>
      <c r="C30" s="52">
        <v>-1525950</v>
      </c>
      <c r="D30" s="53"/>
      <c r="E30" s="95" t="s">
        <v>141</v>
      </c>
    </row>
    <row r="31" spans="1:8" ht="21" customHeight="1" x14ac:dyDescent="0.5">
      <c r="A31" s="41" t="s">
        <v>130</v>
      </c>
      <c r="B31" s="7"/>
      <c r="C31" s="54">
        <f>SUM(C16:C30)</f>
        <v>-81888682</v>
      </c>
      <c r="D31" s="53"/>
      <c r="E31" s="54">
        <f>SUM(E16:E30)</f>
        <v>109350076</v>
      </c>
    </row>
    <row r="32" spans="1:8" ht="21" customHeight="1" x14ac:dyDescent="0.5">
      <c r="A32" s="7" t="s">
        <v>75</v>
      </c>
      <c r="B32" s="7"/>
      <c r="C32" s="52">
        <v>-32931898</v>
      </c>
      <c r="D32" s="55"/>
      <c r="E32" s="22">
        <v>-30467592</v>
      </c>
    </row>
    <row r="33" spans="1:7" ht="21" customHeight="1" x14ac:dyDescent="0.5">
      <c r="A33" s="7" t="s">
        <v>142</v>
      </c>
      <c r="B33" s="7"/>
      <c r="C33" s="52">
        <v>-13509026</v>
      </c>
      <c r="D33" s="55"/>
      <c r="E33" s="22">
        <v>-14010599</v>
      </c>
    </row>
    <row r="34" spans="1:7" ht="21" customHeight="1" x14ac:dyDescent="0.5">
      <c r="A34" s="41" t="s">
        <v>129</v>
      </c>
      <c r="B34" s="7"/>
      <c r="C34" s="56">
        <f>SUM(C31:C33)</f>
        <v>-128329606</v>
      </c>
      <c r="D34" s="53"/>
      <c r="E34" s="56">
        <f>SUM(E31:E33)</f>
        <v>64871885</v>
      </c>
    </row>
    <row r="35" spans="1:7" ht="21" customHeight="1" x14ac:dyDescent="0.5">
      <c r="A35" s="7"/>
      <c r="B35" s="7"/>
      <c r="C35" s="22"/>
      <c r="D35" s="22"/>
      <c r="E35" s="37"/>
    </row>
    <row r="36" spans="1:7" s="99" customFormat="1" ht="21" customHeight="1" x14ac:dyDescent="0.5">
      <c r="A36" s="7"/>
      <c r="B36" s="7"/>
      <c r="C36" s="22"/>
      <c r="D36" s="22"/>
      <c r="E36" s="37"/>
    </row>
    <row r="37" spans="1:7" s="10" customFormat="1" ht="21" customHeight="1" x14ac:dyDescent="0.25">
      <c r="A37" s="101" t="str">
        <f>ASSET!A1</f>
        <v>IFS  CAPITAL  (THAILAND)  PUBLIC  COMPANY  LIMITED</v>
      </c>
      <c r="B37" s="101"/>
      <c r="C37" s="101"/>
      <c r="D37" s="101"/>
      <c r="E37" s="101"/>
    </row>
    <row r="38" spans="1:7" s="10" customFormat="1" ht="21" customHeight="1" x14ac:dyDescent="0.25">
      <c r="A38" s="101" t="s">
        <v>79</v>
      </c>
      <c r="B38" s="101"/>
      <c r="C38" s="101"/>
      <c r="D38" s="101"/>
      <c r="E38" s="101"/>
    </row>
    <row r="39" spans="1:7" s="10" customFormat="1" ht="21" customHeight="1" x14ac:dyDescent="0.25">
      <c r="A39" s="101" t="s">
        <v>140</v>
      </c>
      <c r="B39" s="101"/>
      <c r="C39" s="101"/>
      <c r="D39" s="101"/>
      <c r="E39" s="101"/>
    </row>
    <row r="40" spans="1:7" s="10" customFormat="1" ht="21" customHeight="1" x14ac:dyDescent="0.25">
      <c r="A40" s="101" t="s">
        <v>65</v>
      </c>
      <c r="B40" s="101"/>
      <c r="C40" s="101"/>
      <c r="D40" s="101"/>
      <c r="E40" s="101"/>
    </row>
    <row r="41" spans="1:7" ht="21" customHeight="1" x14ac:dyDescent="0.5">
      <c r="A41" s="102" t="s">
        <v>66</v>
      </c>
      <c r="B41" s="102"/>
      <c r="C41" s="102"/>
      <c r="D41" s="102"/>
      <c r="E41" s="102"/>
    </row>
    <row r="42" spans="1:7" ht="9" customHeight="1" x14ac:dyDescent="0.5"/>
    <row r="43" spans="1:7" ht="21" customHeight="1" x14ac:dyDescent="0.5">
      <c r="B43" s="38" t="s">
        <v>45</v>
      </c>
      <c r="C43" s="2">
        <v>2017</v>
      </c>
      <c r="D43" s="8"/>
      <c r="E43" s="2">
        <v>2016</v>
      </c>
    </row>
    <row r="44" spans="1:7" ht="21" customHeight="1" x14ac:dyDescent="0.5">
      <c r="A44" s="20" t="s">
        <v>22</v>
      </c>
      <c r="B44" s="8"/>
      <c r="C44" s="6"/>
      <c r="D44" s="6"/>
      <c r="E44" s="6"/>
    </row>
    <row r="45" spans="1:7" ht="21" customHeight="1" x14ac:dyDescent="0.5">
      <c r="A45" s="4" t="s">
        <v>121</v>
      </c>
      <c r="B45" s="5">
        <v>4.0999999999999996</v>
      </c>
      <c r="C45" s="52">
        <v>-806865</v>
      </c>
      <c r="D45" s="37"/>
      <c r="E45" s="22">
        <v>-827439</v>
      </c>
    </row>
    <row r="46" spans="1:7" ht="21" customHeight="1" x14ac:dyDescent="0.5">
      <c r="A46" s="4" t="s">
        <v>143</v>
      </c>
      <c r="B46" s="5"/>
      <c r="C46" s="93" t="s">
        <v>141</v>
      </c>
      <c r="D46" s="37"/>
      <c r="E46" s="22">
        <v>-41792375</v>
      </c>
    </row>
    <row r="47" spans="1:7" ht="21" customHeight="1" x14ac:dyDescent="0.5">
      <c r="A47" s="4" t="s">
        <v>42</v>
      </c>
      <c r="B47" s="5">
        <v>4.2</v>
      </c>
      <c r="C47" s="52">
        <v>-247384</v>
      </c>
      <c r="D47" s="37"/>
      <c r="E47" s="22">
        <v>-2484673</v>
      </c>
    </row>
    <row r="48" spans="1:7" ht="21" customHeight="1" x14ac:dyDescent="0.5">
      <c r="A48" s="4" t="s">
        <v>119</v>
      </c>
      <c r="B48" s="5"/>
      <c r="C48" s="52">
        <v>7477</v>
      </c>
      <c r="D48" s="37"/>
      <c r="E48" s="88" t="s">
        <v>141</v>
      </c>
      <c r="G48" s="42"/>
    </row>
    <row r="49" spans="1:10" ht="21" customHeight="1" x14ac:dyDescent="0.5">
      <c r="A49" s="7" t="s">
        <v>84</v>
      </c>
      <c r="B49" s="7"/>
      <c r="C49" s="56">
        <f>SUM(C45:C48)</f>
        <v>-1046772</v>
      </c>
      <c r="D49" s="53"/>
      <c r="E49" s="58">
        <f>SUM(E45:E48)</f>
        <v>-45104487</v>
      </c>
    </row>
    <row r="50" spans="1:10" ht="21" customHeight="1" x14ac:dyDescent="0.5">
      <c r="A50" s="43"/>
      <c r="B50" s="43"/>
      <c r="C50" s="11"/>
      <c r="D50" s="6"/>
      <c r="E50" s="11"/>
    </row>
    <row r="51" spans="1:10" ht="21" customHeight="1" x14ac:dyDescent="0.5">
      <c r="A51" s="20" t="s">
        <v>23</v>
      </c>
      <c r="B51" s="8"/>
      <c r="C51" s="6"/>
      <c r="D51" s="6"/>
      <c r="E51" s="6"/>
    </row>
    <row r="52" spans="1:10" ht="21" customHeight="1" x14ac:dyDescent="0.5">
      <c r="A52" s="4" t="s">
        <v>93</v>
      </c>
      <c r="B52" s="4"/>
      <c r="C52" s="28"/>
      <c r="D52" s="6"/>
      <c r="E52" s="28"/>
    </row>
    <row r="53" spans="1:10" ht="21" customHeight="1" x14ac:dyDescent="0.5">
      <c r="A53" s="4" t="s">
        <v>94</v>
      </c>
      <c r="B53" s="4"/>
      <c r="C53" s="52">
        <v>-6543000000</v>
      </c>
      <c r="D53" s="55"/>
      <c r="E53" s="22">
        <v>-5470000000</v>
      </c>
    </row>
    <row r="54" spans="1:10" ht="21" customHeight="1" x14ac:dyDescent="0.5">
      <c r="A54" s="4" t="s">
        <v>87</v>
      </c>
      <c r="B54" s="4"/>
      <c r="C54" s="53"/>
      <c r="D54" s="53"/>
      <c r="E54" s="53"/>
    </row>
    <row r="55" spans="1:10" ht="21" customHeight="1" x14ac:dyDescent="0.5">
      <c r="A55" s="4" t="s">
        <v>86</v>
      </c>
      <c r="B55" s="4"/>
      <c r="C55" s="52">
        <v>6758000000</v>
      </c>
      <c r="D55" s="52"/>
      <c r="E55" s="36">
        <v>5525000000</v>
      </c>
    </row>
    <row r="56" spans="1:10" ht="21" customHeight="1" x14ac:dyDescent="0.5">
      <c r="A56" s="4" t="s">
        <v>152</v>
      </c>
      <c r="B56" s="4"/>
      <c r="C56" s="52">
        <v>-78000000</v>
      </c>
      <c r="D56" s="53"/>
      <c r="E56" s="36">
        <v>-99600000</v>
      </c>
    </row>
    <row r="57" spans="1:10" ht="21" customHeight="1" x14ac:dyDescent="0.5">
      <c r="A57" s="4" t="s">
        <v>144</v>
      </c>
      <c r="B57" s="4"/>
      <c r="C57" s="52"/>
      <c r="D57" s="53"/>
      <c r="E57" s="59"/>
    </row>
    <row r="58" spans="1:10" ht="21" customHeight="1" x14ac:dyDescent="0.5">
      <c r="A58" s="4" t="s">
        <v>94</v>
      </c>
      <c r="B58" s="4"/>
      <c r="C58" s="52">
        <v>100000000</v>
      </c>
      <c r="D58" s="53"/>
      <c r="E58" s="36">
        <v>100000000</v>
      </c>
    </row>
    <row r="59" spans="1:10" ht="21" customHeight="1" x14ac:dyDescent="0.5">
      <c r="A59" s="4" t="s">
        <v>145</v>
      </c>
      <c r="B59" s="4"/>
      <c r="C59" s="52">
        <v>-47000025</v>
      </c>
      <c r="D59" s="53"/>
      <c r="E59" s="89">
        <v>-65001000</v>
      </c>
    </row>
    <row r="60" spans="1:10" ht="21" customHeight="1" x14ac:dyDescent="0.5">
      <c r="A60" s="7" t="s">
        <v>131</v>
      </c>
      <c r="B60" s="7"/>
      <c r="C60" s="56">
        <f>SUM(C53:C59)</f>
        <v>189999975</v>
      </c>
      <c r="D60" s="6"/>
      <c r="E60" s="56">
        <f>SUM(E53:E59)</f>
        <v>-9601000</v>
      </c>
    </row>
    <row r="61" spans="1:10" ht="21" customHeight="1" x14ac:dyDescent="0.5">
      <c r="C61" s="6"/>
      <c r="D61" s="6"/>
      <c r="E61" s="53"/>
    </row>
    <row r="62" spans="1:10" ht="21" customHeight="1" x14ac:dyDescent="0.5">
      <c r="A62" s="3" t="s">
        <v>114</v>
      </c>
      <c r="C62" s="52">
        <f>+C60+C49+C34</f>
        <v>60623597</v>
      </c>
      <c r="D62" s="36"/>
      <c r="E62" s="36">
        <v>10166398</v>
      </c>
    </row>
    <row r="63" spans="1:10" ht="21" customHeight="1" x14ac:dyDescent="0.5">
      <c r="A63" s="3" t="s">
        <v>122</v>
      </c>
      <c r="C63" s="52">
        <f>+ASSET!E12</f>
        <v>253359292</v>
      </c>
      <c r="D63" s="36"/>
      <c r="E63" s="28">
        <v>227228991</v>
      </c>
    </row>
    <row r="64" spans="1:10" ht="21" customHeight="1" thickBot="1" x14ac:dyDescent="0.55000000000000004">
      <c r="A64" s="8" t="s">
        <v>123</v>
      </c>
      <c r="B64" s="5">
        <v>4.3</v>
      </c>
      <c r="C64" s="60">
        <f>SUM(C62:C63)</f>
        <v>313982889</v>
      </c>
      <c r="D64" s="36"/>
      <c r="E64" s="60">
        <f>SUM(E62:E63)</f>
        <v>237395389</v>
      </c>
      <c r="J64" s="6"/>
    </row>
    <row r="65" spans="1:4" ht="21" customHeight="1" thickTop="1" x14ac:dyDescent="0.5">
      <c r="C65" s="12"/>
    </row>
    <row r="66" spans="1:4" ht="21" customHeight="1" x14ac:dyDescent="0.5">
      <c r="C66" s="6"/>
    </row>
    <row r="67" spans="1:4" ht="21" customHeight="1" x14ac:dyDescent="0.5">
      <c r="C67" s="6"/>
    </row>
    <row r="69" spans="1:4" s="98" customFormat="1" ht="21" customHeight="1" x14ac:dyDescent="0.5"/>
    <row r="71" spans="1:4" s="99" customFormat="1" ht="21" customHeight="1" x14ac:dyDescent="0.5"/>
    <row r="72" spans="1:4" ht="21" customHeight="1" x14ac:dyDescent="0.5">
      <c r="A72" s="100" t="s">
        <v>80</v>
      </c>
      <c r="B72" s="100"/>
      <c r="C72" s="100"/>
      <c r="D72" s="100"/>
    </row>
  </sheetData>
  <mergeCells count="11">
    <mergeCell ref="A4:E4"/>
    <mergeCell ref="A40:E40"/>
    <mergeCell ref="A72:D72"/>
    <mergeCell ref="A1:E1"/>
    <mergeCell ref="A37:E37"/>
    <mergeCell ref="A41:E41"/>
    <mergeCell ref="A38:E38"/>
    <mergeCell ref="A2:E2"/>
    <mergeCell ref="A3:E3"/>
    <mergeCell ref="A5:E5"/>
    <mergeCell ref="A39:E39"/>
  </mergeCells>
  <phoneticPr fontId="0" type="noConversion"/>
  <pageMargins left="1" right="0.4" top="1" bottom="0.75" header="0.5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INCOME-QUARTER</vt:lpstr>
      <vt:lpstr>INCOME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maksornphaithun@deloitte.com</cp:lastModifiedBy>
  <cp:lastPrinted>2017-07-31T08:39:39Z</cp:lastPrinted>
  <dcterms:created xsi:type="dcterms:W3CDTF">2001-10-08T08:09:26Z</dcterms:created>
  <dcterms:modified xsi:type="dcterms:W3CDTF">2017-07-31T08:43:15Z</dcterms:modified>
</cp:coreProperties>
</file>