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\SMART\BOD\2560\4-2560\เอการประกอบการประชุม BOD 4-2560\SET\FS Q2\"/>
    </mc:Choice>
  </mc:AlternateContent>
  <bookViews>
    <workbookView xWindow="0" yWindow="0" windowWidth="23970" windowHeight="9645"/>
  </bookViews>
  <sheets>
    <sheet name="BS_3,4,5" sheetId="3" r:id="rId1"/>
    <sheet name="PL3M_6" sheetId="17" r:id="rId2"/>
    <sheet name="PL6M_7" sheetId="16" r:id="rId3"/>
    <sheet name="SE_8" sheetId="12" r:id="rId4"/>
    <sheet name="CF_9,10,11" sheetId="14" r:id="rId5"/>
  </sheets>
  <definedNames>
    <definedName name="_xlnm.Print_Area" localSheetId="0">'BS_3,4,5'!$A$1:$F$78</definedName>
    <definedName name="_xlnm.Print_Area" localSheetId="4">'CF_9,10,11'!$A$1:$G$87</definedName>
    <definedName name="_xlnm.Print_Area" localSheetId="3">SE_8!$A$1:$L$24</definedName>
  </definedNames>
  <calcPr calcId="152511"/>
</workbook>
</file>

<file path=xl/calcChain.xml><?xml version="1.0" encoding="utf-8"?>
<calcChain xmlns="http://schemas.openxmlformats.org/spreadsheetml/2006/main">
  <c r="F51" i="3" l="1"/>
  <c r="D51" i="3"/>
  <c r="G55" i="14" l="1"/>
  <c r="H72" i="14" l="1"/>
  <c r="F20" i="3"/>
  <c r="G20" i="14" l="1"/>
  <c r="G48" i="14"/>
  <c r="E48" i="14"/>
  <c r="D20" i="3" l="1"/>
  <c r="F18" i="16" l="1"/>
  <c r="F10" i="16"/>
  <c r="F17" i="17"/>
  <c r="F10" i="17"/>
  <c r="D17" i="17"/>
  <c r="D10" i="17"/>
  <c r="A1" i="17"/>
  <c r="F20" i="16" l="1"/>
  <c r="F24" i="16" s="1"/>
  <c r="F36" i="16" s="1"/>
  <c r="F19" i="17"/>
  <c r="D19" i="17"/>
  <c r="G80" i="14"/>
  <c r="E80" i="14"/>
  <c r="E55" i="14"/>
  <c r="D16" i="12"/>
  <c r="H14" i="12"/>
  <c r="H16" i="12" s="1"/>
  <c r="F14" i="12"/>
  <c r="F16" i="12" s="1"/>
  <c r="D14" i="12"/>
  <c r="L10" i="12"/>
  <c r="L18" i="12"/>
  <c r="J13" i="12"/>
  <c r="L13" i="12" s="1"/>
  <c r="H22" i="12"/>
  <c r="H24" i="12" s="1"/>
  <c r="F22" i="12"/>
  <c r="F24" i="12" s="1"/>
  <c r="D22" i="12"/>
  <c r="D24" i="12" s="1"/>
  <c r="G69" i="14"/>
  <c r="E69" i="14"/>
  <c r="G34" i="14"/>
  <c r="E34" i="14"/>
  <c r="G6" i="14"/>
  <c r="E6" i="14"/>
  <c r="D65" i="3"/>
  <c r="D38" i="3"/>
  <c r="F37" i="16" l="1"/>
  <c r="F23" i="17"/>
  <c r="F36" i="17" s="1"/>
  <c r="D23" i="17"/>
  <c r="D36" i="17" s="1"/>
  <c r="A3" i="14"/>
  <c r="A66" i="14" s="1"/>
  <c r="F74" i="3"/>
  <c r="D72" i="3"/>
  <c r="F26" i="12" s="1"/>
  <c r="J21" i="12"/>
  <c r="L21" i="12" s="1"/>
  <c r="D10" i="16"/>
  <c r="D55" i="3"/>
  <c r="F55" i="3"/>
  <c r="F57" i="3" s="1"/>
  <c r="F28" i="3"/>
  <c r="F30" i="3" s="1"/>
  <c r="D18" i="16"/>
  <c r="D28" i="3"/>
  <c r="D30" i="3" s="1"/>
  <c r="A64" i="14"/>
  <c r="E20" i="14"/>
  <c r="A29" i="14"/>
  <c r="A3" i="12"/>
  <c r="A1" i="16"/>
  <c r="A31" i="3"/>
  <c r="A33" i="3"/>
  <c r="A58" i="3"/>
  <c r="A60" i="3"/>
  <c r="F71" i="3"/>
  <c r="D74" i="3"/>
  <c r="H26" i="12" s="1"/>
  <c r="F32" i="17" l="1"/>
  <c r="F35" i="17"/>
  <c r="D32" i="17"/>
  <c r="D35" i="17"/>
  <c r="D20" i="16"/>
  <c r="F72" i="3"/>
  <c r="D71" i="3"/>
  <c r="D26" i="12" s="1"/>
  <c r="D57" i="3"/>
  <c r="A31" i="14"/>
  <c r="D24" i="16" l="1"/>
  <c r="J20" i="12" s="1"/>
  <c r="F33" i="16"/>
  <c r="J12" i="12"/>
  <c r="G8" i="14"/>
  <c r="G21" i="14" s="1"/>
  <c r="D33" i="16" l="1"/>
  <c r="D37" i="16"/>
  <c r="L20" i="12"/>
  <c r="J22" i="12"/>
  <c r="L22" i="12" s="1"/>
  <c r="L24" i="12" s="1"/>
  <c r="E8" i="14"/>
  <c r="D36" i="16"/>
  <c r="G39" i="14"/>
  <c r="G41" i="14" s="1"/>
  <c r="G71" i="14" s="1"/>
  <c r="G73" i="14" s="1"/>
  <c r="I80" i="14" s="1"/>
  <c r="J14" i="12"/>
  <c r="J16" i="12" s="1"/>
  <c r="L12" i="12"/>
  <c r="L14" i="12" s="1"/>
  <c r="L16" i="12" s="1"/>
  <c r="E21" i="14" l="1"/>
  <c r="E39" i="14" s="1"/>
  <c r="E41" i="14" s="1"/>
  <c r="J24" i="12"/>
  <c r="D75" i="3" s="1"/>
  <c r="F75" i="3"/>
  <c r="E71" i="14" l="1"/>
  <c r="E73" i="14" s="1"/>
  <c r="F76" i="3"/>
  <c r="F78" i="3" s="1"/>
  <c r="I78" i="3" s="1"/>
  <c r="D76" i="3"/>
  <c r="D78" i="3" s="1"/>
  <c r="H78" i="3" s="1"/>
  <c r="J26" i="12"/>
  <c r="H80" i="14" l="1"/>
  <c r="H73" i="14"/>
  <c r="L26" i="12"/>
</calcChain>
</file>

<file path=xl/sharedStrings.xml><?xml version="1.0" encoding="utf-8"?>
<sst xmlns="http://schemas.openxmlformats.org/spreadsheetml/2006/main" count="230" uniqueCount="144">
  <si>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</si>
  <si>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</si>
  <si>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</si>
  <si>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</si>
  <si>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</si>
  <si>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</si>
  <si>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</si>
  <si>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</si>
  <si>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</si>
  <si>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</si>
  <si>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</si>
  <si>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</si>
  <si>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</si>
  <si>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</si>
  <si>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</si>
  <si>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</si>
  <si>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</si>
  <si>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</si>
  <si>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</si>
  <si>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</si>
  <si>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</si>
  <si>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</si>
  <si>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</si>
  <si>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</si>
  <si>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</si>
  <si>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</si>
  <si>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</si>
  <si>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</si>
  <si>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 xml:space="preserve">   - กิจการที่เกี่ยวข้องกัน</t>
  </si>
  <si>
    <t xml:space="preserve">   - บริษัทอื่น</t>
  </si>
  <si>
    <t>ที่ออก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</si>
  <si>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</si>
  <si>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</si>
  <si>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</si>
  <si>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</si>
  <si>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</si>
  <si>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</si>
  <si>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</si>
  <si>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</si>
  <si>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</si>
  <si>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</si>
  <si>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</si>
  <si>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</si>
  <si>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</si>
  <si>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 xml:space="preserve">   ทุนจดทะเบียน</t>
  </si>
  <si>
    <t xml:space="preserve">   ทุนที่ออกและชำระแล้ว 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</si>
  <si>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</si>
  <si>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</si>
  <si>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</si>
  <si>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</si>
  <si>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</si>
  <si>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</si>
  <si>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เจ้าหนี้อื่นกิจการที่เกี่ยวข้องกัน</t>
  </si>
  <si>
    <t>หนี้สินผลประโยชน์ของพนักงานหลังออกจากงาน</t>
  </si>
  <si>
    <t>รวมหนี้สินไม่หมุนเวียน</t>
  </si>
  <si>
    <t>งบกำไรขาดทุนเบ็ดเสร็จ</t>
  </si>
  <si>
    <t>ค่าใช้จ่ายผลประโยชน์ของพนักงานหลังออกจากงาน</t>
  </si>
  <si>
    <t xml:space="preserve">   - บริษัทอื่น - สุทธิ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</si>
  <si>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</si>
  <si>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</si>
  <si>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</si>
  <si>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</si>
  <si>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</si>
  <si>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รวมส่วนของผู้ถือหุ้น</t>
  </si>
  <si>
    <t>รวมส่วนของ</t>
  </si>
  <si>
    <t>ผู้ถือหุ้น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</si>
  <si>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</si>
  <si>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</si>
  <si>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</si>
  <si>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 - จัดสรรเป็นทุนสำรองตามกฎหมาย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</si>
  <si>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</si>
  <si>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</si>
  <si>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</si>
  <si>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</si>
  <si>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</si>
  <si>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เงินสดรับจากการดำเนินงาน</t>
  </si>
  <si>
    <t>เงินสดสุทธิได้มาจากกิจกรรมดำเนินงาน</t>
  </si>
  <si>
    <t>จ่ายภาษีเงินได้</t>
  </si>
  <si>
    <t>สำรองตามกฎหมาย</t>
  </si>
  <si>
    <t>จัดสรรเป็นทุน</t>
  </si>
  <si>
    <t>เงินสดสุทธิใช้ไปในกิจกรรมลงทุน</t>
  </si>
  <si>
    <t>ลูกหนี้อื่น - กิจการที่เกี่ยวข้องกัน</t>
  </si>
  <si>
    <t>รายการที่ไม่ต้องจัดประเภทรายการใหม่</t>
  </si>
  <si>
    <t xml:space="preserve">   เข้าในกำไรหรือขาดทุนในภายหลัง</t>
  </si>
  <si>
    <t>ลูกหนี้อื่นกิจการที่เกี่ยวข้องกัน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</si>
  <si>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</si>
  <si>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</si>
  <si>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</si>
  <si>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</si>
  <si>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</si>
  <si>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</si>
  <si>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</si>
  <si>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</si>
  <si>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เงินสดสุทธิใช้ไปในกิจกรรมจัดหาเงิน</t>
  </si>
  <si>
    <t>"ยังไม่ได้ตรวจสอบ"</t>
  </si>
  <si>
    <t>"ตรวจสอบแล้ว"</t>
  </si>
  <si>
    <t>"สอบทานแล้ว"</t>
  </si>
  <si>
    <t>2559</t>
  </si>
  <si>
    <t>ขาดทุน (กำไร) จากอัตราแลกเปลี่ยนที่ยังไม่เกิดขึ้นจริง</t>
  </si>
  <si>
    <t>ขาดทุนสำหรับงวด</t>
  </si>
  <si>
    <t>ยอดคงเหลือ ณ วันที่ 1 มกราคม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</si>
  <si>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</si>
  <si>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</si>
  <si>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</si>
  <si>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</si>
  <si>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ขาดทุนต่อหุ้น (บาท)</t>
  </si>
  <si>
    <t>รายได้ภาษีเงินได้</t>
  </si>
  <si>
    <t>ขาดทุนก่อนค่าใช้จ่ายภาษีเงินได้</t>
  </si>
  <si>
    <t xml:space="preserve"> - ขาดทุนต่อหุ้นขั้นพื้นฐาน</t>
  </si>
  <si>
    <t xml:space="preserve"> - ขาดทุนต่อหุ้นปรับลด</t>
  </si>
  <si>
    <t xml:space="preserve">เพิ่มขึ้น </t>
  </si>
  <si>
    <t>เงินสดและรายการเทียบเท่าเงินสดลดลง - สุทธิ</t>
  </si>
  <si>
    <t xml:space="preserve">      หนี้สินผลประโยชน์ของพนักงานหลังออกจากงาน</t>
  </si>
  <si>
    <t>ซื้อสินทรัพย์ถาวรโดยยังไม่ได้ชำระเงิน</t>
  </si>
  <si>
    <t>ยอดคงเหลือ ณ วันที่ 30 มิถุนายน 2559</t>
  </si>
  <si>
    <r>
      <t>ค่าเผื่อหนี้สงสัยจะสูญเพิ่มขึ้น</t>
    </r>
    <r>
      <rPr>
        <sz val="15"/>
        <color indexed="10"/>
        <rFont val="Angsana New"/>
        <family val="1"/>
      </rPr>
      <t xml:space="preserve"> </t>
    </r>
  </si>
  <si>
    <t xml:space="preserve">      ตามหลักคณิตศาสตร์ประกันภัยสำหรับ</t>
  </si>
  <si>
    <t>โปรแกรมคอมพิวเตอร์เพิ่มขึ้น</t>
  </si>
  <si>
    <t>อาคารและอุปกรณ์เพิ่มขึ้น</t>
  </si>
  <si>
    <t>เงินจ่ายล่วงหน้าค่าซื้อเครื่องจักรเพิ่มขึ้น</t>
  </si>
  <si>
    <t>ณ วันที่ 30 มิถุนายน 2560 และวันที่ 31 ธันวาคม 2559</t>
  </si>
  <si>
    <t>30 มิถุนายน 2560</t>
  </si>
  <si>
    <t>31 ธันวาคม 2559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</si>
  <si>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</si>
  <si>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</si>
  <si>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 xml:space="preserve">   และดอกเบี้ยค้างจ่าย</t>
  </si>
  <si>
    <t>สำหรับงวดสามเดือนสิ้นสุดวันที่ 30 มิถุนายน 2560 และ 2559</t>
  </si>
  <si>
    <t>สำหรับงวดหกเดือนสิ้นสุดวันที่ 30 มิถุนายน 2560 และ 2559</t>
  </si>
  <si>
    <t>2560</t>
  </si>
  <si>
    <t>ยอดคงเหลือ ณ วันที่ 1 มกราคม 2560</t>
  </si>
  <si>
    <t>ยอดคงเหลือ ณ วันที่ 30 มิถุนายน 2560</t>
  </si>
  <si>
    <t>ต้นทุนในการจัดจำหน่าย</t>
  </si>
  <si>
    <t>ค่าเผื่อการลดลงของมูลค่าสินค้าเสื่อมสภาพ</t>
  </si>
  <si>
    <t xml:space="preserve">    และเคลื่อนไหวช้าเพิ่มขึ้น</t>
  </si>
  <si>
    <t>ค่าใช้จ่าย (รายได้) ภาษีเงินได้</t>
  </si>
  <si>
    <t>กำไรเบ็ดเสร็จอื่นสำหรับงวด</t>
  </si>
  <si>
    <t xml:space="preserve">   -  กำไรจากการวัดมูลค่าประมาณการ</t>
  </si>
  <si>
    <t>ขาดทุนจากการตัดจำหน่ายสินทรัพย์ถาวร</t>
  </si>
  <si>
    <t xml:space="preserve"> - ยังไม่ได้จัดสรร (ขาดทุนสะสม)</t>
  </si>
  <si>
    <t>10 (ก)</t>
  </si>
  <si>
    <t>รายได้จากการขาย - สุทธิ</t>
  </si>
  <si>
    <t>(ขาดทุนสะสม)</t>
  </si>
  <si>
    <t>ค่าใช้จ่ายอื่น</t>
  </si>
  <si>
    <t>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</si>
</sst>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5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8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88" fontId="4" fillId="0" borderId="0" xfId="1" applyFont="1" applyFill="1" applyBorder="1" applyAlignment="1">
      <alignment horizontal="center"/>
    </xf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90" fontId="4" fillId="0" borderId="2" xfId="8" applyNumberFormat="1" applyFont="1" applyFill="1" applyBorder="1" applyAlignment="1"/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5" fillId="0" borderId="1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189" fontId="4" fillId="0" borderId="6" xfId="7" applyNumberFormat="1" applyFont="1" applyFill="1" applyBorder="1" applyAlignment="1"/>
    <xf numFmtId="188" fontId="4" fillId="0" borderId="6" xfId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31</xdr:row>
      <xdr:rowOff>419100</xdr:rowOff>
    </xdr:from>
    <xdr:to>
      <xdr:col>1</xdr:col>
      <xdr:colOff>0</xdr:colOff>
      <xdr:row>34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0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31</xdr:row>
      <xdr:rowOff>1076325</xdr:rowOff>
    </xdr:from>
    <xdr:to>
      <xdr:col>1</xdr:col>
      <xdr:colOff>0</xdr:colOff>
      <xdr:row>34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66</xdr:row>
      <xdr:rowOff>419100</xdr:rowOff>
    </xdr:from>
    <xdr:to>
      <xdr:col>1</xdr:col>
      <xdr:colOff>0</xdr:colOff>
      <xdr:row>69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66</xdr:row>
      <xdr:rowOff>1076325</xdr:rowOff>
    </xdr:from>
    <xdr:to>
      <xdr:col>1</xdr:col>
      <xdr:colOff>0</xdr:colOff>
      <xdr:row>69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abSelected="1" zoomScale="110" zoomScaleNormal="110" workbookViewId="0">
      <selection activeCell="A50" sqref="A50"/>
    </sheetView>
  </sheetViews>
  <sheetFormatPr defaultColWidth="9" defaultRowHeight="23.45" customHeight="1" x14ac:dyDescent="0.45"/>
  <cols>
    <col min="1" max="1" width="44.85546875" style="3" customWidth="1"/>
    <col min="2" max="2" width="9" style="2" bestFit="1" customWidth="1"/>
    <col min="3" max="3" width="2.5703125" style="3" customWidth="1"/>
    <col min="4" max="4" width="17.7109375" style="4" bestFit="1" customWidth="1"/>
    <col min="5" max="5" width="2.5703125" style="3" customWidth="1"/>
    <col min="6" max="6" width="17.7109375" style="3" customWidth="1"/>
    <col min="7" max="7" width="2.7109375" style="3" customWidth="1"/>
    <col min="8" max="8" width="10.7109375" style="4" customWidth="1"/>
    <col min="9" max="9" width="10.42578125" style="3" customWidth="1"/>
    <col min="10" max="10" width="6.140625" style="3" customWidth="1"/>
    <col min="11" max="11" width="9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44" customWidth="1"/>
    <col min="16" max="16" width="14.28515625" style="44" customWidth="1"/>
    <col min="17" max="17" width="13.5703125" style="44" customWidth="1"/>
    <col min="18" max="18" width="14.7109375" style="44" customWidth="1"/>
    <col min="19" max="19" width="16" style="44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4" t="s">
        <v>62</v>
      </c>
    </row>
    <row r="2" spans="1:19" ht="23.45" customHeight="1" x14ac:dyDescent="0.5">
      <c r="A2" s="14" t="s">
        <v>51</v>
      </c>
      <c r="F2" s="3" t="s">
        <v>43</v>
      </c>
    </row>
    <row r="3" spans="1:19" ht="23.45" customHeight="1" x14ac:dyDescent="0.5">
      <c r="A3" s="14" t="s">
        <v>120</v>
      </c>
    </row>
    <row r="4" spans="1:19" ht="19.899999999999999" customHeight="1" x14ac:dyDescent="0.45"/>
    <row r="5" spans="1:19" ht="23.45" customHeight="1" x14ac:dyDescent="0.5">
      <c r="A5" s="18" t="s">
        <v>0</v>
      </c>
    </row>
    <row r="6" spans="1:19" ht="19.899999999999999" customHeight="1" x14ac:dyDescent="0.5">
      <c r="A6" s="18"/>
    </row>
    <row r="7" spans="1:19" ht="23.45" customHeight="1" x14ac:dyDescent="0.45">
      <c r="D7" s="91" t="s">
        <v>60</v>
      </c>
      <c r="E7" s="91"/>
      <c r="F7" s="91"/>
    </row>
    <row r="8" spans="1:19" ht="23.45" customHeight="1" x14ac:dyDescent="0.45">
      <c r="D8" s="75" t="s">
        <v>121</v>
      </c>
      <c r="E8" s="6"/>
      <c r="F8" s="75" t="s">
        <v>122</v>
      </c>
    </row>
    <row r="9" spans="1:19" ht="23.45" customHeight="1" x14ac:dyDescent="0.45">
      <c r="D9" s="6" t="s">
        <v>94</v>
      </c>
      <c r="E9" s="6"/>
      <c r="F9" s="76" t="s">
        <v>95</v>
      </c>
    </row>
    <row r="10" spans="1:19" ht="23.45" customHeight="1" x14ac:dyDescent="0.45">
      <c r="B10" s="19" t="s">
        <v>5</v>
      </c>
      <c r="D10" s="77" t="s">
        <v>96</v>
      </c>
      <c r="E10" s="6"/>
      <c r="F10" s="24"/>
    </row>
    <row r="11" spans="1:19" ht="23.45" customHeight="1" x14ac:dyDescent="0.45">
      <c r="A11" s="17" t="s">
        <v>1</v>
      </c>
      <c r="R11" s="48"/>
      <c r="S11" s="48"/>
    </row>
    <row r="12" spans="1:19" ht="23.45" customHeight="1" x14ac:dyDescent="0.45">
      <c r="A12" s="3" t="s">
        <v>22</v>
      </c>
      <c r="D12" s="4">
        <v>3617</v>
      </c>
      <c r="F12" s="4">
        <v>6229</v>
      </c>
    </row>
    <row r="13" spans="1:19" ht="23.45" customHeight="1" x14ac:dyDescent="0.45">
      <c r="A13" s="3" t="s">
        <v>88</v>
      </c>
      <c r="D13" s="4">
        <v>454</v>
      </c>
      <c r="F13" s="4">
        <v>454</v>
      </c>
    </row>
    <row r="14" spans="1:19" ht="23.45" customHeight="1" x14ac:dyDescent="0.45">
      <c r="A14" s="1" t="s">
        <v>37</v>
      </c>
      <c r="F14" s="4"/>
    </row>
    <row r="15" spans="1:19" ht="23.45" customHeight="1" x14ac:dyDescent="0.45">
      <c r="A15" s="1" t="s">
        <v>28</v>
      </c>
      <c r="B15" s="2">
        <v>3</v>
      </c>
      <c r="D15" s="4">
        <v>6260</v>
      </c>
      <c r="F15" s="4">
        <v>6544</v>
      </c>
    </row>
    <row r="16" spans="1:19" ht="23.45" customHeight="1" x14ac:dyDescent="0.45">
      <c r="A16" s="1" t="s">
        <v>57</v>
      </c>
      <c r="B16" s="2">
        <v>4</v>
      </c>
      <c r="D16" s="4">
        <v>37100</v>
      </c>
      <c r="F16" s="4">
        <v>34934</v>
      </c>
    </row>
    <row r="17" spans="1:10" ht="23.45" customHeight="1" x14ac:dyDescent="0.45">
      <c r="A17" s="1" t="s">
        <v>81</v>
      </c>
      <c r="B17" s="2">
        <v>3</v>
      </c>
      <c r="D17" s="4">
        <v>84</v>
      </c>
      <c r="F17" s="4">
        <v>39</v>
      </c>
    </row>
    <row r="18" spans="1:10" ht="24" customHeight="1" x14ac:dyDescent="0.45">
      <c r="A18" s="1" t="s">
        <v>58</v>
      </c>
      <c r="B18" s="64"/>
      <c r="D18" s="4">
        <v>22255</v>
      </c>
      <c r="F18" s="4">
        <v>20546</v>
      </c>
    </row>
    <row r="19" spans="1:10" ht="23.45" customHeight="1" x14ac:dyDescent="0.45">
      <c r="A19" s="1" t="s">
        <v>21</v>
      </c>
      <c r="D19" s="4">
        <v>2952</v>
      </c>
      <c r="F19" s="4">
        <v>2884</v>
      </c>
      <c r="J19" s="9"/>
    </row>
    <row r="20" spans="1:10" ht="23.45" customHeight="1" x14ac:dyDescent="0.45">
      <c r="A20" s="20" t="s">
        <v>2</v>
      </c>
      <c r="D20" s="5">
        <f>SUM(D12:D19)</f>
        <v>72722</v>
      </c>
      <c r="E20" s="4"/>
      <c r="F20" s="5">
        <f>SUM(F12:F19)</f>
        <v>71630</v>
      </c>
    </row>
    <row r="21" spans="1:10" ht="19.899999999999999" customHeight="1" x14ac:dyDescent="0.45">
      <c r="F21" s="4"/>
    </row>
    <row r="22" spans="1:10" ht="23.45" customHeight="1" x14ac:dyDescent="0.45">
      <c r="A22" s="17" t="s">
        <v>3</v>
      </c>
      <c r="F22" s="4"/>
    </row>
    <row r="23" spans="1:10" ht="23.45" customHeight="1" x14ac:dyDescent="0.45">
      <c r="A23" s="3" t="s">
        <v>27</v>
      </c>
      <c r="B23" s="2">
        <v>9</v>
      </c>
      <c r="D23" s="4">
        <v>2417</v>
      </c>
      <c r="F23" s="4">
        <v>2420</v>
      </c>
    </row>
    <row r="24" spans="1:10" ht="23.45" customHeight="1" x14ac:dyDescent="0.45">
      <c r="A24" s="1" t="s">
        <v>59</v>
      </c>
      <c r="D24" s="4">
        <v>489169</v>
      </c>
      <c r="F24" s="4">
        <v>506758</v>
      </c>
    </row>
    <row r="25" spans="1:10" ht="23.45" customHeight="1" x14ac:dyDescent="0.45">
      <c r="A25" s="1" t="s">
        <v>123</v>
      </c>
      <c r="D25" s="4">
        <v>87541</v>
      </c>
      <c r="F25" s="4">
        <v>88030</v>
      </c>
    </row>
    <row r="26" spans="1:10" ht="23.45" customHeight="1" x14ac:dyDescent="0.45">
      <c r="A26" s="1" t="s">
        <v>61</v>
      </c>
      <c r="B26" s="64"/>
      <c r="D26" s="4">
        <v>6069</v>
      </c>
      <c r="F26" s="4">
        <v>6304</v>
      </c>
    </row>
    <row r="27" spans="1:10" ht="23.45" customHeight="1" x14ac:dyDescent="0.45">
      <c r="A27" s="1" t="s">
        <v>14</v>
      </c>
      <c r="D27" s="4">
        <v>651</v>
      </c>
      <c r="F27" s="4">
        <v>815</v>
      </c>
    </row>
    <row r="28" spans="1:10" ht="23.45" customHeight="1" x14ac:dyDescent="0.45">
      <c r="A28" s="20" t="s">
        <v>15</v>
      </c>
      <c r="D28" s="79">
        <f>SUM(D23:D27)</f>
        <v>585847</v>
      </c>
      <c r="E28" s="6"/>
      <c r="F28" s="12">
        <f>SUM(F23:F27)</f>
        <v>604327</v>
      </c>
    </row>
    <row r="29" spans="1:10" ht="19.899999999999999" customHeight="1" x14ac:dyDescent="0.45">
      <c r="A29" s="1"/>
      <c r="D29" s="6"/>
      <c r="F29" s="6"/>
      <c r="H29" s="3"/>
    </row>
    <row r="30" spans="1:10" ht="23.45" customHeight="1" thickBot="1" x14ac:dyDescent="0.5">
      <c r="A30" s="17" t="s">
        <v>4</v>
      </c>
      <c r="D30" s="13">
        <f>SUM(D28,D20)</f>
        <v>658569</v>
      </c>
      <c r="F30" s="13">
        <f>SUM(F28,F20)</f>
        <v>675957</v>
      </c>
    </row>
    <row r="31" spans="1:10" ht="23.45" customHeight="1" thickTop="1" x14ac:dyDescent="0.5">
      <c r="A31" s="14" t="str">
        <f>A1</f>
        <v>บริษัท สมาร์ทคอนกรีต จำกัด (มหาชน)</v>
      </c>
    </row>
    <row r="32" spans="1:10" ht="23.45" customHeight="1" x14ac:dyDescent="0.5">
      <c r="A32" s="14" t="s">
        <v>51</v>
      </c>
    </row>
    <row r="33" spans="1:20" ht="23.45" customHeight="1" x14ac:dyDescent="0.5">
      <c r="A33" s="14" t="str">
        <f>A3</f>
        <v>ณ วันที่ 30 มิถุนายน 2560 และวันที่ 31 ธันวาคม 2559</v>
      </c>
    </row>
    <row r="35" spans="1:20" ht="26.25" customHeight="1" x14ac:dyDescent="0.5">
      <c r="A35" s="18" t="s">
        <v>9</v>
      </c>
    </row>
    <row r="36" spans="1:20" ht="23.45" customHeight="1" x14ac:dyDescent="0.5">
      <c r="A36" s="18"/>
    </row>
    <row r="37" spans="1:20" ht="23.45" customHeight="1" x14ac:dyDescent="0.45">
      <c r="D37" s="91" t="s">
        <v>60</v>
      </c>
      <c r="E37" s="91"/>
      <c r="F37" s="91"/>
      <c r="I37" s="44"/>
      <c r="J37" s="44"/>
      <c r="K37" s="44"/>
      <c r="L37" s="44"/>
      <c r="M37" s="44"/>
      <c r="N37" s="44"/>
      <c r="T37" s="44"/>
    </row>
    <row r="38" spans="1:20" ht="23.45" customHeight="1" x14ac:dyDescent="0.45">
      <c r="D38" s="75" t="str">
        <f>D8</f>
        <v>30 มิถุนายน 2560</v>
      </c>
      <c r="E38" s="6"/>
      <c r="F38" s="75" t="s">
        <v>122</v>
      </c>
    </row>
    <row r="39" spans="1:20" ht="23.45" customHeight="1" x14ac:dyDescent="0.45">
      <c r="D39" s="6" t="s">
        <v>94</v>
      </c>
      <c r="E39" s="6"/>
      <c r="F39" s="76" t="s">
        <v>95</v>
      </c>
    </row>
    <row r="40" spans="1:20" ht="23.45" customHeight="1" x14ac:dyDescent="0.45">
      <c r="B40" s="19" t="s">
        <v>5</v>
      </c>
      <c r="D40" s="82" t="s">
        <v>96</v>
      </c>
      <c r="E40" s="6"/>
      <c r="F40" s="24"/>
    </row>
    <row r="41" spans="1:20" ht="23.45" customHeight="1" x14ac:dyDescent="0.45">
      <c r="A41" s="17" t="s">
        <v>13</v>
      </c>
      <c r="I41" s="44"/>
      <c r="J41" s="44"/>
      <c r="K41" s="44"/>
      <c r="L41" s="44"/>
      <c r="M41" s="44"/>
      <c r="N41" s="44"/>
      <c r="T41" s="44"/>
    </row>
    <row r="42" spans="1:20" ht="23.45" customHeight="1" x14ac:dyDescent="0.45">
      <c r="A42" s="1" t="s">
        <v>85</v>
      </c>
      <c r="B42" s="64"/>
      <c r="D42" s="4">
        <v>35543</v>
      </c>
      <c r="F42" s="4">
        <v>33989</v>
      </c>
      <c r="I42" s="44"/>
      <c r="J42" s="44"/>
      <c r="K42" s="44"/>
      <c r="L42" s="44"/>
      <c r="M42" s="44"/>
      <c r="N42" s="44"/>
      <c r="T42" s="44"/>
    </row>
    <row r="43" spans="1:20" ht="23.45" customHeight="1" x14ac:dyDescent="0.45">
      <c r="A43" s="1" t="s">
        <v>23</v>
      </c>
      <c r="F43" s="4"/>
      <c r="I43" s="44"/>
      <c r="J43" s="44"/>
      <c r="K43" s="44"/>
      <c r="L43" s="44"/>
      <c r="M43" s="44"/>
      <c r="N43" s="44"/>
      <c r="T43" s="44"/>
    </row>
    <row r="44" spans="1:20" ht="23.45" customHeight="1" x14ac:dyDescent="0.45">
      <c r="A44" s="1" t="s">
        <v>28</v>
      </c>
      <c r="B44" s="2">
        <v>3</v>
      </c>
      <c r="D44" s="4">
        <v>48</v>
      </c>
      <c r="F44" s="4">
        <v>238</v>
      </c>
      <c r="I44" s="44"/>
      <c r="J44" s="44"/>
      <c r="K44" s="44"/>
      <c r="L44" s="44"/>
      <c r="M44" s="44"/>
      <c r="N44" s="44"/>
      <c r="T44" s="44"/>
    </row>
    <row r="45" spans="1:20" ht="23.45" customHeight="1" x14ac:dyDescent="0.45">
      <c r="A45" s="1" t="s">
        <v>29</v>
      </c>
      <c r="D45" s="4">
        <v>64115</v>
      </c>
      <c r="F45" s="4">
        <v>54045</v>
      </c>
      <c r="I45" s="44"/>
      <c r="J45" s="44"/>
      <c r="K45" s="49"/>
      <c r="L45" s="44"/>
      <c r="M45" s="44"/>
      <c r="N45" s="44"/>
      <c r="T45" s="44"/>
    </row>
    <row r="46" spans="1:20" ht="23.45" customHeight="1" x14ac:dyDescent="0.45">
      <c r="A46" s="3" t="s">
        <v>52</v>
      </c>
      <c r="B46" s="2">
        <v>3</v>
      </c>
      <c r="D46" s="4">
        <v>558</v>
      </c>
      <c r="F46" s="4">
        <v>1803</v>
      </c>
      <c r="I46" s="44"/>
      <c r="J46" s="44"/>
      <c r="K46" s="44"/>
      <c r="L46" s="44"/>
      <c r="M46" s="44"/>
      <c r="N46" s="44"/>
      <c r="T46" s="44"/>
    </row>
    <row r="47" spans="1:20" ht="23.45" customHeight="1" x14ac:dyDescent="0.45">
      <c r="A47" s="3" t="s">
        <v>124</v>
      </c>
      <c r="D47" s="3"/>
      <c r="F47" s="4"/>
      <c r="I47" s="44"/>
      <c r="J47" s="44"/>
      <c r="K47" s="44"/>
      <c r="L47" s="44"/>
      <c r="M47" s="44"/>
      <c r="N47" s="44"/>
      <c r="T47" s="44"/>
    </row>
    <row r="48" spans="1:20" ht="23.45" customHeight="1" x14ac:dyDescent="0.45">
      <c r="A48" s="3" t="s">
        <v>125</v>
      </c>
      <c r="B48" s="2">
        <v>3</v>
      </c>
      <c r="D48" s="4">
        <v>28252</v>
      </c>
      <c r="F48" s="4">
        <v>28358</v>
      </c>
      <c r="I48" s="44"/>
      <c r="J48" s="44"/>
      <c r="K48" s="44"/>
      <c r="L48" s="44"/>
      <c r="M48" s="44"/>
      <c r="N48" s="44"/>
      <c r="T48" s="44"/>
    </row>
    <row r="49" spans="1:20" ht="23.45" customHeight="1" x14ac:dyDescent="0.45">
      <c r="A49" s="3" t="s">
        <v>143</v>
      </c>
      <c r="B49" s="2" t="s">
        <v>139</v>
      </c>
      <c r="D49" s="4">
        <v>21640</v>
      </c>
      <c r="F49" s="4">
        <v>0</v>
      </c>
      <c r="I49" s="44"/>
      <c r="J49" s="44"/>
      <c r="K49" s="44"/>
      <c r="L49" s="44"/>
      <c r="M49" s="44"/>
      <c r="N49" s="44"/>
      <c r="T49" s="44"/>
    </row>
    <row r="50" spans="1:20" ht="23.45" customHeight="1" x14ac:dyDescent="0.45">
      <c r="A50" s="3" t="s">
        <v>31</v>
      </c>
      <c r="D50" s="4">
        <v>5838</v>
      </c>
      <c r="F50" s="4">
        <v>6961</v>
      </c>
      <c r="I50" s="44"/>
      <c r="J50" s="44"/>
      <c r="K50" s="44"/>
      <c r="L50" s="44"/>
      <c r="M50" s="44"/>
      <c r="N50" s="44"/>
      <c r="T50" s="44"/>
    </row>
    <row r="51" spans="1:20" ht="23.45" customHeight="1" x14ac:dyDescent="0.45">
      <c r="A51" s="17" t="s">
        <v>16</v>
      </c>
      <c r="D51" s="5">
        <f>SUM(D42:D50)</f>
        <v>155994</v>
      </c>
      <c r="E51" s="4"/>
      <c r="F51" s="5">
        <f>SUM(F42:F50)</f>
        <v>125394</v>
      </c>
      <c r="I51" s="44"/>
      <c r="J51" s="44"/>
      <c r="K51" s="44"/>
      <c r="L51" s="44"/>
      <c r="M51" s="44"/>
      <c r="N51" s="44"/>
      <c r="T51" s="44"/>
    </row>
    <row r="52" spans="1:20" ht="21.75" x14ac:dyDescent="0.45">
      <c r="A52" s="17"/>
      <c r="F52" s="4"/>
      <c r="I52" s="44"/>
      <c r="J52" s="44"/>
      <c r="K52" s="44"/>
      <c r="L52" s="44"/>
      <c r="M52" s="44"/>
      <c r="N52" s="44"/>
      <c r="T52" s="44"/>
    </row>
    <row r="53" spans="1:20" ht="21.75" x14ac:dyDescent="0.45">
      <c r="A53" s="17" t="s">
        <v>48</v>
      </c>
      <c r="F53" s="4"/>
      <c r="I53" s="44"/>
      <c r="J53" s="44"/>
      <c r="K53" s="44"/>
      <c r="L53" s="44"/>
      <c r="M53" s="44"/>
      <c r="N53" s="44"/>
      <c r="T53" s="44"/>
    </row>
    <row r="54" spans="1:20" ht="21.75" x14ac:dyDescent="0.45">
      <c r="A54" s="3" t="s">
        <v>53</v>
      </c>
      <c r="D54" s="7">
        <v>4933</v>
      </c>
      <c r="F54" s="7">
        <v>4982</v>
      </c>
      <c r="I54" s="44"/>
      <c r="J54" s="44"/>
      <c r="K54" s="44"/>
      <c r="L54" s="44"/>
      <c r="M54" s="44"/>
      <c r="N54" s="44"/>
      <c r="T54" s="44"/>
    </row>
    <row r="55" spans="1:20" ht="21.75" x14ac:dyDescent="0.45">
      <c r="A55" s="17" t="s">
        <v>54</v>
      </c>
      <c r="D55" s="5">
        <f>SUM(D54:D54)</f>
        <v>4933</v>
      </c>
      <c r="F55" s="5">
        <f>SUM(F54:F54)</f>
        <v>4982</v>
      </c>
      <c r="I55" s="44"/>
      <c r="J55" s="44"/>
      <c r="K55" s="44"/>
      <c r="L55" s="44"/>
      <c r="M55" s="44"/>
      <c r="N55" s="44"/>
      <c r="T55" s="44"/>
    </row>
    <row r="56" spans="1:20" ht="21.75" x14ac:dyDescent="0.45">
      <c r="A56" s="17"/>
      <c r="F56" s="4"/>
      <c r="I56" s="44"/>
      <c r="J56" s="44"/>
      <c r="K56" s="44"/>
      <c r="L56" s="44"/>
      <c r="M56" s="44"/>
      <c r="N56" s="44"/>
      <c r="T56" s="44"/>
    </row>
    <row r="57" spans="1:20" ht="21.75" x14ac:dyDescent="0.45">
      <c r="A57" s="17" t="s">
        <v>49</v>
      </c>
      <c r="D57" s="7">
        <f>D55+D51</f>
        <v>160927</v>
      </c>
      <c r="F57" s="7">
        <f>F55+F51</f>
        <v>130376</v>
      </c>
      <c r="I57" s="44"/>
      <c r="J57" s="44"/>
      <c r="K57" s="44"/>
      <c r="L57" s="44"/>
      <c r="M57" s="44"/>
      <c r="N57" s="44"/>
      <c r="T57" s="44"/>
    </row>
    <row r="58" spans="1:20" ht="23.25" x14ac:dyDescent="0.5">
      <c r="A58" s="14" t="str">
        <f>A1</f>
        <v>บริษัท สมาร์ทคอนกรีต จำกัด (มหาชน)</v>
      </c>
      <c r="I58" s="44"/>
      <c r="J58" s="44"/>
      <c r="K58" s="44"/>
      <c r="L58" s="44"/>
      <c r="M58" s="44"/>
      <c r="N58" s="44"/>
      <c r="T58" s="44"/>
    </row>
    <row r="59" spans="1:20" ht="23.25" x14ac:dyDescent="0.5">
      <c r="A59" s="14" t="s">
        <v>51</v>
      </c>
      <c r="I59" s="44"/>
      <c r="J59" s="44"/>
      <c r="K59" s="44"/>
      <c r="L59" s="44"/>
      <c r="M59" s="44"/>
      <c r="N59" s="44"/>
      <c r="T59" s="44"/>
    </row>
    <row r="60" spans="1:20" ht="23.25" x14ac:dyDescent="0.5">
      <c r="A60" s="14" t="str">
        <f>A3</f>
        <v>ณ วันที่ 30 มิถุนายน 2560 และวันที่ 31 ธันวาคม 2559</v>
      </c>
      <c r="I60" s="44"/>
      <c r="J60" s="44"/>
      <c r="K60" s="44"/>
      <c r="L60" s="44"/>
      <c r="M60" s="44"/>
      <c r="N60" s="44"/>
      <c r="T60" s="44"/>
    </row>
    <row r="61" spans="1:20" ht="21.75" x14ac:dyDescent="0.45">
      <c r="I61" s="44"/>
      <c r="J61" s="44"/>
      <c r="K61" s="44"/>
      <c r="L61" s="44"/>
      <c r="M61" s="44"/>
      <c r="N61" s="44"/>
      <c r="T61" s="44"/>
    </row>
    <row r="62" spans="1:20" ht="27.75" customHeight="1" x14ac:dyDescent="0.5">
      <c r="A62" s="18" t="s">
        <v>50</v>
      </c>
      <c r="I62" s="44"/>
      <c r="J62" s="44"/>
      <c r="K62" s="44"/>
      <c r="L62" s="44"/>
      <c r="M62" s="44"/>
      <c r="N62" s="44"/>
      <c r="T62" s="44"/>
    </row>
    <row r="63" spans="1:20" ht="23.25" x14ac:dyDescent="0.5">
      <c r="A63" s="18"/>
      <c r="I63" s="44"/>
      <c r="J63" s="44"/>
      <c r="K63" s="44"/>
      <c r="L63" s="44"/>
      <c r="M63" s="44"/>
      <c r="N63" s="44"/>
      <c r="T63" s="44"/>
    </row>
    <row r="64" spans="1:20" ht="23.45" customHeight="1" x14ac:dyDescent="0.45">
      <c r="D64" s="91" t="s">
        <v>60</v>
      </c>
      <c r="E64" s="91"/>
      <c r="F64" s="91"/>
      <c r="I64" s="44"/>
      <c r="J64" s="44"/>
      <c r="K64" s="44"/>
      <c r="L64" s="44"/>
      <c r="M64" s="44"/>
      <c r="N64" s="44"/>
      <c r="T64" s="44"/>
    </row>
    <row r="65" spans="1:20" ht="23.45" customHeight="1" x14ac:dyDescent="0.45">
      <c r="D65" s="75" t="str">
        <f>D8</f>
        <v>30 มิถุนายน 2560</v>
      </c>
      <c r="E65" s="6"/>
      <c r="F65" s="75" t="s">
        <v>122</v>
      </c>
    </row>
    <row r="66" spans="1:20" ht="23.45" customHeight="1" x14ac:dyDescent="0.45">
      <c r="D66" s="6" t="s">
        <v>94</v>
      </c>
      <c r="E66" s="6"/>
      <c r="F66" s="76" t="s">
        <v>95</v>
      </c>
    </row>
    <row r="67" spans="1:20" ht="23.45" customHeight="1" x14ac:dyDescent="0.45">
      <c r="D67" s="82" t="s">
        <v>96</v>
      </c>
      <c r="E67" s="6"/>
      <c r="F67" s="24"/>
    </row>
    <row r="68" spans="1:20" ht="23.45" customHeight="1" x14ac:dyDescent="0.45">
      <c r="A68" s="17" t="s">
        <v>10</v>
      </c>
      <c r="I68" s="44"/>
      <c r="J68" s="44"/>
      <c r="K68" s="44"/>
      <c r="L68" s="44"/>
      <c r="M68" s="44"/>
      <c r="N68" s="44"/>
      <c r="T68" s="44"/>
    </row>
    <row r="69" spans="1:20" ht="23.45" customHeight="1" x14ac:dyDescent="0.45">
      <c r="A69" s="3" t="s">
        <v>8</v>
      </c>
      <c r="I69" s="44"/>
      <c r="J69" s="44"/>
      <c r="K69" s="44"/>
      <c r="L69" s="44"/>
      <c r="M69" s="44"/>
      <c r="N69" s="44"/>
      <c r="T69" s="44"/>
    </row>
    <row r="70" spans="1:20" ht="23.45" customHeight="1" thickBot="1" x14ac:dyDescent="0.5">
      <c r="A70" s="1" t="s">
        <v>44</v>
      </c>
      <c r="C70" s="21"/>
      <c r="D70" s="13">
        <v>644000</v>
      </c>
      <c r="F70" s="13">
        <v>644000</v>
      </c>
      <c r="I70" s="44"/>
      <c r="J70" s="44"/>
      <c r="K70" s="44"/>
      <c r="L70" s="44"/>
      <c r="M70" s="44"/>
      <c r="N70" s="44"/>
      <c r="T70" s="44"/>
    </row>
    <row r="71" spans="1:20" ht="23.45" customHeight="1" thickTop="1" x14ac:dyDescent="0.45">
      <c r="A71" s="1" t="s">
        <v>45</v>
      </c>
      <c r="C71" s="21"/>
      <c r="D71" s="4">
        <f>SE_8!D24</f>
        <v>460000</v>
      </c>
      <c r="F71" s="4">
        <f>SE_8!D18</f>
        <v>460000</v>
      </c>
    </row>
    <row r="72" spans="1:20" ht="23.45" customHeight="1" x14ac:dyDescent="0.45">
      <c r="A72" s="1" t="s">
        <v>74</v>
      </c>
      <c r="C72" s="21"/>
      <c r="D72" s="4">
        <f>SE_8!F24</f>
        <v>57019</v>
      </c>
      <c r="F72" s="4">
        <f>SE_8!F18</f>
        <v>57019</v>
      </c>
    </row>
    <row r="73" spans="1:20" ht="23.45" customHeight="1" x14ac:dyDescent="0.45">
      <c r="A73" s="1" t="s">
        <v>68</v>
      </c>
      <c r="C73" s="21"/>
      <c r="F73" s="4"/>
    </row>
    <row r="74" spans="1:20" ht="23.45" customHeight="1" x14ac:dyDescent="0.45">
      <c r="A74" s="1" t="s">
        <v>69</v>
      </c>
      <c r="C74" s="21"/>
      <c r="D74" s="4">
        <f>SE_8!H24</f>
        <v>3151</v>
      </c>
      <c r="F74" s="4">
        <f>SE_8!H18</f>
        <v>3151</v>
      </c>
    </row>
    <row r="75" spans="1:20" ht="23.45" customHeight="1" x14ac:dyDescent="0.45">
      <c r="A75" s="1" t="s">
        <v>138</v>
      </c>
      <c r="C75" s="21"/>
      <c r="D75" s="84">
        <f>SE_8!J24</f>
        <v>-22528</v>
      </c>
      <c r="F75" s="4">
        <f>SE_8!J18</f>
        <v>25411</v>
      </c>
    </row>
    <row r="76" spans="1:20" ht="23.45" customHeight="1" x14ac:dyDescent="0.45">
      <c r="A76" s="20" t="s">
        <v>63</v>
      </c>
      <c r="C76" s="21"/>
      <c r="D76" s="5">
        <f>SUM(D71:D75)</f>
        <v>497642</v>
      </c>
      <c r="F76" s="5">
        <f>SUM(F71:F75)</f>
        <v>545581</v>
      </c>
    </row>
    <row r="77" spans="1:20" ht="20.100000000000001" customHeight="1" x14ac:dyDescent="0.45">
      <c r="A77" s="1"/>
      <c r="C77" s="21"/>
      <c r="F77" s="4"/>
    </row>
    <row r="78" spans="1:20" ht="23.45" customHeight="1" thickBot="1" x14ac:dyDescent="0.5">
      <c r="A78" s="17" t="s">
        <v>11</v>
      </c>
      <c r="C78" s="21"/>
      <c r="D78" s="13">
        <f>D76+D57</f>
        <v>658569</v>
      </c>
      <c r="F78" s="13">
        <f>F76+F57</f>
        <v>675957</v>
      </c>
      <c r="G78" s="22"/>
      <c r="H78" s="80">
        <f>+D30-D78</f>
        <v>0</v>
      </c>
      <c r="I78" s="9">
        <f>+F30-F78</f>
        <v>0</v>
      </c>
    </row>
    <row r="79" spans="1:20" ht="23.45" customHeight="1" thickTop="1" x14ac:dyDescent="0.45"/>
  </sheetData>
  <mergeCells count="3">
    <mergeCell ref="D7:F7"/>
    <mergeCell ref="D37:F37"/>
    <mergeCell ref="D64:F64"/>
  </mergeCells>
  <phoneticPr fontId="0" type="noConversion"/>
  <pageMargins left="0.98425196850393704" right="0.43307086614173229" top="0.9055118110236221" bottom="0.31496062992125984" header="0.51181102362204722" footer="0.31496062992125984"/>
  <pageSetup paperSize="9" scale="95" firstPageNumber="3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A25" workbookViewId="0">
      <selection activeCell="A8" sqref="A8"/>
    </sheetView>
  </sheetViews>
  <sheetFormatPr defaultColWidth="9" defaultRowHeight="23.45" customHeight="1" x14ac:dyDescent="0.45"/>
  <cols>
    <col min="1" max="1" width="44.85546875" style="3" customWidth="1"/>
    <col min="2" max="2" width="9" style="2" bestFit="1" customWidth="1"/>
    <col min="3" max="3" width="2.5703125" style="3" customWidth="1"/>
    <col min="4" max="4" width="17.7109375" style="4" bestFit="1" customWidth="1"/>
    <col min="5" max="5" width="2.5703125" style="3" customWidth="1"/>
    <col min="6" max="6" width="17.7109375" style="3" customWidth="1"/>
    <col min="7" max="7" width="2.7109375" style="3" customWidth="1"/>
    <col min="8" max="8" width="10.7109375" style="4" customWidth="1"/>
    <col min="9" max="9" width="4.7109375" style="3" customWidth="1"/>
    <col min="10" max="10" width="15.42578125" style="3" customWidth="1"/>
    <col min="11" max="11" width="15.28515625" style="44" customWidth="1"/>
    <col min="12" max="12" width="14.28515625" style="44" customWidth="1"/>
    <col min="13" max="13" width="13.5703125" style="44" customWidth="1"/>
    <col min="14" max="14" width="14.7109375" style="44" customWidth="1"/>
    <col min="15" max="15" width="16" style="44" customWidth="1"/>
    <col min="16" max="16" width="10.85546875" style="3" customWidth="1"/>
    <col min="17" max="19" width="9" style="3"/>
    <col min="20" max="20" width="9.140625" style="3" bestFit="1" customWidth="1"/>
    <col min="21" max="21" width="15.28515625" style="3" hidden="1" customWidth="1"/>
    <col min="22" max="22" width="13.140625" style="3" hidden="1" customWidth="1"/>
    <col min="23" max="23" width="9.140625" style="3" hidden="1" customWidth="1"/>
    <col min="24" max="24" width="15.28515625" style="3" bestFit="1" customWidth="1"/>
    <col min="25" max="25" width="16" style="3" bestFit="1" customWidth="1"/>
    <col min="26" max="16384" width="9" style="3"/>
  </cols>
  <sheetData>
    <row r="1" spans="1:25" ht="23.45" customHeight="1" x14ac:dyDescent="0.5">
      <c r="A1" s="14" t="str">
        <f>'BS_3,4,5'!A1</f>
        <v>บริษัท สมาร์ทคอนกรีต จำกัด (มหาชน)</v>
      </c>
      <c r="F1" s="2" t="s">
        <v>94</v>
      </c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23.45" customHeight="1" x14ac:dyDescent="0.5">
      <c r="A2" s="14" t="s">
        <v>55</v>
      </c>
      <c r="F2" s="2" t="s">
        <v>96</v>
      </c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3.45" customHeight="1" x14ac:dyDescent="0.5">
      <c r="A3" s="14" t="s">
        <v>126</v>
      </c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7.5" customHeight="1" x14ac:dyDescent="0.45"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23.45" customHeight="1" x14ac:dyDescent="0.45">
      <c r="B5" s="23"/>
      <c r="D5" s="91" t="s">
        <v>60</v>
      </c>
      <c r="E5" s="91"/>
      <c r="F5" s="91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3.45" customHeight="1" x14ac:dyDescent="0.45">
      <c r="B6" s="19" t="s">
        <v>5</v>
      </c>
      <c r="D6" s="55" t="s">
        <v>128</v>
      </c>
      <c r="E6" s="6"/>
      <c r="F6" s="56" t="s">
        <v>97</v>
      </c>
    </row>
    <row r="7" spans="1:25" ht="23.45" customHeight="1" x14ac:dyDescent="0.45">
      <c r="A7" s="17" t="s">
        <v>6</v>
      </c>
      <c r="B7" s="2">
        <v>3</v>
      </c>
    </row>
    <row r="8" spans="1:25" ht="23.45" customHeight="1" x14ac:dyDescent="0.45">
      <c r="A8" s="3" t="s">
        <v>140</v>
      </c>
      <c r="D8" s="4">
        <v>72077</v>
      </c>
      <c r="F8" s="4">
        <v>74812</v>
      </c>
    </row>
    <row r="9" spans="1:25" ht="23.45" customHeight="1" x14ac:dyDescent="0.45">
      <c r="A9" s="3" t="s">
        <v>17</v>
      </c>
      <c r="D9" s="7">
        <v>138</v>
      </c>
      <c r="F9" s="7">
        <v>337</v>
      </c>
    </row>
    <row r="10" spans="1:25" ht="23.45" customHeight="1" x14ac:dyDescent="0.45">
      <c r="A10" s="17" t="s">
        <v>19</v>
      </c>
      <c r="D10" s="5">
        <f>SUM(D8:D9)</f>
        <v>72215</v>
      </c>
      <c r="F10" s="5">
        <f>SUM(F8:F9)</f>
        <v>75149</v>
      </c>
    </row>
    <row r="11" spans="1:25" ht="7.5" customHeight="1" x14ac:dyDescent="0.45">
      <c r="F11" s="4"/>
    </row>
    <row r="12" spans="1:25" ht="23.45" customHeight="1" x14ac:dyDescent="0.45">
      <c r="A12" s="17" t="s">
        <v>7</v>
      </c>
      <c r="F12" s="4"/>
    </row>
    <row r="13" spans="1:25" ht="23.45" customHeight="1" x14ac:dyDescent="0.45">
      <c r="A13" s="3" t="s">
        <v>24</v>
      </c>
      <c r="B13" s="2">
        <v>3</v>
      </c>
      <c r="D13" s="4">
        <v>75967</v>
      </c>
      <c r="E13" s="9"/>
      <c r="F13" s="4">
        <v>78679</v>
      </c>
    </row>
    <row r="14" spans="1:25" ht="23.45" customHeight="1" x14ac:dyDescent="0.45">
      <c r="A14" s="3" t="s">
        <v>131</v>
      </c>
      <c r="D14" s="4">
        <v>2464</v>
      </c>
      <c r="F14" s="4">
        <v>2819</v>
      </c>
    </row>
    <row r="15" spans="1:25" ht="23.45" customHeight="1" x14ac:dyDescent="0.45">
      <c r="A15" s="3" t="s">
        <v>46</v>
      </c>
      <c r="B15" s="2">
        <v>3</v>
      </c>
      <c r="D15" s="4">
        <v>5870</v>
      </c>
      <c r="F15" s="4">
        <v>5238</v>
      </c>
    </row>
    <row r="16" spans="1:25" ht="23.45" customHeight="1" x14ac:dyDescent="0.45">
      <c r="A16" s="3" t="s">
        <v>47</v>
      </c>
      <c r="B16" s="2">
        <v>3</v>
      </c>
      <c r="D16" s="7">
        <v>842</v>
      </c>
      <c r="F16" s="7">
        <v>845</v>
      </c>
    </row>
    <row r="17" spans="1:15" ht="23.45" customHeight="1" x14ac:dyDescent="0.45">
      <c r="A17" s="17" t="s">
        <v>18</v>
      </c>
      <c r="D17" s="5">
        <f>SUM(D13:D16)</f>
        <v>85143</v>
      </c>
      <c r="F17" s="5">
        <f>SUM(F13:F16)</f>
        <v>87581</v>
      </c>
    </row>
    <row r="18" spans="1:15" ht="7.5" customHeight="1" x14ac:dyDescent="0.45">
      <c r="A18" s="17"/>
      <c r="F18" s="4"/>
    </row>
    <row r="19" spans="1:15" ht="23.45" customHeight="1" x14ac:dyDescent="0.45">
      <c r="A19" s="17" t="s">
        <v>107</v>
      </c>
      <c r="D19" s="4">
        <f>D10-D17</f>
        <v>-12928</v>
      </c>
      <c r="F19" s="4">
        <f>F10-F17</f>
        <v>-12432</v>
      </c>
    </row>
    <row r="20" spans="1:15" ht="7.5" customHeight="1" x14ac:dyDescent="0.45">
      <c r="A20" s="17"/>
      <c r="F20" s="4"/>
    </row>
    <row r="21" spans="1:15" ht="23.45" customHeight="1" x14ac:dyDescent="0.45">
      <c r="A21" s="17" t="s">
        <v>134</v>
      </c>
      <c r="D21" s="7">
        <v>291</v>
      </c>
      <c r="F21" s="7">
        <v>-107</v>
      </c>
    </row>
    <row r="22" spans="1:15" ht="7.5" customHeight="1" x14ac:dyDescent="0.45">
      <c r="A22" s="17"/>
      <c r="F22" s="4"/>
    </row>
    <row r="23" spans="1:15" ht="23.45" customHeight="1" x14ac:dyDescent="0.45">
      <c r="A23" s="17" t="s">
        <v>99</v>
      </c>
      <c r="D23" s="4">
        <f>D19-D21</f>
        <v>-13219</v>
      </c>
      <c r="F23" s="4">
        <f>F19-F21</f>
        <v>-12325</v>
      </c>
    </row>
    <row r="24" spans="1:15" ht="7.5" customHeight="1" x14ac:dyDescent="0.45">
      <c r="A24" s="17"/>
      <c r="F24" s="4"/>
    </row>
    <row r="25" spans="1:15" ht="23.45" customHeight="1" x14ac:dyDescent="0.45">
      <c r="A25" s="17" t="s">
        <v>135</v>
      </c>
      <c r="H25" s="44"/>
      <c r="I25" s="44"/>
      <c r="J25" s="44"/>
      <c r="L25" s="3"/>
      <c r="M25" s="3"/>
      <c r="N25" s="3"/>
      <c r="O25" s="3"/>
    </row>
    <row r="26" spans="1:15" ht="23.45" customHeight="1" x14ac:dyDescent="0.45">
      <c r="A26" s="65" t="s">
        <v>82</v>
      </c>
      <c r="B26" s="3"/>
      <c r="D26" s="3"/>
      <c r="H26" s="44"/>
      <c r="I26" s="44"/>
      <c r="J26" s="44"/>
      <c r="L26" s="3"/>
      <c r="M26" s="3"/>
      <c r="N26" s="3"/>
      <c r="O26" s="3"/>
    </row>
    <row r="27" spans="1:15" ht="23.45" customHeight="1" x14ac:dyDescent="0.45">
      <c r="A27" s="65" t="s">
        <v>83</v>
      </c>
      <c r="D27" s="6"/>
      <c r="F27" s="6"/>
      <c r="H27" s="44"/>
      <c r="I27" s="44"/>
      <c r="J27" s="44"/>
      <c r="L27" s="3"/>
      <c r="M27" s="3"/>
      <c r="N27" s="3"/>
      <c r="O27" s="3"/>
    </row>
    <row r="28" spans="1:15" ht="23.45" customHeight="1" x14ac:dyDescent="0.45">
      <c r="A28" s="66" t="s">
        <v>136</v>
      </c>
      <c r="D28" s="6"/>
      <c r="F28" s="6"/>
      <c r="H28" s="44"/>
      <c r="I28" s="44"/>
      <c r="J28" s="44"/>
      <c r="L28" s="3"/>
      <c r="M28" s="3"/>
      <c r="N28" s="3"/>
      <c r="O28" s="3"/>
    </row>
    <row r="29" spans="1:15" ht="23.45" customHeight="1" x14ac:dyDescent="0.45">
      <c r="A29" s="67" t="s">
        <v>116</v>
      </c>
      <c r="D29" s="6"/>
      <c r="F29" s="6"/>
      <c r="H29" s="44"/>
      <c r="I29" s="44"/>
      <c r="J29" s="44"/>
      <c r="L29" s="3"/>
      <c r="M29" s="3"/>
      <c r="N29" s="3"/>
      <c r="O29" s="3"/>
    </row>
    <row r="30" spans="1:15" ht="23.45" customHeight="1" x14ac:dyDescent="0.45">
      <c r="A30" s="67" t="s">
        <v>112</v>
      </c>
      <c r="D30" s="82">
        <v>162</v>
      </c>
      <c r="F30" s="81">
        <v>0</v>
      </c>
    </row>
    <row r="31" spans="1:15" ht="7.5" customHeight="1" x14ac:dyDescent="0.45">
      <c r="A31" s="17"/>
    </row>
    <row r="32" spans="1:15" ht="23.45" customHeight="1" thickBot="1" x14ac:dyDescent="0.5">
      <c r="A32" s="17" t="s">
        <v>104</v>
      </c>
      <c r="D32" s="13">
        <f>SUM(D23:D30)</f>
        <v>-13057</v>
      </c>
      <c r="F32" s="25">
        <f>SUM(F23:F30)</f>
        <v>-12325</v>
      </c>
    </row>
    <row r="33" spans="1:15" ht="7.5" customHeight="1" thickTop="1" x14ac:dyDescent="0.45">
      <c r="A33" s="17"/>
      <c r="H33" s="44"/>
      <c r="I33" s="44"/>
      <c r="J33" s="44"/>
      <c r="L33" s="3"/>
      <c r="M33" s="3"/>
      <c r="N33" s="3"/>
      <c r="O33" s="3"/>
    </row>
    <row r="34" spans="1:15" ht="22.5" customHeight="1" x14ac:dyDescent="0.45">
      <c r="A34" s="17" t="s">
        <v>105</v>
      </c>
      <c r="B34" s="2">
        <v>6</v>
      </c>
      <c r="H34" s="44"/>
      <c r="I34" s="44"/>
      <c r="J34" s="44"/>
      <c r="L34" s="3"/>
      <c r="M34" s="3"/>
      <c r="N34" s="3"/>
      <c r="O34" s="3"/>
    </row>
    <row r="35" spans="1:15" ht="22.5" customHeight="1" thickBot="1" x14ac:dyDescent="0.5">
      <c r="A35" s="68" t="s">
        <v>108</v>
      </c>
      <c r="D35" s="74">
        <f>D23/460000</f>
        <v>-2.8736956521739132E-2</v>
      </c>
      <c r="F35" s="74">
        <f>F23/460000</f>
        <v>-2.6793478260869565E-2</v>
      </c>
      <c r="H35" s="44"/>
      <c r="I35" s="44"/>
      <c r="J35" s="44"/>
      <c r="L35" s="3"/>
      <c r="M35" s="3"/>
      <c r="N35" s="3"/>
      <c r="O35" s="3"/>
    </row>
    <row r="36" spans="1:15" ht="23.45" customHeight="1" thickTop="1" thickBot="1" x14ac:dyDescent="0.5">
      <c r="A36" s="68" t="s">
        <v>109</v>
      </c>
      <c r="D36" s="74">
        <f>+D23/460000</f>
        <v>-2.8736956521739132E-2</v>
      </c>
      <c r="F36" s="74">
        <f>+F23/484278</f>
        <v>-2.5450257909713017E-2</v>
      </c>
      <c r="H36" s="44"/>
      <c r="I36" s="44"/>
      <c r="J36" s="44"/>
      <c r="L36" s="3"/>
      <c r="M36" s="3"/>
      <c r="N36" s="3"/>
      <c r="O36" s="3"/>
    </row>
    <row r="37" spans="1:15" ht="23.45" customHeight="1" thickTop="1" x14ac:dyDescent="0.45"/>
    <row r="38" spans="1:15" ht="23.45" customHeight="1" x14ac:dyDescent="0.45">
      <c r="A38" s="17"/>
      <c r="C38" s="2"/>
      <c r="D38" s="2"/>
      <c r="E38" s="2"/>
      <c r="F38" s="2"/>
      <c r="G38" s="2"/>
      <c r="H38" s="2"/>
    </row>
  </sheetData>
  <mergeCells count="1">
    <mergeCell ref="D5:F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opLeftCell="A22" workbookViewId="0">
      <selection activeCell="A17" sqref="A17"/>
    </sheetView>
  </sheetViews>
  <sheetFormatPr defaultColWidth="9" defaultRowHeight="23.45" customHeight="1" x14ac:dyDescent="0.45"/>
  <cols>
    <col min="1" max="1" width="44.85546875" style="3" customWidth="1"/>
    <col min="2" max="2" width="9" style="2" bestFit="1" customWidth="1"/>
    <col min="3" max="3" width="2.5703125" style="3" customWidth="1"/>
    <col min="4" max="4" width="17.7109375" style="4" bestFit="1" customWidth="1"/>
    <col min="5" max="5" width="2.5703125" style="3" customWidth="1"/>
    <col min="6" max="6" width="17.7109375" style="3" customWidth="1"/>
    <col min="7" max="7" width="2.7109375" style="3" customWidth="1"/>
    <col min="8" max="8" width="10.7109375" style="4" customWidth="1"/>
    <col min="9" max="9" width="4.7109375" style="3" customWidth="1"/>
    <col min="10" max="10" width="15.42578125" style="3" customWidth="1"/>
    <col min="11" max="11" width="15.28515625" style="44" customWidth="1"/>
    <col min="12" max="12" width="14.28515625" style="44" customWidth="1"/>
    <col min="13" max="13" width="13.5703125" style="44" customWidth="1"/>
    <col min="14" max="14" width="14.7109375" style="44" customWidth="1"/>
    <col min="15" max="15" width="16" style="44" customWidth="1"/>
    <col min="16" max="16" width="10.85546875" style="3" customWidth="1"/>
    <col min="17" max="19" width="9" style="3"/>
    <col min="20" max="20" width="9.140625" style="3" bestFit="1" customWidth="1"/>
    <col min="21" max="21" width="15.28515625" style="3" hidden="1" customWidth="1"/>
    <col min="22" max="22" width="13.140625" style="3" hidden="1" customWidth="1"/>
    <col min="23" max="23" width="9.140625" style="3" hidden="1" customWidth="1"/>
    <col min="24" max="24" width="15.28515625" style="3" bestFit="1" customWidth="1"/>
    <col min="25" max="25" width="16" style="3" bestFit="1" customWidth="1"/>
    <col min="26" max="16384" width="9" style="3"/>
  </cols>
  <sheetData>
    <row r="1" spans="1:25" ht="23.45" customHeight="1" x14ac:dyDescent="0.5">
      <c r="A1" s="14" t="str">
        <f>'BS_3,4,5'!A1</f>
        <v>บริษัท สมาร์ทคอนกรีต จำกัด (มหาชน)</v>
      </c>
      <c r="F1" s="2" t="s">
        <v>94</v>
      </c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23.45" customHeight="1" x14ac:dyDescent="0.5">
      <c r="A2" s="14" t="s">
        <v>55</v>
      </c>
      <c r="F2" s="2" t="s">
        <v>96</v>
      </c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3.45" customHeight="1" x14ac:dyDescent="0.5">
      <c r="A3" s="14" t="s">
        <v>127</v>
      </c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7.5" customHeight="1" x14ac:dyDescent="0.45"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23.45" customHeight="1" x14ac:dyDescent="0.45">
      <c r="B5" s="23"/>
      <c r="D5" s="91" t="s">
        <v>60</v>
      </c>
      <c r="E5" s="91"/>
      <c r="F5" s="91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3.45" customHeight="1" x14ac:dyDescent="0.45">
      <c r="B6" s="19" t="s">
        <v>5</v>
      </c>
      <c r="D6" s="55" t="s">
        <v>128</v>
      </c>
      <c r="E6" s="6"/>
      <c r="F6" s="56" t="s">
        <v>97</v>
      </c>
    </row>
    <row r="7" spans="1:25" ht="23.45" customHeight="1" x14ac:dyDescent="0.45">
      <c r="A7" s="17" t="s">
        <v>6</v>
      </c>
      <c r="B7" s="2">
        <v>3</v>
      </c>
    </row>
    <row r="8" spans="1:25" ht="23.45" customHeight="1" x14ac:dyDescent="0.45">
      <c r="A8" s="3" t="s">
        <v>140</v>
      </c>
      <c r="D8" s="4">
        <v>151367</v>
      </c>
      <c r="F8" s="4">
        <v>151714</v>
      </c>
    </row>
    <row r="9" spans="1:25" ht="23.45" customHeight="1" x14ac:dyDescent="0.45">
      <c r="A9" s="3" t="s">
        <v>17</v>
      </c>
      <c r="D9" s="7">
        <v>753</v>
      </c>
      <c r="F9" s="7">
        <v>560</v>
      </c>
    </row>
    <row r="10" spans="1:25" ht="23.45" customHeight="1" x14ac:dyDescent="0.45">
      <c r="A10" s="17" t="s">
        <v>19</v>
      </c>
      <c r="D10" s="5">
        <f>SUM(D8:D9)</f>
        <v>152120</v>
      </c>
      <c r="F10" s="5">
        <f>SUM(F8:F9)</f>
        <v>152274</v>
      </c>
    </row>
    <row r="11" spans="1:25" ht="7.5" customHeight="1" x14ac:dyDescent="0.45">
      <c r="F11" s="4"/>
    </row>
    <row r="12" spans="1:25" ht="23.45" customHeight="1" x14ac:dyDescent="0.45">
      <c r="A12" s="17" t="s">
        <v>7</v>
      </c>
      <c r="F12" s="4"/>
    </row>
    <row r="13" spans="1:25" ht="23.45" customHeight="1" x14ac:dyDescent="0.45">
      <c r="A13" s="3" t="s">
        <v>24</v>
      </c>
      <c r="B13" s="2">
        <v>3</v>
      </c>
      <c r="D13" s="4">
        <v>159921</v>
      </c>
      <c r="E13" s="9"/>
      <c r="F13" s="4">
        <v>154647</v>
      </c>
    </row>
    <row r="14" spans="1:25" ht="23.45" customHeight="1" x14ac:dyDescent="0.45">
      <c r="A14" s="3" t="s">
        <v>131</v>
      </c>
      <c r="D14" s="4">
        <v>4918</v>
      </c>
      <c r="F14" s="4">
        <v>5448</v>
      </c>
    </row>
    <row r="15" spans="1:25" ht="23.45" customHeight="1" x14ac:dyDescent="0.45">
      <c r="A15" s="3" t="s">
        <v>46</v>
      </c>
      <c r="B15" s="2">
        <v>3</v>
      </c>
      <c r="D15" s="4">
        <v>12084</v>
      </c>
      <c r="F15" s="4">
        <v>11971</v>
      </c>
      <c r="J15" s="9"/>
    </row>
    <row r="16" spans="1:25" ht="23.45" customHeight="1" x14ac:dyDescent="0.45">
      <c r="A16" s="3" t="s">
        <v>142</v>
      </c>
      <c r="B16" s="2" t="s">
        <v>139</v>
      </c>
      <c r="D16" s="4">
        <v>21640</v>
      </c>
      <c r="F16" s="4">
        <v>0</v>
      </c>
    </row>
    <row r="17" spans="1:15" ht="23.45" customHeight="1" x14ac:dyDescent="0.45">
      <c r="A17" s="3" t="s">
        <v>47</v>
      </c>
      <c r="B17" s="2">
        <v>3</v>
      </c>
      <c r="D17" s="7">
        <v>1666</v>
      </c>
      <c r="F17" s="7">
        <v>1755</v>
      </c>
    </row>
    <row r="18" spans="1:15" ht="23.45" customHeight="1" x14ac:dyDescent="0.45">
      <c r="A18" s="17" t="s">
        <v>18</v>
      </c>
      <c r="D18" s="5">
        <f>SUM(D13:D17)</f>
        <v>200229</v>
      </c>
      <c r="F18" s="5">
        <f>SUM(F13:F17)</f>
        <v>173821</v>
      </c>
    </row>
    <row r="19" spans="1:15" ht="7.5" customHeight="1" x14ac:dyDescent="0.45">
      <c r="A19" s="17"/>
      <c r="F19" s="4"/>
    </row>
    <row r="20" spans="1:15" ht="23.45" customHeight="1" x14ac:dyDescent="0.45">
      <c r="A20" s="17" t="s">
        <v>107</v>
      </c>
      <c r="D20" s="4">
        <f>D10-D18</f>
        <v>-48109</v>
      </c>
      <c r="F20" s="4">
        <f>F10-F18</f>
        <v>-21547</v>
      </c>
    </row>
    <row r="21" spans="1:15" ht="7.5" customHeight="1" x14ac:dyDescent="0.45">
      <c r="A21" s="17"/>
      <c r="F21" s="4"/>
    </row>
    <row r="22" spans="1:15" ht="23.45" customHeight="1" x14ac:dyDescent="0.45">
      <c r="A22" s="17" t="s">
        <v>134</v>
      </c>
      <c r="D22" s="7">
        <v>154</v>
      </c>
      <c r="F22" s="7">
        <v>-406</v>
      </c>
    </row>
    <row r="23" spans="1:15" ht="7.5" customHeight="1" x14ac:dyDescent="0.45">
      <c r="A23" s="17"/>
      <c r="F23" s="4"/>
    </row>
    <row r="24" spans="1:15" ht="23.45" customHeight="1" x14ac:dyDescent="0.45">
      <c r="A24" s="17" t="s">
        <v>99</v>
      </c>
      <c r="D24" s="4">
        <f>D20-D22</f>
        <v>-48263</v>
      </c>
      <c r="F24" s="4">
        <f>F20-F22</f>
        <v>-21141</v>
      </c>
    </row>
    <row r="25" spans="1:15" ht="7.5" customHeight="1" x14ac:dyDescent="0.45">
      <c r="A25" s="17"/>
      <c r="F25" s="4"/>
    </row>
    <row r="26" spans="1:15" ht="23.45" customHeight="1" x14ac:dyDescent="0.45">
      <c r="A26" s="17" t="s">
        <v>135</v>
      </c>
      <c r="H26" s="44"/>
      <c r="I26" s="44"/>
      <c r="J26" s="44"/>
      <c r="L26" s="3"/>
      <c r="M26" s="3"/>
      <c r="N26" s="3"/>
      <c r="O26" s="3"/>
    </row>
    <row r="27" spans="1:15" ht="23.45" customHeight="1" x14ac:dyDescent="0.45">
      <c r="A27" s="65" t="s">
        <v>82</v>
      </c>
      <c r="B27" s="3"/>
      <c r="D27" s="3"/>
      <c r="H27" s="44"/>
      <c r="I27" s="44"/>
      <c r="J27" s="44"/>
      <c r="L27" s="3"/>
      <c r="M27" s="3"/>
      <c r="N27" s="3"/>
      <c r="O27" s="3"/>
    </row>
    <row r="28" spans="1:15" ht="23.45" customHeight="1" x14ac:dyDescent="0.45">
      <c r="A28" s="65" t="s">
        <v>83</v>
      </c>
      <c r="D28" s="6"/>
      <c r="F28" s="6"/>
      <c r="H28" s="44"/>
      <c r="I28" s="44"/>
      <c r="J28" s="44"/>
      <c r="L28" s="3"/>
      <c r="M28" s="3"/>
      <c r="N28" s="3"/>
      <c r="O28" s="3"/>
    </row>
    <row r="29" spans="1:15" ht="23.45" customHeight="1" x14ac:dyDescent="0.45">
      <c r="A29" s="66" t="s">
        <v>136</v>
      </c>
      <c r="D29" s="6"/>
      <c r="F29" s="6"/>
      <c r="H29" s="44"/>
      <c r="I29" s="44"/>
      <c r="J29" s="44"/>
      <c r="L29" s="3"/>
      <c r="M29" s="3"/>
      <c r="N29" s="3"/>
      <c r="O29" s="3"/>
    </row>
    <row r="30" spans="1:15" ht="23.45" customHeight="1" x14ac:dyDescent="0.45">
      <c r="A30" s="67" t="s">
        <v>116</v>
      </c>
      <c r="D30" s="6"/>
      <c r="F30" s="6"/>
      <c r="H30" s="44"/>
      <c r="I30" s="44"/>
      <c r="J30" s="44"/>
      <c r="L30" s="3"/>
      <c r="M30" s="3"/>
      <c r="N30" s="3"/>
      <c r="O30" s="3"/>
    </row>
    <row r="31" spans="1:15" ht="23.45" customHeight="1" x14ac:dyDescent="0.45">
      <c r="A31" s="67" t="s">
        <v>112</v>
      </c>
      <c r="D31" s="78">
        <v>324</v>
      </c>
      <c r="F31" s="83">
        <v>0</v>
      </c>
    </row>
    <row r="32" spans="1:15" ht="7.5" customHeight="1" x14ac:dyDescent="0.45">
      <c r="A32" s="17"/>
    </row>
    <row r="33" spans="1:15" ht="23.45" customHeight="1" thickBot="1" x14ac:dyDescent="0.5">
      <c r="A33" s="17" t="s">
        <v>104</v>
      </c>
      <c r="D33" s="13">
        <f>SUM(D24:D31)</f>
        <v>-47939</v>
      </c>
      <c r="F33" s="25">
        <f>SUM(F24:F31)</f>
        <v>-21141</v>
      </c>
    </row>
    <row r="34" spans="1:15" ht="7.5" customHeight="1" thickTop="1" x14ac:dyDescent="0.45">
      <c r="A34" s="17"/>
      <c r="H34" s="44"/>
      <c r="I34" s="44"/>
      <c r="J34" s="44"/>
      <c r="L34" s="3"/>
      <c r="M34" s="3"/>
      <c r="N34" s="3"/>
      <c r="O34" s="3"/>
    </row>
    <row r="35" spans="1:15" ht="22.5" customHeight="1" x14ac:dyDescent="0.45">
      <c r="A35" s="17" t="s">
        <v>105</v>
      </c>
      <c r="B35" s="2">
        <v>6</v>
      </c>
      <c r="H35" s="44"/>
      <c r="I35" s="44"/>
      <c r="J35" s="44"/>
      <c r="L35" s="3"/>
      <c r="M35" s="3"/>
      <c r="N35" s="3"/>
      <c r="O35" s="3"/>
    </row>
    <row r="36" spans="1:15" ht="22.5" customHeight="1" thickBot="1" x14ac:dyDescent="0.5">
      <c r="A36" s="68" t="s">
        <v>108</v>
      </c>
      <c r="D36" s="74">
        <f>D24/460000</f>
        <v>-0.10491956521739131</v>
      </c>
      <c r="F36" s="74">
        <f>F24/460000</f>
        <v>-4.5958695652173913E-2</v>
      </c>
      <c r="H36" s="44"/>
      <c r="I36" s="44"/>
      <c r="J36" s="44"/>
      <c r="L36" s="3"/>
      <c r="M36" s="3"/>
      <c r="N36" s="3"/>
      <c r="O36" s="3"/>
    </row>
    <row r="37" spans="1:15" ht="23.45" customHeight="1" thickTop="1" thickBot="1" x14ac:dyDescent="0.5">
      <c r="A37" s="68" t="s">
        <v>109</v>
      </c>
      <c r="D37" s="74">
        <f>+D24/460000</f>
        <v>-0.10491956521739131</v>
      </c>
      <c r="F37" s="74">
        <f>+F24/483161</f>
        <v>-4.3755601135025385E-2</v>
      </c>
      <c r="H37" s="44"/>
      <c r="I37" s="44"/>
      <c r="J37" s="44"/>
      <c r="L37" s="3"/>
      <c r="M37" s="3"/>
      <c r="N37" s="3"/>
      <c r="O37" s="3"/>
    </row>
    <row r="38" spans="1:15" ht="23.45" customHeight="1" thickTop="1" x14ac:dyDescent="0.45"/>
    <row r="39" spans="1:15" ht="23.45" customHeight="1" x14ac:dyDescent="0.45">
      <c r="A39" s="17"/>
      <c r="C39" s="2"/>
      <c r="D39" s="2"/>
      <c r="E39" s="2"/>
      <c r="F39" s="2"/>
      <c r="G39" s="2"/>
      <c r="H39" s="2"/>
    </row>
  </sheetData>
  <mergeCells count="1">
    <mergeCell ref="D5:F5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A10" workbookViewId="0">
      <selection activeCell="A14" sqref="A14"/>
    </sheetView>
  </sheetViews>
  <sheetFormatPr defaultColWidth="9" defaultRowHeight="22.7" customHeight="1" x14ac:dyDescent="0.45"/>
  <cols>
    <col min="1" max="1" width="40.42578125" style="28" customWidth="1"/>
    <col min="2" max="2" width="10.85546875" style="28" customWidth="1"/>
    <col min="3" max="3" width="3.28515625" style="30" customWidth="1"/>
    <col min="4" max="4" width="16" style="28" customWidth="1"/>
    <col min="5" max="5" width="3.28515625" style="28" customWidth="1"/>
    <col min="6" max="6" width="16" style="28" customWidth="1"/>
    <col min="7" max="7" width="3.28515625" style="28" customWidth="1"/>
    <col min="8" max="8" width="16" style="28" customWidth="1"/>
    <col min="9" max="9" width="3.28515625" style="28" customWidth="1"/>
    <col min="10" max="10" width="16" style="28" customWidth="1"/>
    <col min="11" max="11" width="3.28515625" style="28" customWidth="1"/>
    <col min="12" max="12" width="16" style="28" customWidth="1"/>
    <col min="13" max="16384" width="9" style="28"/>
  </cols>
  <sheetData>
    <row r="1" spans="1:19" ht="22.7" customHeight="1" x14ac:dyDescent="0.5">
      <c r="A1" s="14" t="s">
        <v>62</v>
      </c>
      <c r="B1" s="14"/>
      <c r="C1" s="26"/>
      <c r="D1" s="27"/>
      <c r="E1" s="27"/>
      <c r="F1" s="27"/>
      <c r="G1" s="27"/>
      <c r="H1" s="27"/>
      <c r="I1" s="27"/>
      <c r="J1" s="27"/>
      <c r="K1" s="27"/>
      <c r="L1" s="2" t="s">
        <v>94</v>
      </c>
    </row>
    <row r="2" spans="1:19" ht="22.7" customHeight="1" x14ac:dyDescent="0.5">
      <c r="A2" s="29" t="s">
        <v>12</v>
      </c>
      <c r="B2" s="29"/>
      <c r="L2" s="2" t="s">
        <v>96</v>
      </c>
    </row>
    <row r="3" spans="1:19" ht="24" customHeight="1" x14ac:dyDescent="0.5">
      <c r="A3" s="14" t="str">
        <f>PL6M_7!A3</f>
        <v>สำหรับงวดหกเดือนสิ้นสุดวันที่ 30 มิถุนายน 2560 และ 2559</v>
      </c>
      <c r="B3" s="14"/>
      <c r="D3" s="31"/>
      <c r="E3" s="31"/>
      <c r="F3" s="31"/>
      <c r="G3" s="31"/>
      <c r="H3" s="31"/>
      <c r="I3" s="31"/>
      <c r="J3" s="31"/>
      <c r="K3" s="31"/>
      <c r="L3" s="31"/>
    </row>
    <row r="4" spans="1:19" ht="9.75" customHeight="1" x14ac:dyDescent="0.5">
      <c r="A4" s="14"/>
      <c r="B4" s="14"/>
      <c r="D4" s="31"/>
      <c r="E4" s="31"/>
      <c r="F4" s="31"/>
      <c r="G4" s="31"/>
      <c r="H4" s="31"/>
      <c r="I4" s="31"/>
      <c r="J4" s="31"/>
      <c r="K4" s="31"/>
      <c r="L4" s="31"/>
      <c r="P4" s="31"/>
      <c r="Q4" s="31"/>
      <c r="R4" s="31"/>
      <c r="S4" s="31"/>
    </row>
    <row r="5" spans="1:19" ht="22.7" customHeight="1" x14ac:dyDescent="0.45">
      <c r="A5" s="32"/>
      <c r="B5" s="32"/>
      <c r="D5" s="92" t="s">
        <v>70</v>
      </c>
      <c r="E5" s="92"/>
      <c r="F5" s="92"/>
      <c r="G5" s="92"/>
      <c r="H5" s="92"/>
      <c r="I5" s="92"/>
      <c r="J5" s="92"/>
      <c r="K5" s="92"/>
      <c r="L5" s="92"/>
      <c r="P5" s="31"/>
      <c r="Q5" s="31"/>
      <c r="R5" s="31"/>
      <c r="S5" s="31"/>
    </row>
    <row r="6" spans="1:19" ht="22.7" customHeight="1" x14ac:dyDescent="0.45">
      <c r="A6" s="32"/>
      <c r="B6" s="32"/>
      <c r="D6" s="34" t="s">
        <v>8</v>
      </c>
      <c r="E6" s="34"/>
      <c r="F6" s="34"/>
      <c r="G6" s="34"/>
      <c r="H6" s="93" t="s">
        <v>68</v>
      </c>
      <c r="I6" s="93"/>
      <c r="J6" s="93"/>
      <c r="K6" s="39"/>
      <c r="L6" s="34"/>
      <c r="P6" s="40"/>
      <c r="Q6" s="40"/>
      <c r="R6" s="40"/>
      <c r="S6" s="31"/>
    </row>
    <row r="7" spans="1:19" ht="22.7" customHeight="1" x14ac:dyDescent="0.45">
      <c r="A7" s="32"/>
      <c r="B7" s="32"/>
      <c r="D7" s="34" t="s">
        <v>30</v>
      </c>
      <c r="E7" s="34"/>
      <c r="F7" s="34"/>
      <c r="G7" s="34"/>
      <c r="H7" s="34" t="s">
        <v>79</v>
      </c>
      <c r="I7" s="34"/>
      <c r="J7" s="34" t="s">
        <v>71</v>
      </c>
      <c r="K7" s="34"/>
      <c r="L7" s="34" t="s">
        <v>64</v>
      </c>
      <c r="P7" s="40"/>
      <c r="Q7" s="40"/>
      <c r="R7" s="40"/>
      <c r="S7" s="31"/>
    </row>
    <row r="8" spans="1:19" ht="22.7" customHeight="1" x14ac:dyDescent="0.45">
      <c r="B8" s="32"/>
      <c r="C8" s="35"/>
      <c r="D8" s="33" t="s">
        <v>25</v>
      </c>
      <c r="E8" s="36"/>
      <c r="F8" s="33" t="s">
        <v>74</v>
      </c>
      <c r="G8" s="36"/>
      <c r="H8" s="33" t="s">
        <v>78</v>
      </c>
      <c r="I8" s="34"/>
      <c r="J8" s="86" t="s">
        <v>141</v>
      </c>
      <c r="K8" s="36"/>
      <c r="L8" s="33" t="s">
        <v>65</v>
      </c>
      <c r="P8" s="40"/>
      <c r="Q8" s="40"/>
      <c r="R8" s="40"/>
    </row>
    <row r="9" spans="1:19" ht="7.5" customHeight="1" x14ac:dyDescent="0.45">
      <c r="B9" s="32"/>
      <c r="C9" s="35"/>
      <c r="D9" s="36"/>
      <c r="E9" s="36"/>
      <c r="F9" s="36"/>
      <c r="G9" s="36"/>
      <c r="H9" s="36"/>
      <c r="I9" s="34"/>
      <c r="J9" s="36"/>
      <c r="K9" s="36"/>
      <c r="L9" s="36"/>
      <c r="P9" s="40"/>
      <c r="Q9" s="40"/>
      <c r="R9" s="40"/>
    </row>
    <row r="10" spans="1:19" ht="22.7" customHeight="1" x14ac:dyDescent="0.45">
      <c r="A10" s="32" t="s">
        <v>100</v>
      </c>
      <c r="B10" s="32"/>
      <c r="C10" s="35"/>
      <c r="D10" s="69">
        <v>460000</v>
      </c>
      <c r="E10" s="43"/>
      <c r="F10" s="69">
        <v>57019</v>
      </c>
      <c r="G10" s="43"/>
      <c r="H10" s="69">
        <v>3151</v>
      </c>
      <c r="I10" s="43"/>
      <c r="J10" s="69">
        <v>62239</v>
      </c>
      <c r="K10" s="4"/>
      <c r="L10" s="70">
        <f>SUM(D10:J10)</f>
        <v>582409</v>
      </c>
      <c r="M10" s="31"/>
      <c r="P10" s="40"/>
      <c r="Q10" s="40"/>
      <c r="R10" s="40"/>
    </row>
    <row r="11" spans="1:19" ht="7.5" customHeight="1" x14ac:dyDescent="0.45">
      <c r="A11" s="32"/>
      <c r="B11" s="32"/>
      <c r="C11" s="35"/>
      <c r="D11" s="27"/>
      <c r="E11" s="27"/>
      <c r="F11" s="37"/>
      <c r="G11" s="27"/>
      <c r="H11" s="37"/>
      <c r="I11" s="27"/>
      <c r="J11" s="37"/>
      <c r="K11" s="37"/>
      <c r="L11" s="38"/>
      <c r="P11" s="40"/>
      <c r="Q11" s="40"/>
      <c r="R11" s="40"/>
    </row>
    <row r="12" spans="1:19" ht="22.7" customHeight="1" x14ac:dyDescent="0.45">
      <c r="A12" s="28" t="s">
        <v>99</v>
      </c>
      <c r="B12" s="30"/>
      <c r="C12" s="35"/>
      <c r="D12" s="41">
        <v>0</v>
      </c>
      <c r="E12" s="27"/>
      <c r="F12" s="37">
        <v>0</v>
      </c>
      <c r="G12" s="27"/>
      <c r="H12" s="37">
        <v>0</v>
      </c>
      <c r="I12" s="27"/>
      <c r="J12" s="4">
        <f>PL6M_7!F24</f>
        <v>-21141</v>
      </c>
      <c r="K12" s="27"/>
      <c r="L12" s="38">
        <f>SUM(D12:J12)</f>
        <v>-21141</v>
      </c>
      <c r="M12" s="52"/>
      <c r="P12" s="51"/>
      <c r="Q12" s="51"/>
      <c r="R12" s="51"/>
    </row>
    <row r="13" spans="1:19" ht="22.7" customHeight="1" x14ac:dyDescent="0.45">
      <c r="A13" s="28" t="s">
        <v>135</v>
      </c>
      <c r="B13" s="30"/>
      <c r="C13" s="35"/>
      <c r="D13" s="41">
        <v>0</v>
      </c>
      <c r="E13" s="27"/>
      <c r="F13" s="37">
        <v>0</v>
      </c>
      <c r="G13" s="27"/>
      <c r="H13" s="37">
        <v>0</v>
      </c>
      <c r="I13" s="27"/>
      <c r="J13" s="4">
        <f>PL6M_7!F31</f>
        <v>0</v>
      </c>
      <c r="K13" s="27"/>
      <c r="L13" s="70">
        <f>SUM(D13:J13)</f>
        <v>0</v>
      </c>
      <c r="M13" s="52"/>
      <c r="P13" s="51"/>
      <c r="Q13" s="51"/>
      <c r="R13" s="51"/>
    </row>
    <row r="14" spans="1:19" ht="22.7" customHeight="1" x14ac:dyDescent="0.45">
      <c r="A14" s="28" t="s">
        <v>104</v>
      </c>
      <c r="B14" s="32"/>
      <c r="D14" s="62">
        <f>SUM(D12:D13)</f>
        <v>0</v>
      </c>
      <c r="E14" s="27"/>
      <c r="F14" s="62">
        <f>SUM(F12:F13)</f>
        <v>0</v>
      </c>
      <c r="G14" s="27"/>
      <c r="H14" s="62">
        <f>SUM(H12:H13)</f>
        <v>0</v>
      </c>
      <c r="I14" s="27"/>
      <c r="J14" s="62">
        <f>SUM(J12:J13)</f>
        <v>-21141</v>
      </c>
      <c r="K14" s="27"/>
      <c r="L14" s="62">
        <f>SUM(L12:L13)</f>
        <v>-21141</v>
      </c>
    </row>
    <row r="15" spans="1:19" ht="10.5" customHeight="1" x14ac:dyDescent="0.45">
      <c r="B15" s="32"/>
      <c r="D15" s="10"/>
      <c r="E15" s="10"/>
      <c r="F15" s="10"/>
      <c r="G15" s="10"/>
      <c r="H15" s="42"/>
      <c r="I15" s="10"/>
      <c r="J15" s="10"/>
      <c r="K15" s="10"/>
      <c r="L15" s="43"/>
      <c r="M15" s="52"/>
    </row>
    <row r="16" spans="1:19" ht="22.7" customHeight="1" thickBot="1" x14ac:dyDescent="0.5">
      <c r="A16" s="32" t="s">
        <v>114</v>
      </c>
      <c r="B16" s="32"/>
      <c r="D16" s="71">
        <f>D10+D14</f>
        <v>460000</v>
      </c>
      <c r="E16" s="38"/>
      <c r="F16" s="71">
        <f>F10+F14</f>
        <v>57019</v>
      </c>
      <c r="G16" s="38"/>
      <c r="H16" s="71">
        <f>H10+H14</f>
        <v>3151</v>
      </c>
      <c r="I16" s="38"/>
      <c r="J16" s="71">
        <f>J10+J14</f>
        <v>41098</v>
      </c>
      <c r="K16" s="38"/>
      <c r="L16" s="71">
        <f>L10+L14</f>
        <v>561268</v>
      </c>
    </row>
    <row r="17" spans="1:18" ht="22.7" customHeight="1" thickTop="1" x14ac:dyDescent="0.45">
      <c r="B17" s="30"/>
      <c r="C17" s="35"/>
      <c r="D17" s="41"/>
      <c r="E17" s="27"/>
      <c r="F17" s="37"/>
      <c r="G17" s="27"/>
      <c r="H17" s="37"/>
      <c r="I17" s="27"/>
      <c r="J17" s="4"/>
      <c r="K17" s="37"/>
      <c r="L17" s="38"/>
      <c r="M17" s="52"/>
      <c r="P17" s="51"/>
      <c r="Q17" s="51"/>
      <c r="R17" s="51"/>
    </row>
    <row r="18" spans="1:18" ht="22.7" customHeight="1" x14ac:dyDescent="0.45">
      <c r="A18" s="32" t="s">
        <v>129</v>
      </c>
      <c r="B18" s="32"/>
      <c r="C18" s="35"/>
      <c r="D18" s="69">
        <v>460000</v>
      </c>
      <c r="E18" s="43"/>
      <c r="F18" s="69">
        <v>57019</v>
      </c>
      <c r="G18" s="43"/>
      <c r="H18" s="69">
        <v>3151</v>
      </c>
      <c r="I18" s="43"/>
      <c r="J18" s="69">
        <v>25411</v>
      </c>
      <c r="K18" s="43"/>
      <c r="L18" s="69">
        <f>SUM(D18:J18)</f>
        <v>545581</v>
      </c>
      <c r="M18" s="52"/>
      <c r="P18" s="51"/>
      <c r="Q18" s="51"/>
      <c r="R18" s="51"/>
    </row>
    <row r="19" spans="1:18" ht="7.5" customHeight="1" x14ac:dyDescent="0.45">
      <c r="A19" s="32"/>
      <c r="B19" s="32"/>
      <c r="C19" s="35"/>
      <c r="D19" s="27"/>
      <c r="E19" s="27"/>
      <c r="F19" s="27"/>
      <c r="G19" s="27"/>
      <c r="H19" s="27"/>
      <c r="I19" s="27"/>
      <c r="J19" s="27"/>
      <c r="K19" s="27"/>
      <c r="L19" s="27"/>
      <c r="M19" s="52"/>
      <c r="P19" s="51"/>
      <c r="Q19" s="51"/>
      <c r="R19" s="51"/>
    </row>
    <row r="20" spans="1:18" ht="22.7" customHeight="1" x14ac:dyDescent="0.45">
      <c r="A20" s="28" t="s">
        <v>99</v>
      </c>
      <c r="B20" s="30"/>
      <c r="C20" s="35"/>
      <c r="D20" s="41">
        <v>0</v>
      </c>
      <c r="E20" s="27"/>
      <c r="F20" s="37">
        <v>0</v>
      </c>
      <c r="G20" s="27"/>
      <c r="H20" s="37">
        <v>0</v>
      </c>
      <c r="I20" s="27"/>
      <c r="J20" s="4">
        <f>PL6M_7!D24</f>
        <v>-48263</v>
      </c>
      <c r="K20" s="27"/>
      <c r="L20" s="38">
        <f>SUM(D20:K20)</f>
        <v>-48263</v>
      </c>
      <c r="M20" s="52"/>
      <c r="P20" s="51"/>
      <c r="Q20" s="51"/>
      <c r="R20" s="51"/>
    </row>
    <row r="21" spans="1:18" ht="22.7" customHeight="1" x14ac:dyDescent="0.45">
      <c r="A21" s="28" t="s">
        <v>135</v>
      </c>
      <c r="B21" s="30"/>
      <c r="C21" s="35"/>
      <c r="D21" s="41">
        <v>0</v>
      </c>
      <c r="E21" s="27"/>
      <c r="F21" s="37">
        <v>0</v>
      </c>
      <c r="G21" s="27"/>
      <c r="H21" s="37">
        <v>0</v>
      </c>
      <c r="I21" s="27"/>
      <c r="J21" s="4">
        <f>PL6M_7!D31</f>
        <v>324</v>
      </c>
      <c r="K21" s="27"/>
      <c r="L21" s="38">
        <f>SUM(D21:K21)</f>
        <v>324</v>
      </c>
      <c r="M21" s="52"/>
      <c r="P21" s="51"/>
      <c r="Q21" s="51"/>
      <c r="R21" s="51"/>
    </row>
    <row r="22" spans="1:18" ht="22.7" customHeight="1" x14ac:dyDescent="0.45">
      <c r="A22" s="28" t="s">
        <v>104</v>
      </c>
      <c r="D22" s="62">
        <f>SUM(D20:D21)</f>
        <v>0</v>
      </c>
      <c r="E22" s="27"/>
      <c r="F22" s="62">
        <f>SUM(F20:F21)</f>
        <v>0</v>
      </c>
      <c r="G22" s="27"/>
      <c r="H22" s="62">
        <f>SUM(H20:H21)</f>
        <v>0</v>
      </c>
      <c r="I22" s="27"/>
      <c r="J22" s="62">
        <f>SUM(J20:J21)</f>
        <v>-47939</v>
      </c>
      <c r="K22" s="27"/>
      <c r="L22" s="63">
        <f>SUM(D22:K22)</f>
        <v>-47939</v>
      </c>
      <c r="M22" s="52"/>
    </row>
    <row r="23" spans="1:18" ht="7.5" customHeight="1" x14ac:dyDescent="0.45">
      <c r="D23" s="10"/>
      <c r="E23" s="27"/>
      <c r="F23" s="10"/>
      <c r="G23" s="27"/>
      <c r="H23" s="42"/>
      <c r="I23" s="27"/>
      <c r="J23" s="10"/>
      <c r="K23" s="27"/>
      <c r="L23" s="38"/>
      <c r="M23" s="52"/>
    </row>
    <row r="24" spans="1:18" ht="22.7" customHeight="1" thickBot="1" x14ac:dyDescent="0.5">
      <c r="A24" s="32" t="s">
        <v>130</v>
      </c>
      <c r="B24" s="32"/>
      <c r="D24" s="71">
        <f>D18+D22</f>
        <v>460000</v>
      </c>
      <c r="E24" s="43"/>
      <c r="F24" s="71">
        <f>F18+F22</f>
        <v>57019</v>
      </c>
      <c r="G24" s="43"/>
      <c r="H24" s="71">
        <f>H18+H22</f>
        <v>3151</v>
      </c>
      <c r="I24" s="43"/>
      <c r="J24" s="71">
        <f>J18+J22</f>
        <v>-22528</v>
      </c>
      <c r="K24" s="43"/>
      <c r="L24" s="71">
        <f>L18+L22</f>
        <v>497642</v>
      </c>
    </row>
    <row r="25" spans="1:18" ht="22.7" customHeight="1" thickTop="1" x14ac:dyDescent="0.45">
      <c r="D25" s="27"/>
      <c r="E25" s="27"/>
      <c r="F25" s="27"/>
      <c r="G25" s="27"/>
      <c r="H25" s="27"/>
      <c r="I25" s="27"/>
      <c r="J25" s="27"/>
      <c r="K25" s="27"/>
      <c r="L25" s="27"/>
    </row>
    <row r="26" spans="1:18" ht="22.7" customHeight="1" x14ac:dyDescent="0.45">
      <c r="D26" s="41">
        <f>'BS_3,4,5'!D71-SE_8!D24</f>
        <v>0</v>
      </c>
      <c r="E26" s="27"/>
      <c r="F26" s="41">
        <f>'BS_3,4,5'!D72-F24</f>
        <v>0</v>
      </c>
      <c r="G26" s="27"/>
      <c r="H26" s="41">
        <f>'BS_3,4,5'!D74-SE_8!H24</f>
        <v>0</v>
      </c>
      <c r="I26" s="27"/>
      <c r="J26" s="41">
        <f>'BS_3,4,5'!D75-SE_8!J24</f>
        <v>0</v>
      </c>
      <c r="K26" s="27"/>
      <c r="L26" s="41">
        <f>'BS_3,4,5'!D76-SE_8!L24</f>
        <v>0</v>
      </c>
    </row>
  </sheetData>
  <mergeCells count="2">
    <mergeCell ref="D5:L5"/>
    <mergeCell ref="H6:J6"/>
  </mergeCells>
  <phoneticPr fontId="8" type="noConversion"/>
  <printOptions horizontalCentered="1"/>
  <pageMargins left="0.31496062992125984" right="0.31496062992125984" top="0.98425196850393704" bottom="0.39370078740157483" header="0.51181102362204722" footer="0.23622047244094491"/>
  <pageSetup paperSize="9" firstPageNumber="8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topLeftCell="A106" zoomScaleSheetLayoutView="100" workbookViewId="0">
      <selection activeCell="E73" sqref="E73"/>
    </sheetView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1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4" t="s">
        <v>62</v>
      </c>
      <c r="B1" s="14"/>
      <c r="C1" s="14"/>
      <c r="G1" s="2" t="s">
        <v>94</v>
      </c>
      <c r="I1" s="44"/>
      <c r="J1" s="44"/>
    </row>
    <row r="2" spans="1:26" ht="23.25" x14ac:dyDescent="0.5">
      <c r="A2" s="14" t="s">
        <v>32</v>
      </c>
      <c r="B2" s="14"/>
      <c r="C2" s="14"/>
      <c r="G2" s="2" t="s">
        <v>96</v>
      </c>
      <c r="I2" s="44"/>
      <c r="J2" s="44"/>
    </row>
    <row r="3" spans="1:26" ht="25.5" customHeight="1" x14ac:dyDescent="0.5">
      <c r="A3" s="14" t="str">
        <f>PL6M_7!A3</f>
        <v>สำหรับงวดหกเดือนสิ้นสุดวันที่ 30 มิถุนายน 2560 และ 2559</v>
      </c>
      <c r="B3" s="14"/>
      <c r="C3" s="14"/>
      <c r="I3" s="44"/>
      <c r="J3" s="44"/>
    </row>
    <row r="4" spans="1:26" ht="3" customHeight="1" x14ac:dyDescent="0.45">
      <c r="I4" s="44"/>
      <c r="J4" s="44"/>
    </row>
    <row r="5" spans="1:26" ht="23.45" customHeight="1" x14ac:dyDescent="0.45">
      <c r="E5" s="94" t="s">
        <v>60</v>
      </c>
      <c r="F5" s="94"/>
      <c r="G5" s="94"/>
      <c r="I5" s="44"/>
      <c r="J5" s="44"/>
    </row>
    <row r="6" spans="1:26" ht="23.45" customHeight="1" x14ac:dyDescent="0.45">
      <c r="C6" s="19" t="s">
        <v>5</v>
      </c>
      <c r="E6" s="12" t="str">
        <f>PL6M_7!D6</f>
        <v>2560</v>
      </c>
      <c r="F6" s="6"/>
      <c r="G6" s="12" t="str">
        <f>PL6M_7!F6</f>
        <v>2559</v>
      </c>
      <c r="I6" s="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23.45" customHeight="1" x14ac:dyDescent="0.45">
      <c r="A7" s="15" t="s">
        <v>33</v>
      </c>
      <c r="B7" s="15"/>
      <c r="C7" s="23"/>
      <c r="I7" s="44"/>
      <c r="J7" s="44"/>
    </row>
    <row r="8" spans="1:26" ht="23.45" customHeight="1" x14ac:dyDescent="0.45">
      <c r="A8" s="16" t="s">
        <v>99</v>
      </c>
      <c r="B8" s="16"/>
      <c r="C8" s="23"/>
      <c r="E8" s="4">
        <f>+PL6M_7!D24</f>
        <v>-48263</v>
      </c>
      <c r="F8" s="4"/>
      <c r="G8" s="4">
        <f>PL6M_7!F24</f>
        <v>-21141</v>
      </c>
      <c r="I8" s="44"/>
      <c r="J8" s="44"/>
    </row>
    <row r="9" spans="1:26" ht="23.45" customHeight="1" x14ac:dyDescent="0.45">
      <c r="A9" s="16" t="s">
        <v>34</v>
      </c>
      <c r="B9" s="16"/>
      <c r="C9" s="16"/>
      <c r="E9" s="4"/>
      <c r="F9" s="4"/>
      <c r="G9" s="4"/>
      <c r="I9" s="44"/>
      <c r="J9" s="44"/>
    </row>
    <row r="10" spans="1:26" ht="23.45" customHeight="1" x14ac:dyDescent="0.45">
      <c r="B10" s="16" t="s">
        <v>115</v>
      </c>
      <c r="C10" s="16"/>
      <c r="E10" s="4">
        <v>163</v>
      </c>
      <c r="F10" s="4"/>
      <c r="G10" s="4">
        <v>447</v>
      </c>
      <c r="I10" s="44"/>
      <c r="J10" s="44"/>
    </row>
    <row r="11" spans="1:26" ht="23.45" customHeight="1" x14ac:dyDescent="0.45">
      <c r="B11" s="3" t="s">
        <v>132</v>
      </c>
      <c r="E11" s="4"/>
      <c r="F11" s="4"/>
      <c r="G11" s="4"/>
      <c r="I11" s="44"/>
      <c r="J11" s="44"/>
    </row>
    <row r="12" spans="1:26" ht="23.45" customHeight="1" x14ac:dyDescent="0.45">
      <c r="B12" s="3" t="s">
        <v>133</v>
      </c>
      <c r="E12" s="4">
        <v>680</v>
      </c>
      <c r="F12" s="4"/>
      <c r="G12" s="4">
        <v>1192</v>
      </c>
      <c r="I12" s="44"/>
      <c r="J12" s="44"/>
    </row>
    <row r="13" spans="1:26" ht="23.45" customHeight="1" x14ac:dyDescent="0.45">
      <c r="B13" s="16" t="s">
        <v>72</v>
      </c>
      <c r="C13" s="16"/>
      <c r="E13" s="4">
        <v>20903</v>
      </c>
      <c r="F13" s="4"/>
      <c r="G13" s="4">
        <v>20915</v>
      </c>
      <c r="I13" s="44"/>
      <c r="J13" s="44"/>
    </row>
    <row r="14" spans="1:26" ht="23.45" customHeight="1" x14ac:dyDescent="0.45">
      <c r="B14" s="3" t="s">
        <v>137</v>
      </c>
      <c r="C14" s="16"/>
      <c r="E14" s="4">
        <v>890</v>
      </c>
      <c r="F14" s="4"/>
      <c r="G14" s="4">
        <v>0</v>
      </c>
      <c r="I14" s="44"/>
      <c r="J14" s="44"/>
    </row>
    <row r="15" spans="1:26" ht="23.45" customHeight="1" x14ac:dyDescent="0.45">
      <c r="B15" s="3" t="s">
        <v>142</v>
      </c>
      <c r="C15" s="89" t="s">
        <v>139</v>
      </c>
      <c r="E15" s="4">
        <v>21640</v>
      </c>
      <c r="F15" s="4"/>
      <c r="G15" s="4">
        <v>0</v>
      </c>
      <c r="I15" s="44"/>
      <c r="J15" s="44"/>
    </row>
    <row r="16" spans="1:26" ht="23.45" customHeight="1" x14ac:dyDescent="0.45">
      <c r="B16" s="3" t="s">
        <v>98</v>
      </c>
      <c r="E16" s="4">
        <v>62</v>
      </c>
      <c r="F16" s="4"/>
      <c r="G16" s="4">
        <v>-27</v>
      </c>
      <c r="I16" s="44"/>
      <c r="J16" s="44"/>
    </row>
    <row r="17" spans="1:10" ht="23.45" customHeight="1" x14ac:dyDescent="0.45">
      <c r="B17" s="16" t="s">
        <v>56</v>
      </c>
      <c r="C17" s="16"/>
      <c r="E17" s="4">
        <v>356</v>
      </c>
      <c r="F17" s="4"/>
      <c r="G17" s="4">
        <v>392</v>
      </c>
      <c r="I17" s="44"/>
      <c r="J17" s="44"/>
    </row>
    <row r="18" spans="1:10" ht="23.45" customHeight="1" x14ac:dyDescent="0.45">
      <c r="B18" s="16" t="s">
        <v>35</v>
      </c>
      <c r="C18" s="16"/>
      <c r="E18" s="4">
        <v>-2</v>
      </c>
      <c r="F18" s="4"/>
      <c r="G18" s="4">
        <v>-4</v>
      </c>
      <c r="I18" s="44"/>
      <c r="J18" s="44"/>
    </row>
    <row r="19" spans="1:10" ht="23.45" customHeight="1" x14ac:dyDescent="0.45">
      <c r="B19" s="16" t="s">
        <v>20</v>
      </c>
      <c r="C19" s="16"/>
      <c r="E19" s="4">
        <v>1666</v>
      </c>
      <c r="F19" s="4"/>
      <c r="G19" s="4">
        <v>1755</v>
      </c>
      <c r="I19" s="44"/>
      <c r="J19" s="44"/>
    </row>
    <row r="20" spans="1:10" ht="23.45" customHeight="1" x14ac:dyDescent="0.45">
      <c r="B20" s="16" t="s">
        <v>106</v>
      </c>
      <c r="C20" s="16"/>
      <c r="E20" s="4">
        <f>PL6M_7!D22</f>
        <v>154</v>
      </c>
      <c r="F20" s="4"/>
      <c r="G20" s="4">
        <f>PL6M_7!F22</f>
        <v>-406</v>
      </c>
      <c r="I20" s="44"/>
      <c r="J20" s="44"/>
    </row>
    <row r="21" spans="1:10" ht="23.45" customHeight="1" x14ac:dyDescent="0.45">
      <c r="B21" s="1"/>
      <c r="C21" s="1"/>
      <c r="E21" s="85">
        <f>SUM(E8:E20)</f>
        <v>-1751</v>
      </c>
      <c r="F21" s="4"/>
      <c r="G21" s="53">
        <f>SUM(G8:G20)</f>
        <v>3123</v>
      </c>
      <c r="I21" s="44"/>
      <c r="J21" s="44"/>
    </row>
    <row r="22" spans="1:10" ht="23.45" customHeight="1" x14ac:dyDescent="0.45">
      <c r="A22" s="15" t="s">
        <v>36</v>
      </c>
      <c r="C22" s="16"/>
      <c r="E22" s="4"/>
      <c r="F22" s="4"/>
      <c r="G22" s="4"/>
      <c r="I22" s="44"/>
      <c r="J22" s="44"/>
    </row>
    <row r="23" spans="1:10" ht="23.45" customHeight="1" x14ac:dyDescent="0.45">
      <c r="A23" s="15" t="s">
        <v>66</v>
      </c>
      <c r="C23" s="16"/>
      <c r="E23" s="4"/>
      <c r="F23" s="4"/>
      <c r="G23" s="4"/>
      <c r="I23" s="44"/>
      <c r="J23" s="44"/>
    </row>
    <row r="24" spans="1:10" ht="23.45" customHeight="1" x14ac:dyDescent="0.45">
      <c r="A24" s="16" t="s">
        <v>37</v>
      </c>
      <c r="C24" s="16"/>
      <c r="E24" s="4">
        <v>-2045</v>
      </c>
      <c r="F24" s="4"/>
      <c r="G24" s="4">
        <v>4209</v>
      </c>
      <c r="I24" s="44"/>
      <c r="J24" s="44"/>
    </row>
    <row r="25" spans="1:10" ht="21.75" x14ac:dyDescent="0.45">
      <c r="A25" s="16" t="s">
        <v>84</v>
      </c>
      <c r="C25" s="16"/>
      <c r="E25" s="4">
        <v>-45</v>
      </c>
      <c r="F25" s="4"/>
      <c r="G25" s="4">
        <v>67</v>
      </c>
      <c r="I25" s="44"/>
      <c r="J25" s="44"/>
    </row>
    <row r="26" spans="1:10" ht="21.75" x14ac:dyDescent="0.45">
      <c r="A26" s="16" t="s">
        <v>26</v>
      </c>
      <c r="C26" s="16"/>
      <c r="E26" s="4">
        <v>-2389</v>
      </c>
      <c r="F26" s="4"/>
      <c r="G26" s="4">
        <v>-576</v>
      </c>
      <c r="I26" s="44"/>
      <c r="J26" s="44"/>
    </row>
    <row r="27" spans="1:10" ht="21.75" x14ac:dyDescent="0.45">
      <c r="A27" s="16" t="s">
        <v>21</v>
      </c>
      <c r="C27" s="16"/>
      <c r="E27" s="4">
        <v>-847</v>
      </c>
      <c r="F27" s="4"/>
      <c r="G27" s="4">
        <v>-65</v>
      </c>
      <c r="I27" s="44"/>
      <c r="J27" s="44"/>
    </row>
    <row r="28" spans="1:10" ht="21.75" x14ac:dyDescent="0.45">
      <c r="A28" s="16" t="s">
        <v>27</v>
      </c>
      <c r="C28" s="16"/>
      <c r="E28" s="4">
        <v>3</v>
      </c>
      <c r="F28" s="4"/>
      <c r="G28" s="4">
        <v>3</v>
      </c>
      <c r="I28" s="44"/>
      <c r="J28" s="44"/>
    </row>
    <row r="29" spans="1:10" ht="23.45" customHeight="1" x14ac:dyDescent="0.5">
      <c r="A29" s="14" t="str">
        <f>A1</f>
        <v>บริษัท สมาร์ทคอนกรีต จำกัด (มหาชน)</v>
      </c>
      <c r="B29" s="14"/>
      <c r="C29" s="14"/>
      <c r="G29" s="2" t="s">
        <v>94</v>
      </c>
      <c r="I29" s="44"/>
      <c r="J29" s="44"/>
    </row>
    <row r="30" spans="1:10" ht="23.45" customHeight="1" x14ac:dyDescent="0.5">
      <c r="A30" s="14" t="s">
        <v>38</v>
      </c>
      <c r="B30" s="14"/>
      <c r="C30" s="14"/>
      <c r="G30" s="2" t="s">
        <v>96</v>
      </c>
      <c r="I30" s="44"/>
      <c r="J30" s="44"/>
    </row>
    <row r="31" spans="1:10" ht="25.5" customHeight="1" x14ac:dyDescent="0.5">
      <c r="A31" s="14" t="str">
        <f>A3</f>
        <v>สำหรับงวดหกเดือนสิ้นสุดวันที่ 30 มิถุนายน 2560 และ 2559</v>
      </c>
      <c r="B31" s="14"/>
      <c r="C31" s="14"/>
      <c r="I31" s="44"/>
      <c r="J31" s="44"/>
    </row>
    <row r="32" spans="1:10" ht="5.25" customHeight="1" x14ac:dyDescent="0.45">
      <c r="I32" s="44"/>
      <c r="J32" s="44"/>
    </row>
    <row r="33" spans="1:26" ht="23.45" customHeight="1" x14ac:dyDescent="0.45">
      <c r="E33" s="94" t="s">
        <v>60</v>
      </c>
      <c r="F33" s="94"/>
      <c r="G33" s="94"/>
      <c r="I33" s="44"/>
      <c r="J33" s="44"/>
    </row>
    <row r="34" spans="1:26" ht="23.45" customHeight="1" x14ac:dyDescent="0.45">
      <c r="C34" s="23"/>
      <c r="E34" s="12" t="str">
        <f>PL6M_7!D6</f>
        <v>2560</v>
      </c>
      <c r="F34" s="6"/>
      <c r="G34" s="12" t="str">
        <f>PL6M_7!F6</f>
        <v>2559</v>
      </c>
      <c r="I34" s="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21.75" x14ac:dyDescent="0.45">
      <c r="A35" s="17" t="s">
        <v>67</v>
      </c>
      <c r="C35" s="17"/>
      <c r="E35" s="4"/>
      <c r="F35" s="4"/>
      <c r="G35" s="57"/>
      <c r="I35" s="44"/>
      <c r="J35" s="44"/>
    </row>
    <row r="36" spans="1:26" ht="21.75" x14ac:dyDescent="0.45">
      <c r="A36" s="16" t="s">
        <v>23</v>
      </c>
      <c r="C36" s="16"/>
      <c r="E36" s="4">
        <v>9818</v>
      </c>
      <c r="F36" s="4"/>
      <c r="G36" s="4">
        <v>1058</v>
      </c>
      <c r="I36" s="44"/>
      <c r="J36" s="44"/>
    </row>
    <row r="37" spans="1:26" ht="23.45" customHeight="1" x14ac:dyDescent="0.45">
      <c r="A37" s="3" t="s">
        <v>52</v>
      </c>
      <c r="E37" s="4">
        <v>-1245</v>
      </c>
      <c r="F37" s="4"/>
      <c r="G37" s="4">
        <v>125</v>
      </c>
      <c r="I37" s="44"/>
      <c r="J37" s="44"/>
    </row>
    <row r="38" spans="1:26" ht="23.45" customHeight="1" x14ac:dyDescent="0.45">
      <c r="A38" s="16" t="s">
        <v>31</v>
      </c>
      <c r="C38" s="16"/>
      <c r="E38" s="4">
        <v>-250</v>
      </c>
      <c r="F38" s="4"/>
      <c r="G38" s="4">
        <v>-3283</v>
      </c>
      <c r="I38" s="44"/>
      <c r="J38" s="44"/>
    </row>
    <row r="39" spans="1:26" ht="23.45" customHeight="1" x14ac:dyDescent="0.45">
      <c r="A39" s="16" t="s">
        <v>75</v>
      </c>
      <c r="C39" s="16"/>
      <c r="E39" s="53">
        <f>SUM(E21:E28,E36:E38)</f>
        <v>1249</v>
      </c>
      <c r="F39" s="4"/>
      <c r="G39" s="53">
        <f>SUM(G21:G28,G36:G38)</f>
        <v>4661</v>
      </c>
      <c r="I39" s="44"/>
      <c r="J39" s="44"/>
    </row>
    <row r="40" spans="1:26" ht="23.45" customHeight="1" x14ac:dyDescent="0.45">
      <c r="A40" s="16" t="s">
        <v>77</v>
      </c>
      <c r="C40" s="16"/>
      <c r="E40" s="6">
        <v>0</v>
      </c>
      <c r="F40" s="4"/>
      <c r="G40" s="4">
        <v>0</v>
      </c>
      <c r="I40" s="44"/>
      <c r="J40" s="44"/>
    </row>
    <row r="41" spans="1:26" ht="23.45" customHeight="1" x14ac:dyDescent="0.45">
      <c r="A41" s="15" t="s">
        <v>76</v>
      </c>
      <c r="B41" s="15"/>
      <c r="C41" s="15"/>
      <c r="E41" s="12">
        <f>E39+E40</f>
        <v>1249</v>
      </c>
      <c r="F41" s="4"/>
      <c r="G41" s="12">
        <f>G39+G40</f>
        <v>4661</v>
      </c>
      <c r="I41" s="44"/>
      <c r="J41" s="44"/>
    </row>
    <row r="42" spans="1:26" ht="12" customHeight="1" x14ac:dyDescent="0.45">
      <c r="A42" s="15"/>
      <c r="B42" s="15"/>
      <c r="C42" s="15"/>
      <c r="E42" s="6"/>
      <c r="F42" s="4"/>
      <c r="G42" s="6"/>
      <c r="I42" s="44"/>
      <c r="J42" s="44"/>
    </row>
    <row r="43" spans="1:26" ht="23.45" customHeight="1" x14ac:dyDescent="0.45">
      <c r="A43" s="15" t="s">
        <v>39</v>
      </c>
      <c r="B43" s="15"/>
      <c r="C43" s="15"/>
      <c r="E43" s="6"/>
      <c r="F43" s="4"/>
      <c r="G43" s="4"/>
      <c r="I43" s="44"/>
      <c r="J43" s="44"/>
    </row>
    <row r="44" spans="1:26" ht="23.45" customHeight="1" x14ac:dyDescent="0.45">
      <c r="A44" s="16" t="s">
        <v>40</v>
      </c>
      <c r="B44" s="16"/>
      <c r="C44" s="16"/>
      <c r="E44" s="4">
        <v>2</v>
      </c>
      <c r="F44" s="4"/>
      <c r="G44" s="4">
        <v>4</v>
      </c>
      <c r="I44" s="44"/>
      <c r="J44" s="44"/>
    </row>
    <row r="45" spans="1:26" ht="23.45" customHeight="1" x14ac:dyDescent="0.45">
      <c r="A45" s="16" t="s">
        <v>118</v>
      </c>
      <c r="B45" s="16"/>
      <c r="C45" s="16"/>
      <c r="E45" s="4">
        <v>-4420</v>
      </c>
      <c r="F45" s="4"/>
      <c r="G45" s="4">
        <v>-3206</v>
      </c>
      <c r="I45" s="44"/>
      <c r="J45" s="44"/>
    </row>
    <row r="46" spans="1:26" ht="23.45" customHeight="1" x14ac:dyDescent="0.45">
      <c r="A46" s="16" t="s">
        <v>119</v>
      </c>
      <c r="B46" s="16"/>
      <c r="C46" s="16"/>
      <c r="E46" s="4">
        <v>779</v>
      </c>
      <c r="F46" s="4"/>
      <c r="G46" s="4">
        <v>0</v>
      </c>
      <c r="I46" s="44"/>
      <c r="J46" s="44"/>
    </row>
    <row r="47" spans="1:26" ht="23.45" customHeight="1" x14ac:dyDescent="0.45">
      <c r="A47" s="16" t="s">
        <v>117</v>
      </c>
      <c r="B47" s="16"/>
      <c r="C47" s="16"/>
      <c r="E47" s="4">
        <v>0</v>
      </c>
      <c r="F47" s="4"/>
      <c r="G47" s="4">
        <v>-13</v>
      </c>
      <c r="I47" s="44"/>
      <c r="J47" s="44"/>
    </row>
    <row r="48" spans="1:26" ht="23.45" customHeight="1" x14ac:dyDescent="0.45">
      <c r="A48" s="15" t="s">
        <v>80</v>
      </c>
      <c r="B48" s="15"/>
      <c r="C48" s="15"/>
      <c r="E48" s="5">
        <f>SUM(E44:E47)</f>
        <v>-3639</v>
      </c>
      <c r="F48" s="4"/>
      <c r="G48" s="5">
        <f>SUM(G44:G47)</f>
        <v>-3215</v>
      </c>
      <c r="I48" s="44"/>
      <c r="J48" s="44"/>
    </row>
    <row r="49" spans="1:10" ht="11.25" customHeight="1" x14ac:dyDescent="0.45">
      <c r="A49" s="17"/>
      <c r="B49" s="17"/>
      <c r="C49" s="17"/>
      <c r="E49" s="4"/>
      <c r="F49" s="4"/>
      <c r="G49" s="4"/>
      <c r="I49" s="44"/>
      <c r="J49" s="44"/>
    </row>
    <row r="50" spans="1:10" ht="23.45" customHeight="1" x14ac:dyDescent="0.45">
      <c r="A50" s="15" t="s">
        <v>41</v>
      </c>
      <c r="B50" s="15"/>
      <c r="C50" s="15"/>
      <c r="E50" s="4"/>
      <c r="F50" s="4"/>
      <c r="G50" s="4"/>
      <c r="I50" s="44"/>
      <c r="J50" s="44"/>
    </row>
    <row r="51" spans="1:10" ht="23.45" customHeight="1" x14ac:dyDescent="0.45">
      <c r="A51" s="16" t="s">
        <v>42</v>
      </c>
      <c r="B51" s="16"/>
      <c r="C51" s="16"/>
      <c r="E51" s="4">
        <v>-1776</v>
      </c>
      <c r="F51" s="4"/>
      <c r="G51" s="4">
        <v>-1934</v>
      </c>
      <c r="I51" s="44"/>
      <c r="J51" s="44"/>
    </row>
    <row r="52" spans="1:10" ht="23.45" customHeight="1" x14ac:dyDescent="0.45">
      <c r="A52" s="16" t="s">
        <v>85</v>
      </c>
      <c r="B52" s="16"/>
      <c r="C52" s="16"/>
      <c r="E52" s="4"/>
      <c r="F52" s="4"/>
      <c r="G52" s="4"/>
      <c r="I52" s="44"/>
      <c r="J52" s="44"/>
    </row>
    <row r="53" spans="1:10" ht="23.45" customHeight="1" x14ac:dyDescent="0.45">
      <c r="A53" s="16" t="s">
        <v>89</v>
      </c>
      <c r="B53" s="16" t="s">
        <v>110</v>
      </c>
      <c r="C53" s="16"/>
      <c r="E53" s="4">
        <v>1554</v>
      </c>
      <c r="F53" s="4"/>
      <c r="G53" s="4">
        <v>13628</v>
      </c>
      <c r="I53" s="44"/>
      <c r="J53" s="44"/>
    </row>
    <row r="54" spans="1:10" ht="23.45" customHeight="1" x14ac:dyDescent="0.45">
      <c r="A54" s="16" t="s">
        <v>86</v>
      </c>
      <c r="B54" s="16"/>
      <c r="C54" s="16"/>
      <c r="E54" s="4">
        <v>0</v>
      </c>
      <c r="F54" s="4"/>
      <c r="G54" s="4">
        <v>-19880</v>
      </c>
      <c r="H54" s="4"/>
      <c r="I54" s="44"/>
      <c r="J54" s="44"/>
    </row>
    <row r="55" spans="1:10" ht="23.45" customHeight="1" x14ac:dyDescent="0.45">
      <c r="A55" s="15" t="s">
        <v>93</v>
      </c>
      <c r="B55" s="15"/>
      <c r="C55" s="15"/>
      <c r="E55" s="5">
        <f>SUM(E51:E54)</f>
        <v>-222</v>
      </c>
      <c r="F55" s="4"/>
      <c r="G55" s="5">
        <f>SUM(G51:G54)</f>
        <v>-8186</v>
      </c>
      <c r="H55" s="4"/>
      <c r="I55" s="44"/>
      <c r="J55" s="44"/>
    </row>
    <row r="56" spans="1:10" ht="12" customHeight="1" x14ac:dyDescent="0.45">
      <c r="A56" s="16"/>
      <c r="B56" s="16"/>
      <c r="C56" s="16"/>
      <c r="E56" s="6"/>
      <c r="F56" s="4"/>
      <c r="G56" s="4"/>
      <c r="H56" s="4"/>
      <c r="I56" s="44"/>
      <c r="J56" s="44"/>
    </row>
    <row r="57" spans="1:10" ht="21.75" customHeight="1" x14ac:dyDescent="0.45">
      <c r="G57" s="9"/>
      <c r="H57" s="9"/>
      <c r="I57" s="44"/>
      <c r="J57" s="44"/>
    </row>
    <row r="58" spans="1:10" ht="21.75" customHeight="1" x14ac:dyDescent="0.45">
      <c r="G58" s="9"/>
      <c r="H58" s="9"/>
      <c r="I58" s="44"/>
      <c r="J58" s="44"/>
    </row>
    <row r="59" spans="1:10" ht="21.75" customHeight="1" x14ac:dyDescent="0.45">
      <c r="G59" s="9"/>
      <c r="H59" s="9"/>
      <c r="I59" s="44"/>
      <c r="J59" s="44"/>
    </row>
    <row r="60" spans="1:10" ht="21.75" customHeight="1" x14ac:dyDescent="0.45">
      <c r="G60" s="9"/>
      <c r="H60" s="9"/>
      <c r="I60" s="44"/>
      <c r="J60" s="44"/>
    </row>
    <row r="61" spans="1:10" ht="21.75" customHeight="1" x14ac:dyDescent="0.45">
      <c r="G61" s="9"/>
      <c r="H61" s="9"/>
      <c r="I61" s="44"/>
      <c r="J61" s="44"/>
    </row>
    <row r="62" spans="1:10" ht="21.75" customHeight="1" x14ac:dyDescent="0.45">
      <c r="G62" s="9"/>
      <c r="H62" s="9"/>
      <c r="I62" s="44"/>
      <c r="J62" s="44"/>
    </row>
    <row r="63" spans="1:10" ht="21.75" customHeight="1" x14ac:dyDescent="0.45">
      <c r="G63" s="9"/>
      <c r="H63" s="9"/>
      <c r="I63" s="44"/>
      <c r="J63" s="44"/>
    </row>
    <row r="64" spans="1:10" ht="21.75" customHeight="1" x14ac:dyDescent="0.5">
      <c r="A64" s="14" t="str">
        <f>'BS_3,4,5'!A1</f>
        <v>บริษัท สมาร์ทคอนกรีต จำกัด (มหาชน)</v>
      </c>
      <c r="B64" s="14"/>
      <c r="C64" s="14"/>
      <c r="G64" s="2" t="s">
        <v>94</v>
      </c>
      <c r="I64" s="44"/>
      <c r="J64" s="44"/>
    </row>
    <row r="65" spans="1:26" ht="21.75" customHeight="1" x14ac:dyDescent="0.5">
      <c r="A65" s="14" t="s">
        <v>38</v>
      </c>
      <c r="B65" s="14"/>
      <c r="C65" s="14"/>
      <c r="G65" s="2" t="s">
        <v>96</v>
      </c>
      <c r="I65" s="44"/>
      <c r="J65" s="44"/>
    </row>
    <row r="66" spans="1:26" ht="24.75" customHeight="1" x14ac:dyDescent="0.5">
      <c r="A66" s="14" t="str">
        <f>A3</f>
        <v>สำหรับงวดหกเดือนสิ้นสุดวันที่ 30 มิถุนายน 2560 และ 2559</v>
      </c>
      <c r="B66" s="14"/>
      <c r="C66" s="14"/>
      <c r="I66" s="44"/>
      <c r="J66" s="44"/>
    </row>
    <row r="67" spans="1:26" ht="5.25" customHeight="1" x14ac:dyDescent="0.45">
      <c r="I67" s="44"/>
      <c r="J67" s="44"/>
    </row>
    <row r="68" spans="1:26" ht="23.45" customHeight="1" x14ac:dyDescent="0.45">
      <c r="E68" s="94" t="s">
        <v>60</v>
      </c>
      <c r="F68" s="94"/>
      <c r="G68" s="94"/>
      <c r="I68" s="44"/>
      <c r="J68" s="44"/>
    </row>
    <row r="69" spans="1:26" ht="23.45" customHeight="1" x14ac:dyDescent="0.45">
      <c r="C69" s="19" t="s">
        <v>5</v>
      </c>
      <c r="E69" s="12" t="str">
        <f>PL6M_7!D6</f>
        <v>2560</v>
      </c>
      <c r="F69" s="6"/>
      <c r="G69" s="12" t="str">
        <f>PL6M_7!F6</f>
        <v>2559</v>
      </c>
      <c r="I69" s="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1.25" customHeight="1" x14ac:dyDescent="0.45">
      <c r="C70" s="23"/>
      <c r="E70" s="75"/>
      <c r="F70" s="6"/>
      <c r="G70" s="76"/>
      <c r="I70" s="4"/>
      <c r="L70" s="44"/>
      <c r="M70" s="44"/>
      <c r="N70" s="44"/>
      <c r="O70" s="44"/>
      <c r="P70" s="44"/>
    </row>
    <row r="71" spans="1:26" ht="23.45" customHeight="1" x14ac:dyDescent="0.45">
      <c r="A71" s="15" t="s">
        <v>111</v>
      </c>
      <c r="B71" s="15"/>
      <c r="C71" s="15"/>
      <c r="E71" s="4">
        <f>E41+E48+E55</f>
        <v>-2612</v>
      </c>
      <c r="F71" s="4"/>
      <c r="G71" s="4">
        <f>G41+G48+G55</f>
        <v>-6740</v>
      </c>
      <c r="I71" s="44"/>
      <c r="J71" s="44"/>
    </row>
    <row r="72" spans="1:26" ht="21.75" x14ac:dyDescent="0.45">
      <c r="A72" s="16" t="s">
        <v>101</v>
      </c>
      <c r="B72" s="16"/>
      <c r="C72" s="16"/>
      <c r="E72" s="4">
        <v>6229</v>
      </c>
      <c r="F72" s="4"/>
      <c r="G72" s="4">
        <v>8941</v>
      </c>
      <c r="H72" s="9">
        <f>E72-'BS_3,4,5'!F12</f>
        <v>0</v>
      </c>
      <c r="I72" s="44"/>
      <c r="J72" s="44"/>
    </row>
    <row r="73" spans="1:26" ht="22.5" thickBot="1" x14ac:dyDescent="0.5">
      <c r="A73" s="15" t="s">
        <v>102</v>
      </c>
      <c r="B73" s="15"/>
      <c r="C73" s="15"/>
      <c r="E73" s="8">
        <f>SUM(E71:E72)</f>
        <v>3617</v>
      </c>
      <c r="F73" s="4"/>
      <c r="G73" s="8">
        <f>SUM(G71:G72)</f>
        <v>2201</v>
      </c>
      <c r="H73" s="9">
        <f>E73-'BS_3,4,5'!D12</f>
        <v>0</v>
      </c>
      <c r="I73" s="44"/>
      <c r="J73" s="44"/>
    </row>
    <row r="74" spans="1:26" ht="11.25" customHeight="1" thickTop="1" x14ac:dyDescent="0.45">
      <c r="A74" s="15"/>
      <c r="B74" s="15"/>
      <c r="C74" s="15"/>
      <c r="E74" s="4"/>
      <c r="F74" s="4"/>
      <c r="G74" s="4"/>
      <c r="H74" s="9"/>
      <c r="I74" s="44"/>
      <c r="J74" s="44"/>
    </row>
    <row r="75" spans="1:26" ht="23.45" customHeight="1" x14ac:dyDescent="0.45">
      <c r="A75" s="15" t="s">
        <v>73</v>
      </c>
      <c r="B75" s="15"/>
      <c r="C75" s="23"/>
      <c r="G75" s="45"/>
      <c r="H75" s="9"/>
      <c r="I75" s="44"/>
      <c r="J75" s="44"/>
    </row>
    <row r="76" spans="1:26" ht="21.75" x14ac:dyDescent="0.45">
      <c r="A76" s="58" t="s">
        <v>103</v>
      </c>
      <c r="B76" s="58"/>
      <c r="C76" s="23"/>
      <c r="G76" s="45"/>
      <c r="I76" s="44"/>
      <c r="J76" s="44"/>
    </row>
    <row r="77" spans="1:26" ht="23.45" customHeight="1" x14ac:dyDescent="0.45">
      <c r="B77" s="16" t="s">
        <v>90</v>
      </c>
      <c r="C77" s="16"/>
      <c r="D77" s="46"/>
      <c r="E77" s="47">
        <v>120</v>
      </c>
      <c r="F77" s="47"/>
      <c r="G77" s="47">
        <v>120</v>
      </c>
      <c r="I77" s="44"/>
      <c r="J77" s="44"/>
    </row>
    <row r="78" spans="1:26" ht="23.45" customHeight="1" x14ac:dyDescent="0.45">
      <c r="B78" s="16" t="s">
        <v>91</v>
      </c>
      <c r="C78" s="16"/>
      <c r="E78" s="11">
        <v>1484</v>
      </c>
      <c r="G78" s="11">
        <v>1155</v>
      </c>
      <c r="I78" s="44"/>
      <c r="J78" s="44"/>
    </row>
    <row r="79" spans="1:26" ht="23.45" customHeight="1" x14ac:dyDescent="0.45">
      <c r="B79" s="16" t="s">
        <v>92</v>
      </c>
      <c r="C79" s="16"/>
      <c r="E79" s="11">
        <v>2013</v>
      </c>
      <c r="G79" s="11">
        <v>926</v>
      </c>
      <c r="I79" s="44"/>
      <c r="J79" s="44"/>
    </row>
    <row r="80" spans="1:26" ht="23.45" customHeight="1" thickBot="1" x14ac:dyDescent="0.55000000000000004">
      <c r="A80" s="54"/>
      <c r="B80" s="54"/>
      <c r="E80" s="50">
        <f>SUM(E77:E79)</f>
        <v>3617</v>
      </c>
      <c r="G80" s="50">
        <f>SUM(G77:G79)</f>
        <v>2201</v>
      </c>
      <c r="H80" s="9">
        <f>E80-E73</f>
        <v>0</v>
      </c>
      <c r="I80" s="44">
        <f>G73-G80</f>
        <v>0</v>
      </c>
      <c r="J80" s="44"/>
    </row>
    <row r="81" spans="1:10" ht="11.25" customHeight="1" thickTop="1" x14ac:dyDescent="0.45">
      <c r="I81" s="44"/>
      <c r="J81" s="44"/>
    </row>
    <row r="82" spans="1:10" ht="21.75" customHeight="1" x14ac:dyDescent="0.45">
      <c r="A82" s="58" t="s">
        <v>87</v>
      </c>
      <c r="B82" s="58"/>
      <c r="G82" s="9"/>
      <c r="H82" s="9"/>
      <c r="I82" s="44"/>
      <c r="J82" s="44"/>
    </row>
    <row r="83" spans="1:10" ht="23.45" customHeight="1" thickBot="1" x14ac:dyDescent="0.5">
      <c r="B83" s="72" t="s">
        <v>113</v>
      </c>
      <c r="E83" s="73">
        <v>942</v>
      </c>
      <c r="G83" s="73">
        <v>1621</v>
      </c>
      <c r="J83" s="44"/>
    </row>
    <row r="84" spans="1:10" ht="23.45" customHeight="1" thickTop="1" thickBot="1" x14ac:dyDescent="0.5">
      <c r="A84" s="60"/>
      <c r="B84" s="3" t="s">
        <v>142</v>
      </c>
      <c r="C84" s="90" t="s">
        <v>139</v>
      </c>
      <c r="D84" s="59"/>
      <c r="E84" s="87">
        <v>21640</v>
      </c>
      <c r="G84" s="88">
        <v>0</v>
      </c>
      <c r="I84" s="44"/>
      <c r="J84" s="44"/>
    </row>
    <row r="85" spans="1:10" ht="23.45" customHeight="1" thickTop="1" x14ac:dyDescent="0.45">
      <c r="A85" s="61"/>
      <c r="B85" s="61"/>
      <c r="C85" s="59"/>
      <c r="D85" s="59"/>
      <c r="I85" s="44"/>
      <c r="J85" s="44"/>
    </row>
    <row r="86" spans="1:10" ht="23.45" customHeight="1" x14ac:dyDescent="0.45">
      <c r="A86" s="61"/>
      <c r="B86" s="61"/>
      <c r="C86" s="59"/>
      <c r="D86" s="59"/>
      <c r="I86" s="44"/>
      <c r="J86" s="44"/>
    </row>
    <row r="87" spans="1:10" ht="23.45" customHeight="1" x14ac:dyDescent="0.45">
      <c r="A87" s="61"/>
      <c r="B87" s="61"/>
      <c r="C87" s="59"/>
      <c r="D87" s="59"/>
      <c r="I87" s="44"/>
      <c r="J87" s="44"/>
    </row>
    <row r="88" spans="1:10" ht="23.45" customHeight="1" x14ac:dyDescent="0.45">
      <c r="J88" s="44"/>
    </row>
    <row r="89" spans="1:10" ht="23.45" customHeight="1" x14ac:dyDescent="0.45">
      <c r="J89" s="44"/>
    </row>
  </sheetData>
  <mergeCells count="3">
    <mergeCell ref="E5:G5"/>
    <mergeCell ref="E33:G33"/>
    <mergeCell ref="E68:G68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9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8" max="5" man="1"/>
    <brk id="6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BS_3,4,5</vt:lpstr>
      <vt:lpstr>PL3M_6</vt:lpstr>
      <vt:lpstr>PL6M_7</vt:lpstr>
      <vt:lpstr>SE_8</vt:lpstr>
      <vt:lpstr>CF_9,10,11</vt:lpstr>
      <vt:lpstr>'BS_3,4,5'!Print_Area</vt:lpstr>
      <vt:lpstr>'CF_9,10,11'!Print_Area</vt:lpstr>
      <vt:lpstr>SE_8!Print_Area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 Suraprasert</cp:lastModifiedBy>
  <cp:lastPrinted>2017-08-04T07:12:23Z</cp:lastPrinted>
  <dcterms:created xsi:type="dcterms:W3CDTF">2004-12-07T08:50:51Z</dcterms:created>
  <dcterms:modified xsi:type="dcterms:W3CDTF">2017-08-07T01:18:39Z</dcterms:modified>
</cp:coreProperties>
</file>