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4640" windowHeight="11760" tabRatio="834" firstSheet="1" activeTab="10"/>
  </bookViews>
  <sheets>
    <sheet name="〰〰อง" sheetId="5" state="veryHidden" r:id="rId1"/>
    <sheet name="หมายเหตุ น1-13" sheetId="32" r:id="rId2"/>
    <sheet name="P14" sheetId="28" r:id="rId3"/>
    <sheet name="P15-18" sheetId="50" r:id="rId4"/>
    <sheet name="P19-20" sheetId="49" r:id="rId5"/>
    <sheet name="21" sheetId="38" r:id="rId6"/>
    <sheet name="P22 ppe-con" sheetId="42" r:id="rId7"/>
    <sheet name="P23 ppe" sheetId="39" r:id="rId8"/>
    <sheet name="P24" sheetId="43" r:id="rId9"/>
    <sheet name="P25-27" sheetId="35" r:id="rId10"/>
    <sheet name="P28-34" sheetId="51" r:id="rId11"/>
    <sheet name="P35" sheetId="52" r:id="rId12"/>
    <sheet name="P36" sheetId="53" r:id="rId13"/>
    <sheet name="P37-38" sheetId="54" r:id="rId14"/>
    <sheet name="P39" sheetId="55" r:id="rId15"/>
    <sheet name="P40" sheetId="56" r:id="rId16"/>
    <sheet name="P41-43" sheetId="5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DAT2" localSheetId="16">'[1]AA-1'!#REF!</definedName>
    <definedName name="__DAT2">'[1]AA-1'!#REF!</definedName>
    <definedName name="__DAT3" localSheetId="16">'[1]AA-1'!#REF!</definedName>
    <definedName name="__DAT3">'[1]AA-1'!#REF!</definedName>
    <definedName name="__DAT5" localSheetId="16">'[1]AA-1'!#REF!</definedName>
    <definedName name="__DAT5">'[1]AA-1'!#REF!</definedName>
    <definedName name="__DAT6" localSheetId="16">'[1]AA-1'!#REF!</definedName>
    <definedName name="__DAT6">'[1]AA-1'!#REF!</definedName>
    <definedName name="__DAT7" localSheetId="16">'[1]AA-1'!#REF!</definedName>
    <definedName name="__DAT7">'[1]AA-1'!#REF!</definedName>
    <definedName name="__DAT8" localSheetId="16">'[1]AA-1'!#REF!</definedName>
    <definedName name="__DAT8">'[1]AA-1'!#REF!</definedName>
    <definedName name="__DAT9" localSheetId="16">'[1]AA-1'!#REF!</definedName>
    <definedName name="__DAT9">'[1]AA-1'!#REF!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DAT8" localSheetId="16">'[1]AA-1'!#REF!</definedName>
    <definedName name="_DAT8">'[1]AA-1'!#REF!</definedName>
    <definedName name="_DAT9" localSheetId="16">'[1]AA-1'!#REF!</definedName>
    <definedName name="_DAT9">'[1]AA-1'!#REF!</definedName>
    <definedName name="_GoBack" localSheetId="1">'หมายเหตุ น1-13'!#REF!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xlnm.Database" localSheetId="16">#REF!</definedName>
    <definedName name="_xlnm.Database">#REF!</definedName>
    <definedName name="Db">[2]Sheet1!$A$2:$D$126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Titles_23_8" localSheetId="16">[3]SSW_loan_OD!#REF!</definedName>
    <definedName name="Excel_BuiltIn_Print_Titles_23_8">[3]SSW_loan_OD!#REF!</definedName>
    <definedName name="Excel_BuiltIn_Print_Titles_23_9" localSheetId="16">[4]SSW!#REF!</definedName>
    <definedName name="Excel_BuiltIn_Print_Titles_23_9">[4]SSW!#REF!</definedName>
    <definedName name="Excel_BuiltIn_Print_Titles_4">#N/A</definedName>
    <definedName name="Excel_BuiltIn_Print_Titles_4_1">#N/A</definedName>
    <definedName name="Excel_BuiltIn_Print_Titles_4_10" localSheetId="16">[5]Insurance!#REF!</definedName>
    <definedName name="Excel_BuiltIn_Print_Titles_4_10">[5]Insurance!#REF!</definedName>
    <definedName name="Excel_BuiltIn_Print_Titles_4_15" localSheetId="16">[5]Insurance!#REF!</definedName>
    <definedName name="Excel_BuiltIn_Print_Titles_4_15">[5]Insurance!#REF!</definedName>
    <definedName name="Excel_BuiltIn_Print_Titles_4_16" localSheetId="16">[5]Insurance!#REF!</definedName>
    <definedName name="Excel_BuiltIn_Print_Titles_4_16">[5]Insurance!#REF!</definedName>
    <definedName name="Excel_BuiltIn_Print_Titles_4_18" localSheetId="16">[5]Insurance!#REF!</definedName>
    <definedName name="Excel_BuiltIn_Print_Titles_4_18">[5]Insurance!#REF!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[5]Insurance!#REF!</definedName>
    <definedName name="Excel_BuiltIn_Print_Titles_4_5">[5]Insurance!#REF!</definedName>
    <definedName name="Excel_BuiltIn_Print_Titles_4_6">#N/A</definedName>
    <definedName name="Excel_BuiltIn_Print_Titles_4_8" localSheetId="16">[5]Insurance!#REF!</definedName>
    <definedName name="Excel_BuiltIn_Print_Titles_4_8">[5]Insurance!#REF!</definedName>
    <definedName name="Excel_BuiltIn_Print_Titles_4_9" localSheetId="16">[5]Insurance!#REF!</definedName>
    <definedName name="Excel_BuiltIn_Print_Titles_4_9">[5]Insurance!#REF!</definedName>
    <definedName name="_xlnm.Extract" localSheetId="16">[6]BGT97STAFF!#REF!</definedName>
    <definedName name="_xlnm.Extract">[6]BGT97STAFF!#REF!</definedName>
    <definedName name="_xlnm.Print_Area" localSheetId="6">'P22 ppe-con'!$A$1:$AH$35</definedName>
    <definedName name="_xlnm.Print_Area">[7]RSS9801!#REF!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วุตาไพ" localSheetId="16">#REF!</definedName>
    <definedName name="วุตาไพ">#REF!</definedName>
  </definedNames>
  <calcPr calcId="145621"/>
</workbook>
</file>

<file path=xl/calcChain.xml><?xml version="1.0" encoding="utf-8"?>
<calcChain xmlns="http://schemas.openxmlformats.org/spreadsheetml/2006/main">
  <c r="H36" i="56" l="1"/>
  <c r="H34" i="56"/>
  <c r="H13" i="56"/>
  <c r="H202" i="51" l="1"/>
  <c r="O142" i="50" l="1"/>
  <c r="K142" i="50"/>
  <c r="M141" i="50"/>
  <c r="I141" i="50"/>
  <c r="M140" i="50"/>
  <c r="I140" i="50"/>
  <c r="M139" i="50"/>
  <c r="M142" i="50" s="1"/>
  <c r="I139" i="50"/>
  <c r="I142" i="50" s="1"/>
  <c r="O65" i="50" l="1"/>
  <c r="M65" i="50"/>
  <c r="M109" i="50"/>
  <c r="I109" i="50"/>
  <c r="O109" i="50"/>
  <c r="K108" i="50"/>
  <c r="K109" i="50" s="1"/>
  <c r="O66" i="50"/>
  <c r="M66" i="50"/>
  <c r="K65" i="50"/>
  <c r="K66" i="50" s="1"/>
  <c r="I66" i="50"/>
  <c r="M19" i="57" l="1"/>
  <c r="I19" i="57"/>
  <c r="L28" i="54"/>
  <c r="L21" i="54"/>
  <c r="I89" i="35"/>
  <c r="O11" i="50" l="1"/>
  <c r="M11" i="50"/>
  <c r="K11" i="50"/>
  <c r="I11" i="50"/>
  <c r="M57" i="57" l="1"/>
  <c r="I57" i="57"/>
  <c r="H22" i="54" l="1"/>
  <c r="K13" i="55" l="1"/>
  <c r="G13" i="55" l="1"/>
  <c r="K11" i="55" l="1"/>
  <c r="G11" i="55" l="1"/>
  <c r="K17" i="55" l="1"/>
  <c r="K56" i="57" l="1"/>
  <c r="K19" i="57" s="1"/>
  <c r="G56" i="57"/>
  <c r="G19" i="57" s="1"/>
  <c r="K14" i="55" l="1"/>
  <c r="K43" i="57" l="1"/>
  <c r="K18" i="55"/>
  <c r="G18" i="55"/>
  <c r="K59" i="57" l="1"/>
  <c r="K53" i="57"/>
  <c r="K20" i="55"/>
  <c r="L19" i="54"/>
  <c r="K54" i="57"/>
  <c r="L18" i="56" l="1"/>
  <c r="K19" i="55"/>
  <c r="L19" i="56"/>
  <c r="L16" i="56"/>
  <c r="K57" i="57"/>
  <c r="K44" i="57"/>
  <c r="L10" i="56" l="1"/>
  <c r="F25" i="54"/>
  <c r="K21" i="55"/>
  <c r="H16" i="56"/>
  <c r="F22" i="54"/>
  <c r="J22" i="54" s="1"/>
  <c r="N22" i="54" s="1"/>
  <c r="L12" i="56"/>
  <c r="F23" i="54"/>
  <c r="F15" i="54"/>
  <c r="F36" i="54"/>
  <c r="L16" i="54"/>
  <c r="K23" i="55" l="1"/>
  <c r="K12" i="55"/>
  <c r="F16" i="54"/>
  <c r="F20" i="54"/>
  <c r="L6" i="56" l="1"/>
  <c r="F21" i="54"/>
  <c r="K10" i="55"/>
  <c r="J41" i="49" l="1"/>
  <c r="H229" i="51" l="1"/>
  <c r="H240" i="51" l="1"/>
  <c r="H239" i="51"/>
  <c r="H238" i="51"/>
  <c r="L240" i="51"/>
  <c r="L239" i="51"/>
  <c r="L238" i="51"/>
  <c r="H230" i="51"/>
  <c r="H228" i="51"/>
  <c r="H227" i="51"/>
  <c r="H226" i="51"/>
  <c r="L230" i="51"/>
  <c r="J122" i="51"/>
  <c r="J121" i="51"/>
  <c r="J120" i="51"/>
  <c r="N121" i="51"/>
  <c r="N120" i="51"/>
  <c r="N84" i="51" l="1"/>
  <c r="N83" i="51"/>
  <c r="L48" i="51"/>
  <c r="L91" i="51" s="1"/>
  <c r="L47" i="51"/>
  <c r="L25" i="51"/>
  <c r="L37" i="51"/>
  <c r="L28" i="51"/>
  <c r="L26" i="51"/>
  <c r="L22" i="51"/>
  <c r="L21" i="51"/>
  <c r="H12" i="51"/>
  <c r="L13" i="51"/>
  <c r="L12" i="51"/>
  <c r="L11" i="51"/>
  <c r="L8" i="51"/>
  <c r="L7" i="51"/>
  <c r="I31" i="43"/>
  <c r="Y28" i="42"/>
  <c r="Y25" i="42"/>
  <c r="Y16" i="42"/>
  <c r="J50" i="49"/>
  <c r="J49" i="49"/>
  <c r="J48" i="49"/>
  <c r="N50" i="49"/>
  <c r="N49" i="49"/>
  <c r="N48" i="49"/>
  <c r="J37" i="49"/>
  <c r="J38" i="49" l="1"/>
  <c r="J40" i="49"/>
  <c r="J39" i="49"/>
  <c r="J29" i="49"/>
  <c r="J28" i="49"/>
  <c r="J19" i="49"/>
  <c r="N41" i="49"/>
  <c r="N40" i="49"/>
  <c r="N39" i="49"/>
  <c r="N38" i="49"/>
  <c r="N37" i="49"/>
  <c r="N29" i="49"/>
  <c r="N28" i="49"/>
  <c r="N27" i="49"/>
  <c r="N19" i="49"/>
  <c r="I26" i="57" l="1"/>
  <c r="M34" i="57" l="1"/>
  <c r="M30" i="57"/>
  <c r="M26" i="57"/>
  <c r="M24" i="57"/>
  <c r="M22" i="57"/>
  <c r="M17" i="57"/>
  <c r="M16" i="57"/>
  <c r="M20" i="57" s="1"/>
  <c r="M12" i="57"/>
  <c r="M11" i="57"/>
  <c r="M10" i="57"/>
  <c r="M7" i="57"/>
  <c r="M6" i="57"/>
  <c r="K34" i="57"/>
  <c r="K30" i="57"/>
  <c r="K26" i="57"/>
  <c r="K24" i="57"/>
  <c r="K22" i="57"/>
  <c r="K17" i="57"/>
  <c r="K16" i="57"/>
  <c r="K20" i="57" s="1"/>
  <c r="K7" i="57"/>
  <c r="K6" i="57"/>
  <c r="I34" i="57"/>
  <c r="I30" i="57"/>
  <c r="I24" i="57"/>
  <c r="I22" i="57"/>
  <c r="I17" i="57"/>
  <c r="I16" i="57"/>
  <c r="I20" i="57" s="1"/>
  <c r="I12" i="57"/>
  <c r="I11" i="57"/>
  <c r="I10" i="57"/>
  <c r="I7" i="57"/>
  <c r="I6" i="57"/>
  <c r="G34" i="57"/>
  <c r="G26" i="57"/>
  <c r="M50" i="57"/>
  <c r="I50" i="57"/>
  <c r="M45" i="57"/>
  <c r="K45" i="57"/>
  <c r="I45" i="57"/>
  <c r="I51" i="57" s="1"/>
  <c r="I58" i="57" l="1"/>
  <c r="I60" i="57" s="1"/>
  <c r="I62" i="57" s="1"/>
  <c r="I66" i="57" s="1"/>
  <c r="M51" i="57"/>
  <c r="M58" i="57" s="1"/>
  <c r="M60" i="57" s="1"/>
  <c r="M62" i="57" s="1"/>
  <c r="M68" i="57" s="1"/>
  <c r="M74" i="57" s="1"/>
  <c r="N193" i="51"/>
  <c r="N192" i="51"/>
  <c r="J193" i="51"/>
  <c r="J192" i="51"/>
  <c r="N202" i="51"/>
  <c r="J202" i="51"/>
  <c r="N122" i="51"/>
  <c r="L122" i="51"/>
  <c r="L121" i="51"/>
  <c r="L120" i="51"/>
  <c r="H122" i="51"/>
  <c r="H121" i="51"/>
  <c r="H120" i="51"/>
  <c r="N131" i="51"/>
  <c r="L131" i="51"/>
  <c r="J131" i="51"/>
  <c r="H131" i="51"/>
  <c r="O72" i="35"/>
  <c r="O67" i="35"/>
  <c r="M72" i="35"/>
  <c r="K75" i="35"/>
  <c r="K74" i="35"/>
  <c r="K73" i="35"/>
  <c r="K72" i="35"/>
  <c r="K67" i="35"/>
  <c r="I75" i="35"/>
  <c r="I74" i="35"/>
  <c r="I73" i="35"/>
  <c r="I72" i="35"/>
  <c r="O93" i="35"/>
  <c r="M93" i="35"/>
  <c r="K93" i="35"/>
  <c r="I93" i="35"/>
  <c r="O87" i="35"/>
  <c r="K87" i="35"/>
  <c r="K94" i="35" s="1"/>
  <c r="K95" i="35" s="1"/>
  <c r="K41" i="35"/>
  <c r="K40" i="35"/>
  <c r="I41" i="35"/>
  <c r="I40" i="35"/>
  <c r="K36" i="35"/>
  <c r="I36" i="35"/>
  <c r="O55" i="35"/>
  <c r="M55" i="35"/>
  <c r="K55" i="35"/>
  <c r="I55" i="35"/>
  <c r="I68" i="57" l="1"/>
  <c r="I74" i="57" s="1"/>
  <c r="I64" i="57"/>
  <c r="I72" i="57" s="1"/>
  <c r="M64" i="57"/>
  <c r="M72" i="57" s="1"/>
  <c r="M66" i="57"/>
  <c r="O94" i="35"/>
  <c r="O95" i="35" s="1"/>
  <c r="O87" i="50"/>
  <c r="O86" i="50"/>
  <c r="O89" i="50" s="1"/>
  <c r="M87" i="50"/>
  <c r="M86" i="50"/>
  <c r="K87" i="50"/>
  <c r="K86" i="50"/>
  <c r="I87" i="50"/>
  <c r="I86" i="50"/>
  <c r="O80" i="50"/>
  <c r="M80" i="50"/>
  <c r="M81" i="50" s="1"/>
  <c r="K80" i="50"/>
  <c r="K81" i="50" s="1"/>
  <c r="I80" i="50"/>
  <c r="I81" i="50" s="1"/>
  <c r="O72" i="50"/>
  <c r="O71" i="50"/>
  <c r="M72" i="50"/>
  <c r="M71" i="50"/>
  <c r="K72" i="50"/>
  <c r="K71" i="50"/>
  <c r="I72" i="50"/>
  <c r="I71" i="50"/>
  <c r="O59" i="50"/>
  <c r="O60" i="50" s="1"/>
  <c r="M59" i="50"/>
  <c r="M60" i="50" s="1"/>
  <c r="K59" i="50"/>
  <c r="K60" i="50" s="1"/>
  <c r="I59" i="50"/>
  <c r="O53" i="50"/>
  <c r="O52" i="50"/>
  <c r="O54" i="50" s="1"/>
  <c r="M53" i="50"/>
  <c r="M52" i="50"/>
  <c r="K53" i="50"/>
  <c r="K52" i="50"/>
  <c r="K54" i="50" s="1"/>
  <c r="I53" i="50"/>
  <c r="I52" i="50"/>
  <c r="O81" i="50"/>
  <c r="I60" i="50"/>
  <c r="M73" i="50" l="1"/>
  <c r="K89" i="50"/>
  <c r="I54" i="50"/>
  <c r="M89" i="50"/>
  <c r="O73" i="50"/>
  <c r="M54" i="50"/>
  <c r="K73" i="50"/>
  <c r="I89" i="50"/>
  <c r="I70" i="57"/>
  <c r="M70" i="57"/>
  <c r="I73" i="50"/>
  <c r="M13" i="57"/>
  <c r="I13" i="57"/>
  <c r="M8" i="57"/>
  <c r="K8" i="57"/>
  <c r="I8" i="57"/>
  <c r="N34" i="56"/>
  <c r="N36" i="56" s="1"/>
  <c r="J34" i="56"/>
  <c r="J36" i="56" s="1"/>
  <c r="N20" i="56"/>
  <c r="L20" i="56"/>
  <c r="J20" i="56"/>
  <c r="N13" i="56"/>
  <c r="N21" i="56" s="1"/>
  <c r="N37" i="56" s="1"/>
  <c r="L13" i="56"/>
  <c r="J13" i="56"/>
  <c r="J21" i="56" s="1"/>
  <c r="J37" i="56" s="1"/>
  <c r="M24" i="55"/>
  <c r="K24" i="55"/>
  <c r="I24" i="55"/>
  <c r="M15" i="55"/>
  <c r="M25" i="55" s="1"/>
  <c r="K15" i="55"/>
  <c r="I15" i="55"/>
  <c r="I25" i="55" s="1"/>
  <c r="J65" i="54"/>
  <c r="N65" i="54" s="1"/>
  <c r="L58" i="54"/>
  <c r="H58" i="54"/>
  <c r="F58" i="54"/>
  <c r="J57" i="54"/>
  <c r="N57" i="54" s="1"/>
  <c r="N58" i="54" s="1"/>
  <c r="J54" i="54"/>
  <c r="N54" i="54" s="1"/>
  <c r="J52" i="54"/>
  <c r="N52" i="54" s="1"/>
  <c r="J51" i="54"/>
  <c r="N51" i="54" s="1"/>
  <c r="J50" i="54"/>
  <c r="N50" i="54" s="1"/>
  <c r="J49" i="54"/>
  <c r="N49" i="54" s="1"/>
  <c r="L47" i="54"/>
  <c r="L53" i="54" s="1"/>
  <c r="L55" i="54" s="1"/>
  <c r="H47" i="54"/>
  <c r="H53" i="54" s="1"/>
  <c r="H55" i="54" s="1"/>
  <c r="F47" i="54"/>
  <c r="F53" i="54" s="1"/>
  <c r="F55" i="54" s="1"/>
  <c r="F59" i="54" s="1"/>
  <c r="J46" i="54"/>
  <c r="N46" i="54" s="1"/>
  <c r="J45" i="54"/>
  <c r="J47" i="54" s="1"/>
  <c r="L29" i="54"/>
  <c r="L17" i="54"/>
  <c r="L24" i="54" s="1"/>
  <c r="L26" i="54" s="1"/>
  <c r="F17" i="54"/>
  <c r="G33" i="53"/>
  <c r="E33" i="53"/>
  <c r="K32" i="53"/>
  <c r="K33" i="53" s="1"/>
  <c r="I32" i="53"/>
  <c r="K24" i="53"/>
  <c r="I24" i="53"/>
  <c r="G24" i="53"/>
  <c r="E24" i="53"/>
  <c r="M23" i="53"/>
  <c r="M22" i="53"/>
  <c r="O17" i="52"/>
  <c r="M17" i="52"/>
  <c r="K17" i="52"/>
  <c r="I17" i="52"/>
  <c r="G17" i="52"/>
  <c r="N241" i="51"/>
  <c r="L241" i="51"/>
  <c r="J241" i="51"/>
  <c r="H241" i="51"/>
  <c r="N194" i="51"/>
  <c r="J194" i="51"/>
  <c r="N123" i="51"/>
  <c r="L123" i="51"/>
  <c r="J123" i="51"/>
  <c r="H123" i="51"/>
  <c r="N114" i="51"/>
  <c r="L114" i="51"/>
  <c r="J114" i="51"/>
  <c r="H114" i="51"/>
  <c r="N93" i="51"/>
  <c r="N85" i="51"/>
  <c r="N49" i="51"/>
  <c r="L49" i="51"/>
  <c r="L92" i="51" s="1"/>
  <c r="L93" i="51" s="1"/>
  <c r="N27" i="51"/>
  <c r="N29" i="51" s="1"/>
  <c r="N36" i="51" s="1"/>
  <c r="N38" i="51" s="1"/>
  <c r="L27" i="51"/>
  <c r="L29" i="51" s="1"/>
  <c r="L36" i="51" s="1"/>
  <c r="L38" i="51" s="1"/>
  <c r="N23" i="51"/>
  <c r="L23" i="51"/>
  <c r="N14" i="51"/>
  <c r="L14" i="51"/>
  <c r="J14" i="51"/>
  <c r="N9" i="51"/>
  <c r="L9" i="51"/>
  <c r="J9" i="51"/>
  <c r="J15" i="51" l="1"/>
  <c r="N15" i="51"/>
  <c r="M32" i="53"/>
  <c r="M33" i="53" s="1"/>
  <c r="K25" i="55"/>
  <c r="L15" i="51"/>
  <c r="M14" i="57"/>
  <c r="M21" i="57" s="1"/>
  <c r="M23" i="57" s="1"/>
  <c r="M25" i="57" s="1"/>
  <c r="M27" i="57" s="1"/>
  <c r="I14" i="57"/>
  <c r="I21" i="57" s="1"/>
  <c r="I23" i="57" s="1"/>
  <c r="I25" i="57" s="1"/>
  <c r="I31" i="57" s="1"/>
  <c r="I37" i="57" s="1"/>
  <c r="L21" i="56"/>
  <c r="L59" i="54"/>
  <c r="H59" i="54"/>
  <c r="J53" i="54"/>
  <c r="J55" i="54" s="1"/>
  <c r="N45" i="54"/>
  <c r="N47" i="54" s="1"/>
  <c r="N53" i="54" s="1"/>
  <c r="N55" i="54" s="1"/>
  <c r="N59" i="54" s="1"/>
  <c r="N61" i="54" s="1"/>
  <c r="N63" i="54" s="1"/>
  <c r="L30" i="54"/>
  <c r="M24" i="53"/>
  <c r="I33" i="53"/>
  <c r="J58" i="54"/>
  <c r="M29" i="57" l="1"/>
  <c r="M31" i="57"/>
  <c r="M37" i="57" s="1"/>
  <c r="I27" i="57"/>
  <c r="I33" i="57" s="1"/>
  <c r="I29" i="57"/>
  <c r="J59" i="54"/>
  <c r="M35" i="57"/>
  <c r="M33" i="57"/>
  <c r="I35" i="57" l="1"/>
  <c r="T11" i="39"/>
  <c r="O120" i="50" l="1"/>
  <c r="M120" i="50"/>
  <c r="K120" i="50"/>
  <c r="I120" i="50"/>
  <c r="O38" i="50"/>
  <c r="M38" i="50"/>
  <c r="K38" i="50"/>
  <c r="I38" i="50"/>
  <c r="P13" i="49" l="1"/>
  <c r="N13" i="49"/>
  <c r="L13" i="49"/>
  <c r="J13" i="49"/>
  <c r="AG10" i="42" l="1"/>
  <c r="O134" i="50" l="1"/>
  <c r="M134" i="50"/>
  <c r="K134" i="50"/>
  <c r="I134" i="50"/>
  <c r="J24" i="38" l="1"/>
  <c r="K30" i="43" l="1"/>
  <c r="I30" i="43"/>
  <c r="O18" i="50" l="1"/>
  <c r="M18" i="50"/>
  <c r="K18" i="50"/>
  <c r="I18" i="50"/>
  <c r="K97" i="50" l="1"/>
  <c r="I97" i="50"/>
  <c r="O30" i="50" l="1"/>
  <c r="M30" i="50"/>
  <c r="K30" i="50"/>
  <c r="I30" i="50"/>
  <c r="S24" i="42" l="1"/>
  <c r="S29" i="42"/>
  <c r="S12" i="42"/>
  <c r="S32" i="42" s="1"/>
  <c r="Q24" i="42"/>
  <c r="Q29" i="42" s="1"/>
  <c r="Q12" i="42"/>
  <c r="Q17" i="42" s="1"/>
  <c r="AG27" i="42"/>
  <c r="AG22" i="42"/>
  <c r="AG23" i="42"/>
  <c r="AG19" i="42"/>
  <c r="AG14" i="42"/>
  <c r="AG8" i="42"/>
  <c r="AG9" i="42"/>
  <c r="AG11" i="42"/>
  <c r="AG7" i="42"/>
  <c r="AE24" i="42"/>
  <c r="AE29" i="42" s="1"/>
  <c r="AE12" i="42"/>
  <c r="L51" i="49"/>
  <c r="P51" i="49"/>
  <c r="P30" i="49"/>
  <c r="O46" i="50"/>
  <c r="M46" i="50"/>
  <c r="K46" i="50"/>
  <c r="I46" i="50"/>
  <c r="M103" i="50"/>
  <c r="AG28" i="42"/>
  <c r="AG16" i="42"/>
  <c r="AG15" i="42"/>
  <c r="AG25" i="42"/>
  <c r="AE34" i="42" s="1"/>
  <c r="G24" i="42"/>
  <c r="G29" i="42" s="1"/>
  <c r="G12" i="42"/>
  <c r="G17" i="42" s="1"/>
  <c r="AG13" i="42"/>
  <c r="O126" i="50"/>
  <c r="M126" i="50"/>
  <c r="I126" i="50"/>
  <c r="O103" i="50"/>
  <c r="K103" i="50"/>
  <c r="O97" i="50"/>
  <c r="M97" i="50"/>
  <c r="K126" i="50"/>
  <c r="I103" i="50"/>
  <c r="AG20" i="42"/>
  <c r="T16" i="39"/>
  <c r="E24" i="42"/>
  <c r="E12" i="42"/>
  <c r="M25" i="35"/>
  <c r="M21" i="35"/>
  <c r="K12" i="43"/>
  <c r="K16" i="43" s="1"/>
  <c r="I12" i="43"/>
  <c r="I16" i="43" s="1"/>
  <c r="E17" i="42"/>
  <c r="P42" i="49"/>
  <c r="L42" i="49"/>
  <c r="P20" i="49"/>
  <c r="L20" i="49"/>
  <c r="O7" i="35"/>
  <c r="K7" i="35"/>
  <c r="T28" i="39"/>
  <c r="T26" i="39"/>
  <c r="R35" i="39" s="1"/>
  <c r="T24" i="39"/>
  <c r="T23" i="39"/>
  <c r="T21" i="39"/>
  <c r="T20" i="39"/>
  <c r="T14" i="39"/>
  <c r="T15" i="39"/>
  <c r="T9" i="39"/>
  <c r="T10" i="39"/>
  <c r="T12" i="39"/>
  <c r="T8" i="39"/>
  <c r="R25" i="39"/>
  <c r="R30" i="39" s="1"/>
  <c r="R13" i="39"/>
  <c r="R18" i="39" s="1"/>
  <c r="AC24" i="42"/>
  <c r="AC29" i="42" s="1"/>
  <c r="AC12" i="42"/>
  <c r="AC17" i="42" s="1"/>
  <c r="O24" i="50"/>
  <c r="M24" i="50"/>
  <c r="K24" i="50"/>
  <c r="I24" i="50"/>
  <c r="O21" i="35"/>
  <c r="K21" i="35"/>
  <c r="I21" i="43"/>
  <c r="I24" i="43" s="1"/>
  <c r="L14" i="38"/>
  <c r="L15" i="38"/>
  <c r="L13" i="38"/>
  <c r="L16" i="38" s="1"/>
  <c r="L17" i="38"/>
  <c r="P59" i="49"/>
  <c r="AA24" i="42"/>
  <c r="Y24" i="42"/>
  <c r="Y29" i="42" s="1"/>
  <c r="W24" i="42"/>
  <c r="U24" i="42"/>
  <c r="O24" i="42"/>
  <c r="O29" i="42" s="1"/>
  <c r="M24" i="42"/>
  <c r="M29" i="42" s="1"/>
  <c r="K24" i="42"/>
  <c r="I24" i="42"/>
  <c r="J25" i="39"/>
  <c r="J30" i="39" s="1"/>
  <c r="P25" i="39"/>
  <c r="P30" i="39" s="1"/>
  <c r="N25" i="39"/>
  <c r="N30" i="39" s="1"/>
  <c r="L25" i="39"/>
  <c r="H25" i="39"/>
  <c r="H24" i="38"/>
  <c r="H27" i="38" s="1"/>
  <c r="J16" i="38"/>
  <c r="J30" i="38" s="1"/>
  <c r="L21" i="38"/>
  <c r="L23" i="38"/>
  <c r="L22" i="38"/>
  <c r="H16" i="38"/>
  <c r="H19" i="38" s="1"/>
  <c r="O25" i="35"/>
  <c r="M42" i="35"/>
  <c r="O42" i="35"/>
  <c r="K25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I12" i="42"/>
  <c r="I17" i="42" s="1"/>
  <c r="F25" i="39"/>
  <c r="F30" i="39" s="1"/>
  <c r="P13" i="39"/>
  <c r="N13" i="39"/>
  <c r="L13" i="39"/>
  <c r="L18" i="39" s="1"/>
  <c r="J13" i="39"/>
  <c r="J18" i="39" s="1"/>
  <c r="H13" i="39"/>
  <c r="H18" i="39" s="1"/>
  <c r="F13" i="39"/>
  <c r="F18" i="39" s="1"/>
  <c r="W29" i="42"/>
  <c r="T29" i="39"/>
  <c r="K17" i="42"/>
  <c r="T17" i="39"/>
  <c r="L30" i="49"/>
  <c r="L25" i="38"/>
  <c r="J32" i="38"/>
  <c r="L26" i="38"/>
  <c r="L18" i="38"/>
  <c r="J27" i="38"/>
  <c r="N30" i="49"/>
  <c r="N33" i="39" l="1"/>
  <c r="H30" i="38"/>
  <c r="N18" i="39"/>
  <c r="N32" i="39" s="1"/>
  <c r="M32" i="42"/>
  <c r="AE32" i="42"/>
  <c r="O32" i="42"/>
  <c r="S17" i="42"/>
  <c r="S31" i="42" s="1"/>
  <c r="E32" i="42"/>
  <c r="L24" i="38"/>
  <c r="L27" i="38" s="1"/>
  <c r="T25" i="39"/>
  <c r="H29" i="38"/>
  <c r="M17" i="42"/>
  <c r="M31" i="42" s="1"/>
  <c r="T13" i="39"/>
  <c r="T18" i="39" s="1"/>
  <c r="G32" i="42"/>
  <c r="AG12" i="42"/>
  <c r="AG17" i="42" s="1"/>
  <c r="K32" i="42"/>
  <c r="W32" i="42"/>
  <c r="AC32" i="42"/>
  <c r="L30" i="39"/>
  <c r="L32" i="39" s="1"/>
  <c r="I27" i="43"/>
  <c r="H33" i="39"/>
  <c r="E29" i="42"/>
  <c r="E31" i="42" s="1"/>
  <c r="K27" i="43"/>
  <c r="L19" i="38"/>
  <c r="F32" i="39"/>
  <c r="F33" i="39"/>
  <c r="L33" i="39"/>
  <c r="AA32" i="42"/>
  <c r="AC31" i="42"/>
  <c r="AE17" i="42"/>
  <c r="AE31" i="42" s="1"/>
  <c r="Q32" i="42"/>
  <c r="J33" i="39"/>
  <c r="J19" i="38"/>
  <c r="J29" i="38" s="1"/>
  <c r="H30" i="39"/>
  <c r="H32" i="39" s="1"/>
  <c r="P33" i="39"/>
  <c r="I32" i="42"/>
  <c r="U32" i="42"/>
  <c r="R32" i="39"/>
  <c r="R33" i="39"/>
  <c r="P18" i="39"/>
  <c r="P32" i="39" s="1"/>
  <c r="P43" i="49"/>
  <c r="L43" i="49"/>
  <c r="I26" i="43"/>
  <c r="G31" i="42"/>
  <c r="J32" i="39"/>
  <c r="K26" i="43"/>
  <c r="Q31" i="42"/>
  <c r="K29" i="42"/>
  <c r="K31" i="42" s="1"/>
  <c r="Y32" i="42"/>
  <c r="AG24" i="42"/>
  <c r="AG29" i="42" s="1"/>
  <c r="AA29" i="42"/>
  <c r="AA31" i="42" s="1"/>
  <c r="Y31" i="42"/>
  <c r="U29" i="42"/>
  <c r="U31" i="42" s="1"/>
  <c r="W31" i="42"/>
  <c r="O31" i="42"/>
  <c r="I29" i="42"/>
  <c r="I31" i="42" s="1"/>
  <c r="AG32" i="42" l="1"/>
  <c r="L30" i="38"/>
  <c r="T33" i="39"/>
  <c r="T30" i="39"/>
  <c r="L29" i="38"/>
  <c r="T32" i="39"/>
  <c r="AG31" i="42"/>
  <c r="AI31" i="42" s="1"/>
  <c r="I21" i="35" l="1"/>
  <c r="I25" i="35" l="1"/>
  <c r="K42" i="35" l="1"/>
  <c r="I42" i="35" l="1"/>
  <c r="N20" i="49" l="1"/>
  <c r="I7" i="35"/>
  <c r="M7" i="35"/>
  <c r="J20" i="49" l="1"/>
  <c r="N42" i="49" l="1"/>
  <c r="N43" i="49" s="1"/>
  <c r="N59" i="49" l="1"/>
  <c r="J51" i="49" l="1"/>
  <c r="N51" i="49"/>
  <c r="M76" i="35" l="1"/>
  <c r="I76" i="35" l="1"/>
  <c r="O76" i="35" l="1"/>
  <c r="K76" i="35" l="1"/>
  <c r="O70" i="35" l="1"/>
  <c r="O77" i="35" s="1"/>
  <c r="K70" i="35"/>
  <c r="K77" i="35" s="1"/>
  <c r="K78" i="35" l="1"/>
  <c r="O78" i="35"/>
  <c r="J42" i="49" l="1"/>
  <c r="J43" i="49" s="1"/>
  <c r="L226" i="51" l="1"/>
  <c r="L228" i="51"/>
  <c r="L227" i="51"/>
  <c r="L229" i="51" l="1"/>
  <c r="H28" i="54" l="1"/>
  <c r="H25" i="54"/>
  <c r="J25" i="54" s="1"/>
  <c r="N25" i="54" s="1"/>
  <c r="H23" i="54"/>
  <c r="J23" i="54" s="1"/>
  <c r="N23" i="54" s="1"/>
  <c r="H21" i="54"/>
  <c r="J21" i="54" s="1"/>
  <c r="N21" i="54" s="1"/>
  <c r="H20" i="54"/>
  <c r="J20" i="54" s="1"/>
  <c r="N20" i="54" s="1"/>
  <c r="H16" i="54"/>
  <c r="J16" i="54" s="1"/>
  <c r="N16" i="54" s="1"/>
  <c r="H29" i="54" l="1"/>
  <c r="G22" i="55"/>
  <c r="H17" i="56"/>
  <c r="H15" i="54"/>
  <c r="H19" i="54"/>
  <c r="H15" i="56"/>
  <c r="J15" i="54" l="1"/>
  <c r="H17" i="54"/>
  <c r="H24" i="54" s="1"/>
  <c r="H26" i="54" s="1"/>
  <c r="H30" i="54" s="1"/>
  <c r="G61" i="57"/>
  <c r="G24" i="57" s="1"/>
  <c r="K47" i="57"/>
  <c r="K10" i="57" l="1"/>
  <c r="J17" i="54"/>
  <c r="N15" i="54"/>
  <c r="N17" i="54" s="1"/>
  <c r="K49" i="57"/>
  <c r="K12" i="57" s="1"/>
  <c r="G47" i="57"/>
  <c r="G14" i="55"/>
  <c r="G10" i="57" l="1"/>
  <c r="G20" i="55" l="1"/>
  <c r="G53" i="57"/>
  <c r="G16" i="57" s="1"/>
  <c r="G59" i="57"/>
  <c r="G22" i="57" s="1"/>
  <c r="G44" i="57" l="1"/>
  <c r="G7" i="57" s="1"/>
  <c r="G54" i="57"/>
  <c r="H19" i="56"/>
  <c r="G49" i="57"/>
  <c r="G12" i="57" s="1"/>
  <c r="G57" i="57" l="1"/>
  <c r="G17" i="57"/>
  <c r="G20" i="57" s="1"/>
  <c r="G21" i="55"/>
  <c r="G19" i="55"/>
  <c r="G43" i="57" l="1"/>
  <c r="G12" i="55"/>
  <c r="G45" i="57" l="1"/>
  <c r="G6" i="57"/>
  <c r="G8" i="57" s="1"/>
  <c r="H18" i="56"/>
  <c r="H20" i="56" s="1"/>
  <c r="H36" i="54" l="1"/>
  <c r="J36" i="54" s="1"/>
  <c r="N36" i="54" s="1"/>
  <c r="K48" i="57"/>
  <c r="K11" i="57" l="1"/>
  <c r="K13" i="57" s="1"/>
  <c r="K14" i="57" s="1"/>
  <c r="K21" i="57" s="1"/>
  <c r="K23" i="57" s="1"/>
  <c r="K25" i="57" s="1"/>
  <c r="K50" i="57"/>
  <c r="K51" i="57" s="1"/>
  <c r="K58" i="57" s="1"/>
  <c r="K60" i="57" s="1"/>
  <c r="K62" i="57" s="1"/>
  <c r="L32" i="56"/>
  <c r="L34" i="56" s="1"/>
  <c r="L36" i="56" s="1"/>
  <c r="L37" i="56" s="1"/>
  <c r="G23" i="55"/>
  <c r="G24" i="55" s="1"/>
  <c r="H21" i="56"/>
  <c r="L194" i="51" l="1"/>
  <c r="L202" i="51"/>
  <c r="K68" i="57"/>
  <c r="K74" i="57" s="1"/>
  <c r="K64" i="57"/>
  <c r="K66" i="57"/>
  <c r="K31" i="57"/>
  <c r="K37" i="57" s="1"/>
  <c r="K27" i="57"/>
  <c r="K29" i="57"/>
  <c r="G10" i="55"/>
  <c r="G15" i="55" s="1"/>
  <c r="G25" i="55" s="1"/>
  <c r="K70" i="57" l="1"/>
  <c r="K72" i="57"/>
  <c r="K35" i="57"/>
  <c r="K33" i="57"/>
  <c r="G48" i="57" l="1"/>
  <c r="J19" i="54" l="1"/>
  <c r="F24" i="54"/>
  <c r="F26" i="54" s="1"/>
  <c r="G11" i="57"/>
  <c r="G13" i="57" s="1"/>
  <c r="G14" i="57" s="1"/>
  <c r="G21" i="57" s="1"/>
  <c r="G23" i="57" s="1"/>
  <c r="G25" i="57" s="1"/>
  <c r="G50" i="57"/>
  <c r="G51" i="57" s="1"/>
  <c r="G58" i="57" s="1"/>
  <c r="G60" i="57" s="1"/>
  <c r="G62" i="57" s="1"/>
  <c r="N19" i="54" l="1"/>
  <c r="N24" i="54" s="1"/>
  <c r="N26" i="54" s="1"/>
  <c r="J24" i="54"/>
  <c r="J26" i="54" s="1"/>
  <c r="G64" i="57"/>
  <c r="G27" i="57"/>
  <c r="G33" i="57" l="1"/>
  <c r="G35" i="57"/>
  <c r="G70" i="57"/>
  <c r="G72" i="57"/>
  <c r="F29" i="54" l="1"/>
  <c r="F30" i="54" s="1"/>
  <c r="J28" i="54"/>
  <c r="J29" i="54" l="1"/>
  <c r="J30" i="54" s="1"/>
  <c r="N28" i="54"/>
  <c r="N29" i="54" s="1"/>
  <c r="N30" i="54" s="1"/>
  <c r="N33" i="54" l="1"/>
  <c r="N32" i="54" s="1"/>
  <c r="N34" i="54" s="1"/>
  <c r="G67" i="57" l="1"/>
  <c r="G30" i="57" l="1"/>
  <c r="G29" i="57" s="1"/>
  <c r="G31" i="57" s="1"/>
  <c r="G37" i="57" s="1"/>
  <c r="G66" i="57"/>
  <c r="G68" i="57" s="1"/>
  <c r="G74" i="57" s="1"/>
  <c r="H37" i="56" l="1"/>
  <c r="H7" i="51" l="1"/>
  <c r="H11" i="51"/>
  <c r="H8" i="51"/>
  <c r="H13" i="51"/>
  <c r="H14" i="51" l="1"/>
  <c r="H9" i="51"/>
  <c r="H15" i="51" l="1"/>
  <c r="H194" i="51" l="1"/>
  <c r="J27" i="49" l="1"/>
  <c r="J30" i="49" s="1"/>
  <c r="M84" i="35" l="1"/>
  <c r="I84" i="35" l="1"/>
  <c r="M67" i="35"/>
  <c r="M70" i="35" s="1"/>
  <c r="M77" i="35" s="1"/>
  <c r="M78" i="35" s="1"/>
  <c r="M87" i="35"/>
  <c r="M94" i="35" s="1"/>
  <c r="M95" i="35" s="1"/>
  <c r="I87" i="35" l="1"/>
  <c r="I94" i="35" s="1"/>
  <c r="I95" i="35" s="1"/>
  <c r="I67" i="35"/>
  <c r="I70" i="35" s="1"/>
  <c r="I77" i="35" s="1"/>
  <c r="I78" i="35" s="1"/>
  <c r="K26" i="52" l="1"/>
  <c r="G26" i="52" l="1"/>
</calcChain>
</file>

<file path=xl/sharedStrings.xml><?xml version="1.0" encoding="utf-8"?>
<sst xmlns="http://schemas.openxmlformats.org/spreadsheetml/2006/main" count="1657" uniqueCount="1022">
  <si>
    <t xml:space="preserve">     </t>
  </si>
  <si>
    <t>ภาษีเงินได้</t>
  </si>
  <si>
    <t>รวม</t>
  </si>
  <si>
    <t>บริษัทย่อย</t>
  </si>
  <si>
    <t>นโยบายราคา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</si>
  <si>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</si>
  <si>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</si>
  <si>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</si>
  <si>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ส่วนงานดำเนินงาน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</si>
  <si>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</si>
  <si>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</si>
  <si>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</si>
  <si>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</si>
  <si>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รายได้</t>
  </si>
  <si>
    <t>ลักษณะความสัมพันธ์และนโยบายในการกำหนดราคา</t>
  </si>
  <si>
    <t>ลักษณะความสัมพันธ์</t>
  </si>
  <si>
    <t>8.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</si>
  <si>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</si>
  <si>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</si>
  <si>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</si>
  <si>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</si>
  <si>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</si>
  <si>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</si>
  <si>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</si>
  <si>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 xml:space="preserve">รวมลูกหนี้การค้าและลูกหนี้อื่น </t>
  </si>
  <si>
    <t>- 24 -</t>
  </si>
  <si>
    <t>การจ่ายสินทรัพย์ที่ไม่ใช่เงินสดให้เจ้าของ</t>
  </si>
  <si>
    <t>การโอนสินทรัพย์จากลูกค้า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</si>
  <si>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</si>
  <si>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</si>
  <si>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</si>
  <si>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</si>
  <si>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</si>
  <si>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</si>
  <si>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</si>
  <si>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ยกเว้นรายการที่เปิดเผยไว้ในนโยบายการบัญชีที่เกี่ยวข้อง</t>
  </si>
  <si>
    <t>การนำเสนองบการเงิน</t>
  </si>
  <si>
    <t>สัญญาเช่า</t>
  </si>
  <si>
    <t>การจ่ายโดยใช้หุ้นเป็นเกณฑ์</t>
  </si>
  <si>
    <t>การรวมธุรกิจ</t>
  </si>
  <si>
    <t>ประเภทธุรกิจ</t>
  </si>
  <si>
    <t>ความสัมพันธ์</t>
  </si>
  <si>
    <t xml:space="preserve">            ลูกหนี้การค้าและลูกหนี้อื่นแสดงในราคาตามสิทธิที่จะได้รับหักด้วยค่าเผื่อหนี้สงสัยจะสูญ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</si>
  <si>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</si>
  <si>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</si>
  <si>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</si>
  <si>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</si>
  <si>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</si>
  <si>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</si>
  <si>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</si>
  <si>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</si>
  <si>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</si>
  <si>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</si>
  <si>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</si>
  <si>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</si>
  <si>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</si>
  <si>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</si>
  <si>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</si>
  <si>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</si>
  <si>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</si>
  <si>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</si>
  <si>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</si>
  <si>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</si>
  <si>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</si>
  <si>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</si>
  <si>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>15.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</si>
  <si>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</si>
  <si>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</si>
  <si>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</si>
  <si>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</si>
  <si>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</si>
  <si>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</si>
  <si>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</si>
  <si>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</si>
  <si>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</si>
  <si>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</si>
  <si>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มาตรฐานการบัญชี</t>
  </si>
  <si>
    <t>งบกระแสเงินสด</t>
  </si>
  <si>
    <t>ผลประโยชน์ของพนักงาน</t>
  </si>
  <si>
    <t>การด้อยค่าของสินทรัพย์</t>
  </si>
  <si>
    <t>การตีความมาตรฐานการบัญชี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</si>
  <si>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</si>
  <si>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</si>
  <si>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</si>
  <si>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</si>
  <si>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กำไรต่อหุ้น</t>
  </si>
  <si>
    <t>สินทรัพย์ไม่มีตัวตน</t>
  </si>
  <si>
    <t>อสังหาริมทรัพย์เพื่อการลงทุน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</si>
  <si>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</si>
  <si>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</si>
  <si>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</si>
  <si>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การประเมินว่าข้อตกลงประกอบด้วยสัญญาเช่าหรือไม่</t>
  </si>
  <si>
    <t>ที่ดิน อาคารและอุปกรณ์</t>
  </si>
  <si>
    <t>เงินลงทุนในบริษัทร่วมและการร่วมค้า</t>
  </si>
  <si>
    <t>สัญญาประกันภัย</t>
  </si>
  <si>
    <t>การสำรวจและประเมินค่าแหล่งทรัพยากรแร่</t>
  </si>
  <si>
    <t>การประเมินเนื้อหาสัญญาเช่าที่ทำขึ้นตามรูปแบบกฎหมาย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</si>
  <si>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</si>
  <si>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</si>
  <si>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</si>
  <si>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</si>
  <si>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</si>
  <si>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</si>
  <si>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</si>
  <si>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</si>
  <si>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</si>
  <si>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</si>
  <si>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</si>
  <si>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</si>
  <si>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</si>
  <si>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</si>
  <si>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</si>
  <si>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</si>
  <si>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</si>
  <si>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</si>
  <si>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</si>
  <si>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</si>
  <si>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</si>
  <si>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</si>
  <si>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</si>
  <si>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</si>
  <si>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</si>
  <si>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</si>
  <si>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</si>
  <si>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</si>
  <si>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</si>
  <si>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</si>
  <si>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</si>
  <si>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</si>
  <si>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</si>
  <si>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</si>
  <si>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</si>
  <si>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</si>
  <si>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</si>
  <si>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</si>
  <si>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</si>
  <si>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</si>
  <si>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</si>
  <si>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</si>
  <si>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</si>
  <si>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</si>
  <si>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</si>
  <si>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</si>
  <si>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</si>
  <si>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</si>
  <si>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</si>
  <si>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</si>
  <si>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</si>
  <si>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</si>
  <si>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</si>
  <si>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</si>
  <si>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</si>
  <si>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</si>
  <si>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</si>
  <si>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</si>
  <si>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</si>
  <si>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</si>
  <si>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</si>
  <si>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</si>
  <si>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 xml:space="preserve">     ร่วมกันกับบริษัท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</si>
  <si>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</si>
  <si>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</si>
  <si>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</si>
  <si>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</si>
  <si>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</si>
  <si>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</si>
  <si>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</si>
  <si>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</si>
  <si>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</si>
  <si>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</si>
  <si>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 xml:space="preserve">โลจิสติกส์ จำกัด </t>
  </si>
  <si>
    <t xml:space="preserve">บริษัท พีทีจี เอ็นเนอยี </t>
  </si>
  <si>
    <t xml:space="preserve">จำกัด (มหาชน) </t>
  </si>
  <si>
    <t>คอร์ปอเรชั่น จำกัด</t>
  </si>
  <si>
    <t>ผู้ถือหุ้นรายใหญ่เป็น</t>
  </si>
  <si>
    <t xml:space="preserve">     รายเดียวกับบริษัท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</si>
  <si>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</si>
  <si>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</si>
  <si>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</si>
  <si>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</si>
  <si>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</si>
  <si>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นโยบายการบัญชี การเปลี่ยนแปลงประมาณการทางบัญชีและข้อผิดพลาด</t>
  </si>
  <si>
    <t>ผลกระทบจากการเปลี่ยนแปลงของอัตราแลกเปลี่ยนเงินตราต่างประเทศ</t>
  </si>
  <si>
    <t>การบัญชีและการรายงานโครงการผลประโยชน์เมื่อออกจากงาน</t>
  </si>
  <si>
    <t>การรายงานทางการเงินในสภาพเศรษฐกิจที่เงินเฟ้อรุนแรง</t>
  </si>
  <si>
    <t>ประมาณการหนี้สิน หนี้สินที่อาจเกิดขึ้น และสินทรัพย์ที่อาจเกิดขึ้น</t>
  </si>
  <si>
    <t>สินทรัพย์ไม่หมุนเวียนที่ถือไว้เพื่อขายและการดำเนินงานที่ยกเลิก</t>
  </si>
  <si>
    <t>ต้นทุนการเปิดหน้าดินในช่วงการผลิตสำหรับเหมืองผิวดิน</t>
  </si>
  <si>
    <t>เกษตรกรรม</t>
  </si>
  <si>
    <t>- 14 -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</si>
  <si>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</si>
  <si>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</si>
  <si>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>กำไรจากอัตราแลกเปลี่ยนบนงบการเงินสกุลเงินดำเนินงาน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</si>
  <si>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</si>
  <si>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</si>
  <si>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</si>
  <si>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</si>
  <si>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</si>
  <si>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</si>
  <si>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</si>
  <si>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</si>
  <si>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</si>
  <si>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- 3 -</t>
  </si>
  <si>
    <t xml:space="preserve"> - 4 -</t>
  </si>
  <si>
    <t xml:space="preserve">            บริษัทย่อย</t>
  </si>
  <si>
    <t>เงินที่นำส่งรัฐ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</si>
  <si>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</si>
  <si>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</si>
  <si>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</si>
  <si>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ในการจัดทำงบการเงินตามมาตรฐานการรายงานทางการเงิน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</si>
  <si>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</si>
  <si>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</si>
  <si>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</si>
  <si>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</si>
  <si>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</si>
  <si>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</si>
  <si>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</si>
  <si>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</si>
  <si>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</si>
  <si>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</si>
  <si>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</si>
  <si>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</si>
  <si>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หนี้สิน   และผลต่างจากการแปลงค่างบการเงินที่บันทึกในส่วนของเจ้าของจะลดลง </t>
  </si>
  <si>
    <t xml:space="preserve">     สินทรัพย์ภาษีเงินได้รอการตัดบัญชี</t>
  </si>
  <si>
    <t xml:space="preserve">            บริษัทฯ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</si>
  <si>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</si>
  <si>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</si>
  <si>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</si>
  <si>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 xml:space="preserve"> - 5 -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</si>
  <si>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</si>
  <si>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</si>
  <si>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</si>
  <si>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</si>
  <si>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</si>
  <si>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เงินจ่ายล่วงหน้าตามสัญญาซื้อขายเรือ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</si>
  <si>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</si>
  <si>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</si>
  <si>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         งบการเงินของบริษัทฯ     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</si>
  <si>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</si>
  <si>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</si>
  <si>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</si>
  <si>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</si>
  <si>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</si>
  <si>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สภาพแวดล้อม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</si>
  <si>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</si>
  <si>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</si>
  <si>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</si>
  <si>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</si>
  <si>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</si>
  <si>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</si>
  <si>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</si>
  <si>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</si>
  <si>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</si>
  <si>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</si>
  <si>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</si>
  <si>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</si>
  <si>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</si>
  <si>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</si>
  <si>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</si>
  <si>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</si>
  <si>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</si>
  <si>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 xml:space="preserve">ลูกหนี้การค้าและลูกหนี้อื่น 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</si>
  <si>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</si>
  <si>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</si>
  <si>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</si>
  <si>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</si>
  <si>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จำกัด</t>
  </si>
  <si>
    <t>กรรมการร่วมกันกับ</t>
  </si>
  <si>
    <t>5.</t>
  </si>
  <si>
    <t>5.3.1  รายได้จากการรับจ้างขนส่ง</t>
  </si>
  <si>
    <t>5.3.2  รายได้ค่าเช่าและค่าบริการ</t>
  </si>
  <si>
    <t xml:space="preserve">6.  เงินสดและรายการเทียบเท่าเงินสด </t>
  </si>
  <si>
    <t>7.</t>
  </si>
  <si>
    <t>- 15 -</t>
  </si>
  <si>
    <t>- 17 -</t>
  </si>
  <si>
    <t>- 18 -</t>
  </si>
  <si>
    <t>- 19 -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</si>
  <si>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</si>
  <si>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</si>
  <si>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</si>
  <si>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</si>
  <si>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</si>
  <si>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</si>
  <si>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</si>
  <si>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ในระหว่างงวด   บริษัทฯ  ได้นำมาตรฐานการรายงานทางการเงินฉบับปรับปรุงและฉบับใหม่รวมถึงแนวปฏิบัติทาง</t>
  </si>
  <si>
    <t xml:space="preserve">            บัญชีที่ออกโดยสภาวิชาชีพ ตามที่กล่าวข้างต้นมาถือปฏิบัติ    มาตรฐานการรายงานทางการเงินดังกล่าวได้รับการปรับปรุง</t>
  </si>
  <si>
    <t xml:space="preserve"> 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</si>
  <si>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</si>
  <si>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</si>
  <si>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</si>
  <si>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</si>
  <si>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</si>
  <si>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</si>
  <si>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</si>
  <si>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</si>
  <si>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</si>
  <si>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</si>
  <si>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</si>
  <si>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</si>
  <si>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</si>
  <si>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</si>
  <si>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</si>
  <si>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</si>
  <si>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ซ่อมเรือและสำรวจเรือรอตัดจ่าย  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</si>
  <si>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 สภาพเรือและค่าใช้จ่ายในการซ่อมเรือครั้งใหญ่จะรับรู้เป็นค่าใช้จ่ายในการ</t>
  </si>
  <si>
    <t xml:space="preserve">     ที่เหลืออยู่ของการซ่อมเรือครั้งใหญ่จะถูกตัดจำหน่ายทันที</t>
  </si>
  <si>
    <t xml:space="preserve">     เรือครั้งใหญ่ครั้งต่อไป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</t>
  </si>
  <si>
    <t xml:space="preserve">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</si>
  <si>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แสดงในราคาทุนหักค่าตัดจำหน่ายสะสม    และค่าเผื่อการ</t>
  </si>
  <si>
    <t xml:space="preserve">            บริษัทฯ  และบริษัทย่อย  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</si>
  <si>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</si>
  <si>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</si>
  <si>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กรณีที่ราคาตามบัญชีของสินทรัพย์สูงกว่ามูลค่าที่คาดว่าจะได้รับคืน   บริษัทฯ  และบริษัทย่อยจะรับรู้ผลขาดทุนจากการด้อยค่า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</si>
  <si>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</si>
  <si>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</si>
  <si>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</si>
  <si>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</si>
  <si>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</si>
  <si>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</si>
  <si>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</si>
  <si>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</si>
  <si>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ในทางกลับกันถ้าเงินบาทอ่อนค่าเมื่อเทียบกับเงินเหรียญสหรัฐอเมริกา   มูลค่าทางบัญชีของสินทรัพย์  หนี้สิน  และผลต่างจาก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</si>
  <si>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</si>
  <si>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</si>
  <si>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</si>
  <si>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</si>
  <si>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</si>
  <si>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</si>
  <si>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</si>
  <si>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</si>
  <si>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       รายการบัญชีในสกุลเงินตราต่างประเทศอื่นที่เกิดขึ้นระหว่างปี    แปลงค่าเป็นสกุลเงินที่ใช้ในการดำเนินงานตามอัตรา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</si>
  <si>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</si>
  <si>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      อย่างไรก็ตาม  เพื่อให้เป็นไปตามข้อกำหนดของตลาดหลักทรัพย์แห่งประเทศไทยและกรมพัฒนาธุรกิจการค้า กลุ่มบริษัท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</si>
  <si>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</si>
  <si>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</si>
  <si>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ให้จัดประเภทเป็นสัญญาเช่าการเงิน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</si>
  <si>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   แล้วแต่จำนวนใดจะต่ำกว่า     หักด้วยค่าเสื่อมราคาสะสมและ</t>
  </si>
  <si>
    <t xml:space="preserve">     ของสัญญาเช่า แล้วแต่ระยะเวลาใดจะต่ำกว่า</t>
  </si>
  <si>
    <t xml:space="preserve">     ขาดทุนเบ็ดเสร็จ  สินทรัพย์ที่ได้มาตามสัญญาเช่าการเงินจะคิดค่าเสื่อมราคาตลอดอายุการใช้งานของสินทรัพย์ที่เช่า  หรืออายุ</t>
  </si>
  <si>
    <t xml:space="preserve">     ขาดทุนจากการด้อยค่า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</t>
  </si>
  <si>
    <t xml:space="preserve">     อัตราดอกเบี้ยแต่ละงวด     เป็นอัตราคงที่สำหรับยอดคงเหลือของหนี้สิน     ค่าใช้จ่ายทางการเงินจะบันทึกโดยตรงในงบกำไร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</si>
  <si>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</si>
  <si>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</si>
  <si>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</si>
  <si>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- 13 -</t>
  </si>
  <si>
    <t xml:space="preserve">     2.3  มาตรฐานการรายงานทางการเงินที่ออกและปรับปรุงใหม่ที่ได้ใช้ในระหว่างงวด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</si>
  <si>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</si>
  <si>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</si>
  <si>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</si>
  <si>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</si>
  <si>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</si>
  <si>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อาม่า มารีน จำกัด (มหาชน) ซึ่งเป็นบริษัทใหญ่ และงบการเงินบริษัทย่อย</t>
  </si>
  <si>
    <t xml:space="preserve">           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</si>
  <si>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5-10 ปี</t>
  </si>
  <si>
    <t>งานระหว่างก่อสร้าง</t>
  </si>
  <si>
    <t>เครื่องจักร</t>
  </si>
  <si>
    <t>สำนักงานสำเร็จรูป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</si>
  <si>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</si>
  <si>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</si>
  <si>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</si>
  <si>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</si>
  <si>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บริษัท วันลิ้งค์เทคโนโลยี่</t>
  </si>
  <si>
    <t>บริษัท วันลิ้งค์เน็ตเวิร์ค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</si>
  <si>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</si>
  <si>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</si>
  <si>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</si>
  <si>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</si>
  <si>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</si>
  <si>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</si>
  <si>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กับบริษัทฯ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</si>
  <si>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  หมายรวมถึง   บริษัทร่วมและบุคคล    ซึ่งมีอิทธิพลอย่างเป็นสาระสำคัญ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</si>
  <si>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</si>
  <si>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</si>
  <si>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</si>
  <si>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</si>
  <si>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บริษัทฯ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</si>
  <si>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</si>
  <si>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มูลค่าคงเหลือเมื่อเลิกใช้งานของอาคารและอุปกรณ์    และต้องทบทวนอายุการให้ประโยชน์และมูลค่าคงเหลือใหม่หากมีการ</t>
  </si>
  <si>
    <t xml:space="preserve">     เปลี่ยนแปลงเช่นนั้นเกิดขึ้น   นอกจากนี้ฝ่ายบริหารจำเป็นต้องสอบทานการด้อยค่าของอาคาร   และอุปกรณ์ในแต่ละช่วงเวลา</t>
  </si>
  <si>
    <t xml:space="preserve">        บริษัท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</si>
  <si>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</si>
  <si>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</si>
  <si>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 xml:space="preserve">           กำไรขาดทุนจากการขายที่ดิน 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</si>
  <si>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</si>
  <si>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</si>
  <si>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</si>
  <si>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</si>
  <si>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</si>
  <si>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</si>
  <si>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</si>
  <si>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5.2</t>
  </si>
  <si>
    <t>5.3</t>
  </si>
  <si>
    <t>อะไหล่</t>
  </si>
  <si>
    <t>บริษัท พีทีจี โลจิสติกส์ จำกัด</t>
  </si>
  <si>
    <t>6.</t>
  </si>
  <si>
    <t>ลูกหนี้อื่น</t>
  </si>
  <si>
    <t>ลูกหนี้การค้า</t>
  </si>
  <si>
    <t xml:space="preserve">บริษัท พีทีจี โลจิสติกส์ </t>
  </si>
  <si>
    <t>บริษัท เอ็มไพร์ ออยล์</t>
  </si>
  <si>
    <t>บริษัท เอ็มไพร์ ออยล์ จำกัด</t>
  </si>
  <si>
    <r>
      <t xml:space="preserve">        </t>
    </r>
    <r>
      <rPr>
        <sz val="15"/>
        <rFont val="Symbol"/>
        <family val="1"/>
        <charset val="2"/>
      </rPr>
      <t>·</t>
    </r>
  </si>
  <si>
    <t>31 ธันวาคม 2559</t>
  </si>
  <si>
    <t>ณ วันที่ 31 ธันวาคม 2559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</si>
  <si>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</si>
  <si>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</si>
  <si>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</si>
  <si>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 xml:space="preserve">ฉบับที่ 1 (ปรับปรุง 2559) </t>
  </si>
  <si>
    <t xml:space="preserve">ฉบับที่ 2 (ปรับปรุง 2559) </t>
  </si>
  <si>
    <t xml:space="preserve">ฉบับที่ 7 (ปรับปรุง 2559) 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</si>
  <si>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</si>
  <si>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</si>
  <si>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</si>
  <si>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</si>
  <si>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 xml:space="preserve">ฉบับที่ 16 (ปรับปรุง 2559) </t>
  </si>
  <si>
    <t>ฉบับที่ 17 (ปรับปรุง 2559)</t>
  </si>
  <si>
    <t xml:space="preserve">ฉบับที่ 18 (ปรับปรุง 2559) 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</si>
  <si>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</si>
  <si>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</si>
  <si>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</si>
  <si>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 xml:space="preserve">ฉบับที่ 23 (ปรับปรุง 2559) </t>
  </si>
  <si>
    <t xml:space="preserve">ฉบับที่ 24 (ปรับปรุง 2559) </t>
  </si>
  <si>
    <t>ฉบับที่ 26 (ปรับปรุง 2559)</t>
  </si>
  <si>
    <t>ฉบับที่ 27 (ปรับปรุง 2559)</t>
  </si>
  <si>
    <t xml:space="preserve">ฉบับที่ 28 (ปรับปรุง 2559) </t>
  </si>
  <si>
    <t xml:space="preserve">ฉบับที่ 29 (ปรับปรุง 2559) </t>
  </si>
  <si>
    <t xml:space="preserve">ฉบับที่ 33 (ปรับปรุง 2559) </t>
  </si>
  <si>
    <t xml:space="preserve">ฉบับที่ 34 (ปรับปรุง 2559) </t>
  </si>
  <si>
    <t>ฉบับที่ 36 (ปรับปรุง 2559)</t>
  </si>
  <si>
    <t>ฉบับที่ 37 (ปรับปรุง 2559)</t>
  </si>
  <si>
    <t>ฉบับที่ 38 (ปรับปรุง 2559)</t>
  </si>
  <si>
    <t>ฉบับที่ 40 (ปรับปรุง 2559)</t>
  </si>
  <si>
    <t>ฉบับที่ 41 (ปรับปรุง 2559)</t>
  </si>
  <si>
    <t>การเปิดเผยข้อมูลเกี่ยวกับบุคคล หรือกิจการที่เกี่ยวข้องกัน</t>
  </si>
  <si>
    <t>การรายงานทางการเงินระหว่างกาล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</si>
  <si>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</si>
  <si>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</si>
  <si>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</si>
  <si>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</si>
  <si>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</si>
  <si>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</si>
  <si>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>มาตรฐานการบัญชี (ต่อ)</t>
  </si>
  <si>
    <t xml:space="preserve">มาตรฐานการรายงานทางการเงิน 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</si>
  <si>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</si>
  <si>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</si>
  <si>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</si>
  <si>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</si>
  <si>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</si>
  <si>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</si>
  <si>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</si>
  <si>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</si>
  <si>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</si>
  <si>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</si>
  <si>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</si>
  <si>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</si>
  <si>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การตีความมาตรฐานการรายงานทางการเงิน</t>
  </si>
  <si>
    <t>ฉบับที่ 1 (ปรับปรุง 2559)</t>
  </si>
  <si>
    <t>สัญญาเช่าดำเนินงาน - สิ่งจูงใจที่ให้แก่ผู้เช่า</t>
  </si>
  <si>
    <t>ภาษีเงินได้ - การเปลี่ยนแปลงสถานภาพทางภาษีของกิจการหรือของผู้ถือหุ้น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</si>
  <si>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</si>
  <si>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</si>
  <si>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t>ฉบับที่ 7 (ปรับปรุง 2559)</t>
  </si>
  <si>
    <t>ฉบับที่ 14 (ปรับปรุง 2559)</t>
  </si>
  <si>
    <t>ฉบับที่ 18 (ปรับปรุง 2559)</t>
  </si>
  <si>
    <r>
      <t>การรายงานทางการเงิน</t>
    </r>
    <r>
      <rPr>
        <sz val="15"/>
        <color rgb="FF000000"/>
        <rFont val="Angsana New"/>
        <family val="1"/>
      </rPr>
      <t>ระหว่างกาลและการด้อยค่า</t>
    </r>
  </si>
  <si>
    <t>สัญญาสำหรับการก่อสร้างอสังหาริมทรัพย์</t>
  </si>
  <si>
    <t>ความช่วยเหลือจากรัฐบาล - กรณีที่ไม่มีความเกี่ยวข้องอย่างเฉพาะเจาะจง</t>
  </si>
  <si>
    <t xml:space="preserve">     กับกิจกรรมดำเนินงาน</t>
  </si>
  <si>
    <t>การเปลี่ยนแปลงในหนี้สินที่เกิดขึ้นจากการรื้อถอน การบูรณะ และหนี้สิน</t>
  </si>
  <si>
    <t xml:space="preserve">     ที่มีลักษณะคล้ายคลึงกัน</t>
  </si>
  <si>
    <t>สิทธิในส่วนได้เสียจากกองทุนการรื้อถอน การบูรณะ และการปรับปรุง</t>
  </si>
  <si>
    <t xml:space="preserve">การปรับปรุงย้อนหลังภายใต้มาตรฐานการบัญชีฉบับที่ 29 (ปรับปรุง 2559)  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</si>
  <si>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</si>
  <si>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สำหรับมาตรฐานการบัญชีฉบับที่ 19  </t>
  </si>
  <si>
    <t xml:space="preserve">     (ปรับปรุง 2559) เรื่องผลประโยชน์ของพนักงาน</t>
  </si>
  <si>
    <t xml:space="preserve">     เรื่องการรายงานทางการเงินในสภาพเศรษฐกิจที่มีภาวะเงินเฟ้อรุนแรง</t>
  </si>
  <si>
    <t>- 16 -</t>
  </si>
  <si>
    <t>- 25 -</t>
  </si>
  <si>
    <t xml:space="preserve"> - 6 -</t>
  </si>
  <si>
    <t xml:space="preserve"> - 7 -</t>
  </si>
  <si>
    <t xml:space="preserve"> - 8 -</t>
  </si>
  <si>
    <t xml:space="preserve"> - 9 -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</si>
  <si>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</si>
  <si>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</si>
  <si>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</si>
  <si>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</si>
  <si>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</si>
  <si>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สภาวิชาชีพบัญชีได้ออกมาตรฐานการบัญชี   มาตรฐานการรายงานทางการเงิน   การตีความมาตรฐานการบัญชีและการ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</si>
  <si>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</si>
  <si>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ช่วยเหลือจากรัฐบาล</t>
  </si>
  <si>
    <t xml:space="preserve">     3.3  งบการเงินรวมนี้จัดทำขึ้น   โดยมีวัตถุประสงค์เพื่อแสดงฐานะการเงินและผลการดำเนินงานรวมของบริษัท   อาม่า  มารีน 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</si>
  <si>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</si>
  <si>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</si>
  <si>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3.1  ในการจัดทำงบการเงินรวมถือหลักเกณฑ์การรวมเฉพาะบริษัท  ซึ่งบริษัท อาม่า มารีน จำกัด  (มหาชน)  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</si>
  <si>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 โดยบริษัทฯ     ได้นำบริษัทย่อยเข้ามาจัดทำ</t>
  </si>
  <si>
    <t xml:space="preserve">     ในเรื่องที่มีความไม่แน่นอนเสมอ 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</si>
  <si>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</si>
  <si>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</si>
  <si>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สัญญาเช่า 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</si>
  <si>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เกิดจากผลต่างของอัตราแลกเปลี่ยนจากการ</t>
  </si>
  <si>
    <t>เมื่อวันที่ 20 กรกฏาคม 2559 บริษัท เอ เอ็ม เอ โลจิสติกส์ จำกัด ซึ่งเป็นบริษัทย่อย ได้จดทะเบียนเพิ่มทุนจำนวน 50.00 ล้านบาท จากเดิม</t>
  </si>
  <si>
    <t>140.00 ล้านบาท  (หุ้นสามัญ 0.50 ล้านหุ้น  มูลค่าหุ้นละ 100.00 บาท)  เป็นจำนวนเงินรวม 190.00 ล้านบาท (หุ้นสามัญ 1.90 ล้านหุ้น มูลค่า</t>
  </si>
  <si>
    <t>บริษัทฯ ได้เข้าซื้อหุ้นสามัญเพิ่มทุนทั้งจำนวน</t>
  </si>
  <si>
    <t>หุ้นละ  100.00  บาท)  การเพิ่มทุนในครั้งนี้มีวัตถุประสงค์   เพื่อใช้เป็นเงินทุนหมุนเวียนในการดำเนินธุรกิจและขยายธุรกิจในอนาคต  โดย</t>
  </si>
  <si>
    <t xml:space="preserve">     งบกำไรขาดทุน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</si>
  <si>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ในการนี้</t>
  </si>
  <si>
    <t>ณ วันที่ 1 มกราคม 2559</t>
  </si>
  <si>
    <t>8.1  ลูกหนี้การค้า   ประกอบด้วย</t>
  </si>
  <si>
    <t>8.2  ลูกหนี้อื่น   ประกอบด้วย</t>
  </si>
  <si>
    <t>10.</t>
  </si>
  <si>
    <t>7.  เงินลงทุนชั่วคราว</t>
  </si>
  <si>
    <t>11. อสังหาริมทรัพย์เพื่อการลงทุน</t>
  </si>
  <si>
    <t xml:space="preserve">12. ที่ดิน อาคาร และอุปกรณ์ </t>
  </si>
  <si>
    <t>13.  สินทรัพย์ไม่มีตัวตน</t>
  </si>
  <si>
    <t>14.  เงินฝากประจำที่ติดภาระค้ำประกัน</t>
  </si>
  <si>
    <t xml:space="preserve">     4.3  เงินลงทุนชั่วคราว</t>
  </si>
  <si>
    <t xml:space="preserve">     4.4  ลูกหนี้การค้าและลูกหนี้อื่น</t>
  </si>
  <si>
    <t xml:space="preserve">     4.5  สินค้าคงเหลือ</t>
  </si>
  <si>
    <t xml:space="preserve">     4.6 เงินลงทุนในบริษัทย่อย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</si>
  <si>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</si>
  <si>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</si>
  <si>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4.9  สินทรัพย์ไม่มีตัวตน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</si>
  <si>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</si>
  <si>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</si>
  <si>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</si>
  <si>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</si>
  <si>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</si>
  <si>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</si>
  <si>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</si>
  <si>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</si>
  <si>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</si>
  <si>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</si>
  <si>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</si>
  <si>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</si>
  <si>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</si>
  <si>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</si>
  <si>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</si>
  <si>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</si>
  <si>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</si>
  <si>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</si>
  <si>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</si>
  <si>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</si>
  <si>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บริษัทฯ เป็นดังนี้</t>
  </si>
  <si>
    <t>ค้ำประกันเงินกู้ยืมระยะยาวจากสถาบันการเงิน  ตามหมายเหตุ 18</t>
  </si>
  <si>
    <t xml:space="preserve">150.17 ล้านบาท ตามลำดับ </t>
  </si>
  <si>
    <t xml:space="preserve">     ค่าเสื่อมราคาสำหรับงวด</t>
  </si>
  <si>
    <t>ค่าเสื่อมราคาสำหรับงวด</t>
  </si>
  <si>
    <t xml:space="preserve">     ค่าตัดจำหน่ายสำหรับงวด</t>
  </si>
  <si>
    <t>ภาษีเงินได้นิติบุคคลสำหรับงวด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</si>
  <si>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</si>
  <si>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</si>
  <si>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ตีความมาตรฐานการรายงานทางการเงิน ซึ่งมีผลบังคับสำหรับงบการเงินที่เริ่มในหรือหลังวันที่ 1 มกราคม 2560 ดังต่อไปนี้</t>
  </si>
  <si>
    <t>- 10 -</t>
  </si>
  <si>
    <t>- 11 -</t>
  </si>
  <si>
    <t>- 12 -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</si>
  <si>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</si>
  <si>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</si>
  <si>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โดยส่วนใหญ่เป็นการปรับปรุง</t>
  </si>
  <si>
    <t xml:space="preserve">            ดังกล่าวมาถือปฏิบัตินี้ไม่มีผลกระทบอย่างเป็นสาระสำคัญต่องบการเงินของบริษัทฯ</t>
  </si>
  <si>
    <t xml:space="preserve">            ถ้อยคำ และคำศัพท์การตีความและการให้แนวปฏิบัติทางการบัญชีกับผู้ใช้มาตรฐาน การนำมาตรฐานการรายงานทางการเงิน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</si>
  <si>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</si>
  <si>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</si>
  <si>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</si>
  <si>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</si>
  <si>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</si>
  <si>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</si>
  <si>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</si>
  <si>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</si>
  <si>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</si>
  <si>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</si>
  <si>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</si>
  <si>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</si>
  <si>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</si>
  <si>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</si>
  <si>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</si>
  <si>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</si>
  <si>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ประมาณการตามหลักคณิตศาสตร์ประกันภัย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</si>
  <si>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</si>
  <si>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ประกันภัย (Actuarial Technique)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</si>
  <si>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โดยใช้อัตราดอกเบี้ยของพันธบัตรรัฐบาลที่มีกำหนดเวลาใกล้เคียงกับระยะเวลาของหนี้สินดังกล่าว โดย</t>
  </si>
  <si>
    <t xml:space="preserve">              และปัจจัยอื่น  กำไรหรือขาดทุนจากการเปลี่ยนแปลงประมาณการจะรับรู้รายการในกำไรขาดทุนเบ็ดเสร็จอื่น  สำหรับรอบ</t>
  </si>
  <si>
    <t xml:space="preserve">              กระจายต้นทุนดังกล่าวตลอดระยะเวลาของการจ้างงาน</t>
  </si>
  <si>
    <t xml:space="preserve">              ระยะเวลาบัญชีที่เกิดรายการนั้น  ส่วนนี้ค่าใช้จ่ายที่เกี่ยวข้องกับผลประโยชน์พนักงานจะบันทึกในกำไรหรือขาดทุน   เพื่อ</t>
  </si>
  <si>
    <t xml:space="preserve">              ประมาณการกระแสเงินสดที่คาดว่าจะต้องจ่ายในอนาคตนั้น  ประมาณการจากเงินเดือนพนักงาน อัตราการลาออก อายุงาน</t>
  </si>
  <si>
    <t xml:space="preserve">     ที่ดิน อาคารและอุปกรณ์ 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</si>
  <si>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</si>
  <si>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</si>
  <si>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ใช้ในจำนวนเท่าที่มีความเป็นไปได้ค่อนข้างแน่ที่บริษัทฯ   จะมีกำไรทางภาษีในอนาคตเพียงพอที่จะใช้ประโยชน์จาก</t>
  </si>
  <si>
    <t xml:space="preserve">                        บริษัทฯ 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</si>
  <si>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>ชำระดังนี้</t>
  </si>
  <si>
    <t>534.02 ล้านบาท ตามลำดับ</t>
  </si>
  <si>
    <t>- 26 -</t>
  </si>
  <si>
    <t>16.</t>
  </si>
  <si>
    <t xml:space="preserve">เจ้าหนี้การค้าและเจ้าหนี้อื่น </t>
  </si>
  <si>
    <t>เจ้าหนี้การค้า</t>
  </si>
  <si>
    <t>ตั๋วเงินจ่าย</t>
  </si>
  <si>
    <t>รวมเจ้าหนี้การค้า</t>
  </si>
  <si>
    <t>เจ้าหนี้อื่น</t>
  </si>
  <si>
    <t>ค่าใช้จ่ายค้างจ่าย</t>
  </si>
  <si>
    <t>รายได้รับล่วงหน้า</t>
  </si>
  <si>
    <t>อื่นๆ</t>
  </si>
  <si>
    <t>รวมเจ้าหนี้อื่น</t>
  </si>
  <si>
    <t>รวมเจ้าหนี้การค้าและเจ้าหนี้อื่น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</si>
  <si>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</si>
  <si>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</si>
  <si>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</si>
  <si>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</si>
  <si>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</si>
  <si>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2565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</si>
  <si>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</si>
  <si>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</si>
  <si>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</si>
  <si>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</si>
  <si>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</si>
  <si>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</si>
  <si>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</si>
  <si>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</si>
  <si>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</si>
  <si>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</si>
  <si>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</si>
  <si>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บริษัทท่านหนึ่ง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</si>
  <si>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</si>
  <si>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</si>
  <si>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</si>
  <si>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</si>
  <si>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</si>
  <si>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</si>
  <si>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>ร้อยละ Pirme rate - 0.75 ต่อปี จ่ายชำระครบถ้วนแล้ว เมื่อเดือนเมษายน 2559</t>
  </si>
  <si>
    <t>ร้อยละ  Pirme rate - 0.75 ต่อปี จ่ายชำระครบถ้วนแล้ว เมื่อเดือนเมษายน 2559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</si>
  <si>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</si>
  <si>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 xml:space="preserve">จ่ายชำระงวดแรกในเดือนมิถุนายน  2559    ครบกำหนดจ่ายชำระงวดสุดท้ายในเดือนกุมภาพันธ์  2566   อัตราดอกเบี้ย  LIBOR+3.25% ต่อปี </t>
  </si>
  <si>
    <t>แต่อย่างไรก็ตามบริษัทฯ ได้จ่ายชำระครบถ้วนแล้วเมื่อเดือนมีนาคม 2560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</si>
  <si>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</si>
  <si>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</si>
  <si>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>เฉพาะกิจการมียอดเคลื่อนไหวดังต่อไปนี้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</si>
  <si>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</si>
  <si>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</si>
  <si>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</si>
  <si>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</si>
  <si>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</si>
  <si>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</si>
  <si>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</si>
  <si>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ภาระผูกพันผลประโยชน์พนักงาน</t>
  </si>
  <si>
    <t>กลุ่มบริษัทฯ มีภาระผูกพันที่เกี่ยวกับผลประโยชน์พนักงาน ตามข้อกำหนดของพระราชบัญญัติคุ้มครองแรงงาน พ.ศ. 2541 ในการ</t>
  </si>
  <si>
    <t>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</si>
  <si>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</si>
  <si>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</si>
  <si>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</si>
  <si>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</si>
  <si>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</si>
  <si>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</si>
  <si>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กำไรจากการประมาณตามหลักการนักคณิตศาสตร์ประกันภัย</t>
  </si>
  <si>
    <t xml:space="preserve">     -   ผลประโยชน์หลังออกจากงาน</t>
  </si>
  <si>
    <t>จ่ายค่าใช้จ่ายผลประโยชน์พนักงาน</t>
  </si>
  <si>
    <t>- 29 -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</si>
  <si>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</si>
  <si>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</si>
  <si>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</si>
  <si>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ในปี  2559    บริษัทฯ   และบริษัทย่อยได้จัดให้มีการประมาณการผลประโยชน์พนักงานตามหลักคณิตศาสตร์ประกันภัยจากผู้เชี่ยวชาญ</t>
  </si>
  <si>
    <t xml:space="preserve">ขึ้นใหม่    ซึ่งจากผลการประมาณการใหม่     ทำให้บริษัทฯ    และบริษัทย่อยมีผลกำไรจากการประมาณการตามหลักคณิตศาสตร์ประกันภัย  </t>
  </si>
  <si>
    <t>เป็นจำนวน 0.02 ล้านบาท (งบการเงินเฉพาะกิจการ จำนวน 0.92 ล้านบาท) โดยบริษัทฯ บันทึกไว้ในกำไรขาดทุนเบ็ดเสร็จอื่นแล้วทั้งจำนวน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</si>
  <si>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</si>
  <si>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</si>
  <si>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</si>
  <si>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</si>
  <si>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</si>
  <si>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</si>
  <si>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</si>
  <si>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</si>
  <si>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</si>
  <si>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 xml:space="preserve">ตามรายงานการประชุมวิสามัญผู้ถือหุ้น ครั้งที่ 1/2559 เมื่อวันที่ 16 กุมภาพันธ์ 2559 มีมติอนุมัติจ่ายเงินปันผลให้แก่ผู้ถือหุ้น ในอัตรา </t>
  </si>
  <si>
    <t>203 บาทต่อหุ้น สำหรับจำนวนหุ้น 1.10 ล้านหุ้น รวมเป็นเงินทั้งสิ้น จำนวน 223.30 ล้านบาท โดยบริษัทฯ ได้มีการจ่ายเงินปันผลแล้วเสร็จ</t>
  </si>
  <si>
    <t>ในวันที่ 1 มีนาคม 2559</t>
  </si>
  <si>
    <t>21.</t>
  </si>
  <si>
    <t>ทุนจดทะเบียน</t>
  </si>
  <si>
    <t xml:space="preserve">21.1  ตามรายงานการประชุมสามัญผู้ถือหุ้นประจำปี 2559  เมื่อวันที่  27  เมษายน  2559  มีมติอนุมัติแปรสภาพบริษัทเป็นบริษัทมหาชน </t>
  </si>
  <si>
    <t xml:space="preserve">        จำกัด      และเรื่องอื่น ๆ   ที่เกี่ยวข้องเพื่อให้สอดคล้องกับการแปรสภาพเป็นบริษัทมหาชนจำกัด     ซึ่งบริษัทฯ ได้ทำการจดทะเบียน </t>
  </si>
  <si>
    <t xml:space="preserve">        ณ กรมพัฒนาธุรกิจการค้า แล้ว เมื่อวันที่ 18 พฤษภาคม 2559 ดังต่อไปนี้</t>
  </si>
  <si>
    <t>- 30 -</t>
  </si>
  <si>
    <t xml:space="preserve">        21.1.1  มติแปลงมูลค่าที่ตราไว้ของหุ้นบริษัทฯ จากเดิมมูลค่าหุ้นละ 100 บาท จำนวน 1,618,000 หุ้น เป็นมูลค่าหุ้นละ 0.50 บาท จำนวน </t>
  </si>
  <si>
    <t xml:space="preserve">  323,600,000 หุ้น โดยบริษัทฯ จะมีทุนชำระแล้ว 161,800,000 บาท  และมีหุ้นสามัญที่ชำระค่าหุ้นเป็นตัวเงิน 323,600,000 หุ้น  </t>
  </si>
  <si>
    <t xml:space="preserve">        21.1.2  ตามรายงานการประชุมวิสามัญผู้ถือหุ้น  ครั้งที่  2/2559  เมื่อวันที่  10  ตุลาคม  2559  มีมติอนุมัติให้บริษัทฯ เพิ่มทุนจดทะเบียน </t>
  </si>
  <si>
    <t xml:space="preserve">  จากจำนวน   161.80  ล้านบาท   (หุ้นสามัญ  323.60  ล้านหุ้น   มูลค่าที่ตราไว้หุ้นละ  0.50  บาท)  เป็นจำนวน  215.80  ล้านบาท </t>
  </si>
  <si>
    <t xml:space="preserve">  (หุ้นสามัญ 431.60 ล้านหุ้น มูลค่าที่ตราไว้หุ้นละ 0.50 บาท)  โดยการออกหุ้นสามัญใหม่จำนวน 108.00 ล้านหุ้น มูลค่าที่ตราไว้</t>
  </si>
  <si>
    <t xml:space="preserve">  หุ้นละ 0.50 บาท  เพื่อเสนอขายต่อประชาชน, กรรมการผู้บริหาร,  พนักงานของบริษัทและบริษัทย่อย ในราคาหุ้นละ 9.99 บาท  </t>
  </si>
  <si>
    <t xml:space="preserve">  และมีส่วนเกินมูลค่าหุ้นสามัญจำนวน 993.08 ล้านบาท โดยบริษัทฯ ได้ทำการจดทะเบียน  ณ กรมพัฒนาธุรกิจการค้า  เมื่อวันที่ </t>
  </si>
  <si>
    <t xml:space="preserve">  15 ธันวาคม 2559</t>
  </si>
  <si>
    <t>ตลาดหลักทรัพย์  เอ็ม  เอ  ไอ  ได้รับหุ้นสามัญของบริษัทฯ จำนวน  431.60 ล้านหุ้น  มูลค่าที่ตราไว้หุ้นละ  0.50 บาท เป็น</t>
  </si>
  <si>
    <t xml:space="preserve">  หลักทรัพย์จดทะเบียนและเริ่มทำการซื้อขายในตลาดหลักทรัพย์ เอ็ม เอ ไอ ตั้งแต่วันที่ 22 ธันวาคม 2559 </t>
  </si>
  <si>
    <t>21.2  ตามรายงานการประชุมวิสามัญผู้ถือหุ้น  ครั้งที่ 1/2559  เมื่อวันที่ 16 กุมภาพันธ์ 2559  มีมติอนุมัติให้บริษัทฯ  เพิ่มทุนจดทะเบียน  จาก</t>
  </si>
  <si>
    <t xml:space="preserve">        จำนวน  110.00 ล้านบาท  เป็นจำนวน 161.80 ล้านบาท โดยการออกหุ้นสามัญใหม่อีกจำนวน  0.52  ล้านหุ้น  มูลค่าที่ตราไว้หุ้นละ 100 </t>
  </si>
  <si>
    <t xml:space="preserve">        บาท เพื่อเสนอขายต่อผู้ถือหุ้นแบบเฉพาะเจาะจง  ในราคาหุ้นละ 1,200 บาท   และมีส่วนเกินมูลค่าหุ้นสามัญ จำนวน  1,100 บาทต่อหุ้น </t>
  </si>
  <si>
    <t xml:space="preserve">        เป็นจำนวนเงินส่วนเกินมูลค่าหุ้นทั้งสิ้น  569.80  ล้านบาท       ซึ่งบริษัทฯ  ได้ทำการจดทะเบียน  ณ  กรมพัฒนาธุรกิจการค้า   เมื่อวันที่ </t>
  </si>
  <si>
    <t xml:space="preserve">        29 กุมภาพันธ์ 2559</t>
  </si>
  <si>
    <t xml:space="preserve">ส่วนเกินมูลค่าหุ้นสามัญ </t>
  </si>
  <si>
    <t>ตามพระราชบัญญัติแห่งพระราชบัญญัติบริษัทมหาชนจำกัด พ.ศ. 2535 มาตรา 51 ในกรณีที่บริษัทเสนอขายหุ้นสูงกว่ามูลค่าหุ้น</t>
  </si>
  <si>
    <t>ที่จดทะเบียนไว้บริษัทฯ ต้องนำค่าหุ้นส่วนเกินนี้ตั้งเป็นทุนสำรอง ("ส่วนเกินมูลค่าหุ้นสามัญ ") ส่วนเกินมูลค่าหุ้นสามัญนี้จะนำไปจ่าย</t>
  </si>
  <si>
    <t xml:space="preserve">เงินปันผลไม่ได้ 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</si>
  <si>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</si>
  <si>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</si>
  <si>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</si>
  <si>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</si>
  <si>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ของทุนจดทะเบียนสำรอง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</si>
  <si>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</si>
  <si>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</si>
  <si>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</si>
  <si>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</si>
  <si>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</si>
  <si>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</si>
  <si>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</si>
  <si>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</si>
  <si>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</si>
  <si>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 xml:space="preserve">       24.1  ค่าตอบแทนกรรมการ</t>
  </si>
  <si>
    <t>ตามรายงานการประชุมสามัญผู้ถือหุ้น  ประจำปี 2560  เมื่อวันที่ 18 เมษายน 2560  กำหนดจ่ายค่าตอบแทนกรรมการ  เป็น</t>
  </si>
  <si>
    <t xml:space="preserve">               จำนวนไม่เกิน 6.00 ล้านบาท   </t>
  </si>
  <si>
    <t xml:space="preserve">       24.2  ค่าตอบแทนผู้บริหาร</t>
  </si>
  <si>
    <t xml:space="preserve">ค่าตอบแทนผู้บริหาร     ผู้จัดการและผู้บริหารสี่รายแรกรองจากผู้จัดการลงมาและผู้บริหารในระดับเทียบเท่ารายที่สี่ทุกราย </t>
  </si>
  <si>
    <t xml:space="preserve">               ประกอบด้วย เงินเดือน ค่าที่ปรึกษา โบนัส เบี้ยประชุม ค่าน้ำมัน และค่าโทรศัพท์</t>
  </si>
  <si>
    <t>25.</t>
  </si>
  <si>
    <t>ค่าใช้จ่ายตามลักษณะ</t>
  </si>
  <si>
    <t>ค่าใช้จ่ายพนักงาน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</si>
  <si>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</si>
  <si>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</si>
  <si>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</si>
  <si>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</si>
  <si>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</si>
  <si>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</si>
  <si>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</si>
  <si>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</si>
  <si>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</si>
  <si>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</si>
  <si>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</si>
  <si>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</si>
  <si>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26.2  รายการไม่กระทบเงินสด</t>
  </si>
  <si>
    <t>27.</t>
  </si>
  <si>
    <t>ภาระผูกพันและหนี้สินที่อาจเกิดขึ้น</t>
  </si>
  <si>
    <t xml:space="preserve">         จำนวน 0.42 ล้านบาท)  เพื่อใช้เป็นหลักประกันในการใช้บริการท่าเรือกับหน่วยงานราชการแห่งหนึ่ง,    การสั่งซื้อผลิตภัณฑ์</t>
  </si>
  <si>
    <t xml:space="preserve">         ปิโตรเลียมและใช้บริการเป็นเงินเชื่อ,    การว่าจ้างขนส่งน้ำมันเชื้อเพลิง  กับกลุ่มบริษัท  พีทีจี  เอ็นเนอยี  จำกัด  (มหาชน)  </t>
  </si>
  <si>
    <t xml:space="preserve">         ค้ำประกันโดยเงินฝากประจำที่มีภาระค้ำประกัน ตามหมายเหตุ 14</t>
  </si>
  <si>
    <t>27.2  บริษัทฯ มีภาระผูกพันในการจ่ายค่าเช่าตามสัญญา ดังนี้</t>
  </si>
  <si>
    <t>2556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</si>
  <si>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</si>
  <si>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</si>
  <si>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</si>
  <si>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</si>
  <si>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</si>
  <si>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</si>
  <si>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</si>
  <si>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</si>
  <si>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</si>
  <si>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2 ลำ ตามบัตรส่งเสริมดังต่อไปนี้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</si>
  <si>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</si>
  <si>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</si>
  <si>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</si>
  <si>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</si>
  <si>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</si>
  <si>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</si>
  <si>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</si>
  <si>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</si>
  <si>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>30.1  นโยบายการบัญชี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</si>
  <si>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</t>
  </si>
  <si>
    <t>และหนี้สินทางการเงินแต่ละประเภท ได้เปิดเผยไว้แล้วในหมายเหตุข้อ 4</t>
  </si>
  <si>
    <t>30.2  การบริหารจัดการทุน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</si>
  <si>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</t>
  </si>
  <si>
    <t>ของ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</t>
  </si>
  <si>
    <t>เหมาะสมเพื่อลดต้นทุนทางการเงินของทุน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</si>
  <si>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</si>
  <si>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30.3  ความเสี่ยงเกี่ยวกับอัตราดอกเบี้ย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</si>
  <si>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</t>
  </si>
  <si>
    <t>กระแสเงินสด    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</t>
  </si>
  <si>
    <t>หนี้สินทางการเงิน ดังนี้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</si>
  <si>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</si>
  <si>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</si>
  <si>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</si>
  <si>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</si>
  <si>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</si>
  <si>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</si>
  <si>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</si>
  <si>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</si>
  <si>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</si>
  <si>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</si>
  <si>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</si>
  <si>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</si>
  <si>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</si>
  <si>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>30.4  ราคายุติธรรมของเครื่องมือทางการเงิน</t>
  </si>
  <si>
    <t xml:space="preserve">       สินทรัพย์ทางการเงินที่แสดงไว้ในงบแสดงฐานะการเงิน   ประกอบด้วย   เงินสดและรายการเทียบเท่าเงินสด  ลูกหนี้การค้าและ</t>
  </si>
  <si>
    <t xml:space="preserve">ลูกหนี้อื่น รายได้ค้างรับ  เงินฝากประจำที่ติดภาระค้ำประกัน   หนี้สินทางการเงินที่แสดงไว้ในงบแสดงฐานะการเงิน    ประกอบด้วย   </t>
  </si>
  <si>
    <t>เจ้าหนี้การค้าและเจ้าหนี้อื่น  หนี้สินตามสัญญาเช่าทางการเงิน  และเงินกู้ยืมระยะยาว</t>
  </si>
  <si>
    <t xml:space="preserve">       ราคาตามบัญชีของสินทรัพย์และหนี้สินทางการเงินที่แสดงในงบแสดงฐานะทางการเงิน       มีมูลค่าใกล้เคียงกับมูลค่ายุติธรรม</t>
  </si>
  <si>
    <t>โดยประมาณ</t>
  </si>
  <si>
    <t>- 34 -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</si>
  <si>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</si>
  <si>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</si>
  <si>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</si>
  <si>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</si>
  <si>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</si>
  <si>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</si>
  <si>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</si>
  <si>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</si>
  <si>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</si>
  <si>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</si>
  <si>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</si>
  <si>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</si>
  <si>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</si>
  <si>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</si>
  <si>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</si>
  <si>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</si>
  <si>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ต้นทุน</t>
  </si>
  <si>
    <t>กำไรขั้นต้น</t>
  </si>
  <si>
    <t>รายได้อื่น</t>
  </si>
  <si>
    <t>ค่าใช้จ่ายในการขาย</t>
  </si>
  <si>
    <t>ค่าใช้จ่ายทางการเงิน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</si>
  <si>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</si>
  <si>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</si>
  <si>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</si>
  <si>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</si>
  <si>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        ผลต่างจากการแปลงค่างบการเงิน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</si>
  <si>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</si>
  <si>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</si>
  <si>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</si>
  <si>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</si>
  <si>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</si>
  <si>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- 35 -</t>
  </si>
  <si>
    <t>การแบ่งปันกำไรสุทธิ</t>
  </si>
  <si>
    <t>- 36 -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</si>
  <si>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</si>
  <si>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</si>
  <si>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</si>
  <si>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</si>
  <si>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</si>
  <si>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</si>
  <si>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</si>
  <si>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</si>
  <si>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</si>
  <si>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</si>
  <si>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</si>
  <si>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</si>
  <si>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</si>
  <si>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</si>
  <si>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</si>
  <si>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</si>
  <si>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</si>
  <si>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</si>
  <si>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</si>
  <si>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</si>
  <si>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</si>
  <si>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</si>
  <si>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</si>
  <si>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</si>
  <si>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</si>
  <si>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</si>
  <si>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</si>
  <si>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</si>
  <si>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</si>
  <si>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</si>
  <si>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431,600,000 หุ้น มูลค่าหุ้นละ 0.0126 USD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</si>
  <si>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</si>
  <si>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</si>
  <si>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</si>
  <si>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</si>
  <si>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</si>
  <si>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</si>
  <si>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</si>
  <si>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</si>
  <si>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</si>
  <si>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</si>
  <si>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</si>
  <si>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</si>
  <si>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</si>
  <si>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</si>
  <si>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</si>
  <si>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</si>
  <si>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</si>
  <si>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</si>
  <si>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</si>
  <si>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</si>
  <si>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</si>
  <si>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</si>
  <si>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</si>
  <si>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33.</t>
  </si>
  <si>
    <t>เหตุการณ์ภายหลังวันที่</t>
  </si>
  <si>
    <t>34.</t>
  </si>
  <si>
    <t>การอนุมัติงบการเงิน</t>
  </si>
  <si>
    <t xml:space="preserve">     จัดทำและนำเสนอรายงานทางการเงินภายใต้พระราชบัญญัติหลักทรัพย์  และตลาดหลักทรัพย์ พ.ศ. 2535</t>
  </si>
  <si>
    <t xml:space="preserve">     รายการตามประกาศกรมพัฒนาธุรกิจการค้าโดยกระทรวงพาณิชย์  ลงวันที่  11 ตุลาคม 2559  เรื่อง กำหนดรายการย่อที่ต้องมี</t>
  </si>
  <si>
    <t xml:space="preserve">            งบการเงินนี้ได้จัดทำขึ้นตามมาตรฐานการรายงานทางการเงิน ภายใต้พระราชบัญญัติวิชาชีพบัญชี  พ.ศ. 2547 และแสดง</t>
  </si>
  <si>
    <t xml:space="preserve">     ในงบการเงิน (ฉบับที่ 2) พ.ศ. 2559  และตามข้อกำหนดของคณะกรรมการกำกับหลักทรัพย์  และตลาดหลักทรัพย์ว่าด้วยการ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</si>
  <si>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</si>
  <si>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>และจำนวน 3 วงเงิน ตามลำดับ วงเงินสินเชื่อดังกล่าวค้ำประกันโดยเรือเดินทะเล ตามหมายเหตุ 12  โดยมีรายละเอียดดังนี้</t>
  </si>
  <si>
    <t xml:space="preserve">ตามกฎหมายดังกล่าวจะนำไปจ่ายเงินปันผลไม่ได้ ซึ่งในระหว่างงวดได้มีการจัดสรรครบถ้วนแล้ว 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</si>
  <si>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</si>
  <si>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</si>
  <si>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สำหรับงวด 6 เดือน สิ้นสุดวันที่ 30 มิถุนายน 2560 (ยังไม่ได้ตรวจสอบ/สอบทานแล้ว)</t>
  </si>
  <si>
    <t>30 มิถุนายน 2559</t>
  </si>
  <si>
    <t>รายการและจำนวนเงินด้านงบแสดงฐานะการเงิน ณ วันที่ 30 มิถุนายน 2560 และวันที่ 31 ธันวาคม 2559 กับบุคคลและกิจการที่เกี่ยวข้องกับ</t>
  </si>
  <si>
    <t>30 มิถุนายน 2560</t>
  </si>
  <si>
    <t>รายการและจำนวนเงินด้านงบกำไรขาดทุนเบ็ดเสร็จ สำหรับงวด 6 เดือน สิ้นสุดวันที่ 30 มิถุนายน 2560 และ 2559 มีดังนี้</t>
  </si>
  <si>
    <t>รายการและจำนวนเงินด้านงบกำไรขาดทุนเบ็ดเสร็จ สำหรับงวด 3 เดือน สิ้นสุดวันที่ 30 มิถุนายน 2560 และ 2559 มีดังนี้</t>
  </si>
  <si>
    <t>5.4</t>
  </si>
  <si>
    <t>5.4.1  รายได้จากการรับจ้างขนส่ง</t>
  </si>
  <si>
    <t>5.4.2  รายได้ค่าเช่าและค่าบริการ</t>
  </si>
  <si>
    <t>เงินลงทุนชั่วคราว ณ วันที่ 30 มิถุนายน 2560 และวันที่ 31 ธันวาคม 2559 มีรายละเอียดดังนี้</t>
  </si>
  <si>
    <t>ณ วันที่ 30 มิถุนายน 2560</t>
  </si>
  <si>
    <t>ค่าเสื่อมราคาสำหรับงวด 6 เดือน สิ้นสุดวันที่ 30 มิถุนายน 2560</t>
  </si>
  <si>
    <t>ค่าเสื่อมราคาสำหรับงวด 6 เดือน สิ้นสุดวันที่ 30 มิถุนายน 2559</t>
  </si>
  <si>
    <t xml:space="preserve">ณ วันที่ 30 มิถุนายน 2560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</si>
  <si>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6 เดือน สิ้นสุดวันที่ 30 มิถุนายน 2560</t>
  </si>
  <si>
    <t xml:space="preserve">     ค่าเสื่อมราคาสำหรับงวด 6 เดือน สิ้นสุดวันที่ 30 มิถุนายน 2559</t>
  </si>
  <si>
    <t>ค่าตัดจำหน่ายสำหรับงวด 6 เดือน สิ้นสุดวันที่ 30 มิถุนายน 2560</t>
  </si>
  <si>
    <t>ค่าตัดจำหน่ายสำหรับงวด 6 เดือน สิ้นสุดวันที่ 30 มิถุนายน 2559</t>
  </si>
  <si>
    <t>ณ วันที่ 30 มิถุนายน 2560 และวันที่ 31 ธันวาคม 2559 บริษัทฯ และบริษัทย่อยนำเงินฝากประจำทั้งจำนวนไปใช้ค้ำประกันการใช้บริการท่าเรือกับ</t>
  </si>
  <si>
    <t>ค่าใช้จ่ายภาษีเงินได้สำหรับงวด 3 เดือน สิ้นสุดวันที่ 30 มิถุนายน 2560 และ 2559 สรุปได้ดังนี้</t>
  </si>
  <si>
    <t>ค่าใช้จ่ายภาษีเงินได้สำหรับงวด 6 เดือน สิ้นสุดวันที่ 30 มิถุนายน 2560 และ 2559 สรุปได้ดังนี้</t>
  </si>
  <si>
    <t xml:space="preserve">ณ  วันที่ 30 มิถุนายน 2560   บริษัทฯ ทำสัญญาเช่าการเงินกับบริษัทลีสซิ่งเพื่อเช่ายานพาหนะใช้ในการดำเนินงานของกิจการ จำนวน </t>
  </si>
  <si>
    <t>สำหรับงวด 6 เดือน สิ้นสุดวันที่ 30 มิถุนายน 2560  เงินกู้ยืมระยะยาวจากสถาบันการเงินที่แสดงในงบการเงินรวมและงบการเงิน</t>
  </si>
  <si>
    <t>ภาระผูกพันของโครงการผลประโยชน์ ณ วันที่ 30 มิถุนายน</t>
  </si>
  <si>
    <t>สำหรับงวด 6 เดือน สิ้นสุดวันที่ 30 มิถุนายน</t>
  </si>
  <si>
    <t>สำหรับงวด 3 เดือน สิ้นสุดวันที่ 30 มิถุนายน</t>
  </si>
  <si>
    <t xml:space="preserve">กำไร(ขาดทุน)จากอัตราแลกเปลี่ยนสำหรับงวด 3 เดือน สิ้นสุดวันที่ 30 มิถุนายน 2560 และ 2559 ประกอบด้วยรายละเอียด ดังนี้ </t>
  </si>
  <si>
    <t xml:space="preserve">กำไร(ขาดทุน)จากอัตราแลกเปลี่ยนสำหรับงวด 6 เดือน สิ้นสุดวันที่ 30 มิถุนายน 2560 และ 2559 ประกอบด้วยรายละเอียด ดังนี้ </t>
  </si>
  <si>
    <t>ณ วันที่ 30 มิถุนายน 2560 และวันที่ 31 ธันวาคม 2559  บริษัทฯ มีอัตราส่วนหนี้สินต่อทุนสรุปได้ดังนี้</t>
  </si>
  <si>
    <t>สำหรับงวด 6 เดือน  สิ้นสุดวันที่ 30 มิถุนายน 2560</t>
  </si>
  <si>
    <t>สินทรัพย์ถาวร ณ วันที่ 30 มิถุนายน 2560</t>
  </si>
  <si>
    <t>สินทรัพย์ถาวร ณ วันที่ 30 มิถุนายน 2559</t>
  </si>
  <si>
    <t xml:space="preserve">งบแสดงฐานะการเงิน  ณ วันที่ 30 มิถุนายน 2560 และวันที่ 31 ธันวาคม 2559  และงบกำไรขาดทุนเบ็ดเสร็จ  สำหรับงวด 6 เดือน </t>
  </si>
  <si>
    <t>สิ้นสุดวันที่ 30 มิถุนายน 2560 และ 2559  ในสกุลเงินเหรียญสหรัฐอเมริกา 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</si>
  <si>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30 มิถุนายน 2560 และ 2559</t>
  </si>
  <si>
    <t>งบกำไรขาดทุนเบ็ดเสร็จ สำหรับงวด 6 เดือน สิ้นสุดวันที่ 30 มิถุนายน 2560 และ 2559</t>
  </si>
  <si>
    <t>เงินให้กู้ยืม</t>
  </si>
  <si>
    <t>ณ วันที่ 30 มิถุนายน 2560 และวันที่ 31 ธันวาคม 2559 บริษัทฯ มีลูกหนี้การค้าแยกตามอายุหนี้ที่ค้างชำระโดยนับจากวันที่ที่ครบกำหนด</t>
  </si>
  <si>
    <t>ณ  วันที่  30 มิถุนายน  2560  และวันที่  31  ธันวาคม  2559   บริษัทฯ  ได้จดจำนองเรือเดินทะเลและอุปกรณ์  ซึ่งมีมูลค่าตามบัญชีสุทธิ จำนวน 1,391.79 ล้านบาท  และจำนวน 448.25 ล้านบาท ตามลำดับ ไว้เป็นหลักทรัพย์</t>
  </si>
  <si>
    <t xml:space="preserve">ณ  วันที่  30 มิถุนายน  2560  และวันที่  31  ธันวาคม  2559 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 101.02 ล้านบาท และจำนวน </t>
  </si>
  <si>
    <t>125  คัน   โดยกำหนดการชำระค่าเช่าเป็นรายเดือน ครบกำหนดค่าเช่างวดสุดท้ายในปี 2565   ค้ำประกันโดยบริษัทแม่ และกรรมการของ</t>
  </si>
  <si>
    <t xml:space="preserve">ณ วันที่  30 มิถุนายน 2560 และวันที่  31 ธันวาคม 2559  บริษัทฯ มีวงเงินกู้ยืมระยะยาวกับสถาบันการเงิน รวม 2 แห่ง จำนวน 4 วงเงิน  </t>
  </si>
  <si>
    <t>จ่ายชำระงวดแรกในเดือนตุลาคม 2560  ครบกำหนดจ่ายชำระงวดสุดท้ายในเดือนมิถุนายน 2565  อัตราดอกเบี้ย LIBOR+2.60% ต่อปี</t>
  </si>
  <si>
    <t>อัตราดอกเบี้ยร้อยละ  4.038 - 4.688 ต่อปี</t>
  </si>
  <si>
    <t>ยอดคงเหลือ ณ วันที่ 30 มิถุนายน</t>
  </si>
  <si>
    <t xml:space="preserve">ตามรายงานการประชุมวิสามัญผู้ถือหุ้น ครั้งที่ 1/2560 เมื่อวันที่ 18 เมษายน 2560 มีมติอนุมัติจ่ายเงินปันผลให้แก่ผู้ถือหุ้น ในอัตรา </t>
  </si>
  <si>
    <t>ในวันที่ 8 พฤษภาคม 2560</t>
  </si>
  <si>
    <t xml:space="preserve">              จำนวน 1.27 ล้านบาท ตามลำดับ</t>
  </si>
  <si>
    <t xml:space="preserve"> ณ วันที่ 30 มิถุนายน 2560 และ 2559  บริษัทฯ และบริษัทย่อยซื้อสินทรัพย์เป็นเงินเชื่อ จำนวน 528.16 ล้านบาท  และจำนวน </t>
  </si>
  <si>
    <t xml:space="preserve"> 434.75 ล้านบาท ตามลำดับ (งบการเงินเฉพาะกิจการ จำนวน 391.53 ล้านบาท และจำนวน 239.42 ล้านบาท ตามลำดับ)</t>
  </si>
  <si>
    <t>LIBOR + 2.60 ถึง 3.30</t>
  </si>
  <si>
    <t>3.54 - 4.55</t>
  </si>
  <si>
    <t>ค่าใช้จ่ายอื่น</t>
  </si>
  <si>
    <t>เงินให้กู้ยืมแก่กิจการที่เกี่ยวข้องกัน</t>
  </si>
  <si>
    <t>33.1  ตามมติที่ประชุมคณะกรรมการบริษัท ครั้งที่ 4/2560  เมื่อวันที่ 11 กรกฏาคม 2560 ได้พิจารณาอนุมัติซื้อเรือบรรทุกน้ำมันและสารเคมี</t>
  </si>
  <si>
    <t xml:space="preserve">        ลำใหม่ (เรือใช้แล้ว) มูลค่า 11.20 ล้านเหรียญสหรัฐฯ เพื่อขยายธุรกิจด้านการขนส่งสินค้าเหลวทางทะเล ขยายฐานลูกค้าและเป็นไป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</si>
  <si>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</si>
  <si>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</si>
  <si>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</si>
  <si>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</si>
  <si>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</si>
  <si>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</si>
  <si>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5.2.1  เงินให้กู้ยืมแก่กิจการที่เกี่ยวข้องกัน</t>
  </si>
  <si>
    <t>5.2.2  ลูกหนี้การค้า</t>
  </si>
  <si>
    <t>5.2.3  ลูกหนี้อื่น</t>
  </si>
  <si>
    <t>5.2.4  ซื้อทรัพย์สิน</t>
  </si>
  <si>
    <t>5.2.5  เจ้าหนี้การค้า</t>
  </si>
  <si>
    <t>5.2.6  เจ้าหนี้อื่น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</si>
  <si>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</si>
  <si>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30 มิถุนายน 2560 และ 2559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</si>
  <si>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สิ้นสุดวันที่ </t>
  </si>
  <si>
    <t xml:space="preserve">          หนี้สงสัยจะสูญ</t>
  </si>
  <si>
    <t>และค้ำประกันวงเงินการสั่งซื้อผลิตภัณฑ์ปิโตรเลียมและใช้บริการเป็นเงินเชื่อ วงเงินจำนวน 2.00 ล้านบาท  (งบการเงินเฉพาะกิจการ ค้ำประกันการ</t>
  </si>
  <si>
    <t xml:space="preserve">ใช้บริการท่าเรือกับหน่วยงานราชการ  จำนวน 0.42 ล้านบาท)  ตามหมายเหตุข้อ 27  </t>
  </si>
  <si>
    <t xml:space="preserve">         ซึ่งเป็นหลักประกันให้บริษัทฯ จำนวนเงิน 14.42 ล้านบาท และจำนวนเงิน 10.42 ล้านบาท ตามลำดับ (งบการเงินเฉพาะกิจการ </t>
  </si>
  <si>
    <t xml:space="preserve">        ตามแผนธุรกิจปี 2560  โดยบริษัทฯได้จ่ายเงินมัดจำตามสัญญาในอัตราร้อยละ 10 เป็นจำนวน 1.12 ล้านเหรียญดอลล่าร์สหรัฐฯ </t>
  </si>
  <si>
    <t xml:space="preserve">        เมื่อวันที่ 21 กรกฏาคม 2560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</si>
  <si>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8 สิงหาคม 2560</t>
  </si>
  <si>
    <t xml:space="preserve">ค่าใช้จ่ายตามลักษณะที่สำคัญ สำหรับงวด 6 เดือน สิ้นสุดวันที่ 30 มิถุนายน 2560 และ 2559 ประกอบด้วยรายละเอียดดังนี้ </t>
  </si>
  <si>
    <t>ตั๋วสัญญาใช้เงิน, ครบกำหนดเมื่อทวงถาม</t>
  </si>
  <si>
    <t>5.3.4  ซื้อน้ำมัน</t>
  </si>
  <si>
    <t>5.3.5  ค่าเช่า</t>
  </si>
  <si>
    <t>5.3.6  ค่าใช้จ่ายในการบริหาร</t>
  </si>
  <si>
    <t>5.3.3  ดอกเบี้ยรับ</t>
  </si>
  <si>
    <t>5.4.3  ดอกเบี้ยรับ</t>
  </si>
  <si>
    <t>5.4.4  ซื้อน้ำมัน</t>
  </si>
  <si>
    <t>5.4.5  ค่าเช่า</t>
  </si>
  <si>
    <t>5.4.6  ค่าใช้จ่ายในการบริหาร</t>
  </si>
  <si>
    <t xml:space="preserve">เมื่อวันที่ 22 มีนาคม 2559  บริษัท เอ เอ็ม เอ โลจิสติกส์ จำกัด ซึ่งเป็นบริษัทย่อย ได้จดทะเบียนเพิ่มทุนจำนวน 100.00 </t>
  </si>
  <si>
    <t xml:space="preserve">ล้านบาท จากเดิม 40.00 ล้านบาท  (หุ้นสามัญ 0.40 ล้านหุ้น  มูลค่าหุ้นละ 100.00 บาท)  เป็นจำนวนเงินรวม 140.00 ล้านบาท  </t>
  </si>
  <si>
    <t>บริษัทฯได้เข้าซื้อหุ้นสามัญเพิ่มทุนทั้งจำนวน</t>
  </si>
  <si>
    <t>(หุ้นสามัญ 1.40  ล้านหุ้น  มูลค่าหุ้นละ 100.00 บาท)  การเพิ่มทุนในครั้งนี้มีวัตถุประสงค์เพื่อนำไปใช้ลงทุนในอนาคต   โดย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</si>
  <si>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</si>
  <si>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หน่วยงานราชการแห่งหนึ่ง,ค้ำประกันสำหรับการว่าจ้างขนส่งน้ำมันเชื้อเพลิง วงเงินจำนวน 12.00 ล้านบาท และวงเงินจำนวน 8 ล้านบาทตามลำดับ</t>
  </si>
  <si>
    <r>
      <t>วงเงินที่ 1</t>
    </r>
    <r>
      <rPr>
        <sz val="15"/>
        <rFont val="Angsana New"/>
        <family val="1"/>
      </rPr>
      <t xml:space="preserve">  วงเงิน 76.80 ล้านบาท กำหนดจ่ายชำระรายงวด 1 เดือน งวดละ 1.07 ล้านบาท โดยเริ่มจ่ายชำระงวดแรกในเดือนพฤศจิกายน 2556 </t>
    </r>
  </si>
  <si>
    <r>
      <t>วงเงินที่ 2</t>
    </r>
    <r>
      <rPr>
        <sz val="15"/>
        <rFont val="Angsana New"/>
        <family val="1"/>
      </rPr>
      <t xml:space="preserve">  วงเงิน 54.00 ล้านบาท กำหนดจ่ายชำระรายงวด 1 เดือน งวดละ 0.66 ล้านบาท โดยเริ่มจ่ายชำระงวดแรกในเดือนพฤศจิกายน 2556 </t>
    </r>
  </si>
  <si>
    <r>
      <t>วงเงินที่ 3</t>
    </r>
    <r>
      <rPr>
        <sz val="15"/>
        <rFont val="Angsana New"/>
        <family val="1"/>
      </rPr>
      <t xml:space="preserve">  วงเงิน 47.25 ล้านบาท กำหนดจ่ายชำระรายงวด 1 เดือน งวดละ 0.66 ล้านบาท โดยเริ่มจ่ายชำระงวดแรกในเดือนพฤศจิกายน 2556 </t>
    </r>
  </si>
  <si>
    <r>
      <t>วงเงินที่ 4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 เดือนละ  58,980  ล้านดอลล่าห์สหรัฐอเมริกา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</si>
  <si>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6.75 ล้านดอลล่าห์สหรัฐอเมริกา  กำหนดคืนเงินต้นเป็นงวดเดือน  เดือนละ 83,333.33 ล้านดอลล่าห์สหรัฐอเมริกา โดยเริ่ม</t>
    </r>
  </si>
  <si>
    <r>
      <t>วงเงินที่ 8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 เดือนละ 88,000 ล้านดอลล่าห์สหรัฐอเมริกา  โดยเริ่ม</t>
    </r>
  </si>
  <si>
    <t>- 38 -</t>
  </si>
  <si>
    <t>- 39 -</t>
  </si>
  <si>
    <t>- 40 -</t>
  </si>
  <si>
    <t xml:space="preserve"> - 41 -</t>
  </si>
  <si>
    <t xml:space="preserve"> - 42 -</t>
  </si>
  <si>
    <t xml:space="preserve"> - 43 -</t>
  </si>
  <si>
    <t>27.3  ณ วันที่ 30 มิถุนายน 2560  บริษัทฯ มีภาระผูกพันที่ต้องจ่ายชำระค่าเรือ ตามสัญญาจะซื้อจะขาย จำนวน 11.20 ล้านเหรียญดอลล่าร์</t>
  </si>
  <si>
    <t xml:space="preserve">27.1  ณ วันที่ 30 มิถุนายน 2560 และวันที่ 31 ธันวาคม 2559 บริษัทฯ และบริษัทย่อยมีหนี้สินที่อาจเกิดขึ้นจากการที่ธนาคารออกหนังสือ   </t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</si>
  <si>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</si>
  <si>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</si>
  <si>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</si>
  <si>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</si>
  <si>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</si>
  <si>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ณ  วันที่  30 มิถุนายน  2560  และวันที่  31  ธันวาคม  2559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 628.76 ล้านบาท  และจำนวน</t>
  </si>
  <si>
    <t>ดอกเบี้ย  ปีที่ 1-5 นับตั้งแต่วันเบิกรับเงินกู้  อัตราดอกเบี้ยร้อยละ  Prime rate - 2.50 ต่อปี  และตั้งแต่ปีที่ 6  จนสิ้นสุดระยะเวลา  อัตราดอกเบี้ย</t>
  </si>
  <si>
    <t>ดอกเบี้ย  ปีที่ 1-5  นับตั้งแต่วันเบิกรับเงินกู้  อัตราดอกเบี้ยร้อยละ Prime rate - 2.50 ต่อปี   และตั้งแต่ปีที่ 6 จนสิ้นสุดระยะเวลา  อัตราดอกเบี้ย</t>
  </si>
  <si>
    <t>ดอกเบี้ย  ปีที่ 1-5  นับตั้งแต่วันเบิกรับเงินกู้  อัตราดอกเบี้ยร้อยละ Prime rate - 2.50 ต่อปี  และตั้งแต่ปีที่ 6  จนสิ้นสุดระยะเวลา อัตราดอกเบี้ย</t>
  </si>
  <si>
    <r>
      <t>วงเงินที่ 6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142,000 ล้านดอลล่าห์สหรัฐอเมริกา โดยเริ่ม</t>
    </r>
  </si>
  <si>
    <r>
      <t>วงเงินที่ 7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112,000 ล้านดอลล่าห์สหรัฐอเมริกา  โดยเริ่ม</t>
    </r>
  </si>
  <si>
    <t xml:space="preserve">         สหรัฐฯ คิดเป็น 381.92 ล้านบาท </t>
  </si>
  <si>
    <t>สำหรับงวด 3 เดือน  สิ้นสุดวันที่ 30 มิถุนายน 2559</t>
  </si>
  <si>
    <t>สำหรับงวด 6 เดือน สิ้นสุดวันที่ 30 มิถุนายน 2560 และ 2559 บริษัทฯ จ่ายค่าตอบแทนกรรมการ จำนวน 1.72 ล้านบาท และ</t>
  </si>
  <si>
    <t>สำหรับงวด 6 เดือน สิ้นสุดวันที่ 30 มิถุนายน 2560 และ 2559 บริษัทฯ และบริษัทย่อยจ่ายค่าตอบแทนผู้บริหาร จำนวน 13.95</t>
  </si>
  <si>
    <t xml:space="preserve">               ล้านบาท  และจำนวน 8.56 ล้านบาท ตามลำดับ (งบการเงินเฉพาะกิจการ จำนวน 13.18 ล้านบาท และ 7.73 ล้านบาท ตามลำดับ) </t>
  </si>
  <si>
    <t>0.25 บาทต่อหุ้น สำหรับจำนวนหุ้น 431.60 ล้านหุ้น รวมเป็นเงินทั้งสิ้น จำนวน 107.90 ล้านบาท โดยบริษัทฯ ได้มีการจ่ายเงินปันผลแล้วเสร็จ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</si>
  <si>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</si>
  <si>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</si>
  <si>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 กุมภาพันธ์ 2560 หมดอายุวันที่ 1 กุมภาพันธ์ 2568</t>
  </si>
  <si>
    <t>รายได้อื่น (กำไร(ขาดทุน)จากอัตรา</t>
  </si>
  <si>
    <t xml:space="preserve">      แลกเปลี่ยนและรายได้อื่น)</t>
  </si>
  <si>
    <t>ค่าตอบแทนกรรมการ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</si>
</sst>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$#,##0.00;\(\$#,##0.00\)"/>
    <numFmt numFmtId="169" formatCode="\$#,##0;\(\$#,##0\)"/>
    <numFmt numFmtId="170" formatCode="#,##0;\(#,##0\)"/>
    <numFmt numFmtId="171" formatCode="[$-1070000]d/m/yy;@"/>
    <numFmt numFmtId="172" formatCode="\ #,##0\ ;\(#,##0\)"/>
    <numFmt numFmtId="173" formatCode="#.\ \ "/>
    <numFmt numFmtId="174" formatCode="##.\ \ "/>
    <numFmt numFmtId="175" formatCode="0.0%"/>
    <numFmt numFmtId="176" formatCode="#,##0.00\ ;\(#,##0.00\)"/>
    <numFmt numFmtId="177" formatCode="_(* #,##0_);_(* \(#,##0\);_(* &quot;-&quot;??_);_(@_)"/>
    <numFmt numFmtId="178" formatCode="#,##0.00\ ;\-#,##0.00\ ;&quot; -&quot;#\ ;@\ "/>
    <numFmt numFmtId="179" formatCode="mm/dd/yy"/>
    <numFmt numFmtId="180" formatCode="_-[$€-2]* #,##0.00_-;\-[$€-2]* #,##0.00_-;_-[$€-2]* &quot;-&quot;??_-"/>
    <numFmt numFmtId="181" formatCode="0_);[Red]\(0\)"/>
    <numFmt numFmtId="182" formatCode="0.00_)"/>
    <numFmt numFmtId="183" formatCode="#,##0.0_);[Red]\(#,##0.0\)"/>
    <numFmt numFmtId="184" formatCode="#,##0.00_);[Black]\(#,##0.00\)"/>
    <numFmt numFmtId="185" formatCode="#,##0.00_);[Blue]\(#,##0.00\)"/>
    <numFmt numFmtId="186" formatCode="_ * #,##0_ ;_ * \-#,##0_ ;_ * \-??_ ;_ @_ "/>
    <numFmt numFmtId="187" formatCode="\t&quot;$&quot;#,##0.00_);[Red]\(\t&quot;$&quot;#,##0.00\)"/>
    <numFmt numFmtId="188" formatCode="_-* #,##0.0000_-;\-* #,##0.0000_-;_-* &quot;-&quot;??_-;_-@_-"/>
  </numFmts>
  <fonts count="95"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b/>
      <sz val="15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i/>
      <sz val="15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name val="Symbol"/>
      <family val="1"/>
      <charset val="2"/>
    </font>
    <font>
      <sz val="15"/>
      <name val="AngsanaUPC"/>
      <family val="1"/>
    </font>
    <font>
      <sz val="15"/>
      <name val="Angsana New"/>
      <family val="1"/>
    </font>
    <font>
      <sz val="15"/>
      <color rgb="FF000000"/>
      <name val="AngsanaUPC"/>
      <family val="1"/>
    </font>
    <font>
      <sz val="15"/>
      <color rgb="FF000000"/>
      <name val="Angsana New"/>
      <family val="1"/>
    </font>
    <font>
      <b/>
      <u/>
      <sz val="15"/>
      <color rgb="FF000000"/>
      <name val="AngsanaUPC"/>
      <family val="1"/>
    </font>
    <font>
      <b/>
      <u/>
      <sz val="15"/>
      <name val="Angsana New"/>
      <family val="1"/>
    </font>
    <font>
      <b/>
      <u/>
      <sz val="15"/>
      <color rgb="FF00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39">
    <xf numFmtId="0" fontId="0" fillId="0" borderId="0"/>
    <xf numFmtId="2" fontId="5" fillId="0" borderId="0" applyNumberForma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174" fontId="16" fillId="0" borderId="0"/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33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0" borderId="1" applyNumberFormat="0" applyFont="0" applyFill="0" applyAlignment="0"/>
    <xf numFmtId="0" fontId="19" fillId="9" borderId="3" applyNumberFormat="0" applyAlignment="0" applyProtection="0"/>
    <xf numFmtId="0" fontId="19" fillId="9" borderId="3" applyNumberFormat="0" applyAlignment="0" applyProtection="0"/>
    <xf numFmtId="0" fontId="19" fillId="9" borderId="3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167" fontId="2" fillId="0" borderId="0" applyFont="0" applyFill="0" applyBorder="0" applyAlignment="0" applyProtection="0"/>
    <xf numFmtId="41" fontId="5" fillId="0" borderId="0" applyNumberFormat="0" applyBorder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48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48" fillId="0" borderId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NumberFormat="0" applyFill="0" applyBorder="0" applyAlignment="0" applyProtection="0"/>
    <xf numFmtId="17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2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69" fontId="3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69" fontId="3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43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180" fontId="51" fillId="0" borderId="0" applyFont="0" applyFill="0" applyBorder="0" applyAlignment="0" applyProtection="0"/>
    <xf numFmtId="0" fontId="46" fillId="0" borderId="0"/>
    <xf numFmtId="0" fontId="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1" fontId="12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0" fontId="52" fillId="44" borderId="5"/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5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32" fillId="0" borderId="0"/>
    <xf numFmtId="182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1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4" fillId="0" borderId="0"/>
    <xf numFmtId="171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71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4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33" fillId="4" borderId="12" applyNumberFormat="0" applyFon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83" fontId="12" fillId="0" borderId="0"/>
    <xf numFmtId="0" fontId="38" fillId="0" borderId="0" applyNumberFormat="0" applyFill="0" applyBorder="0" applyAlignment="0" applyProtection="0"/>
    <xf numFmtId="0" fontId="12" fillId="46" borderId="0"/>
    <xf numFmtId="0" fontId="36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2" fillId="0" borderId="1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165" fontId="1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43" fontId="7" fillId="0" borderId="0" applyFill="0" applyBorder="0" applyAlignment="0" applyProtection="0"/>
    <xf numFmtId="167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7" fillId="0" borderId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48" fillId="0" borderId="0" applyFill="0" applyBorder="0" applyAlignment="0" applyProtection="0"/>
    <xf numFmtId="39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44" fillId="0" borderId="0" applyFont="0" applyFill="0" applyBorder="0" applyAlignment="0" applyProtection="0"/>
    <xf numFmtId="167" fontId="12" fillId="0" borderId="0" applyFill="0" applyBorder="0" applyAlignment="0" applyProtection="0"/>
    <xf numFmtId="9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/>
    <xf numFmtId="0" fontId="41" fillId="0" borderId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6" fillId="0" borderId="0"/>
    <xf numFmtId="0" fontId="2" fillId="0" borderId="0"/>
    <xf numFmtId="39" fontId="72" fillId="0" borderId="0"/>
    <xf numFmtId="0" fontId="2" fillId="0" borderId="0"/>
    <xf numFmtId="0" fontId="73" fillId="0" borderId="0"/>
    <xf numFmtId="0" fontId="2" fillId="0" borderId="0"/>
    <xf numFmtId="0" fontId="5" fillId="0" borderId="0"/>
  </cellStyleXfs>
  <cellXfs count="322">
    <xf numFmtId="0" fontId="0" fillId="0" borderId="0" xfId="0"/>
    <xf numFmtId="0" fontId="75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Fill="1"/>
    <xf numFmtId="0" fontId="69" fillId="0" borderId="0" xfId="0" applyFont="1" applyFill="1" applyAlignment="1">
      <alignment horizontal="center"/>
    </xf>
    <xf numFmtId="0" fontId="69" fillId="0" borderId="0" xfId="0" quotePrefix="1" applyFont="1" applyFill="1"/>
    <xf numFmtId="0" fontId="76" fillId="0" borderId="0" xfId="4433" applyFont="1" applyFill="1"/>
    <xf numFmtId="185" fontId="77" fillId="0" borderId="0" xfId="4433" applyNumberFormat="1" applyFont="1" applyFill="1"/>
    <xf numFmtId="0" fontId="77" fillId="0" borderId="0" xfId="4433" applyFont="1" applyFill="1"/>
    <xf numFmtId="0" fontId="77" fillId="0" borderId="0" xfId="4429" applyFont="1" applyFill="1" applyAlignment="1">
      <alignment horizontal="center"/>
    </xf>
    <xf numFmtId="186" fontId="77" fillId="0" borderId="0" xfId="4429" applyNumberFormat="1" applyFont="1" applyFill="1"/>
    <xf numFmtId="0" fontId="77" fillId="0" borderId="0" xfId="4429" applyNumberFormat="1" applyFont="1" applyFill="1" applyAlignment="1">
      <alignment horizontal="center"/>
    </xf>
    <xf numFmtId="185" fontId="77" fillId="0" borderId="0" xfId="4435" applyNumberFormat="1" applyFont="1" applyFill="1"/>
    <xf numFmtId="0" fontId="77" fillId="0" borderId="0" xfId="4429" applyFont="1" applyFill="1"/>
    <xf numFmtId="0" fontId="77" fillId="0" borderId="0" xfId="4429" applyFont="1" applyFill="1" applyBorder="1"/>
    <xf numFmtId="185" fontId="77" fillId="0" borderId="0" xfId="4434" quotePrefix="1" applyNumberFormat="1" applyFont="1" applyFill="1" applyAlignment="1" applyProtection="1">
      <alignment horizontal="center"/>
    </xf>
    <xf numFmtId="39" fontId="77" fillId="0" borderId="0" xfId="4434" applyNumberFormat="1" applyFont="1" applyFill="1" applyAlignment="1"/>
    <xf numFmtId="184" fontId="69" fillId="0" borderId="0" xfId="4433" applyNumberFormat="1" applyFont="1" applyFill="1" applyBorder="1" applyAlignment="1"/>
    <xf numFmtId="185" fontId="77" fillId="0" borderId="0" xfId="4409" quotePrefix="1" applyNumberFormat="1" applyFont="1" applyFill="1" applyAlignment="1" applyProtection="1"/>
    <xf numFmtId="185" fontId="77" fillId="0" borderId="0" xfId="4409" quotePrefix="1" applyNumberFormat="1" applyFont="1" applyFill="1" applyAlignment="1" applyProtection="1">
      <alignment horizontal="center"/>
    </xf>
    <xf numFmtId="185" fontId="69" fillId="0" borderId="0" xfId="4433" quotePrefix="1" applyNumberFormat="1" applyFont="1" applyFill="1" applyAlignment="1">
      <alignment horizontal="center"/>
    </xf>
    <xf numFmtId="185" fontId="77" fillId="0" borderId="0" xfId="4409" applyNumberFormat="1" applyFont="1" applyFill="1" applyAlignment="1" applyProtection="1">
      <alignment horizontal="left"/>
    </xf>
    <xf numFmtId="0" fontId="77" fillId="0" borderId="0" xfId="2286" applyFont="1" applyFill="1" applyAlignment="1"/>
    <xf numFmtId="0" fontId="77" fillId="0" borderId="0" xfId="4437" applyFont="1" applyFill="1"/>
    <xf numFmtId="0" fontId="78" fillId="0" borderId="0" xfId="0" applyFont="1"/>
    <xf numFmtId="39" fontId="69" fillId="0" borderId="0" xfId="4409" applyNumberFormat="1" applyFont="1" applyFill="1" applyAlignment="1" applyProtection="1">
      <alignment horizontal="left"/>
    </xf>
    <xf numFmtId="39" fontId="69" fillId="0" borderId="0" xfId="4409" applyNumberFormat="1" applyFont="1" applyFill="1" applyAlignment="1" applyProtection="1"/>
    <xf numFmtId="0" fontId="69" fillId="0" borderId="0" xfId="2320" applyFont="1" applyFill="1" applyAlignment="1"/>
    <xf numFmtId="0" fontId="69" fillId="0" borderId="0" xfId="2320" applyFont="1" applyFill="1" applyAlignment="1">
      <alignment horizontal="left"/>
    </xf>
    <xf numFmtId="39" fontId="69" fillId="0" borderId="0" xfId="4409" applyNumberFormat="1" applyFont="1" applyFill="1" applyAlignment="1">
      <alignment horizontal="left"/>
    </xf>
    <xf numFmtId="39" fontId="69" fillId="0" borderId="0" xfId="4410" applyNumberFormat="1" applyFont="1" applyFill="1" applyAlignment="1"/>
    <xf numFmtId="0" fontId="69" fillId="0" borderId="0" xfId="0" applyFont="1" applyAlignment="1">
      <alignment horizontal="right"/>
    </xf>
    <xf numFmtId="0" fontId="69" fillId="0" borderId="0" xfId="0" applyFont="1" applyFill="1" applyAlignment="1">
      <alignment horizontal="left"/>
    </xf>
    <xf numFmtId="0" fontId="69" fillId="0" borderId="0" xfId="0" applyFont="1" applyFill="1" applyAlignment="1">
      <alignment horizontal="justify" vertical="center"/>
    </xf>
    <xf numFmtId="43" fontId="5" fillId="0" borderId="0" xfId="0" applyNumberFormat="1" applyFont="1" applyBorder="1"/>
    <xf numFmtId="0" fontId="5" fillId="0" borderId="0" xfId="0" applyFont="1" applyBorder="1"/>
    <xf numFmtId="0" fontId="69" fillId="0" borderId="0" xfId="0" applyFont="1" applyBorder="1"/>
    <xf numFmtId="0" fontId="69" fillId="0" borderId="0" xfId="0" applyFont="1" applyBorder="1" applyAlignment="1">
      <alignment horizontal="center"/>
    </xf>
    <xf numFmtId="0" fontId="69" fillId="0" borderId="0" xfId="2293" applyFont="1" applyFill="1" applyBorder="1" applyAlignment="1"/>
    <xf numFmtId="39" fontId="69" fillId="0" borderId="0" xfId="4409" applyNumberFormat="1" applyFont="1" applyFill="1" applyBorder="1" applyAlignment="1">
      <alignment horizontal="left"/>
    </xf>
    <xf numFmtId="39" fontId="69" fillId="0" borderId="0" xfId="4409" quotePrefix="1" applyNumberFormat="1" applyFont="1" applyFill="1" applyBorder="1" applyAlignment="1">
      <alignment horizontal="center"/>
    </xf>
    <xf numFmtId="39" fontId="69" fillId="0" borderId="0" xfId="2320" applyNumberFormat="1" applyFont="1" applyFill="1" applyAlignment="1"/>
    <xf numFmtId="37" fontId="69" fillId="0" borderId="0" xfId="0" applyNumberFormat="1" applyFont="1" applyFill="1" applyBorder="1" applyAlignment="1"/>
    <xf numFmtId="49" fontId="75" fillId="0" borderId="0" xfId="0" applyNumberFormat="1" applyFont="1"/>
    <xf numFmtId="0" fontId="75" fillId="0" borderId="0" xfId="0" applyFont="1" applyAlignment="1">
      <alignment horizontal="left"/>
    </xf>
    <xf numFmtId="49" fontId="69" fillId="0" borderId="0" xfId="0" applyNumberFormat="1" applyFont="1" applyFill="1"/>
    <xf numFmtId="49" fontId="69" fillId="0" borderId="0" xfId="0" applyNumberFormat="1" applyFont="1"/>
    <xf numFmtId="167" fontId="69" fillId="0" borderId="0" xfId="1186" applyFont="1"/>
    <xf numFmtId="37" fontId="69" fillId="0" borderId="0" xfId="4438" applyNumberFormat="1" applyFont="1" applyFill="1" applyAlignment="1">
      <alignment horizontal="center"/>
    </xf>
    <xf numFmtId="176" fontId="69" fillId="0" borderId="0" xfId="1186" applyNumberFormat="1" applyFont="1"/>
    <xf numFmtId="176" fontId="69" fillId="0" borderId="7" xfId="1186" applyNumberFormat="1" applyFont="1" applyBorder="1"/>
    <xf numFmtId="176" fontId="69" fillId="0" borderId="18" xfId="1186" applyNumberFormat="1" applyFont="1" applyBorder="1"/>
    <xf numFmtId="176" fontId="69" fillId="0" borderId="20" xfId="1186" applyNumberFormat="1" applyFont="1" applyBorder="1"/>
    <xf numFmtId="176" fontId="69" fillId="0" borderId="0" xfId="1186" applyNumberFormat="1" applyFont="1" applyBorder="1"/>
    <xf numFmtId="0" fontId="79" fillId="0" borderId="0" xfId="0" applyFont="1" applyFill="1"/>
    <xf numFmtId="176" fontId="69" fillId="0" borderId="19" xfId="1186" applyNumberFormat="1" applyFont="1" applyBorder="1"/>
    <xf numFmtId="0" fontId="69" fillId="0" borderId="0" xfId="0" applyFont="1" applyFill="1" applyAlignment="1">
      <alignment horizontal="right"/>
    </xf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77" fillId="0" borderId="0" xfId="0" applyFont="1" applyFill="1"/>
    <xf numFmtId="0" fontId="77" fillId="0" borderId="0" xfId="0" applyFont="1" applyFill="1" applyAlignment="1"/>
    <xf numFmtId="0" fontId="83" fillId="0" borderId="0" xfId="0" applyFont="1" applyAlignment="1">
      <alignment horizontal="left"/>
    </xf>
    <xf numFmtId="0" fontId="81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185" fontId="77" fillId="0" borderId="0" xfId="4435" applyNumberFormat="1" applyFont="1" applyFill="1" applyAlignment="1"/>
    <xf numFmtId="0" fontId="84" fillId="0" borderId="0" xfId="0" applyFont="1" applyAlignment="1">
      <alignment horizontal="left"/>
    </xf>
    <xf numFmtId="0" fontId="85" fillId="0" borderId="0" xfId="0" applyFont="1" applyAlignment="1">
      <alignment horizontal="left"/>
    </xf>
    <xf numFmtId="0" fontId="86" fillId="0" borderId="0" xfId="0" applyFont="1" applyAlignment="1"/>
    <xf numFmtId="0" fontId="86" fillId="0" borderId="0" xfId="0" applyFont="1" applyAlignment="1">
      <alignment horizontal="left"/>
    </xf>
    <xf numFmtId="0" fontId="87" fillId="0" borderId="0" xfId="0" applyFont="1" applyAlignment="1"/>
    <xf numFmtId="0" fontId="69" fillId="0" borderId="0" xfId="0" applyFont="1" applyAlignment="1">
      <alignment horizontal="center"/>
    </xf>
    <xf numFmtId="0" fontId="69" fillId="0" borderId="0" xfId="0" applyFont="1"/>
    <xf numFmtId="0" fontId="79" fillId="0" borderId="0" xfId="0" applyFont="1" applyFill="1" applyAlignment="1">
      <alignment horizontal="center"/>
    </xf>
    <xf numFmtId="39" fontId="79" fillId="0" borderId="0" xfId="4409" applyNumberFormat="1" applyFont="1" applyFill="1" applyAlignment="1">
      <alignment horizontal="left"/>
    </xf>
    <xf numFmtId="0" fontId="69" fillId="0" borderId="0" xfId="0" applyFont="1" applyFill="1" applyAlignment="1">
      <alignment horizontal="center"/>
    </xf>
    <xf numFmtId="0" fontId="69" fillId="0" borderId="0" xfId="0" applyFont="1" applyAlignment="1">
      <alignment horizontal="center"/>
    </xf>
    <xf numFmtId="0" fontId="69" fillId="0" borderId="18" xfId="0" applyFont="1" applyBorder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18" xfId="0" applyFont="1" applyBorder="1" applyAlignment="1">
      <alignment horizontal="center"/>
    </xf>
    <xf numFmtId="0" fontId="69" fillId="0" borderId="0" xfId="0" applyFont="1" applyAlignment="1">
      <alignment horizontal="center"/>
    </xf>
    <xf numFmtId="167" fontId="69" fillId="0" borderId="0" xfId="1186" applyFont="1" applyAlignment="1">
      <alignment horizontal="center"/>
    </xf>
    <xf numFmtId="49" fontId="69" fillId="0" borderId="7" xfId="1186" applyNumberFormat="1" applyFont="1" applyBorder="1" applyAlignment="1">
      <alignment horizontal="center"/>
    </xf>
    <xf numFmtId="167" fontId="82" fillId="0" borderId="0" xfId="1186" applyFont="1"/>
    <xf numFmtId="37" fontId="88" fillId="0" borderId="0" xfId="0" applyNumberFormat="1" applyFont="1" applyFill="1" applyAlignment="1"/>
    <xf numFmtId="37" fontId="82" fillId="0" borderId="0" xfId="0" applyNumberFormat="1" applyFont="1" applyFill="1"/>
    <xf numFmtId="37" fontId="82" fillId="0" borderId="0" xfId="0" applyNumberFormat="1" applyFont="1" applyFill="1" applyAlignment="1">
      <alignment horizontal="left"/>
    </xf>
    <xf numFmtId="188" fontId="69" fillId="0" borderId="0" xfId="1186" applyNumberFormat="1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18" xfId="0" applyFont="1" applyBorder="1" applyAlignment="1">
      <alignment horizontal="center"/>
    </xf>
    <xf numFmtId="0" fontId="69" fillId="0" borderId="0" xfId="0" applyFont="1" applyAlignment="1">
      <alignment horizontal="center"/>
    </xf>
    <xf numFmtId="167" fontId="69" fillId="0" borderId="0" xfId="1186" applyFont="1" applyAlignment="1">
      <alignment horizontal="center"/>
    </xf>
    <xf numFmtId="0" fontId="69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0" xfId="0" applyFont="1" applyAlignment="1">
      <alignment horizontal="left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/>
    <xf numFmtId="184" fontId="82" fillId="0" borderId="0" xfId="1186" applyNumberFormat="1" applyFont="1" applyFill="1"/>
    <xf numFmtId="184" fontId="82" fillId="0" borderId="0" xfId="1186" quotePrefix="1" applyNumberFormat="1" applyFont="1" applyFill="1" applyAlignment="1">
      <alignment horizontal="left"/>
    </xf>
    <xf numFmtId="184" fontId="82" fillId="0" borderId="0" xfId="1186" applyNumberFormat="1" applyFont="1" applyFill="1" applyAlignment="1">
      <alignment horizontal="center"/>
    </xf>
    <xf numFmtId="184" fontId="82" fillId="0" borderId="18" xfId="4438" quotePrefix="1" applyNumberFormat="1" applyFont="1" applyFill="1" applyBorder="1" applyAlignment="1">
      <alignment horizontal="center"/>
    </xf>
    <xf numFmtId="184" fontId="82" fillId="0" borderId="0" xfId="4438" applyNumberFormat="1" applyFont="1" applyFill="1" applyAlignment="1">
      <alignment horizontal="center"/>
    </xf>
    <xf numFmtId="184" fontId="82" fillId="0" borderId="0" xfId="1186" applyNumberFormat="1" applyFont="1" applyFill="1" applyBorder="1"/>
    <xf numFmtId="184" fontId="82" fillId="0" borderId="19" xfId="1186" applyNumberFormat="1" applyFont="1" applyFill="1" applyBorder="1"/>
    <xf numFmtId="167" fontId="88" fillId="0" borderId="0" xfId="1186" applyFont="1"/>
    <xf numFmtId="167" fontId="82" fillId="0" borderId="0" xfId="1186" applyFont="1" applyAlignment="1">
      <alignment horizontal="center"/>
    </xf>
    <xf numFmtId="167" fontId="82" fillId="0" borderId="0" xfId="1186" applyFont="1" applyBorder="1" applyAlignment="1">
      <alignment horizontal="center"/>
    </xf>
    <xf numFmtId="184" fontId="89" fillId="0" borderId="18" xfId="4438" quotePrefix="1" applyNumberFormat="1" applyFont="1" applyFill="1" applyBorder="1" applyAlignment="1">
      <alignment horizontal="center"/>
    </xf>
    <xf numFmtId="167" fontId="82" fillId="0" borderId="0" xfId="1186" applyFont="1" applyAlignment="1">
      <alignment horizontal="left"/>
    </xf>
    <xf numFmtId="176" fontId="82" fillId="0" borderId="0" xfId="1186" applyNumberFormat="1" applyFont="1"/>
    <xf numFmtId="176" fontId="82" fillId="0" borderId="19" xfId="1186" applyNumberFormat="1" applyFont="1" applyBorder="1"/>
    <xf numFmtId="0" fontId="82" fillId="0" borderId="0" xfId="0" applyFont="1"/>
    <xf numFmtId="167" fontId="82" fillId="0" borderId="0" xfId="1186" applyFont="1" applyFill="1"/>
    <xf numFmtId="0" fontId="82" fillId="0" borderId="0" xfId="1186" applyNumberFormat="1" applyFont="1" applyFill="1"/>
    <xf numFmtId="0" fontId="88" fillId="0" borderId="0" xfId="0" applyFont="1"/>
    <xf numFmtId="0" fontId="82" fillId="0" borderId="0" xfId="0" applyFont="1" applyAlignment="1">
      <alignment horizontal="center"/>
    </xf>
    <xf numFmtId="167" fontId="82" fillId="0" borderId="0" xfId="1186" applyFont="1" applyAlignment="1">
      <alignment horizontal="center" vertical="center"/>
    </xf>
    <xf numFmtId="167" fontId="82" fillId="0" borderId="18" xfId="1186" applyFont="1" applyBorder="1" applyAlignment="1">
      <alignment horizontal="center"/>
    </xf>
    <xf numFmtId="176" fontId="82" fillId="0" borderId="7" xfId="1186" applyNumberFormat="1" applyFont="1" applyBorder="1"/>
    <xf numFmtId="176" fontId="82" fillId="0" borderId="17" xfId="1186" applyNumberFormat="1" applyFont="1" applyBorder="1"/>
    <xf numFmtId="40" fontId="82" fillId="0" borderId="0" xfId="1186" applyNumberFormat="1" applyFont="1"/>
    <xf numFmtId="40" fontId="82" fillId="0" borderId="0" xfId="1186" applyNumberFormat="1" applyFont="1" applyAlignment="1">
      <alignment horizontal="center"/>
    </xf>
    <xf numFmtId="0" fontId="82" fillId="0" borderId="0" xfId="0" applyFont="1" applyFill="1"/>
    <xf numFmtId="176" fontId="82" fillId="0" borderId="0" xfId="1186" applyNumberFormat="1" applyFont="1" applyFill="1"/>
    <xf numFmtId="167" fontId="82" fillId="0" borderId="0" xfId="1186" applyFont="1" applyBorder="1"/>
    <xf numFmtId="167" fontId="82" fillId="0" borderId="18" xfId="1186" applyFont="1" applyBorder="1" applyAlignment="1">
      <alignment horizontal="center" wrapText="1"/>
    </xf>
    <xf numFmtId="167" fontId="82" fillId="0" borderId="18" xfId="1186" applyFont="1" applyBorder="1" applyAlignment="1">
      <alignment horizontal="center" vertical="center"/>
    </xf>
    <xf numFmtId="176" fontId="82" fillId="0" borderId="0" xfId="1186" applyNumberFormat="1" applyFont="1" applyBorder="1"/>
    <xf numFmtId="49" fontId="88" fillId="0" borderId="0" xfId="1186" applyNumberFormat="1" applyFont="1"/>
    <xf numFmtId="0" fontId="82" fillId="0" borderId="0" xfId="1186" applyNumberFormat="1" applyFont="1"/>
    <xf numFmtId="167" fontId="82" fillId="0" borderId="19" xfId="1186" applyFont="1" applyBorder="1"/>
    <xf numFmtId="167" fontId="82" fillId="0" borderId="18" xfId="1186" applyFont="1" applyBorder="1"/>
    <xf numFmtId="0" fontId="82" fillId="0" borderId="0" xfId="1186" applyNumberFormat="1" applyFont="1" applyAlignment="1">
      <alignment horizontal="center"/>
    </xf>
    <xf numFmtId="184" fontId="82" fillId="0" borderId="0" xfId="1186" applyNumberFormat="1" applyFont="1"/>
    <xf numFmtId="2" fontId="82" fillId="0" borderId="0" xfId="1186" applyNumberFormat="1" applyFont="1" applyBorder="1"/>
    <xf numFmtId="184" fontId="82" fillId="0" borderId="19" xfId="1186" applyNumberFormat="1" applyFont="1" applyBorder="1"/>
    <xf numFmtId="0" fontId="82" fillId="0" borderId="0" xfId="0" applyFont="1" applyAlignment="1">
      <alignment horizontal="center" vertical="center"/>
    </xf>
    <xf numFmtId="0" fontId="82" fillId="0" borderId="18" xfId="0" applyFont="1" applyBorder="1" applyAlignment="1">
      <alignment horizontal="center" vertical="center"/>
    </xf>
    <xf numFmtId="0" fontId="82" fillId="0" borderId="18" xfId="0" applyFont="1" applyBorder="1" applyAlignment="1">
      <alignment horizontal="center" vertical="center" wrapText="1"/>
    </xf>
    <xf numFmtId="0" fontId="82" fillId="0" borderId="0" xfId="0" applyFont="1" applyBorder="1" applyAlignment="1">
      <alignment horizontal="center" vertical="center"/>
    </xf>
    <xf numFmtId="0" fontId="82" fillId="0" borderId="0" xfId="0" applyFont="1" applyBorder="1" applyAlignment="1">
      <alignment vertical="center" wrapText="1"/>
    </xf>
    <xf numFmtId="176" fontId="82" fillId="0" borderId="18" xfId="1186" applyNumberFormat="1" applyFont="1" applyBorder="1"/>
    <xf numFmtId="176" fontId="82" fillId="0" borderId="20" xfId="1186" applyNumberFormat="1" applyFont="1" applyBorder="1"/>
    <xf numFmtId="176" fontId="82" fillId="0" borderId="17" xfId="1186" applyNumberFormat="1" applyFont="1" applyFill="1" applyBorder="1"/>
    <xf numFmtId="176" fontId="82" fillId="0" borderId="0" xfId="1186" applyNumberFormat="1" applyFont="1" applyFill="1" applyBorder="1"/>
    <xf numFmtId="176" fontId="82" fillId="0" borderId="0" xfId="0" applyNumberFormat="1" applyFont="1" applyFill="1"/>
    <xf numFmtId="40" fontId="82" fillId="0" borderId="0" xfId="1186" applyNumberFormat="1" applyFont="1" applyFill="1"/>
    <xf numFmtId="0" fontId="82" fillId="0" borderId="0" xfId="0" applyFont="1" applyFill="1" applyAlignment="1">
      <alignment horizontal="center" vertical="center"/>
    </xf>
    <xf numFmtId="0" fontId="82" fillId="0" borderId="0" xfId="0" applyFont="1" applyFill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176" fontId="82" fillId="0" borderId="20" xfId="1186" applyNumberFormat="1" applyFont="1" applyFill="1" applyBorder="1"/>
    <xf numFmtId="176" fontId="82" fillId="0" borderId="7" xfId="1186" applyNumberFormat="1" applyFont="1" applyFill="1" applyBorder="1"/>
    <xf numFmtId="176" fontId="82" fillId="0" borderId="18" xfId="1186" applyNumberFormat="1" applyFont="1" applyFill="1" applyBorder="1"/>
    <xf numFmtId="40" fontId="82" fillId="0" borderId="0" xfId="1186" applyNumberFormat="1" applyFont="1" applyFill="1" applyAlignment="1">
      <alignment horizontal="center"/>
    </xf>
    <xf numFmtId="0" fontId="91" fillId="0" borderId="0" xfId="0" applyFont="1" applyFill="1"/>
    <xf numFmtId="167" fontId="88" fillId="0" borderId="0" xfId="1186" applyFont="1" applyBorder="1"/>
    <xf numFmtId="167" fontId="82" fillId="0" borderId="0" xfId="1186" applyFont="1" applyBorder="1" applyAlignment="1">
      <alignment horizontal="center" vertical="center"/>
    </xf>
    <xf numFmtId="167" fontId="82" fillId="0" borderId="0" xfId="1186" applyFont="1" applyBorder="1" applyAlignment="1">
      <alignment horizontal="center" vertical="center" wrapText="1"/>
    </xf>
    <xf numFmtId="0" fontId="82" fillId="0" borderId="7" xfId="1186" applyNumberFormat="1" applyFont="1" applyBorder="1"/>
    <xf numFmtId="0" fontId="88" fillId="0" borderId="0" xfId="1186" applyNumberFormat="1" applyFont="1"/>
    <xf numFmtId="0" fontId="82" fillId="0" borderId="0" xfId="1186" applyNumberFormat="1" applyFont="1" applyAlignment="1"/>
    <xf numFmtId="167" fontId="82" fillId="0" borderId="0" xfId="1186" applyFont="1" applyAlignment="1"/>
    <xf numFmtId="167" fontId="82" fillId="0" borderId="0" xfId="1186" applyFont="1" applyFill="1" applyAlignment="1">
      <alignment horizontal="left"/>
    </xf>
    <xf numFmtId="49" fontId="92" fillId="0" borderId="0" xfId="1186" applyNumberFormat="1" applyFont="1"/>
    <xf numFmtId="0" fontId="82" fillId="0" borderId="0" xfId="0" applyFont="1" applyBorder="1"/>
    <xf numFmtId="184" fontId="82" fillId="0" borderId="0" xfId="0" applyNumberFormat="1" applyFont="1" applyFill="1"/>
    <xf numFmtId="176" fontId="82" fillId="0" borderId="0" xfId="0" applyNumberFormat="1" applyFont="1"/>
    <xf numFmtId="40" fontId="82" fillId="0" borderId="0" xfId="1186" applyNumberFormat="1" applyFont="1" applyBorder="1"/>
    <xf numFmtId="37" fontId="82" fillId="0" borderId="18" xfId="4438" quotePrefix="1" applyNumberFormat="1" applyFont="1" applyFill="1" applyBorder="1" applyAlignment="1">
      <alignment horizontal="center"/>
    </xf>
    <xf numFmtId="37" fontId="82" fillId="0" borderId="0" xfId="4438" applyNumberFormat="1" applyFont="1" applyFill="1" applyAlignment="1">
      <alignment horizontal="center"/>
    </xf>
    <xf numFmtId="176" fontId="82" fillId="0" borderId="0" xfId="4408" applyNumberFormat="1" applyFont="1"/>
    <xf numFmtId="176" fontId="82" fillId="0" borderId="21" xfId="1186" applyNumberFormat="1" applyFont="1" applyFill="1" applyBorder="1"/>
    <xf numFmtId="176" fontId="82" fillId="0" borderId="21" xfId="1186" applyNumberFormat="1" applyFont="1" applyBorder="1"/>
    <xf numFmtId="176" fontId="82" fillId="0" borderId="14" xfId="1186" applyNumberFormat="1" applyFont="1" applyBorder="1"/>
    <xf numFmtId="176" fontId="82" fillId="0" borderId="22" xfId="1186" applyNumberFormat="1" applyFont="1" applyBorder="1"/>
    <xf numFmtId="176" fontId="82" fillId="0" borderId="19" xfId="1186" applyNumberFormat="1" applyFont="1" applyFill="1" applyBorder="1"/>
    <xf numFmtId="10" fontId="82" fillId="0" borderId="0" xfId="4408" quotePrefix="1" applyNumberFormat="1" applyFont="1" applyAlignment="1">
      <alignment horizontal="right"/>
    </xf>
    <xf numFmtId="167" fontId="82" fillId="0" borderId="0" xfId="1186" quotePrefix="1" applyFont="1" applyAlignment="1">
      <alignment horizontal="right"/>
    </xf>
    <xf numFmtId="0" fontId="82" fillId="0" borderId="0" xfId="0" quotePrefix="1" applyFont="1" applyAlignment="1">
      <alignment horizontal="center"/>
    </xf>
    <xf numFmtId="49" fontId="88" fillId="0" borderId="0" xfId="0" applyNumberFormat="1" applyFont="1" applyFill="1"/>
    <xf numFmtId="0" fontId="88" fillId="0" borderId="0" xfId="0" applyFont="1" applyFill="1"/>
    <xf numFmtId="0" fontId="82" fillId="0" borderId="0" xfId="0" applyFont="1" applyFill="1" applyBorder="1"/>
    <xf numFmtId="0" fontId="82" fillId="0" borderId="0" xfId="0" applyFont="1" applyFill="1" applyAlignment="1">
      <alignment horizontal="center"/>
    </xf>
    <xf numFmtId="167" fontId="82" fillId="0" borderId="19" xfId="1186" applyFont="1" applyFill="1" applyBorder="1"/>
    <xf numFmtId="167" fontId="82" fillId="0" borderId="0" xfId="1186" applyFont="1" applyFill="1" applyBorder="1"/>
    <xf numFmtId="37" fontId="88" fillId="0" borderId="0" xfId="0" quotePrefix="1" applyNumberFormat="1" applyFont="1" applyFill="1"/>
    <xf numFmtId="37" fontId="82" fillId="0" borderId="0" xfId="0" quotePrefix="1" applyNumberFormat="1" applyFont="1" applyFill="1"/>
    <xf numFmtId="49" fontId="88" fillId="0" borderId="0" xfId="1186" applyNumberFormat="1" applyFont="1" applyBorder="1"/>
    <xf numFmtId="49" fontId="82" fillId="0" borderId="0" xfId="1186" applyNumberFormat="1" applyFont="1" applyFill="1" applyAlignment="1">
      <alignment horizontal="center"/>
    </xf>
    <xf numFmtId="37" fontId="90" fillId="0" borderId="0" xfId="0" applyNumberFormat="1" applyFont="1" applyFill="1"/>
    <xf numFmtId="0" fontId="90" fillId="0" borderId="0" xfId="0" applyNumberFormat="1" applyFont="1" applyFill="1"/>
    <xf numFmtId="0" fontId="82" fillId="0" borderId="0" xfId="0" quotePrefix="1" applyFont="1" applyFill="1" applyAlignment="1">
      <alignment horizontal="left"/>
    </xf>
    <xf numFmtId="39" fontId="82" fillId="0" borderId="0" xfId="3429" applyNumberFormat="1" applyFont="1" applyFill="1"/>
    <xf numFmtId="167" fontId="82" fillId="0" borderId="0" xfId="1186" applyFont="1" applyFill="1" applyAlignment="1">
      <alignment horizontal="right"/>
    </xf>
    <xf numFmtId="49" fontId="88" fillId="0" borderId="0" xfId="1186" applyNumberFormat="1" applyFont="1" applyFill="1"/>
    <xf numFmtId="167" fontId="88" fillId="0" borderId="0" xfId="1186" applyFont="1" applyFill="1"/>
    <xf numFmtId="0" fontId="82" fillId="0" borderId="0" xfId="0" quotePrefix="1" applyFont="1" applyFill="1"/>
    <xf numFmtId="167" fontId="82" fillId="0" borderId="0" xfId="1186" applyFont="1" applyFill="1" applyAlignment="1">
      <alignment horizontal="center"/>
    </xf>
    <xf numFmtId="167" fontId="82" fillId="0" borderId="0" xfId="1186" quotePrefix="1" applyFont="1" applyFill="1" applyAlignment="1">
      <alignment horizontal="center"/>
    </xf>
    <xf numFmtId="49" fontId="82" fillId="0" borderId="7" xfId="1186" applyNumberFormat="1" applyFont="1" applyBorder="1" applyAlignment="1">
      <alignment horizontal="center"/>
    </xf>
    <xf numFmtId="167" fontId="9" fillId="0" borderId="0" xfId="1186" applyFont="1"/>
    <xf numFmtId="0" fontId="82" fillId="0" borderId="0" xfId="0" applyFont="1" applyAlignment="1"/>
    <xf numFmtId="39" fontId="82" fillId="0" borderId="0" xfId="4409" applyFont="1" applyFill="1"/>
    <xf numFmtId="39" fontId="82" fillId="0" borderId="0" xfId="4409" applyFont="1" applyFill="1" applyAlignment="1" applyProtection="1">
      <alignment horizontal="left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0" borderId="20" xfId="0" applyFont="1" applyBorder="1" applyAlignment="1">
      <alignment horizontal="center" vertical="center"/>
    </xf>
    <xf numFmtId="0" fontId="84" fillId="0" borderId="20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/>
    </xf>
    <xf numFmtId="0" fontId="84" fillId="0" borderId="18" xfId="0" applyFont="1" applyBorder="1" applyAlignment="1">
      <alignment horizontal="center" vertical="center" wrapText="1"/>
    </xf>
    <xf numFmtId="0" fontId="84" fillId="0" borderId="18" xfId="0" applyFont="1" applyBorder="1" applyAlignment="1">
      <alignment horizontal="center" vertical="center"/>
    </xf>
    <xf numFmtId="0" fontId="93" fillId="0" borderId="0" xfId="0" applyFont="1" applyAlignment="1">
      <alignment vertical="center"/>
    </xf>
    <xf numFmtId="167" fontId="84" fillId="0" borderId="0" xfId="1186" applyFont="1" applyAlignment="1">
      <alignment horizontal="right" vertical="center" wrapText="1"/>
    </xf>
    <xf numFmtId="167" fontId="84" fillId="0" borderId="0" xfId="1186" applyFont="1" applyAlignment="1">
      <alignment horizontal="right" vertical="center"/>
    </xf>
    <xf numFmtId="0" fontId="84" fillId="0" borderId="0" xfId="0" applyFont="1" applyAlignment="1">
      <alignment horizontal="right" vertical="center"/>
    </xf>
    <xf numFmtId="176" fontId="84" fillId="0" borderId="0" xfId="0" applyNumberFormat="1" applyFont="1" applyAlignment="1">
      <alignment horizontal="right" vertical="center"/>
    </xf>
    <xf numFmtId="176" fontId="84" fillId="0" borderId="0" xfId="1186" applyNumberFormat="1" applyFont="1" applyAlignment="1">
      <alignment horizontal="right" vertical="center" wrapText="1"/>
    </xf>
    <xf numFmtId="176" fontId="84" fillId="0" borderId="0" xfId="1186" applyNumberFormat="1" applyFont="1" applyAlignment="1">
      <alignment horizontal="right" vertical="center"/>
    </xf>
    <xf numFmtId="176" fontId="84" fillId="0" borderId="0" xfId="1186" applyNumberFormat="1" applyFont="1" applyFill="1" applyAlignment="1">
      <alignment horizontal="right" vertical="center"/>
    </xf>
    <xf numFmtId="16" fontId="84" fillId="0" borderId="0" xfId="0" applyNumberFormat="1" applyFont="1" applyFill="1" applyAlignment="1">
      <alignment horizontal="center" vertical="center"/>
    </xf>
    <xf numFmtId="176" fontId="84" fillId="0" borderId="7" xfId="1186" applyNumberFormat="1" applyFont="1" applyBorder="1" applyAlignment="1">
      <alignment horizontal="right" vertical="center"/>
    </xf>
    <xf numFmtId="176" fontId="84" fillId="0" borderId="7" xfId="0" applyNumberFormat="1" applyFont="1" applyBorder="1" applyAlignment="1">
      <alignment horizontal="right" vertical="center"/>
    </xf>
    <xf numFmtId="176" fontId="84" fillId="0" borderId="7" xfId="1186" applyNumberFormat="1" applyFont="1" applyFill="1" applyBorder="1" applyAlignment="1">
      <alignment horizontal="right" vertical="center"/>
    </xf>
    <xf numFmtId="49" fontId="88" fillId="0" borderId="0" xfId="0" applyNumberFormat="1" applyFont="1"/>
    <xf numFmtId="184" fontId="91" fillId="0" borderId="0" xfId="1186" applyNumberFormat="1" applyFont="1"/>
    <xf numFmtId="184" fontId="88" fillId="0" borderId="0" xfId="0" applyNumberFormat="1" applyFont="1"/>
    <xf numFmtId="184" fontId="82" fillId="0" borderId="0" xfId="0" applyNumberFormat="1" applyFont="1"/>
    <xf numFmtId="184" fontId="82" fillId="0" borderId="0" xfId="1186" applyNumberFormat="1" applyFont="1" applyAlignment="1">
      <alignment horizontal="center"/>
    </xf>
    <xf numFmtId="184" fontId="91" fillId="0" borderId="0" xfId="1186" applyNumberFormat="1" applyFont="1" applyAlignment="1">
      <alignment horizontal="center"/>
    </xf>
    <xf numFmtId="184" fontId="82" fillId="0" borderId="20" xfId="1186" applyNumberFormat="1" applyFont="1" applyBorder="1" applyAlignment="1">
      <alignment horizontal="center"/>
    </xf>
    <xf numFmtId="184" fontId="82" fillId="0" borderId="0" xfId="1186" applyNumberFormat="1" applyFont="1" applyBorder="1" applyAlignment="1">
      <alignment horizontal="center"/>
    </xf>
    <xf numFmtId="184" fontId="82" fillId="0" borderId="18" xfId="1186" applyNumberFormat="1" applyFont="1" applyBorder="1" applyAlignment="1">
      <alignment horizontal="center"/>
    </xf>
    <xf numFmtId="184" fontId="82" fillId="0" borderId="18" xfId="1186" applyNumberFormat="1" applyFont="1" applyBorder="1"/>
    <xf numFmtId="184" fontId="82" fillId="0" borderId="18" xfId="1186" applyNumberFormat="1" applyFont="1" applyFill="1" applyBorder="1"/>
    <xf numFmtId="184" fontId="82" fillId="0" borderId="7" xfId="1186" applyNumberFormat="1" applyFont="1" applyBorder="1"/>
    <xf numFmtId="184" fontId="82" fillId="0" borderId="0" xfId="1186" applyNumberFormat="1" applyFont="1" applyBorder="1"/>
    <xf numFmtId="184" fontId="82" fillId="0" borderId="17" xfId="1186" applyNumberFormat="1" applyFont="1" applyBorder="1"/>
    <xf numFmtId="184" fontId="88" fillId="0" borderId="0" xfId="2293" applyNumberFormat="1" applyFont="1" applyFill="1" applyAlignment="1"/>
    <xf numFmtId="184" fontId="82" fillId="0" borderId="0" xfId="2293" applyNumberFormat="1" applyFont="1" applyFill="1" applyAlignment="1"/>
    <xf numFmtId="184" fontId="91" fillId="0" borderId="0" xfId="2293" applyNumberFormat="1" applyFont="1" applyFill="1" applyAlignment="1"/>
    <xf numFmtId="184" fontId="82" fillId="0" borderId="20" xfId="2293" applyNumberFormat="1" applyFont="1" applyFill="1" applyBorder="1" applyAlignment="1">
      <alignment horizontal="center"/>
    </xf>
    <xf numFmtId="184" fontId="82" fillId="0" borderId="0" xfId="2293" applyNumberFormat="1" applyFont="1" applyFill="1" applyBorder="1" applyAlignment="1">
      <alignment horizontal="center"/>
    </xf>
    <xf numFmtId="184" fontId="82" fillId="0" borderId="18" xfId="2293" applyNumberFormat="1" applyFont="1" applyFill="1" applyBorder="1" applyAlignment="1">
      <alignment horizontal="center"/>
    </xf>
    <xf numFmtId="184" fontId="82" fillId="0" borderId="0" xfId="1186" applyNumberFormat="1" applyFont="1" applyAlignment="1">
      <alignment horizontal="left"/>
    </xf>
    <xf numFmtId="0" fontId="82" fillId="0" borderId="0" xfId="0" applyFont="1" applyBorder="1" applyAlignment="1"/>
    <xf numFmtId="167" fontId="82" fillId="0" borderId="0" xfId="1186" applyNumberFormat="1" applyFont="1" applyAlignment="1">
      <alignment horizontal="center"/>
    </xf>
    <xf numFmtId="167" fontId="82" fillId="0" borderId="0" xfId="1186" applyNumberFormat="1" applyFont="1" applyBorder="1"/>
    <xf numFmtId="167" fontId="82" fillId="0" borderId="0" xfId="1186" applyNumberFormat="1" applyFont="1"/>
    <xf numFmtId="37" fontId="82" fillId="0" borderId="0" xfId="3429" applyNumberFormat="1" applyFont="1" applyFill="1"/>
    <xf numFmtId="167" fontId="82" fillId="0" borderId="7" xfId="1186" applyNumberFormat="1" applyFont="1" applyBorder="1"/>
    <xf numFmtId="167" fontId="82" fillId="0" borderId="17" xfId="1186" applyNumberFormat="1" applyFont="1" applyFill="1" applyBorder="1"/>
    <xf numFmtId="167" fontId="82" fillId="0" borderId="0" xfId="1186" applyNumberFormat="1" applyFont="1" applyFill="1"/>
    <xf numFmtId="167" fontId="82" fillId="0" borderId="0" xfId="1186" applyNumberFormat="1" applyFont="1" applyFill="1" applyBorder="1"/>
    <xf numFmtId="167" fontId="82" fillId="0" borderId="18" xfId="1186" applyNumberFormat="1" applyFont="1" applyBorder="1"/>
    <xf numFmtId="167" fontId="82" fillId="0" borderId="19" xfId="1186" applyNumberFormat="1" applyFont="1" applyFill="1" applyBorder="1"/>
    <xf numFmtId="167" fontId="82" fillId="0" borderId="19" xfId="1186" applyNumberFormat="1" applyFont="1" applyBorder="1"/>
    <xf numFmtId="167" fontId="94" fillId="0" borderId="0" xfId="1186" applyNumberFormat="1" applyFont="1"/>
    <xf numFmtId="167" fontId="82" fillId="0" borderId="18" xfId="1186" applyNumberFormat="1" applyFont="1" applyBorder="1" applyAlignment="1"/>
    <xf numFmtId="167" fontId="82" fillId="0" borderId="18" xfId="1186" applyNumberFormat="1" applyFont="1" applyBorder="1" applyAlignment="1">
      <alignment horizontal="left"/>
    </xf>
    <xf numFmtId="0" fontId="75" fillId="0" borderId="0" xfId="0" applyFont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39" fontId="77" fillId="0" borderId="0" xfId="4434" applyNumberFormat="1" applyFont="1" applyFill="1" applyAlignment="1">
      <alignment horizontal="center"/>
    </xf>
    <xf numFmtId="0" fontId="69" fillId="0" borderId="18" xfId="0" applyFont="1" applyBorder="1" applyAlignment="1">
      <alignment horizontal="center"/>
    </xf>
    <xf numFmtId="184" fontId="82" fillId="0" borderId="18" xfId="1186" applyNumberFormat="1" applyFont="1" applyFill="1" applyBorder="1" applyAlignment="1">
      <alignment horizontal="center"/>
    </xf>
    <xf numFmtId="184" fontId="82" fillId="0" borderId="0" xfId="1186" quotePrefix="1" applyNumberFormat="1" applyFont="1" applyFill="1" applyAlignment="1">
      <alignment horizontal="center"/>
    </xf>
    <xf numFmtId="184" fontId="82" fillId="0" borderId="0" xfId="1186" applyNumberFormat="1" applyFont="1" applyFill="1" applyAlignment="1">
      <alignment horizontal="center"/>
    </xf>
    <xf numFmtId="167" fontId="82" fillId="0" borderId="18" xfId="1186" applyFont="1" applyBorder="1" applyAlignment="1">
      <alignment horizontal="center"/>
    </xf>
    <xf numFmtId="167" fontId="82" fillId="0" borderId="0" xfId="1186" quotePrefix="1" applyFont="1" applyAlignment="1">
      <alignment horizontal="center"/>
    </xf>
    <xf numFmtId="167" fontId="82" fillId="0" borderId="0" xfId="1186" applyFont="1" applyAlignment="1">
      <alignment horizontal="center"/>
    </xf>
    <xf numFmtId="167" fontId="82" fillId="0" borderId="7" xfId="1186" applyFont="1" applyBorder="1" applyAlignment="1">
      <alignment horizontal="center"/>
    </xf>
    <xf numFmtId="167" fontId="82" fillId="0" borderId="0" xfId="1186" applyFont="1" applyBorder="1" applyAlignment="1">
      <alignment horizontal="center"/>
    </xf>
    <xf numFmtId="167" fontId="82" fillId="0" borderId="0" xfId="1186" applyFont="1" applyBorder="1" applyAlignment="1">
      <alignment horizontal="center" vertical="center"/>
    </xf>
    <xf numFmtId="167" fontId="82" fillId="0" borderId="18" xfId="1186" applyFont="1" applyBorder="1" applyAlignment="1">
      <alignment horizontal="center" vertical="center"/>
    </xf>
    <xf numFmtId="0" fontId="82" fillId="0" borderId="0" xfId="0" quotePrefix="1" applyFont="1" applyAlignment="1">
      <alignment horizontal="center"/>
    </xf>
    <xf numFmtId="0" fontId="82" fillId="0" borderId="0" xfId="0" applyFont="1" applyAlignment="1">
      <alignment horizontal="center"/>
    </xf>
    <xf numFmtId="0" fontId="82" fillId="0" borderId="7" xfId="0" applyFont="1" applyBorder="1" applyAlignment="1">
      <alignment horizontal="center" vertical="center"/>
    </xf>
    <xf numFmtId="0" fontId="82" fillId="0" borderId="0" xfId="0" quotePrefix="1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0" fontId="82" fillId="0" borderId="7" xfId="0" applyFont="1" applyFill="1" applyBorder="1" applyAlignment="1">
      <alignment horizontal="center" vertical="center"/>
    </xf>
    <xf numFmtId="0" fontId="82" fillId="0" borderId="20" xfId="0" applyFont="1" applyFill="1" applyBorder="1" applyAlignment="1">
      <alignment horizontal="center" vertical="center" wrapText="1"/>
    </xf>
    <xf numFmtId="0" fontId="82" fillId="0" borderId="18" xfId="0" applyFont="1" applyFill="1" applyBorder="1" applyAlignment="1">
      <alignment horizontal="center" vertical="center" wrapText="1"/>
    </xf>
    <xf numFmtId="40" fontId="82" fillId="0" borderId="18" xfId="1186" applyNumberFormat="1" applyFont="1" applyBorder="1" applyAlignment="1">
      <alignment horizontal="center"/>
    </xf>
    <xf numFmtId="0" fontId="82" fillId="0" borderId="18" xfId="0" applyFont="1" applyBorder="1" applyAlignment="1">
      <alignment horizontal="center"/>
    </xf>
    <xf numFmtId="167" fontId="82" fillId="0" borderId="18" xfId="1186" applyFont="1" applyFill="1" applyBorder="1" applyAlignment="1">
      <alignment horizontal="center"/>
    </xf>
    <xf numFmtId="167" fontId="82" fillId="0" borderId="0" xfId="1186" quotePrefix="1" applyFont="1" applyFill="1" applyAlignment="1">
      <alignment horizontal="center"/>
    </xf>
    <xf numFmtId="167" fontId="82" fillId="0" borderId="0" xfId="1186" applyFont="1" applyFill="1" applyAlignment="1">
      <alignment horizontal="center"/>
    </xf>
    <xf numFmtId="167" fontId="82" fillId="0" borderId="18" xfId="1186" applyFont="1" applyBorder="1" applyAlignment="1">
      <alignment horizontal="center" wrapText="1"/>
    </xf>
    <xf numFmtId="167" fontId="82" fillId="0" borderId="0" xfId="1186" applyFont="1" applyBorder="1" applyAlignment="1">
      <alignment horizontal="center" wrapText="1"/>
    </xf>
    <xf numFmtId="0" fontId="82" fillId="0" borderId="18" xfId="0" applyFont="1" applyFill="1" applyBorder="1" applyAlignment="1">
      <alignment horizontal="center"/>
    </xf>
    <xf numFmtId="0" fontId="82" fillId="0" borderId="7" xfId="0" applyFont="1" applyFill="1" applyBorder="1" applyAlignment="1">
      <alignment horizontal="center"/>
    </xf>
    <xf numFmtId="0" fontId="84" fillId="0" borderId="7" xfId="0" applyFont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/>
    </xf>
    <xf numFmtId="0" fontId="84" fillId="0" borderId="20" xfId="0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/>
    </xf>
    <xf numFmtId="0" fontId="84" fillId="0" borderId="18" xfId="0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 wrapText="1"/>
    </xf>
    <xf numFmtId="184" fontId="82" fillId="0" borderId="18" xfId="2293" applyNumberFormat="1" applyFont="1" applyFill="1" applyBorder="1" applyAlignment="1">
      <alignment horizontal="center"/>
    </xf>
    <xf numFmtId="184" fontId="82" fillId="0" borderId="0" xfId="1186" quotePrefix="1" applyNumberFormat="1" applyFont="1" applyAlignment="1">
      <alignment horizontal="center"/>
    </xf>
    <xf numFmtId="184" fontId="82" fillId="0" borderId="0" xfId="1186" applyNumberFormat="1" applyFont="1" applyAlignment="1">
      <alignment horizontal="center"/>
    </xf>
    <xf numFmtId="184" fontId="82" fillId="0" borderId="18" xfId="1186" applyNumberFormat="1" applyFont="1" applyBorder="1" applyAlignment="1">
      <alignment horizontal="center"/>
    </xf>
    <xf numFmtId="184" fontId="82" fillId="0" borderId="7" xfId="1186" applyNumberFormat="1" applyFont="1" applyBorder="1" applyAlignment="1">
      <alignment horizontal="center"/>
    </xf>
    <xf numFmtId="0" fontId="82" fillId="0" borderId="0" xfId="0" applyFont="1" applyAlignment="1">
      <alignment horizontal="left"/>
    </xf>
    <xf numFmtId="0" fontId="82" fillId="0" borderId="0" xfId="0" applyFont="1"/>
    <xf numFmtId="167" fontId="82" fillId="0" borderId="18" xfId="1186" applyNumberFormat="1" applyFont="1" applyBorder="1" applyAlignment="1">
      <alignment horizontal="center"/>
    </xf>
  </cellXfs>
  <cellStyles count="4439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3" xfId="84"/>
    <cellStyle name="20% - Accent2 2" xfId="85"/>
    <cellStyle name="20% - Accent2 2 2" xfId="86"/>
    <cellStyle name="20% - Accent2 2 3" xfId="87"/>
    <cellStyle name="20% - Accent3 2" xfId="88"/>
    <cellStyle name="20% - Accent3 2 2" xfId="89"/>
    <cellStyle name="20% - Accent3 2 3" xfId="90"/>
    <cellStyle name="20% - Accent4 2" xfId="91"/>
    <cellStyle name="20% - Accent4 2 2" xfId="92"/>
    <cellStyle name="20% - Accent4 2 3" xfId="93"/>
    <cellStyle name="20% - Accent5 2" xfId="94"/>
    <cellStyle name="20% - Accent5 2 2" xfId="95"/>
    <cellStyle name="20% - Accent5 2 3" xfId="96"/>
    <cellStyle name="20% - Accent6 2" xfId="97"/>
    <cellStyle name="20% - Accent6 2 2" xfId="98"/>
    <cellStyle name="20% - Accent6 2 3" xfId="99"/>
    <cellStyle name="40% - Accent1 2" xfId="100"/>
    <cellStyle name="40% - Accent1 2 2" xfId="101"/>
    <cellStyle name="40% - Accent1 2 3" xfId="102"/>
    <cellStyle name="40% - Accent2 2" xfId="103"/>
    <cellStyle name="40% - Accent2 2 2" xfId="104"/>
    <cellStyle name="40% - Accent2 2 3" xfId="105"/>
    <cellStyle name="40% - Accent3 2" xfId="106"/>
    <cellStyle name="40% - Accent3 2 2" xfId="107"/>
    <cellStyle name="40% - Accent3 2 3" xfId="108"/>
    <cellStyle name="40% - Accent4 2" xfId="109"/>
    <cellStyle name="40% - Accent4 2 2" xfId="110"/>
    <cellStyle name="40% - Accent4 2 3" xfId="111"/>
    <cellStyle name="40% - Accent5 2" xfId="112"/>
    <cellStyle name="40% - Accent5 2 2" xfId="113"/>
    <cellStyle name="40% - Accent5 2 3" xfId="114"/>
    <cellStyle name="40% - Accent6 2" xfId="115"/>
    <cellStyle name="40% - Accent6 2 2" xfId="116"/>
    <cellStyle name="40% - Accent6 2 3" xfId="117"/>
    <cellStyle name="60% - Accent1 2" xfId="118"/>
    <cellStyle name="60% - Accent1 2 2" xfId="119"/>
    <cellStyle name="60% - Accent1 2 3" xfId="120"/>
    <cellStyle name="60% - Accent2 2" xfId="121"/>
    <cellStyle name="60% - Accent2 2 2" xfId="122"/>
    <cellStyle name="60% - Accent2 2 3" xfId="123"/>
    <cellStyle name="60% - Accent3 2" xfId="124"/>
    <cellStyle name="60% - Accent3 2 2" xfId="125"/>
    <cellStyle name="60% - Accent3 2 3" xfId="126"/>
    <cellStyle name="60% - Accent4 2" xfId="127"/>
    <cellStyle name="60% - Accent4 2 2" xfId="128"/>
    <cellStyle name="60% - Accent4 2 3" xfId="129"/>
    <cellStyle name="60% - Accent5 2" xfId="130"/>
    <cellStyle name="60% - Accent5 2 2" xfId="131"/>
    <cellStyle name="60% - Accent5 2 3" xfId="132"/>
    <cellStyle name="60% - Accent6 2" xfId="133"/>
    <cellStyle name="60% - Accent6 2 2" xfId="134"/>
    <cellStyle name="60% - Accent6 2 3" xfId="135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3" xfId="1145"/>
    <cellStyle name="Accent2 - 20%" xfId="1146"/>
    <cellStyle name="Accent2 - 40%" xfId="1147"/>
    <cellStyle name="Accent2 - 60%" xfId="1148"/>
    <cellStyle name="Accent2 2" xfId="1149"/>
    <cellStyle name="Accent2 2 2" xfId="1150"/>
    <cellStyle name="Accent2 2 3" xfId="1151"/>
    <cellStyle name="Accent3 - 20%" xfId="1152"/>
    <cellStyle name="Accent3 - 40%" xfId="1153"/>
    <cellStyle name="Accent3 - 60%" xfId="1154"/>
    <cellStyle name="Accent3 2" xfId="1155"/>
    <cellStyle name="Accent3 2 2" xfId="1156"/>
    <cellStyle name="Accent3 2 3" xfId="1157"/>
    <cellStyle name="Accent4 - 20%" xfId="1158"/>
    <cellStyle name="Accent4 - 40%" xfId="1159"/>
    <cellStyle name="Accent4 - 60%" xfId="1160"/>
    <cellStyle name="Accent4 2" xfId="1161"/>
    <cellStyle name="Accent4 2 2" xfId="1162"/>
    <cellStyle name="Accent4 2 3" xfId="1163"/>
    <cellStyle name="Accent5 - 20%" xfId="1164"/>
    <cellStyle name="Accent5 - 40%" xfId="1165"/>
    <cellStyle name="Accent5 - 60%" xfId="1166"/>
    <cellStyle name="Accent5 2" xfId="1167"/>
    <cellStyle name="Accent5 2 2" xfId="1168"/>
    <cellStyle name="Accent5 2 3" xfId="116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3" xfId="1175"/>
    <cellStyle name="Bad 2" xfId="1176"/>
    <cellStyle name="Bad 2 2" xfId="1177"/>
    <cellStyle name="Bad 2 3" xfId="1178"/>
    <cellStyle name="border" xfId="1179"/>
    <cellStyle name="Calculation 2" xfId="1180"/>
    <cellStyle name="Calculation 2 2" xfId="1181"/>
    <cellStyle name="Calculation 2 3" xfId="1182"/>
    <cellStyle name="Check Cell 2" xfId="1183"/>
    <cellStyle name="Check Cell 2 2" xfId="1184"/>
    <cellStyle name="Check Cell 2 3" xfId="1185"/>
    <cellStyle name="Comma" xfId="1186" builtinId="3"/>
    <cellStyle name="Comma [0.00]" xfId="1187"/>
    <cellStyle name="Comma 10" xfId="1188"/>
    <cellStyle name="Comma 10 2" xfId="1189"/>
    <cellStyle name="Comma 10 3" xfId="119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2" xfId="1198"/>
    <cellStyle name="Comma 13" xfId="1199"/>
    <cellStyle name="Comma 14" xfId="1200"/>
    <cellStyle name="Comma 14 2" xfId="1201"/>
    <cellStyle name="Comma 15" xfId="1202"/>
    <cellStyle name="Comma 16" xfId="1203"/>
    <cellStyle name="Comma 17" xfId="1204"/>
    <cellStyle name="Comma 18" xfId="1205"/>
    <cellStyle name="Comma 18 2" xfId="1206"/>
    <cellStyle name="Comma 19" xfId="1207"/>
    <cellStyle name="Comma 2" xfId="1208"/>
    <cellStyle name="Comma 2 10" xfId="1209"/>
    <cellStyle name="Comma 2 11" xfId="1210"/>
    <cellStyle name="Comma 2 12" xfId="1211"/>
    <cellStyle name="Comma 2 13" xfId="1212"/>
    <cellStyle name="Comma 2 14" xfId="1213"/>
    <cellStyle name="Comma 2 15" xfId="1214"/>
    <cellStyle name="Comma 2 16" xfId="1215"/>
    <cellStyle name="Comma 2 17" xfId="1216"/>
    <cellStyle name="Comma 2 18" xfId="1217"/>
    <cellStyle name="Comma 2 19" xfId="1218"/>
    <cellStyle name="Comma 2 2" xfId="1219"/>
    <cellStyle name="Comma 2 2 2" xfId="1220"/>
    <cellStyle name="Comma 2 2 3" xfId="1221"/>
    <cellStyle name="Comma 2 2 4" xfId="1222"/>
    <cellStyle name="Comma 2 2 5" xfId="4412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3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4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8" xfId="1288"/>
    <cellStyle name="Comma 2 9" xfId="1289"/>
    <cellStyle name="Comma 2_A&amp;M_08" xfId="1290"/>
    <cellStyle name="Comma 20" xfId="1291"/>
    <cellStyle name="Comma 20 2" xfId="1292"/>
    <cellStyle name="Comma 21" xfId="1293"/>
    <cellStyle name="Comma 21 2" xfId="1294"/>
    <cellStyle name="Comma 22" xfId="1295"/>
    <cellStyle name="Comma 22 2" xfId="1296"/>
    <cellStyle name="Comma 23" xfId="1297"/>
    <cellStyle name="Comma 24" xfId="1298"/>
    <cellStyle name="Comma 25" xfId="1299"/>
    <cellStyle name="Comma 26" xfId="1300"/>
    <cellStyle name="Comma 27" xfId="1301"/>
    <cellStyle name="Comma 28" xfId="1302"/>
    <cellStyle name="Comma 29" xfId="1303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3" xfId="4415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6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7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7" xfId="1362"/>
    <cellStyle name="Comma 3 8" xfId="1363"/>
    <cellStyle name="Comma 3 9" xfId="1364"/>
    <cellStyle name="Comma 30" xfId="1365"/>
    <cellStyle name="Comma 31" xfId="1366"/>
    <cellStyle name="Comma 32" xfId="1367"/>
    <cellStyle name="Comma 33" xfId="1368"/>
    <cellStyle name="Comma 34" xfId="1369"/>
    <cellStyle name="Comma 35" xfId="1370"/>
    <cellStyle name="Comma 36" xfId="1371"/>
    <cellStyle name="Comma 37" xfId="1372"/>
    <cellStyle name="Comma 38" xfId="1373"/>
    <cellStyle name="Comma 39" xfId="1374"/>
    <cellStyle name="Comma 4" xfId="1375"/>
    <cellStyle name="Comma 4 2" xfId="1376"/>
    <cellStyle name="Comma 4 2 2" xfId="1377"/>
    <cellStyle name="Comma 4 3" xfId="1378"/>
    <cellStyle name="Comma 4 4" xfId="1379"/>
    <cellStyle name="Comma 40" xfId="1380"/>
    <cellStyle name="Comma 41" xfId="1381"/>
    <cellStyle name="Comma 42" xfId="1382"/>
    <cellStyle name="Comma 43" xfId="1383"/>
    <cellStyle name="Comma 44" xfId="1384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3" xfId="1392"/>
    <cellStyle name="Comma 5 4" xfId="4418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3" xfId="4419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1" xfId="1432"/>
    <cellStyle name="Comma 9" xfId="1433"/>
    <cellStyle name="Comma 9 2" xfId="1434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9" xfId="1561"/>
    <cellStyle name="Currency1 3" xfId="1562"/>
    <cellStyle name="Currency1 3 2" xfId="1563"/>
    <cellStyle name="Currency1 3 3" xfId="1564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Normal" xfId="1706"/>
    <cellStyle name="Excel_BuiltIn_Normal 4" xfId="1707"/>
    <cellStyle name="Explanatory Text 2" xfId="1708"/>
    <cellStyle name="Explanatory Text 2 2" xfId="1709"/>
    <cellStyle name="Explanatory Text 2 3" xfId="1710"/>
    <cellStyle name="Fixed" xfId="1711"/>
    <cellStyle name="Good 2" xfId="1712"/>
    <cellStyle name="Good 2 2" xfId="1713"/>
    <cellStyle name="Good 2 3" xfId="1714"/>
    <cellStyle name="Grey" xfId="1715"/>
    <cellStyle name="Grey 2" xfId="1716"/>
    <cellStyle name="Grey 3" xfId="1717"/>
    <cellStyle name="Header - Style1" xfId="1718"/>
    <cellStyle name="Header1" xfId="1719"/>
    <cellStyle name="Header1 10" xfId="1720"/>
    <cellStyle name="Header1 10 2" xfId="1721"/>
    <cellStyle name="Header1 10 3" xfId="1722"/>
    <cellStyle name="Header1 11" xfId="1723"/>
    <cellStyle name="Header1 11 2" xfId="1724"/>
    <cellStyle name="Header1 11 3" xfId="1725"/>
    <cellStyle name="Header1 12" xfId="1726"/>
    <cellStyle name="Header1 13" xfId="1727"/>
    <cellStyle name="Header1 14" xfId="1728"/>
    <cellStyle name="Header1 15" xfId="1729"/>
    <cellStyle name="Header1 16" xfId="1730"/>
    <cellStyle name="Header1 17" xfId="1731"/>
    <cellStyle name="Header1 18" xfId="1732"/>
    <cellStyle name="Header1 19" xfId="1733"/>
    <cellStyle name="Header1 2" xfId="1734"/>
    <cellStyle name="Header1 2 2" xfId="1735"/>
    <cellStyle name="Header1 2 3" xfId="1736"/>
    <cellStyle name="Header1 20" xfId="1737"/>
    <cellStyle name="Header1 21" xfId="1738"/>
    <cellStyle name="Header1 22" xfId="1739"/>
    <cellStyle name="Header1 23" xfId="1740"/>
    <cellStyle name="Header1 24" xfId="1741"/>
    <cellStyle name="Header1 25" xfId="1742"/>
    <cellStyle name="Header1 26" xfId="1743"/>
    <cellStyle name="Header1 27" xfId="1744"/>
    <cellStyle name="Header1 28" xfId="1745"/>
    <cellStyle name="Header1 29" xfId="1746"/>
    <cellStyle name="Header1 3" xfId="1747"/>
    <cellStyle name="Header1 3 2" xfId="1748"/>
    <cellStyle name="Header1 3 3" xfId="1749"/>
    <cellStyle name="Header1 30" xfId="1750"/>
    <cellStyle name="Header1 31" xfId="1751"/>
    <cellStyle name="Header1 32" xfId="1752"/>
    <cellStyle name="Header1 33" xfId="1753"/>
    <cellStyle name="Header1 34" xfId="1754"/>
    <cellStyle name="Header1 35" xfId="1755"/>
    <cellStyle name="Header1 36" xfId="1756"/>
    <cellStyle name="Header1 37" xfId="1757"/>
    <cellStyle name="Header1 38" xfId="1758"/>
    <cellStyle name="Header1 39" xfId="1759"/>
    <cellStyle name="Header1 4" xfId="1760"/>
    <cellStyle name="Header1 4 2" xfId="1761"/>
    <cellStyle name="Header1 4 3" xfId="1762"/>
    <cellStyle name="Header1 40" xfId="1763"/>
    <cellStyle name="Header1 41" xfId="1764"/>
    <cellStyle name="Header1 42" xfId="1765"/>
    <cellStyle name="Header1 43" xfId="1766"/>
    <cellStyle name="Header1 44" xfId="1767"/>
    <cellStyle name="Header1 45" xfId="1768"/>
    <cellStyle name="Header1 46" xfId="1769"/>
    <cellStyle name="Header1 47" xfId="1770"/>
    <cellStyle name="Header1 48" xfId="1771"/>
    <cellStyle name="Header1 49" xfId="1772"/>
    <cellStyle name="Header1 5" xfId="1773"/>
    <cellStyle name="Header1 5 2" xfId="1774"/>
    <cellStyle name="Header1 5 3" xfId="1775"/>
    <cellStyle name="Header1 50" xfId="1776"/>
    <cellStyle name="Header1 51" xfId="1777"/>
    <cellStyle name="Header1 52" xfId="1778"/>
    <cellStyle name="Header1 53" xfId="1779"/>
    <cellStyle name="Header1 54" xfId="1780"/>
    <cellStyle name="Header1 55" xfId="1781"/>
    <cellStyle name="Header1 56" xfId="1782"/>
    <cellStyle name="Header1 57" xfId="1783"/>
    <cellStyle name="Header1 58" xfId="1784"/>
    <cellStyle name="Header1 59" xfId="1785"/>
    <cellStyle name="Header1 6" xfId="1786"/>
    <cellStyle name="Header1 6 2" xfId="1787"/>
    <cellStyle name="Header1 6 3" xfId="1788"/>
    <cellStyle name="Header1 7" xfId="1789"/>
    <cellStyle name="Header1 7 2" xfId="1790"/>
    <cellStyle name="Header1 7 3" xfId="1791"/>
    <cellStyle name="Header1 8" xfId="1792"/>
    <cellStyle name="Header1 8 2" xfId="1793"/>
    <cellStyle name="Header1 8 3" xfId="1794"/>
    <cellStyle name="Header1 9" xfId="1795"/>
    <cellStyle name="Header1 9 2" xfId="1796"/>
    <cellStyle name="Header1 9 3" xfId="1797"/>
    <cellStyle name="Header1_Note 10" xfId="1798"/>
    <cellStyle name="Header2" xfId="1799"/>
    <cellStyle name="Header2 10" xfId="1800"/>
    <cellStyle name="Header2 10 2" xfId="1801"/>
    <cellStyle name="Header2 10 3" xfId="1802"/>
    <cellStyle name="Header2 11" xfId="1803"/>
    <cellStyle name="Header2 11 2" xfId="1804"/>
    <cellStyle name="Header2 11 3" xfId="1805"/>
    <cellStyle name="Header2 12" xfId="1806"/>
    <cellStyle name="Header2 13" xfId="1807"/>
    <cellStyle name="Header2 14" xfId="1808"/>
    <cellStyle name="Header2 15" xfId="1809"/>
    <cellStyle name="Header2 16" xfId="1810"/>
    <cellStyle name="Header2 17" xfId="1811"/>
    <cellStyle name="Header2 18" xfId="1812"/>
    <cellStyle name="Header2 19" xfId="1813"/>
    <cellStyle name="Header2 2" xfId="1814"/>
    <cellStyle name="Header2 2 2" xfId="1815"/>
    <cellStyle name="Header2 2 3" xfId="1816"/>
    <cellStyle name="Header2 20" xfId="1817"/>
    <cellStyle name="Header2 21" xfId="1818"/>
    <cellStyle name="Header2 22" xfId="1819"/>
    <cellStyle name="Header2 23" xfId="1820"/>
    <cellStyle name="Header2 24" xfId="1821"/>
    <cellStyle name="Header2 25" xfId="1822"/>
    <cellStyle name="Header2 26" xfId="1823"/>
    <cellStyle name="Header2 27" xfId="1824"/>
    <cellStyle name="Header2 28" xfId="1825"/>
    <cellStyle name="Header2 29" xfId="1826"/>
    <cellStyle name="Header2 3" xfId="1827"/>
    <cellStyle name="Header2 3 2" xfId="1828"/>
    <cellStyle name="Header2 3 3" xfId="1829"/>
    <cellStyle name="Header2 30" xfId="1830"/>
    <cellStyle name="Header2 31" xfId="1831"/>
    <cellStyle name="Header2 32" xfId="1832"/>
    <cellStyle name="Header2 33" xfId="1833"/>
    <cellStyle name="Header2 34" xfId="1834"/>
    <cellStyle name="Header2 35" xfId="1835"/>
    <cellStyle name="Header2 36" xfId="1836"/>
    <cellStyle name="Header2 37" xfId="1837"/>
    <cellStyle name="Header2 38" xfId="1838"/>
    <cellStyle name="Header2 39" xfId="1839"/>
    <cellStyle name="Header2 4" xfId="1840"/>
    <cellStyle name="Header2 4 2" xfId="1841"/>
    <cellStyle name="Header2 4 3" xfId="1842"/>
    <cellStyle name="Header2 40" xfId="1843"/>
    <cellStyle name="Header2 41" xfId="1844"/>
    <cellStyle name="Header2 42" xfId="1845"/>
    <cellStyle name="Header2 43" xfId="1846"/>
    <cellStyle name="Header2 44" xfId="1847"/>
    <cellStyle name="Header2 45" xfId="1848"/>
    <cellStyle name="Header2 46" xfId="1849"/>
    <cellStyle name="Header2 47" xfId="1850"/>
    <cellStyle name="Header2 48" xfId="1851"/>
    <cellStyle name="Header2 49" xfId="1852"/>
    <cellStyle name="Header2 5" xfId="1853"/>
    <cellStyle name="Header2 5 2" xfId="1854"/>
    <cellStyle name="Header2 5 3" xfId="1855"/>
    <cellStyle name="Header2 50" xfId="1856"/>
    <cellStyle name="Header2 51" xfId="1857"/>
    <cellStyle name="Header2 52" xfId="1858"/>
    <cellStyle name="Header2 53" xfId="1859"/>
    <cellStyle name="Header2 54" xfId="1860"/>
    <cellStyle name="Header2 55" xfId="1861"/>
    <cellStyle name="Header2 56" xfId="1862"/>
    <cellStyle name="Header2 57" xfId="1863"/>
    <cellStyle name="Header2 58" xfId="1864"/>
    <cellStyle name="Header2 59" xfId="1865"/>
    <cellStyle name="Header2 6" xfId="1866"/>
    <cellStyle name="Header2 6 2" xfId="1867"/>
    <cellStyle name="Header2 6 3" xfId="1868"/>
    <cellStyle name="Header2 7" xfId="1869"/>
    <cellStyle name="Header2 7 2" xfId="1870"/>
    <cellStyle name="Header2 7 3" xfId="1871"/>
    <cellStyle name="Header2 8" xfId="1872"/>
    <cellStyle name="Header2 8 2" xfId="1873"/>
    <cellStyle name="Header2 8 3" xfId="1874"/>
    <cellStyle name="Header2 9" xfId="1875"/>
    <cellStyle name="Header2 9 2" xfId="1876"/>
    <cellStyle name="Header2 9 3" xfId="1877"/>
    <cellStyle name="Header2_Note 10" xfId="1878"/>
    <cellStyle name="Heading" xfId="1879"/>
    <cellStyle name="Heading 1 2" xfId="1880"/>
    <cellStyle name="Heading 1 2 2" xfId="1881"/>
    <cellStyle name="Heading 1 2 3" xfId="1882"/>
    <cellStyle name="Heading 2 2" xfId="1883"/>
    <cellStyle name="Heading 2 2 2" xfId="1884"/>
    <cellStyle name="Heading 2 2 3" xfId="1885"/>
    <cellStyle name="Heading 3 2" xfId="1886"/>
    <cellStyle name="Heading 3 2 2" xfId="1887"/>
    <cellStyle name="Heading 3 2 3" xfId="1888"/>
    <cellStyle name="Heading 4 2" xfId="1889"/>
    <cellStyle name="Heading 4 2 2" xfId="1890"/>
    <cellStyle name="Heading 4 2 3" xfId="1891"/>
    <cellStyle name="Input [yellow]" xfId="1892"/>
    <cellStyle name="Input [yellow] 2" xfId="1893"/>
    <cellStyle name="Input [yellow] 3" xfId="1894"/>
    <cellStyle name="Input 2" xfId="1895"/>
    <cellStyle name="Input 2 2" xfId="1896"/>
    <cellStyle name="Input 2 3" xfId="1897"/>
    <cellStyle name="Linked Cell 2" xfId="1898"/>
    <cellStyle name="Linked Cell 2 2" xfId="1899"/>
    <cellStyle name="Linked Cell 2 3" xfId="1900"/>
    <cellStyle name="Neutral 2" xfId="1901"/>
    <cellStyle name="Neutral 2 2" xfId="1902"/>
    <cellStyle name="Neutral 2 3" xfId="1903"/>
    <cellStyle name="no dec" xfId="1904"/>
    <cellStyle name="no dec 10" xfId="1905"/>
    <cellStyle name="no dec 10 2" xfId="1906"/>
    <cellStyle name="no dec 10 3" xfId="1907"/>
    <cellStyle name="no dec 11" xfId="1908"/>
    <cellStyle name="no dec 11 2" xfId="1909"/>
    <cellStyle name="no dec 11 3" xfId="1910"/>
    <cellStyle name="no dec 12" xfId="1911"/>
    <cellStyle name="no dec 13" xfId="1912"/>
    <cellStyle name="no dec 14" xfId="1913"/>
    <cellStyle name="no dec 15" xfId="1914"/>
    <cellStyle name="no dec 16" xfId="1915"/>
    <cellStyle name="no dec 17" xfId="1916"/>
    <cellStyle name="no dec 18" xfId="1917"/>
    <cellStyle name="no dec 19" xfId="1918"/>
    <cellStyle name="no dec 2" xfId="1919"/>
    <cellStyle name="no dec 2 2" xfId="1920"/>
    <cellStyle name="no dec 2 3" xfId="1921"/>
    <cellStyle name="no dec 20" xfId="1922"/>
    <cellStyle name="no dec 21" xfId="1923"/>
    <cellStyle name="no dec 22" xfId="1924"/>
    <cellStyle name="no dec 23" xfId="1925"/>
    <cellStyle name="no dec 24" xfId="1926"/>
    <cellStyle name="no dec 25" xfId="1927"/>
    <cellStyle name="no dec 26" xfId="1928"/>
    <cellStyle name="no dec 27" xfId="1929"/>
    <cellStyle name="no dec 28" xfId="1930"/>
    <cellStyle name="no dec 29" xfId="1931"/>
    <cellStyle name="no dec 3" xfId="1932"/>
    <cellStyle name="no dec 3 2" xfId="1933"/>
    <cellStyle name="no dec 3 3" xfId="1934"/>
    <cellStyle name="no dec 30" xfId="1935"/>
    <cellStyle name="no dec 31" xfId="1936"/>
    <cellStyle name="no dec 32" xfId="1937"/>
    <cellStyle name="no dec 33" xfId="1938"/>
    <cellStyle name="no dec 34" xfId="1939"/>
    <cellStyle name="no dec 35" xfId="1940"/>
    <cellStyle name="no dec 36" xfId="1941"/>
    <cellStyle name="no dec 37" xfId="1942"/>
    <cellStyle name="no dec 38" xfId="1943"/>
    <cellStyle name="no dec 39" xfId="1944"/>
    <cellStyle name="no dec 4" xfId="1945"/>
    <cellStyle name="no dec 4 2" xfId="1946"/>
    <cellStyle name="no dec 4 3" xfId="1947"/>
    <cellStyle name="no dec 40" xfId="1948"/>
    <cellStyle name="no dec 41" xfId="1949"/>
    <cellStyle name="no dec 42" xfId="1950"/>
    <cellStyle name="no dec 43" xfId="1951"/>
    <cellStyle name="no dec 44" xfId="1952"/>
    <cellStyle name="no dec 45" xfId="1953"/>
    <cellStyle name="no dec 46" xfId="1954"/>
    <cellStyle name="no dec 47" xfId="1955"/>
    <cellStyle name="no dec 48" xfId="1956"/>
    <cellStyle name="no dec 49" xfId="1957"/>
    <cellStyle name="no dec 5" xfId="1958"/>
    <cellStyle name="no dec 5 2" xfId="1959"/>
    <cellStyle name="no dec 5 3" xfId="1960"/>
    <cellStyle name="no dec 50" xfId="1961"/>
    <cellStyle name="no dec 51" xfId="1962"/>
    <cellStyle name="no dec 52" xfId="1963"/>
    <cellStyle name="no dec 53" xfId="1964"/>
    <cellStyle name="no dec 54" xfId="1965"/>
    <cellStyle name="no dec 55" xfId="1966"/>
    <cellStyle name="no dec 56" xfId="1967"/>
    <cellStyle name="no dec 57" xfId="1968"/>
    <cellStyle name="no dec 58" xfId="1969"/>
    <cellStyle name="no dec 59" xfId="1970"/>
    <cellStyle name="no dec 6" xfId="1971"/>
    <cellStyle name="no dec 6 2" xfId="1972"/>
    <cellStyle name="no dec 6 3" xfId="1973"/>
    <cellStyle name="no dec 7" xfId="1974"/>
    <cellStyle name="no dec 7 2" xfId="1975"/>
    <cellStyle name="no dec 7 3" xfId="1976"/>
    <cellStyle name="no dec 8" xfId="1977"/>
    <cellStyle name="no dec 8 2" xfId="1978"/>
    <cellStyle name="no dec 8 3" xfId="1979"/>
    <cellStyle name="no dec 9" xfId="1980"/>
    <cellStyle name="no dec 9 2" xfId="1981"/>
    <cellStyle name="no dec 9 3" xfId="1982"/>
    <cellStyle name="no dec_Note 10" xfId="1983"/>
    <cellStyle name="Normal" xfId="0" builtinId="0"/>
    <cellStyle name="Normal - Style1" xfId="1984"/>
    <cellStyle name="Normal - Style1 2" xfId="1985"/>
    <cellStyle name="Normal 10" xfId="1986"/>
    <cellStyle name="Normal 10 10" xfId="1987"/>
    <cellStyle name="Normal 10 11" xfId="1988"/>
    <cellStyle name="Normal 10 12" xfId="1989"/>
    <cellStyle name="Normal 10 13" xfId="1990"/>
    <cellStyle name="Normal 10 14" xfId="1991"/>
    <cellStyle name="Normal 10 15" xfId="1992"/>
    <cellStyle name="Normal 10 16" xfId="1993"/>
    <cellStyle name="Normal 10 17" xfId="1994"/>
    <cellStyle name="Normal 10 18" xfId="1995"/>
    <cellStyle name="Normal 10 19" xfId="1996"/>
    <cellStyle name="Normal 10 2" xfId="1997"/>
    <cellStyle name="Normal 10 20" xfId="1998"/>
    <cellStyle name="Normal 10 21" xfId="1999"/>
    <cellStyle name="Normal 10 22" xfId="2000"/>
    <cellStyle name="Normal 10 23" xfId="2001"/>
    <cellStyle name="Normal 10 24" xfId="2002"/>
    <cellStyle name="Normal 10 25" xfId="2003"/>
    <cellStyle name="Normal 10 26" xfId="2004"/>
    <cellStyle name="Normal 10 27" xfId="2005"/>
    <cellStyle name="Normal 10 28" xfId="2006"/>
    <cellStyle name="Normal 10 29" xfId="2007"/>
    <cellStyle name="Normal 10 3" xfId="2008"/>
    <cellStyle name="Normal 10 30" xfId="2009"/>
    <cellStyle name="Normal 10 31" xfId="2010"/>
    <cellStyle name="Normal 10 32" xfId="2011"/>
    <cellStyle name="Normal 10 33" xfId="2012"/>
    <cellStyle name="Normal 10 34" xfId="2013"/>
    <cellStyle name="Normal 10 35" xfId="2014"/>
    <cellStyle name="Normal 10 36" xfId="2015"/>
    <cellStyle name="Normal 10 37" xfId="2016"/>
    <cellStyle name="Normal 10 4" xfId="2017"/>
    <cellStyle name="Normal 10 5" xfId="2018"/>
    <cellStyle name="Normal 10 6" xfId="2019"/>
    <cellStyle name="Normal 10 7" xfId="2020"/>
    <cellStyle name="Normal 10 8" xfId="2021"/>
    <cellStyle name="Normal 10 9" xfId="2022"/>
    <cellStyle name="Normal 11" xfId="2023"/>
    <cellStyle name="Normal 11 10" xfId="2024"/>
    <cellStyle name="Normal 11 11" xfId="2025"/>
    <cellStyle name="Normal 11 12" xfId="2026"/>
    <cellStyle name="Normal 11 13" xfId="2027"/>
    <cellStyle name="Normal 11 14" xfId="2028"/>
    <cellStyle name="Normal 11 15" xfId="2029"/>
    <cellStyle name="Normal 11 16" xfId="2030"/>
    <cellStyle name="Normal 11 17" xfId="2031"/>
    <cellStyle name="Normal 11 18" xfId="2032"/>
    <cellStyle name="Normal 11 19" xfId="2033"/>
    <cellStyle name="Normal 11 2" xfId="2034"/>
    <cellStyle name="Normal 11 20" xfId="2035"/>
    <cellStyle name="Normal 11 21" xfId="2036"/>
    <cellStyle name="Normal 11 22" xfId="2037"/>
    <cellStyle name="Normal 11 23" xfId="2038"/>
    <cellStyle name="Normal 11 24" xfId="2039"/>
    <cellStyle name="Normal 11 25" xfId="2040"/>
    <cellStyle name="Normal 11 26" xfId="2041"/>
    <cellStyle name="Normal 11 27" xfId="2042"/>
    <cellStyle name="Normal 11 28" xfId="2043"/>
    <cellStyle name="Normal 11 29" xfId="2044"/>
    <cellStyle name="Normal 11 3" xfId="2045"/>
    <cellStyle name="Normal 11 30" xfId="2046"/>
    <cellStyle name="Normal 11 31" xfId="2047"/>
    <cellStyle name="Normal 11 32" xfId="2048"/>
    <cellStyle name="Normal 11 33" xfId="2049"/>
    <cellStyle name="Normal 11 34" xfId="2050"/>
    <cellStyle name="Normal 11 35" xfId="2051"/>
    <cellStyle name="Normal 11 36" xfId="2052"/>
    <cellStyle name="Normal 11 37" xfId="2053"/>
    <cellStyle name="Normal 11 4" xfId="2054"/>
    <cellStyle name="Normal 11 5" xfId="2055"/>
    <cellStyle name="Normal 11 6" xfId="2056"/>
    <cellStyle name="Normal 11 7" xfId="2057"/>
    <cellStyle name="Normal 11 8" xfId="2058"/>
    <cellStyle name="Normal 11 9" xfId="2059"/>
    <cellStyle name="Normal 12" xfId="2060"/>
    <cellStyle name="Normal 12 10" xfId="2061"/>
    <cellStyle name="Normal 12 11" xfId="2062"/>
    <cellStyle name="Normal 12 12" xfId="2063"/>
    <cellStyle name="Normal 12 13" xfId="2064"/>
    <cellStyle name="Normal 12 14" xfId="2065"/>
    <cellStyle name="Normal 12 15" xfId="2066"/>
    <cellStyle name="Normal 12 16" xfId="2067"/>
    <cellStyle name="Normal 12 17" xfId="2068"/>
    <cellStyle name="Normal 12 18" xfId="2069"/>
    <cellStyle name="Normal 12 19" xfId="2070"/>
    <cellStyle name="Normal 12 2" xfId="2071"/>
    <cellStyle name="Normal 12 20" xfId="2072"/>
    <cellStyle name="Normal 12 21" xfId="2073"/>
    <cellStyle name="Normal 12 22" xfId="2074"/>
    <cellStyle name="Normal 12 23" xfId="2075"/>
    <cellStyle name="Normal 12 24" xfId="2076"/>
    <cellStyle name="Normal 12 25" xfId="2077"/>
    <cellStyle name="Normal 12 26" xfId="2078"/>
    <cellStyle name="Normal 12 27" xfId="2079"/>
    <cellStyle name="Normal 12 28" xfId="2080"/>
    <cellStyle name="Normal 12 29" xfId="2081"/>
    <cellStyle name="Normal 12 3" xfId="2082"/>
    <cellStyle name="Normal 12 30" xfId="2083"/>
    <cellStyle name="Normal 12 31" xfId="2084"/>
    <cellStyle name="Normal 12 32" xfId="2085"/>
    <cellStyle name="Normal 12 33" xfId="2086"/>
    <cellStyle name="Normal 12 34" xfId="2087"/>
    <cellStyle name="Normal 12 35" xfId="2088"/>
    <cellStyle name="Normal 12 36" xfId="2089"/>
    <cellStyle name="Normal 12 37" xfId="2090"/>
    <cellStyle name="Normal 12 4" xfId="2091"/>
    <cellStyle name="Normal 12 5" xfId="2092"/>
    <cellStyle name="Normal 12 6" xfId="2093"/>
    <cellStyle name="Normal 12 7" xfId="2094"/>
    <cellStyle name="Normal 12 8" xfId="2095"/>
    <cellStyle name="Normal 12 9" xfId="2096"/>
    <cellStyle name="Normal 13" xfId="2097"/>
    <cellStyle name="Normal 13 10" xfId="2098"/>
    <cellStyle name="Normal 13 11" xfId="2099"/>
    <cellStyle name="Normal 13 12" xfId="2100"/>
    <cellStyle name="Normal 13 13" xfId="2101"/>
    <cellStyle name="Normal 13 14" xfId="2102"/>
    <cellStyle name="Normal 13 15" xfId="2103"/>
    <cellStyle name="Normal 13 16" xfId="2104"/>
    <cellStyle name="Normal 13 17" xfId="2105"/>
    <cellStyle name="Normal 13 18" xfId="2106"/>
    <cellStyle name="Normal 13 19" xfId="2107"/>
    <cellStyle name="Normal 13 2" xfId="2108"/>
    <cellStyle name="Normal 13 20" xfId="2109"/>
    <cellStyle name="Normal 13 21" xfId="2110"/>
    <cellStyle name="Normal 13 22" xfId="2111"/>
    <cellStyle name="Normal 13 23" xfId="2112"/>
    <cellStyle name="Normal 13 24" xfId="2113"/>
    <cellStyle name="Normal 13 25" xfId="2114"/>
    <cellStyle name="Normal 13 26" xfId="2115"/>
    <cellStyle name="Normal 13 27" xfId="2116"/>
    <cellStyle name="Normal 13 28" xfId="2117"/>
    <cellStyle name="Normal 13 29" xfId="2118"/>
    <cellStyle name="Normal 13 3" xfId="2119"/>
    <cellStyle name="Normal 13 30" xfId="2120"/>
    <cellStyle name="Normal 13 31" xfId="2121"/>
    <cellStyle name="Normal 13 32" xfId="2122"/>
    <cellStyle name="Normal 13 33" xfId="2123"/>
    <cellStyle name="Normal 13 34" xfId="2124"/>
    <cellStyle name="Normal 13 35" xfId="2125"/>
    <cellStyle name="Normal 13 36" xfId="2126"/>
    <cellStyle name="Normal 13 37" xfId="2127"/>
    <cellStyle name="Normal 13 4" xfId="2128"/>
    <cellStyle name="Normal 13 5" xfId="2129"/>
    <cellStyle name="Normal 13 6" xfId="2130"/>
    <cellStyle name="Normal 13 7" xfId="2131"/>
    <cellStyle name="Normal 13 8" xfId="2132"/>
    <cellStyle name="Normal 13 9" xfId="2133"/>
    <cellStyle name="Normal 14" xfId="2134"/>
    <cellStyle name="Normal 14 10" xfId="2135"/>
    <cellStyle name="Normal 14 11" xfId="2136"/>
    <cellStyle name="Normal 14 12" xfId="2137"/>
    <cellStyle name="Normal 14 13" xfId="2138"/>
    <cellStyle name="Normal 14 14" xfId="2139"/>
    <cellStyle name="Normal 14 15" xfId="2140"/>
    <cellStyle name="Normal 14 16" xfId="2141"/>
    <cellStyle name="Normal 14 17" xfId="2142"/>
    <cellStyle name="Normal 14 18" xfId="2143"/>
    <cellStyle name="Normal 14 19" xfId="2144"/>
    <cellStyle name="Normal 14 2" xfId="2145"/>
    <cellStyle name="Normal 14 20" xfId="2146"/>
    <cellStyle name="Normal 14 21" xfId="2147"/>
    <cellStyle name="Normal 14 22" xfId="2148"/>
    <cellStyle name="Normal 14 23" xfId="2149"/>
    <cellStyle name="Normal 14 24" xfId="2150"/>
    <cellStyle name="Normal 14 25" xfId="2151"/>
    <cellStyle name="Normal 14 26" xfId="2152"/>
    <cellStyle name="Normal 14 27" xfId="2153"/>
    <cellStyle name="Normal 14 28" xfId="2154"/>
    <cellStyle name="Normal 14 29" xfId="2155"/>
    <cellStyle name="Normal 14 3" xfId="2156"/>
    <cellStyle name="Normal 14 30" xfId="2157"/>
    <cellStyle name="Normal 14 31" xfId="2158"/>
    <cellStyle name="Normal 14 32" xfId="2159"/>
    <cellStyle name="Normal 14 33" xfId="2160"/>
    <cellStyle name="Normal 14 34" xfId="2161"/>
    <cellStyle name="Normal 14 35" xfId="2162"/>
    <cellStyle name="Normal 14 36" xfId="2163"/>
    <cellStyle name="Normal 14 37" xfId="2164"/>
    <cellStyle name="Normal 14 4" xfId="2165"/>
    <cellStyle name="Normal 14 5" xfId="2166"/>
    <cellStyle name="Normal 14 6" xfId="2167"/>
    <cellStyle name="Normal 14 7" xfId="2168"/>
    <cellStyle name="Normal 14 8" xfId="2169"/>
    <cellStyle name="Normal 14 9" xfId="2170"/>
    <cellStyle name="Normal 15" xfId="2171"/>
    <cellStyle name="Normal 15 10" xfId="2172"/>
    <cellStyle name="Normal 15 11" xfId="2173"/>
    <cellStyle name="Normal 15 12" xfId="2174"/>
    <cellStyle name="Normal 15 13" xfId="2175"/>
    <cellStyle name="Normal 15 14" xfId="2176"/>
    <cellStyle name="Normal 15 15" xfId="2177"/>
    <cellStyle name="Normal 15 16" xfId="2178"/>
    <cellStyle name="Normal 15 17" xfId="2179"/>
    <cellStyle name="Normal 15 18" xfId="2180"/>
    <cellStyle name="Normal 15 19" xfId="2181"/>
    <cellStyle name="Normal 15 2" xfId="2182"/>
    <cellStyle name="Normal 15 2 2" xfId="2183"/>
    <cellStyle name="Normal 15 20" xfId="2184"/>
    <cellStyle name="Normal 15 21" xfId="2185"/>
    <cellStyle name="Normal 15 22" xfId="2186"/>
    <cellStyle name="Normal 15 23" xfId="2187"/>
    <cellStyle name="Normal 15 24" xfId="2188"/>
    <cellStyle name="Normal 15 25" xfId="2189"/>
    <cellStyle name="Normal 15 26" xfId="2190"/>
    <cellStyle name="Normal 15 27" xfId="2191"/>
    <cellStyle name="Normal 15 28" xfId="2192"/>
    <cellStyle name="Normal 15 29" xfId="2193"/>
    <cellStyle name="Normal 15 3" xfId="2194"/>
    <cellStyle name="Normal 15 30" xfId="2195"/>
    <cellStyle name="Normal 15 31" xfId="2196"/>
    <cellStyle name="Normal 15 32" xfId="2197"/>
    <cellStyle name="Normal 15 33" xfId="2198"/>
    <cellStyle name="Normal 15 34" xfId="2199"/>
    <cellStyle name="Normal 15 35" xfId="2200"/>
    <cellStyle name="Normal 15 36" xfId="2201"/>
    <cellStyle name="Normal 15 37" xfId="2202"/>
    <cellStyle name="Normal 15 4" xfId="2203"/>
    <cellStyle name="Normal 15 5" xfId="2204"/>
    <cellStyle name="Normal 15 6" xfId="2205"/>
    <cellStyle name="Normal 15 7" xfId="2206"/>
    <cellStyle name="Normal 15 8" xfId="2207"/>
    <cellStyle name="Normal 15 9" xfId="2208"/>
    <cellStyle name="Normal 15_หมายเหตุ น1-5" xfId="2209"/>
    <cellStyle name="Normal 16" xfId="2210"/>
    <cellStyle name="Normal 16 10" xfId="2211"/>
    <cellStyle name="Normal 16 11" xfId="2212"/>
    <cellStyle name="Normal 16 12" xfId="2213"/>
    <cellStyle name="Normal 16 13" xfId="2214"/>
    <cellStyle name="Normal 16 14" xfId="2215"/>
    <cellStyle name="Normal 16 15" xfId="2216"/>
    <cellStyle name="Normal 16 16" xfId="2217"/>
    <cellStyle name="Normal 16 17" xfId="2218"/>
    <cellStyle name="Normal 16 18" xfId="2219"/>
    <cellStyle name="Normal 16 19" xfId="2220"/>
    <cellStyle name="Normal 16 2" xfId="2221"/>
    <cellStyle name="Normal 16 20" xfId="2222"/>
    <cellStyle name="Normal 16 21" xfId="2223"/>
    <cellStyle name="Normal 16 22" xfId="2224"/>
    <cellStyle name="Normal 16 23" xfId="2225"/>
    <cellStyle name="Normal 16 24" xfId="2226"/>
    <cellStyle name="Normal 16 25" xfId="2227"/>
    <cellStyle name="Normal 16 26" xfId="2228"/>
    <cellStyle name="Normal 16 27" xfId="2229"/>
    <cellStyle name="Normal 16 28" xfId="2230"/>
    <cellStyle name="Normal 16 29" xfId="2231"/>
    <cellStyle name="Normal 16 3" xfId="2232"/>
    <cellStyle name="Normal 16 30" xfId="2233"/>
    <cellStyle name="Normal 16 31" xfId="2234"/>
    <cellStyle name="Normal 16 32" xfId="2235"/>
    <cellStyle name="Normal 16 33" xfId="2236"/>
    <cellStyle name="Normal 16 34" xfId="2237"/>
    <cellStyle name="Normal 16 35" xfId="2238"/>
    <cellStyle name="Normal 16 36" xfId="2239"/>
    <cellStyle name="Normal 16 4" xfId="2240"/>
    <cellStyle name="Normal 16 5" xfId="2241"/>
    <cellStyle name="Normal 16 6" xfId="2242"/>
    <cellStyle name="Normal 16 7" xfId="2243"/>
    <cellStyle name="Normal 16 8" xfId="2244"/>
    <cellStyle name="Normal 16 9" xfId="2245"/>
    <cellStyle name="Normal 17" xfId="2246"/>
    <cellStyle name="Normal 17 10" xfId="2247"/>
    <cellStyle name="Normal 17 11" xfId="2248"/>
    <cellStyle name="Normal 17 12" xfId="2249"/>
    <cellStyle name="Normal 17 13" xfId="2250"/>
    <cellStyle name="Normal 17 14" xfId="2251"/>
    <cellStyle name="Normal 17 15" xfId="2252"/>
    <cellStyle name="Normal 17 16" xfId="2253"/>
    <cellStyle name="Normal 17 17" xfId="2254"/>
    <cellStyle name="Normal 17 18" xfId="2255"/>
    <cellStyle name="Normal 17 19" xfId="2256"/>
    <cellStyle name="Normal 17 2" xfId="2257"/>
    <cellStyle name="Normal 17 20" xfId="2258"/>
    <cellStyle name="Normal 17 21" xfId="2259"/>
    <cellStyle name="Normal 17 22" xfId="2260"/>
    <cellStyle name="Normal 17 23" xfId="2261"/>
    <cellStyle name="Normal 17 24" xfId="2262"/>
    <cellStyle name="Normal 17 25" xfId="2263"/>
    <cellStyle name="Normal 17 26" xfId="2264"/>
    <cellStyle name="Normal 17 27" xfId="2265"/>
    <cellStyle name="Normal 17 28" xfId="2266"/>
    <cellStyle name="Normal 17 29" xfId="2267"/>
    <cellStyle name="Normal 17 3" xfId="2268"/>
    <cellStyle name="Normal 17 30" xfId="2269"/>
    <cellStyle name="Normal 17 31" xfId="2270"/>
    <cellStyle name="Normal 17 32" xfId="2271"/>
    <cellStyle name="Normal 17 33" xfId="2272"/>
    <cellStyle name="Normal 17 34" xfId="2273"/>
    <cellStyle name="Normal 17 35" xfId="2274"/>
    <cellStyle name="Normal 17 36" xfId="2275"/>
    <cellStyle name="Normal 17 4" xfId="2276"/>
    <cellStyle name="Normal 17 5" xfId="2277"/>
    <cellStyle name="Normal 17 6" xfId="2278"/>
    <cellStyle name="Normal 17 7" xfId="2279"/>
    <cellStyle name="Normal 17 8" xfId="2280"/>
    <cellStyle name="Normal 17 9" xfId="2281"/>
    <cellStyle name="Normal 18" xfId="2282"/>
    <cellStyle name="Normal 18 2" xfId="2283"/>
    <cellStyle name="Normal 19" xfId="2284"/>
    <cellStyle name="Normal 2" xfId="2285"/>
    <cellStyle name="Normal 2 10" xfId="2286"/>
    <cellStyle name="Normal 2 11" xfId="2287"/>
    <cellStyle name="Normal 2 12" xfId="2288"/>
    <cellStyle name="Normal 2 13" xfId="2289"/>
    <cellStyle name="Normal 2 14" xfId="2290"/>
    <cellStyle name="Normal 2 15" xfId="2291"/>
    <cellStyle name="Normal 2 16" xfId="2292"/>
    <cellStyle name="Normal 2 2" xfId="2293"/>
    <cellStyle name="Normal 2 2 2" xfId="2294"/>
    <cellStyle name="Normal 2 2 3" xfId="2295"/>
    <cellStyle name="Normal 2 2 4" xfId="4420"/>
    <cellStyle name="Normal 2 3" xfId="2296"/>
    <cellStyle name="Normal 2 3 2" xfId="2297"/>
    <cellStyle name="Normal 2 3 2 2" xfId="2298"/>
    <cellStyle name="Normal 2 3 3" xfId="4421"/>
    <cellStyle name="Normal 2 4" xfId="2299"/>
    <cellStyle name="Normal 2 4 2" xfId="4422"/>
    <cellStyle name="Normal 2 5" xfId="2300"/>
    <cellStyle name="Normal 2 6" xfId="2301"/>
    <cellStyle name="Normal 2 7" xfId="2302"/>
    <cellStyle name="Normal 2 8" xfId="2303"/>
    <cellStyle name="Normal 2 9" xfId="2304"/>
    <cellStyle name="Normal 2_30-1,40-2" xfId="2305"/>
    <cellStyle name="Normal 20" xfId="2306"/>
    <cellStyle name="Normal 21" xfId="2307"/>
    <cellStyle name="Normal 219" xfId="2308"/>
    <cellStyle name="Normal 22" xfId="2309"/>
    <cellStyle name="Normal 23" xfId="2310"/>
    <cellStyle name="Normal 23 2" xfId="2311"/>
    <cellStyle name="Normal 24" xfId="2312"/>
    <cellStyle name="Normal 25" xfId="2313"/>
    <cellStyle name="Normal 26" xfId="2314"/>
    <cellStyle name="Normal 27" xfId="2315"/>
    <cellStyle name="Normal 27 2" xfId="2316"/>
    <cellStyle name="Normal 27 3" xfId="2317"/>
    <cellStyle name="Normal 28" xfId="2318"/>
    <cellStyle name="Normal 29" xfId="2319"/>
    <cellStyle name="Normal 3" xfId="2320"/>
    <cellStyle name="Normal 3 10" xfId="2321"/>
    <cellStyle name="Normal 3 11" xfId="2322"/>
    <cellStyle name="Normal 3 12" xfId="2323"/>
    <cellStyle name="Normal 3 13" xfId="2324"/>
    <cellStyle name="Normal 3 14" xfId="2325"/>
    <cellStyle name="Normal 3 15" xfId="2326"/>
    <cellStyle name="Normal 3 16" xfId="2327"/>
    <cellStyle name="Normal 3 17" xfId="2328"/>
    <cellStyle name="Normal 3 18" xfId="2329"/>
    <cellStyle name="Normal 3 19" xfId="2330"/>
    <cellStyle name="Normal 3 2" xfId="2331"/>
    <cellStyle name="Normal 3 2 2" xfId="2332"/>
    <cellStyle name="Normal 3 2 3" xfId="4424"/>
    <cellStyle name="Normal 3 20" xfId="2333"/>
    <cellStyle name="Normal 3 21" xfId="2334"/>
    <cellStyle name="Normal 3 22" xfId="2335"/>
    <cellStyle name="Normal 3 23" xfId="2336"/>
    <cellStyle name="Normal 3 24" xfId="2337"/>
    <cellStyle name="Normal 3 25" xfId="2338"/>
    <cellStyle name="Normal 3 26" xfId="2339"/>
    <cellStyle name="Normal 3 27" xfId="2340"/>
    <cellStyle name="Normal 3 28" xfId="2341"/>
    <cellStyle name="Normal 3 29" xfId="2342"/>
    <cellStyle name="Normal 3 3" xfId="2343"/>
    <cellStyle name="Normal 3 30" xfId="2344"/>
    <cellStyle name="Normal 3 31" xfId="2345"/>
    <cellStyle name="Normal 3 32" xfId="2346"/>
    <cellStyle name="Normal 3 33" xfId="2347"/>
    <cellStyle name="Normal 3 34" xfId="2348"/>
    <cellStyle name="Normal 3 35" xfId="2349"/>
    <cellStyle name="Normal 3 36" xfId="2350"/>
    <cellStyle name="Normal 3 37" xfId="2351"/>
    <cellStyle name="Normal 3 38" xfId="2352"/>
    <cellStyle name="Normal 3 39" xfId="2353"/>
    <cellStyle name="Normal 3 4" xfId="2354"/>
    <cellStyle name="Normal 3 40" xfId="2355"/>
    <cellStyle name="Normal 3 41" xfId="2356"/>
    <cellStyle name="Normal 3 42" xfId="2357"/>
    <cellStyle name="Normal 3 43" xfId="2358"/>
    <cellStyle name="Normal 3 44" xfId="2359"/>
    <cellStyle name="Normal 3 45" xfId="2360"/>
    <cellStyle name="Normal 3 46" xfId="2361"/>
    <cellStyle name="Normal 3 47" xfId="2362"/>
    <cellStyle name="Normal 3 48" xfId="2363"/>
    <cellStyle name="Normal 3 49" xfId="2364"/>
    <cellStyle name="Normal 3 5" xfId="2365"/>
    <cellStyle name="Normal 3 50" xfId="2366"/>
    <cellStyle name="Normal 3 51" xfId="2367"/>
    <cellStyle name="Normal 3 52" xfId="2368"/>
    <cellStyle name="Normal 3 53" xfId="2369"/>
    <cellStyle name="Normal 3 54" xfId="2370"/>
    <cellStyle name="Normal 3 55" xfId="2371"/>
    <cellStyle name="Normal 3 56" xfId="2372"/>
    <cellStyle name="Normal 3 57" xfId="2373"/>
    <cellStyle name="Normal 3 58" xfId="2374"/>
    <cellStyle name="Normal 3 59" xfId="2375"/>
    <cellStyle name="Normal 3 6" xfId="2376"/>
    <cellStyle name="Normal 3 60" xfId="4423"/>
    <cellStyle name="Normal 3 7" xfId="2377"/>
    <cellStyle name="Normal 3 8" xfId="2378"/>
    <cellStyle name="Normal 3 9" xfId="2379"/>
    <cellStyle name="Normal 3_BB ลองดูนะ" xfId="2380"/>
    <cellStyle name="Normal 30" xfId="2381"/>
    <cellStyle name="Normal 31" xfId="2382"/>
    <cellStyle name="Normal 32" xfId="2383"/>
    <cellStyle name="Normal 33" xfId="2384"/>
    <cellStyle name="Normal 34" xfId="2385"/>
    <cellStyle name="Normal 35" xfId="2386"/>
    <cellStyle name="Normal 36" xfId="2387"/>
    <cellStyle name="Normal 37" xfId="2388"/>
    <cellStyle name="Normal 38" xfId="2389"/>
    <cellStyle name="Normal 39" xfId="2390"/>
    <cellStyle name="Normal 4" xfId="2391"/>
    <cellStyle name="Normal 4 2" xfId="2392"/>
    <cellStyle name="Normal 4 3" xfId="2393"/>
    <cellStyle name="Normal 4_Note P1-7" xfId="2394"/>
    <cellStyle name="Normal 40" xfId="2395"/>
    <cellStyle name="Normal 41" xfId="2396"/>
    <cellStyle name="Normal 42" xfId="2397"/>
    <cellStyle name="Normal 43" xfId="2398"/>
    <cellStyle name="Normal 44" xfId="2399"/>
    <cellStyle name="Normal 45" xfId="2400"/>
    <cellStyle name="Normal 45 2" xfId="2401"/>
    <cellStyle name="Normal 45 3" xfId="2402"/>
    <cellStyle name="Normal 46" xfId="2403"/>
    <cellStyle name="Normal 47" xfId="2404"/>
    <cellStyle name="Normal 48" xfId="2405"/>
    <cellStyle name="Normal 49" xfId="2406"/>
    <cellStyle name="Normal 5" xfId="2407"/>
    <cellStyle name="Normal 5 10" xfId="2408"/>
    <cellStyle name="Normal 5 11" xfId="2409"/>
    <cellStyle name="Normal 5 12" xfId="2410"/>
    <cellStyle name="Normal 5 13" xfId="2411"/>
    <cellStyle name="Normal 5 14" xfId="2412"/>
    <cellStyle name="Normal 5 15" xfId="2413"/>
    <cellStyle name="Normal 5 16" xfId="2414"/>
    <cellStyle name="Normal 5 17" xfId="2415"/>
    <cellStyle name="Normal 5 18" xfId="2416"/>
    <cellStyle name="Normal 5 19" xfId="2417"/>
    <cellStyle name="Normal 5 2" xfId="2418"/>
    <cellStyle name="Normal 5 20" xfId="2419"/>
    <cellStyle name="Normal 5 21" xfId="2420"/>
    <cellStyle name="Normal 5 22" xfId="2421"/>
    <cellStyle name="Normal 5 23" xfId="2422"/>
    <cellStyle name="Normal 5 24" xfId="2423"/>
    <cellStyle name="Normal 5 25" xfId="2424"/>
    <cellStyle name="Normal 5 26" xfId="2425"/>
    <cellStyle name="Normal 5 27" xfId="2426"/>
    <cellStyle name="Normal 5 28" xfId="2427"/>
    <cellStyle name="Normal 5 29" xfId="2428"/>
    <cellStyle name="Normal 5 3" xfId="2429"/>
    <cellStyle name="Normal 5 30" xfId="2430"/>
    <cellStyle name="Normal 5 31" xfId="2431"/>
    <cellStyle name="Normal 5 32" xfId="2432"/>
    <cellStyle name="Normal 5 33" xfId="2433"/>
    <cellStyle name="Normal 5 34" xfId="2434"/>
    <cellStyle name="Normal 5 35" xfId="2435"/>
    <cellStyle name="Normal 5 36" xfId="2436"/>
    <cellStyle name="Normal 5 37" xfId="2437"/>
    <cellStyle name="Normal 5 38" xfId="4425"/>
    <cellStyle name="Normal 5 4" xfId="2438"/>
    <cellStyle name="Normal 5 5" xfId="2439"/>
    <cellStyle name="Normal 5 6" xfId="2440"/>
    <cellStyle name="Normal 5 7" xfId="2441"/>
    <cellStyle name="Normal 5 8" xfId="2442"/>
    <cellStyle name="Normal 5 9" xfId="2443"/>
    <cellStyle name="Normal 50" xfId="2444"/>
    <cellStyle name="Normal 51" xfId="2445"/>
    <cellStyle name="Normal 52" xfId="2446"/>
    <cellStyle name="Normal 53" xfId="2447"/>
    <cellStyle name="Normal 54" xfId="2448"/>
    <cellStyle name="Normal 55" xfId="2449"/>
    <cellStyle name="Normal 56" xfId="2450"/>
    <cellStyle name="Normal 57" xfId="2451"/>
    <cellStyle name="Normal 58" xfId="2452"/>
    <cellStyle name="Normal 59" xfId="2453"/>
    <cellStyle name="Normal 6" xfId="2454"/>
    <cellStyle name="Normal 6 10" xfId="2455"/>
    <cellStyle name="Normal 6 11" xfId="2456"/>
    <cellStyle name="Normal 6 12" xfId="2457"/>
    <cellStyle name="Normal 6 13" xfId="2458"/>
    <cellStyle name="Normal 6 14" xfId="2459"/>
    <cellStyle name="Normal 6 15" xfId="2460"/>
    <cellStyle name="Normal 6 16" xfId="2461"/>
    <cellStyle name="Normal 6 17" xfId="2462"/>
    <cellStyle name="Normal 6 18" xfId="2463"/>
    <cellStyle name="Normal 6 19" xfId="2464"/>
    <cellStyle name="Normal 6 2" xfId="2465"/>
    <cellStyle name="Normal 6 20" xfId="2466"/>
    <cellStyle name="Normal 6 21" xfId="2467"/>
    <cellStyle name="Normal 6 22" xfId="2468"/>
    <cellStyle name="Normal 6 23" xfId="2469"/>
    <cellStyle name="Normal 6 24" xfId="2470"/>
    <cellStyle name="Normal 6 25" xfId="2471"/>
    <cellStyle name="Normal 6 26" xfId="2472"/>
    <cellStyle name="Normal 6 27" xfId="2473"/>
    <cellStyle name="Normal 6 28" xfId="2474"/>
    <cellStyle name="Normal 6 29" xfId="2475"/>
    <cellStyle name="Normal 6 3" xfId="2476"/>
    <cellStyle name="Normal 6 30" xfId="2477"/>
    <cellStyle name="Normal 6 31" xfId="2478"/>
    <cellStyle name="Normal 6 32" xfId="2479"/>
    <cellStyle name="Normal 6 33" xfId="2480"/>
    <cellStyle name="Normal 6 34" xfId="2481"/>
    <cellStyle name="Normal 6 35" xfId="2482"/>
    <cellStyle name="Normal 6 36" xfId="2483"/>
    <cellStyle name="Normal 6 37" xfId="2484"/>
    <cellStyle name="Normal 6 38" xfId="4426"/>
    <cellStyle name="Normal 6 4" xfId="2485"/>
    <cellStyle name="Normal 6 5" xfId="2486"/>
    <cellStyle name="Normal 6 6" xfId="2487"/>
    <cellStyle name="Normal 6 7" xfId="2488"/>
    <cellStyle name="Normal 6 8" xfId="2489"/>
    <cellStyle name="Normal 6 9" xfId="2490"/>
    <cellStyle name="Normal 60" xfId="2491"/>
    <cellStyle name="Normal 61" xfId="4411"/>
    <cellStyle name="Normal 62" xfId="4433"/>
    <cellStyle name="Normal 63" xfId="4437"/>
    <cellStyle name="Normal 7" xfId="2492"/>
    <cellStyle name="Normal 7 10" xfId="2493"/>
    <cellStyle name="Normal 7 11" xfId="2494"/>
    <cellStyle name="Normal 7 12" xfId="2495"/>
    <cellStyle name="Normal 7 13" xfId="2496"/>
    <cellStyle name="Normal 7 14" xfId="2497"/>
    <cellStyle name="Normal 7 15" xfId="2498"/>
    <cellStyle name="Normal 7 16" xfId="2499"/>
    <cellStyle name="Normal 7 17" xfId="2500"/>
    <cellStyle name="Normal 7 18" xfId="2501"/>
    <cellStyle name="Normal 7 19" xfId="2502"/>
    <cellStyle name="Normal 7 2" xfId="2503"/>
    <cellStyle name="Normal 7 20" xfId="2504"/>
    <cellStyle name="Normal 7 21" xfId="2505"/>
    <cellStyle name="Normal 7 22" xfId="2506"/>
    <cellStyle name="Normal 7 23" xfId="2507"/>
    <cellStyle name="Normal 7 24" xfId="2508"/>
    <cellStyle name="Normal 7 25" xfId="2509"/>
    <cellStyle name="Normal 7 26" xfId="2510"/>
    <cellStyle name="Normal 7 27" xfId="2511"/>
    <cellStyle name="Normal 7 28" xfId="2512"/>
    <cellStyle name="Normal 7 29" xfId="2513"/>
    <cellStyle name="Normal 7 3" xfId="2514"/>
    <cellStyle name="Normal 7 30" xfId="2515"/>
    <cellStyle name="Normal 7 31" xfId="2516"/>
    <cellStyle name="Normal 7 32" xfId="2517"/>
    <cellStyle name="Normal 7 33" xfId="2518"/>
    <cellStyle name="Normal 7 34" xfId="2519"/>
    <cellStyle name="Normal 7 35" xfId="2520"/>
    <cellStyle name="Normal 7 36" xfId="2521"/>
    <cellStyle name="Normal 7 37" xfId="2522"/>
    <cellStyle name="Normal 7 38" xfId="4427"/>
    <cellStyle name="Normal 7 4" xfId="2523"/>
    <cellStyle name="Normal 7 5" xfId="2524"/>
    <cellStyle name="Normal 7 6" xfId="2525"/>
    <cellStyle name="Normal 7 7" xfId="2526"/>
    <cellStyle name="Normal 7 8" xfId="2527"/>
    <cellStyle name="Normal 7 9" xfId="2528"/>
    <cellStyle name="Normal 8" xfId="2529"/>
    <cellStyle name="Normal 8 10" xfId="2530"/>
    <cellStyle name="Normal 8 11" xfId="2531"/>
    <cellStyle name="Normal 8 12" xfId="2532"/>
    <cellStyle name="Normal 8 13" xfId="2533"/>
    <cellStyle name="Normal 8 14" xfId="2534"/>
    <cellStyle name="Normal 8 15" xfId="2535"/>
    <cellStyle name="Normal 8 16" xfId="2536"/>
    <cellStyle name="Normal 8 17" xfId="2537"/>
    <cellStyle name="Normal 8 18" xfId="2538"/>
    <cellStyle name="Normal 8 19" xfId="2539"/>
    <cellStyle name="Normal 8 2" xfId="2540"/>
    <cellStyle name="Normal 8 2 2" xfId="2541"/>
    <cellStyle name="Normal 8 2 3" xfId="2542"/>
    <cellStyle name="Normal 8 20" xfId="2543"/>
    <cellStyle name="Normal 8 21" xfId="2544"/>
    <cellStyle name="Normal 8 22" xfId="2545"/>
    <cellStyle name="Normal 8 23" xfId="2546"/>
    <cellStyle name="Normal 8 24" xfId="2547"/>
    <cellStyle name="Normal 8 25" xfId="2548"/>
    <cellStyle name="Normal 8 26" xfId="2549"/>
    <cellStyle name="Normal 8 27" xfId="2550"/>
    <cellStyle name="Normal 8 28" xfId="2551"/>
    <cellStyle name="Normal 8 29" xfId="2552"/>
    <cellStyle name="Normal 8 3" xfId="2553"/>
    <cellStyle name="Normal 8 30" xfId="2554"/>
    <cellStyle name="Normal 8 31" xfId="2555"/>
    <cellStyle name="Normal 8 32" xfId="2556"/>
    <cellStyle name="Normal 8 33" xfId="2557"/>
    <cellStyle name="Normal 8 34" xfId="2558"/>
    <cellStyle name="Normal 8 35" xfId="2559"/>
    <cellStyle name="Normal 8 36" xfId="2560"/>
    <cellStyle name="Normal 8 37" xfId="2561"/>
    <cellStyle name="Normal 8 38" xfId="4428"/>
    <cellStyle name="Normal 8 4" xfId="2562"/>
    <cellStyle name="Normal 8 5" xfId="2563"/>
    <cellStyle name="Normal 8 6" xfId="2564"/>
    <cellStyle name="Normal 8 7" xfId="2565"/>
    <cellStyle name="Normal 8 8" xfId="2566"/>
    <cellStyle name="Normal 8 9" xfId="2567"/>
    <cellStyle name="Normal 9" xfId="2568"/>
    <cellStyle name="Normal 9 10" xfId="2569"/>
    <cellStyle name="Normal 9 11" xfId="2570"/>
    <cellStyle name="Normal 9 12" xfId="2571"/>
    <cellStyle name="Normal 9 13" xfId="2572"/>
    <cellStyle name="Normal 9 14" xfId="2573"/>
    <cellStyle name="Normal 9 15" xfId="2574"/>
    <cellStyle name="Normal 9 16" xfId="2575"/>
    <cellStyle name="Normal 9 17" xfId="2576"/>
    <cellStyle name="Normal 9 18" xfId="2577"/>
    <cellStyle name="Normal 9 19" xfId="2578"/>
    <cellStyle name="Normal 9 2" xfId="2579"/>
    <cellStyle name="Normal 9 20" xfId="2580"/>
    <cellStyle name="Normal 9 21" xfId="2581"/>
    <cellStyle name="Normal 9 22" xfId="2582"/>
    <cellStyle name="Normal 9 23" xfId="2583"/>
    <cellStyle name="Normal 9 24" xfId="2584"/>
    <cellStyle name="Normal 9 25" xfId="2585"/>
    <cellStyle name="Normal 9 26" xfId="2586"/>
    <cellStyle name="Normal 9 27" xfId="2587"/>
    <cellStyle name="Normal 9 28" xfId="2588"/>
    <cellStyle name="Normal 9 29" xfId="2589"/>
    <cellStyle name="Normal 9 3" xfId="2590"/>
    <cellStyle name="Normal 9 30" xfId="2591"/>
    <cellStyle name="Normal 9 31" xfId="2592"/>
    <cellStyle name="Normal 9 32" xfId="2593"/>
    <cellStyle name="Normal 9 33" xfId="2594"/>
    <cellStyle name="Normal 9 34" xfId="2595"/>
    <cellStyle name="Normal 9 35" xfId="2596"/>
    <cellStyle name="Normal 9 36" xfId="2597"/>
    <cellStyle name="Normal 9 37" xfId="2598"/>
    <cellStyle name="Normal 9 4" xfId="2599"/>
    <cellStyle name="Normal 9 5" xfId="2600"/>
    <cellStyle name="Normal 9 6" xfId="2601"/>
    <cellStyle name="Normal 9 7" xfId="2602"/>
    <cellStyle name="Normal 9 8" xfId="2603"/>
    <cellStyle name="Normal 9 9" xfId="2604"/>
    <cellStyle name="Normal_C779A0245" xfId="4429"/>
    <cellStyle name="Normal_W168-Dec'51-T3 วินท์คอม เทคโนโลยี" xfId="4410"/>
    <cellStyle name="Normale_9639A02C" xfId="2605"/>
    <cellStyle name="Note 2" xfId="2606"/>
    <cellStyle name="Note 2 2" xfId="2607"/>
    <cellStyle name="Note 2 3" xfId="2608"/>
    <cellStyle name="Note 3" xfId="2609"/>
    <cellStyle name="Output 2" xfId="2610"/>
    <cellStyle name="Output 2 2" xfId="2611"/>
    <cellStyle name="Output 2 3" xfId="2612"/>
    <cellStyle name="Percent" xfId="4408" builtinId="5"/>
    <cellStyle name="Percent [2]" xfId="2613"/>
    <cellStyle name="Percent [2] 10" xfId="2614"/>
    <cellStyle name="Percent [2] 10 2" xfId="2615"/>
    <cellStyle name="Percent [2] 10 3" xfId="2616"/>
    <cellStyle name="Percent [2] 11" xfId="2617"/>
    <cellStyle name="Percent [2] 11 2" xfId="2618"/>
    <cellStyle name="Percent [2] 11 3" xfId="2619"/>
    <cellStyle name="Percent [2] 12" xfId="2620"/>
    <cellStyle name="Percent [2] 13" xfId="2621"/>
    <cellStyle name="Percent [2] 14" xfId="2622"/>
    <cellStyle name="Percent [2] 15" xfId="2623"/>
    <cellStyle name="Percent [2] 16" xfId="2624"/>
    <cellStyle name="Percent [2] 17" xfId="2625"/>
    <cellStyle name="Percent [2] 18" xfId="2626"/>
    <cellStyle name="Percent [2] 19" xfId="2627"/>
    <cellStyle name="Percent [2] 2" xfId="2628"/>
    <cellStyle name="Percent [2] 2 2" xfId="2629"/>
    <cellStyle name="Percent [2] 2 3" xfId="2630"/>
    <cellStyle name="Percent [2] 20" xfId="2631"/>
    <cellStyle name="Percent [2] 21" xfId="2632"/>
    <cellStyle name="Percent [2] 22" xfId="2633"/>
    <cellStyle name="Percent [2] 23" xfId="2634"/>
    <cellStyle name="Percent [2] 24" xfId="2635"/>
    <cellStyle name="Percent [2] 25" xfId="2636"/>
    <cellStyle name="Percent [2] 26" xfId="2637"/>
    <cellStyle name="Percent [2] 27" xfId="2638"/>
    <cellStyle name="Percent [2] 28" xfId="2639"/>
    <cellStyle name="Percent [2] 29" xfId="2640"/>
    <cellStyle name="Percent [2] 3" xfId="2641"/>
    <cellStyle name="Percent [2] 3 2" xfId="2642"/>
    <cellStyle name="Percent [2] 3 3" xfId="2643"/>
    <cellStyle name="Percent [2] 30" xfId="2644"/>
    <cellStyle name="Percent [2] 31" xfId="2645"/>
    <cellStyle name="Percent [2] 32" xfId="2646"/>
    <cellStyle name="Percent [2] 33" xfId="2647"/>
    <cellStyle name="Percent [2] 34" xfId="2648"/>
    <cellStyle name="Percent [2] 35" xfId="2649"/>
    <cellStyle name="Percent [2] 36" xfId="2650"/>
    <cellStyle name="Percent [2] 37" xfId="2651"/>
    <cellStyle name="Percent [2] 38" xfId="2652"/>
    <cellStyle name="Percent [2] 39" xfId="2653"/>
    <cellStyle name="Percent [2] 4" xfId="2654"/>
    <cellStyle name="Percent [2] 4 2" xfId="2655"/>
    <cellStyle name="Percent [2] 4 3" xfId="2656"/>
    <cellStyle name="Percent [2] 40" xfId="2657"/>
    <cellStyle name="Percent [2] 41" xfId="2658"/>
    <cellStyle name="Percent [2] 42" xfId="2659"/>
    <cellStyle name="Percent [2] 43" xfId="2660"/>
    <cellStyle name="Percent [2] 44" xfId="2661"/>
    <cellStyle name="Percent [2] 45" xfId="2662"/>
    <cellStyle name="Percent [2] 46" xfId="2663"/>
    <cellStyle name="Percent [2] 47" xfId="2664"/>
    <cellStyle name="Percent [2] 48" xfId="2665"/>
    <cellStyle name="Percent [2] 49" xfId="2666"/>
    <cellStyle name="Percent [2] 5" xfId="2667"/>
    <cellStyle name="Percent [2] 5 2" xfId="2668"/>
    <cellStyle name="Percent [2] 5 3" xfId="2669"/>
    <cellStyle name="Percent [2] 50" xfId="2670"/>
    <cellStyle name="Percent [2] 51" xfId="2671"/>
    <cellStyle name="Percent [2] 52" xfId="2672"/>
    <cellStyle name="Percent [2] 53" xfId="2673"/>
    <cellStyle name="Percent [2] 54" xfId="2674"/>
    <cellStyle name="Percent [2] 55" xfId="2675"/>
    <cellStyle name="Percent [2] 56" xfId="2676"/>
    <cellStyle name="Percent [2] 57" xfId="2677"/>
    <cellStyle name="Percent [2] 58" xfId="2678"/>
    <cellStyle name="Percent [2] 59" xfId="2679"/>
    <cellStyle name="Percent [2] 6" xfId="2680"/>
    <cellStyle name="Percent [2] 6 2" xfId="2681"/>
    <cellStyle name="Percent [2] 6 3" xfId="2682"/>
    <cellStyle name="Percent [2] 7" xfId="2683"/>
    <cellStyle name="Percent [2] 7 2" xfId="2684"/>
    <cellStyle name="Percent [2] 7 3" xfId="2685"/>
    <cellStyle name="Percent [2] 8" xfId="2686"/>
    <cellStyle name="Percent [2] 8 2" xfId="2687"/>
    <cellStyle name="Percent [2] 8 3" xfId="2688"/>
    <cellStyle name="Percent [2] 9" xfId="2689"/>
    <cellStyle name="Percent [2] 9 2" xfId="2690"/>
    <cellStyle name="Percent [2] 9 3" xfId="2691"/>
    <cellStyle name="Percent 10" xfId="2692"/>
    <cellStyle name="Percent 11" xfId="2693"/>
    <cellStyle name="Percent 12" xfId="2694"/>
    <cellStyle name="Percent 13" xfId="2695"/>
    <cellStyle name="Percent 14" xfId="2696"/>
    <cellStyle name="Percent 15" xfId="2697"/>
    <cellStyle name="Percent 16" xfId="2698"/>
    <cellStyle name="Percent 17" xfId="2699"/>
    <cellStyle name="Percent 18" xfId="2700"/>
    <cellStyle name="Percent 19" xfId="2701"/>
    <cellStyle name="Percent 2" xfId="2702"/>
    <cellStyle name="Percent 2 10" xfId="2703"/>
    <cellStyle name="Percent 2 11" xfId="2704"/>
    <cellStyle name="Percent 2 12" xfId="2705"/>
    <cellStyle name="Percent 2 13" xfId="2706"/>
    <cellStyle name="Percent 2 14" xfId="2707"/>
    <cellStyle name="Percent 2 15" xfId="2708"/>
    <cellStyle name="Percent 2 16" xfId="2709"/>
    <cellStyle name="Percent 2 2" xfId="2710"/>
    <cellStyle name="Percent 2 2 2" xfId="4430"/>
    <cellStyle name="Percent 2 3" xfId="2711"/>
    <cellStyle name="Percent 2 4" xfId="2712"/>
    <cellStyle name="Percent 2 5" xfId="2713"/>
    <cellStyle name="Percent 2 6" xfId="2714"/>
    <cellStyle name="Percent 2 7" xfId="2715"/>
    <cellStyle name="Percent 2 8" xfId="2716"/>
    <cellStyle name="Percent 2 9" xfId="2717"/>
    <cellStyle name="Percent 20" xfId="2718"/>
    <cellStyle name="Percent 21" xfId="2719"/>
    <cellStyle name="Percent 22" xfId="2720"/>
    <cellStyle name="Percent 23" xfId="2721"/>
    <cellStyle name="Percent 24" xfId="2722"/>
    <cellStyle name="Percent 25" xfId="2723"/>
    <cellStyle name="Percent 26" xfId="2724"/>
    <cellStyle name="Percent 27" xfId="2725"/>
    <cellStyle name="Percent 28" xfId="2726"/>
    <cellStyle name="Percent 29" xfId="2727"/>
    <cellStyle name="Percent 3" xfId="2728"/>
    <cellStyle name="Percent 3 2" xfId="2729"/>
    <cellStyle name="Percent 30" xfId="2730"/>
    <cellStyle name="Percent 31" xfId="2731"/>
    <cellStyle name="Percent 32" xfId="2732"/>
    <cellStyle name="Percent 33" xfId="2733"/>
    <cellStyle name="Percent 34" xfId="2734"/>
    <cellStyle name="Percent 35" xfId="2735"/>
    <cellStyle name="Percent 36" xfId="2736"/>
    <cellStyle name="Percent 37" xfId="2737"/>
    <cellStyle name="Percent 38" xfId="2738"/>
    <cellStyle name="Percent 39" xfId="2739"/>
    <cellStyle name="Percent 4" xfId="2740"/>
    <cellStyle name="Percent 4 2" xfId="4431"/>
    <cellStyle name="Percent 40" xfId="2741"/>
    <cellStyle name="Percent 41" xfId="2742"/>
    <cellStyle name="Percent 42" xfId="2743"/>
    <cellStyle name="Percent 43" xfId="2744"/>
    <cellStyle name="Percent 44" xfId="2745"/>
    <cellStyle name="Percent 45" xfId="2746"/>
    <cellStyle name="Percent 46" xfId="2747"/>
    <cellStyle name="Percent 47" xfId="2748"/>
    <cellStyle name="Percent 48" xfId="2749"/>
    <cellStyle name="Percent 49" xfId="2750"/>
    <cellStyle name="Percent 5" xfId="2751"/>
    <cellStyle name="Percent 50" xfId="2752"/>
    <cellStyle name="Percent 51" xfId="2753"/>
    <cellStyle name="Percent 52" xfId="2754"/>
    <cellStyle name="Percent 53" xfId="2755"/>
    <cellStyle name="Percent 54" xfId="2756"/>
    <cellStyle name="Percent 55" xfId="2757"/>
    <cellStyle name="Percent 56" xfId="2758"/>
    <cellStyle name="Percent 57" xfId="2759"/>
    <cellStyle name="Percent 58" xfId="2760"/>
    <cellStyle name="Percent 59" xfId="2761"/>
    <cellStyle name="Percent 6" xfId="2762"/>
    <cellStyle name="Percent 60" xfId="2763"/>
    <cellStyle name="Percent 61" xfId="2764"/>
    <cellStyle name="Percent 62" xfId="2765"/>
    <cellStyle name="Percent 63" xfId="2766"/>
    <cellStyle name="Percent 64" xfId="2767"/>
    <cellStyle name="Percent 65" xfId="2768"/>
    <cellStyle name="Percent 66" xfId="2769"/>
    <cellStyle name="Percent 67" xfId="2770"/>
    <cellStyle name="Percent 68" xfId="2771"/>
    <cellStyle name="Percent 69" xfId="2772"/>
    <cellStyle name="Percent 7" xfId="2773"/>
    <cellStyle name="Percent 70" xfId="2774"/>
    <cellStyle name="Percent 71" xfId="2775"/>
    <cellStyle name="Percent 72" xfId="2776"/>
    <cellStyle name="Percent 73" xfId="2777"/>
    <cellStyle name="Percent 74" xfId="2778"/>
    <cellStyle name="Percent 75" xfId="2779"/>
    <cellStyle name="Percent 76" xfId="2780"/>
    <cellStyle name="Percent 77" xfId="2781"/>
    <cellStyle name="Percent 8" xfId="2782"/>
    <cellStyle name="Percent 9" xfId="2783"/>
    <cellStyle name="Quantity" xfId="2784"/>
    <cellStyle name="Quantity 10" xfId="2785"/>
    <cellStyle name="Quantity 10 2" xfId="2786"/>
    <cellStyle name="Quantity 10 3" xfId="2787"/>
    <cellStyle name="Quantity 11" xfId="2788"/>
    <cellStyle name="Quantity 11 2" xfId="2789"/>
    <cellStyle name="Quantity 11 3" xfId="2790"/>
    <cellStyle name="Quantity 12" xfId="2791"/>
    <cellStyle name="Quantity 13" xfId="2792"/>
    <cellStyle name="Quantity 14" xfId="2793"/>
    <cellStyle name="Quantity 15" xfId="2794"/>
    <cellStyle name="Quantity 16" xfId="2795"/>
    <cellStyle name="Quantity 17" xfId="2796"/>
    <cellStyle name="Quantity 18" xfId="2797"/>
    <cellStyle name="Quantity 19" xfId="2798"/>
    <cellStyle name="Quantity 2" xfId="2799"/>
    <cellStyle name="Quantity 2 2" xfId="2800"/>
    <cellStyle name="Quantity 2 3" xfId="2801"/>
    <cellStyle name="Quantity 20" xfId="2802"/>
    <cellStyle name="Quantity 21" xfId="2803"/>
    <cellStyle name="Quantity 22" xfId="2804"/>
    <cellStyle name="Quantity 23" xfId="2805"/>
    <cellStyle name="Quantity 24" xfId="2806"/>
    <cellStyle name="Quantity 25" xfId="2807"/>
    <cellStyle name="Quantity 26" xfId="2808"/>
    <cellStyle name="Quantity 27" xfId="2809"/>
    <cellStyle name="Quantity 28" xfId="2810"/>
    <cellStyle name="Quantity 29" xfId="2811"/>
    <cellStyle name="Quantity 3" xfId="2812"/>
    <cellStyle name="Quantity 3 2" xfId="2813"/>
    <cellStyle name="Quantity 3 3" xfId="2814"/>
    <cellStyle name="Quantity 30" xfId="2815"/>
    <cellStyle name="Quantity 31" xfId="2816"/>
    <cellStyle name="Quantity 32" xfId="2817"/>
    <cellStyle name="Quantity 33" xfId="2818"/>
    <cellStyle name="Quantity 34" xfId="2819"/>
    <cellStyle name="Quantity 35" xfId="2820"/>
    <cellStyle name="Quantity 36" xfId="2821"/>
    <cellStyle name="Quantity 37" xfId="2822"/>
    <cellStyle name="Quantity 38" xfId="2823"/>
    <cellStyle name="Quantity 39" xfId="2824"/>
    <cellStyle name="Quantity 4" xfId="2825"/>
    <cellStyle name="Quantity 4 2" xfId="2826"/>
    <cellStyle name="Quantity 4 3" xfId="2827"/>
    <cellStyle name="Quantity 40" xfId="2828"/>
    <cellStyle name="Quantity 41" xfId="2829"/>
    <cellStyle name="Quantity 42" xfId="2830"/>
    <cellStyle name="Quantity 43" xfId="2831"/>
    <cellStyle name="Quantity 44" xfId="2832"/>
    <cellStyle name="Quantity 45" xfId="2833"/>
    <cellStyle name="Quantity 46" xfId="2834"/>
    <cellStyle name="Quantity 47" xfId="2835"/>
    <cellStyle name="Quantity 48" xfId="2836"/>
    <cellStyle name="Quantity 49" xfId="2837"/>
    <cellStyle name="Quantity 5" xfId="2838"/>
    <cellStyle name="Quantity 5 2" xfId="2839"/>
    <cellStyle name="Quantity 5 3" xfId="2840"/>
    <cellStyle name="Quantity 50" xfId="2841"/>
    <cellStyle name="Quantity 51" xfId="2842"/>
    <cellStyle name="Quantity 52" xfId="2843"/>
    <cellStyle name="Quantity 53" xfId="2844"/>
    <cellStyle name="Quantity 54" xfId="2845"/>
    <cellStyle name="Quantity 55" xfId="2846"/>
    <cellStyle name="Quantity 56" xfId="2847"/>
    <cellStyle name="Quantity 57" xfId="2848"/>
    <cellStyle name="Quantity 58" xfId="2849"/>
    <cellStyle name="Quantity 59" xfId="2850"/>
    <cellStyle name="Quantity 6" xfId="2851"/>
    <cellStyle name="Quantity 6 2" xfId="2852"/>
    <cellStyle name="Quantity 6 3" xfId="2853"/>
    <cellStyle name="Quantity 7" xfId="2854"/>
    <cellStyle name="Quantity 7 2" xfId="2855"/>
    <cellStyle name="Quantity 7 3" xfId="2856"/>
    <cellStyle name="Quantity 8" xfId="2857"/>
    <cellStyle name="Quantity 8 2" xfId="2858"/>
    <cellStyle name="Quantity 8 3" xfId="2859"/>
    <cellStyle name="Quantity 9" xfId="2860"/>
    <cellStyle name="Quantity 9 2" xfId="2861"/>
    <cellStyle name="Quantity 9 3" xfId="2862"/>
    <cellStyle name="Quantity_Note 10" xfId="2863"/>
    <cellStyle name="Rittichai" xfId="2864"/>
    <cellStyle name="Sheet Title" xfId="2865"/>
    <cellStyle name="Standard_Anpassen der Amortisation" xfId="2866"/>
    <cellStyle name="Style 1" xfId="2867"/>
    <cellStyle name="STYLE1" xfId="2868"/>
    <cellStyle name="STYLE2" xfId="2869"/>
    <cellStyle name="Table" xfId="2870"/>
    <cellStyle name="Text" xfId="2871"/>
    <cellStyle name="thousand" xfId="2872"/>
    <cellStyle name="Tickmark" xfId="2873"/>
    <cellStyle name="Times New Roman" xfId="2874"/>
    <cellStyle name="Title 2" xfId="2875"/>
    <cellStyle name="Title 2 2" xfId="2876"/>
    <cellStyle name="Title 2 3" xfId="2877"/>
    <cellStyle name="Total 2" xfId="2878"/>
    <cellStyle name="Total 2 2" xfId="2879"/>
    <cellStyle name="Total 2 3" xfId="2880"/>
    <cellStyle name="Tusental (0)_pldt" xfId="2881"/>
    <cellStyle name="Tusental_A-listan (fixad)" xfId="2882"/>
    <cellStyle name="Valuta (0)_pldt" xfId="2883"/>
    <cellStyle name="Valuta_NPV" xfId="2884"/>
    <cellStyle name="Währung [0]_AR-Bilanzen9901" xfId="2885"/>
    <cellStyle name="Währung_AR-Bilanzen9901" xfId="2886"/>
    <cellStyle name="Warning Text 2" xfId="2887"/>
    <cellStyle name="Warning Text 2 2" xfId="2888"/>
    <cellStyle name="Warning Text 2 3" xfId="2889"/>
    <cellStyle name="WHead - Style2" xfId="2890"/>
    <cellStyle name="Wไhrung [0]_OPTIMIR1 (deutsch)" xfId="2891"/>
    <cellStyle name="Wไhrung_OPTIMIR1 (deutsch)" xfId="2892"/>
    <cellStyle name="เครื่องหมายเปอร์เซ็นต์_Sheet1" xfId="2928"/>
    <cellStyle name="เครื่องหมายจุลภาค 10" xfId="2893"/>
    <cellStyle name="เครื่องหมายจุลภาค 11" xfId="2894"/>
    <cellStyle name="เครื่องหมายจุลภาค 12" xfId="2895"/>
    <cellStyle name="เครื่องหมายจุลภาค 13" xfId="2896"/>
    <cellStyle name="เครื่องหมายจุลภาค 14" xfId="2897"/>
    <cellStyle name="เครื่องหมายจุลภาค 15" xfId="2898"/>
    <cellStyle name="เครื่องหมายจุลภาค 16" xfId="2899"/>
    <cellStyle name="เครื่องหมายจุลภาค 17" xfId="2900"/>
    <cellStyle name="เครื่องหมายจุลภาค 18" xfId="2901"/>
    <cellStyle name="เครื่องหมายจุลภาค 19" xfId="2902"/>
    <cellStyle name="เครื่องหมายจุลภาค 2" xfId="2903"/>
    <cellStyle name="เครื่องหมายจุลภาค 2 2" xfId="2904"/>
    <cellStyle name="เครื่องหมายจุลภาค 2 2 2" xfId="2905"/>
    <cellStyle name="เครื่องหมายจุลภาค 2 3" xfId="2906"/>
    <cellStyle name="เครื่องหมายจุลภาค 2 4" xfId="2907"/>
    <cellStyle name="เครื่องหมายจุลภาค 2 5" xfId="2908"/>
    <cellStyle name="เครื่องหมายจุลภาค 20" xfId="2909"/>
    <cellStyle name="เครื่องหมายจุลภาค 21" xfId="2910"/>
    <cellStyle name="เครื่องหมายจุลภาค 22" xfId="2911"/>
    <cellStyle name="เครื่องหมายจุลภาค 23" xfId="2912"/>
    <cellStyle name="เครื่องหมายจุลภาค 24" xfId="2913"/>
    <cellStyle name="เครื่องหมายจุลภาค 3" xfId="2914"/>
    <cellStyle name="เครื่องหมายจุลภาค 3 2" xfId="2915"/>
    <cellStyle name="เครื่องหมายจุลภาค 3 3" xfId="2916"/>
    <cellStyle name="เครื่องหมายจุลภาค 4" xfId="2917"/>
    <cellStyle name="เครื่องหมายจุลภาค 4 2" xfId="2918"/>
    <cellStyle name="เครื่องหมายจุลภาค 4 3" xfId="2919"/>
    <cellStyle name="เครื่องหมายจุลภาค 5" xfId="2920"/>
    <cellStyle name="เครื่องหมายจุลภาค 6" xfId="2921"/>
    <cellStyle name="เครื่องหมายจุลภาค 7" xfId="2922"/>
    <cellStyle name="เครื่องหมายจุลภาค 7 2" xfId="2923"/>
    <cellStyle name="เครื่องหมายจุลภาค 8" xfId="2924"/>
    <cellStyle name="เครื่องหมายจุลภาค 8 2" xfId="2925"/>
    <cellStyle name="เครื่องหมายจุลภาค 9" xfId="2926"/>
    <cellStyle name="เครื่องหมายจุลภาค 9 2" xfId="2927"/>
    <cellStyle name="เครื่องหมายสกุลเงิน 2" xfId="2929"/>
    <cellStyle name="เครื่องหมายสกุลเงิน 3" xfId="2930"/>
    <cellStyle name="เชื่อมโยงหลายมิติ" xfId="2931"/>
    <cellStyle name="เปอร์เซ็นต์ 2" xfId="3901"/>
    <cellStyle name="เปอร์เซ็นต์ 3" xfId="3902"/>
    <cellStyle name="เปอร์เซ็นต์ 4" xfId="3903"/>
    <cellStyle name="ตามการเชื่อมโยงหลายมิติ" xfId="2932"/>
    <cellStyle name="น้บะภฒ_95" xfId="2933"/>
    <cellStyle name="ปกติ 10" xfId="2934"/>
    <cellStyle name="ปกติ 10 10" xfId="2935"/>
    <cellStyle name="ปกติ 10 11" xfId="2936"/>
    <cellStyle name="ปกติ 10 12" xfId="2937"/>
    <cellStyle name="ปกติ 10 13" xfId="2938"/>
    <cellStyle name="ปกติ 10 14" xfId="2939"/>
    <cellStyle name="ปกติ 10 15" xfId="2940"/>
    <cellStyle name="ปกติ 10 16" xfId="2941"/>
    <cellStyle name="ปกติ 10 17" xfId="2942"/>
    <cellStyle name="ปกติ 10 18" xfId="2943"/>
    <cellStyle name="ปกติ 10 19" xfId="2944"/>
    <cellStyle name="ปกติ 10 2" xfId="2945"/>
    <cellStyle name="ปกติ 10 20" xfId="2946"/>
    <cellStyle name="ปกติ 10 21" xfId="2947"/>
    <cellStyle name="ปกติ 10 22" xfId="2948"/>
    <cellStyle name="ปกติ 10 23" xfId="2949"/>
    <cellStyle name="ปกติ 10 24" xfId="2950"/>
    <cellStyle name="ปกติ 10 25" xfId="2951"/>
    <cellStyle name="ปกติ 10 26" xfId="2952"/>
    <cellStyle name="ปกติ 10 27" xfId="2953"/>
    <cellStyle name="ปกติ 10 28" xfId="2954"/>
    <cellStyle name="ปกติ 10 29" xfId="2955"/>
    <cellStyle name="ปกติ 10 3" xfId="2956"/>
    <cellStyle name="ปกติ 10 30" xfId="2957"/>
    <cellStyle name="ปกติ 10 31" xfId="2958"/>
    <cellStyle name="ปกติ 10 32" xfId="2959"/>
    <cellStyle name="ปกติ 10 33" xfId="2960"/>
    <cellStyle name="ปกติ 10 34" xfId="2961"/>
    <cellStyle name="ปกติ 10 35" xfId="2962"/>
    <cellStyle name="ปกติ 10 36" xfId="2963"/>
    <cellStyle name="ปกติ 10 37" xfId="2964"/>
    <cellStyle name="ปกติ 10 38" xfId="2965"/>
    <cellStyle name="ปกติ 10 39" xfId="2966"/>
    <cellStyle name="ปกติ 10 4" xfId="2967"/>
    <cellStyle name="ปกติ 10 40" xfId="2968"/>
    <cellStyle name="ปกติ 10 41" xfId="2969"/>
    <cellStyle name="ปกติ 10 42" xfId="2970"/>
    <cellStyle name="ปกติ 10 43" xfId="2971"/>
    <cellStyle name="ปกติ 10 44" xfId="2972"/>
    <cellStyle name="ปกติ 10 45" xfId="2973"/>
    <cellStyle name="ปกติ 10 46" xfId="2974"/>
    <cellStyle name="ปกติ 10 47" xfId="2975"/>
    <cellStyle name="ปกติ 10 48" xfId="2976"/>
    <cellStyle name="ปกติ 10 49" xfId="2977"/>
    <cellStyle name="ปกติ 10 5" xfId="2978"/>
    <cellStyle name="ปกติ 10 50" xfId="2979"/>
    <cellStyle name="ปกติ 10 51" xfId="2980"/>
    <cellStyle name="ปกติ 10 52" xfId="2981"/>
    <cellStyle name="ปกติ 10 53" xfId="2982"/>
    <cellStyle name="ปกติ 10 54" xfId="2983"/>
    <cellStyle name="ปกติ 10 55" xfId="2984"/>
    <cellStyle name="ปกติ 10 56" xfId="2985"/>
    <cellStyle name="ปกติ 10 57" xfId="2986"/>
    <cellStyle name="ปกติ 10 58" xfId="2987"/>
    <cellStyle name="ปกติ 10 59" xfId="2988"/>
    <cellStyle name="ปกติ 10 6" xfId="2989"/>
    <cellStyle name="ปกติ 10 60" xfId="2990"/>
    <cellStyle name="ปกติ 10 61" xfId="2991"/>
    <cellStyle name="ปกติ 10 62" xfId="2992"/>
    <cellStyle name="ปกติ 10 63" xfId="2993"/>
    <cellStyle name="ปกติ 10 64" xfId="2994"/>
    <cellStyle name="ปกติ 10 65" xfId="2995"/>
    <cellStyle name="ปกติ 10 66" xfId="2996"/>
    <cellStyle name="ปกติ 10 67" xfId="2997"/>
    <cellStyle name="ปกติ 10 68" xfId="2998"/>
    <cellStyle name="ปกติ 10 69" xfId="2999"/>
    <cellStyle name="ปกติ 10 7" xfId="3000"/>
    <cellStyle name="ปกติ 10 8" xfId="3001"/>
    <cellStyle name="ปกติ 10 9" xfId="3002"/>
    <cellStyle name="ปกติ 10_Asia Metal Y2008" xfId="3003"/>
    <cellStyle name="ปกติ 11" xfId="3004"/>
    <cellStyle name="ปกติ 11 10" xfId="3005"/>
    <cellStyle name="ปกติ 11 11" xfId="3006"/>
    <cellStyle name="ปกติ 11 12" xfId="3007"/>
    <cellStyle name="ปกติ 11 13" xfId="3008"/>
    <cellStyle name="ปกติ 11 14" xfId="3009"/>
    <cellStyle name="ปกติ 11 15" xfId="3010"/>
    <cellStyle name="ปกติ 11 16" xfId="3011"/>
    <cellStyle name="ปกติ 11 17" xfId="3012"/>
    <cellStyle name="ปกติ 11 18" xfId="3013"/>
    <cellStyle name="ปกติ 11 19" xfId="3014"/>
    <cellStyle name="ปกติ 11 2" xfId="3015"/>
    <cellStyle name="ปกติ 11 20" xfId="3016"/>
    <cellStyle name="ปกติ 11 21" xfId="3017"/>
    <cellStyle name="ปกติ 11 22" xfId="3018"/>
    <cellStyle name="ปกติ 11 23" xfId="3019"/>
    <cellStyle name="ปกติ 11 24" xfId="3020"/>
    <cellStyle name="ปกติ 11 25" xfId="3021"/>
    <cellStyle name="ปกติ 11 26" xfId="3022"/>
    <cellStyle name="ปกติ 11 27" xfId="3023"/>
    <cellStyle name="ปกติ 11 28" xfId="3024"/>
    <cellStyle name="ปกติ 11 29" xfId="3025"/>
    <cellStyle name="ปกติ 11 3" xfId="3026"/>
    <cellStyle name="ปกติ 11 30" xfId="3027"/>
    <cellStyle name="ปกติ 11 31" xfId="3028"/>
    <cellStyle name="ปกติ 11 32" xfId="3029"/>
    <cellStyle name="ปกติ 11 33" xfId="3030"/>
    <cellStyle name="ปกติ 11 34" xfId="3031"/>
    <cellStyle name="ปกติ 11 35" xfId="3032"/>
    <cellStyle name="ปกติ 11 36" xfId="3033"/>
    <cellStyle name="ปกติ 11 37" xfId="3034"/>
    <cellStyle name="ปกติ 11 38" xfId="3035"/>
    <cellStyle name="ปกติ 11 39" xfId="3036"/>
    <cellStyle name="ปกติ 11 4" xfId="3037"/>
    <cellStyle name="ปกติ 11 40" xfId="3038"/>
    <cellStyle name="ปกติ 11 41" xfId="3039"/>
    <cellStyle name="ปกติ 11 42" xfId="3040"/>
    <cellStyle name="ปกติ 11 43" xfId="3041"/>
    <cellStyle name="ปกติ 11 44" xfId="3042"/>
    <cellStyle name="ปกติ 11 45" xfId="3043"/>
    <cellStyle name="ปกติ 11 46" xfId="3044"/>
    <cellStyle name="ปกติ 11 47" xfId="3045"/>
    <cellStyle name="ปกติ 11 48" xfId="3046"/>
    <cellStyle name="ปกติ 11 49" xfId="3047"/>
    <cellStyle name="ปกติ 11 5" xfId="3048"/>
    <cellStyle name="ปกติ 11 50" xfId="3049"/>
    <cellStyle name="ปกติ 11 51" xfId="3050"/>
    <cellStyle name="ปกติ 11 52" xfId="3051"/>
    <cellStyle name="ปกติ 11 53" xfId="3052"/>
    <cellStyle name="ปกติ 11 54" xfId="3053"/>
    <cellStyle name="ปกติ 11 55" xfId="3054"/>
    <cellStyle name="ปกติ 11 56" xfId="3055"/>
    <cellStyle name="ปกติ 11 57" xfId="3056"/>
    <cellStyle name="ปกติ 11 58" xfId="3057"/>
    <cellStyle name="ปกติ 11 59" xfId="3058"/>
    <cellStyle name="ปกติ 11 6" xfId="3059"/>
    <cellStyle name="ปกติ 11 60" xfId="3060"/>
    <cellStyle name="ปกติ 11 61" xfId="3061"/>
    <cellStyle name="ปกติ 11 62" xfId="3062"/>
    <cellStyle name="ปกติ 11 63" xfId="3063"/>
    <cellStyle name="ปกติ 11 64" xfId="3064"/>
    <cellStyle name="ปกติ 11 65" xfId="3065"/>
    <cellStyle name="ปกติ 11 66" xfId="3066"/>
    <cellStyle name="ปกติ 11 67" xfId="3067"/>
    <cellStyle name="ปกติ 11 68" xfId="3068"/>
    <cellStyle name="ปกติ 11 69" xfId="3069"/>
    <cellStyle name="ปกติ 11 7" xfId="3070"/>
    <cellStyle name="ปกติ 11 8" xfId="3071"/>
    <cellStyle name="ปกติ 11 9" xfId="3072"/>
    <cellStyle name="ปกติ 11_Asia Metal Y2008" xfId="3073"/>
    <cellStyle name="ปกติ 12" xfId="3074"/>
    <cellStyle name="ปกติ 12 10" xfId="3075"/>
    <cellStyle name="ปกติ 12 11" xfId="3076"/>
    <cellStyle name="ปกติ 12 12" xfId="3077"/>
    <cellStyle name="ปกติ 12 13" xfId="3078"/>
    <cellStyle name="ปกติ 12 14" xfId="3079"/>
    <cellStyle name="ปกติ 12 15" xfId="3080"/>
    <cellStyle name="ปกติ 12 16" xfId="3081"/>
    <cellStyle name="ปกติ 12 17" xfId="3082"/>
    <cellStyle name="ปกติ 12 18" xfId="3083"/>
    <cellStyle name="ปกติ 12 19" xfId="3084"/>
    <cellStyle name="ปกติ 12 2" xfId="3085"/>
    <cellStyle name="ปกติ 12 20" xfId="3086"/>
    <cellStyle name="ปกติ 12 21" xfId="3087"/>
    <cellStyle name="ปกติ 12 22" xfId="3088"/>
    <cellStyle name="ปกติ 12 23" xfId="3089"/>
    <cellStyle name="ปกติ 12 24" xfId="3090"/>
    <cellStyle name="ปกติ 12 25" xfId="3091"/>
    <cellStyle name="ปกติ 12 26" xfId="3092"/>
    <cellStyle name="ปกติ 12 27" xfId="3093"/>
    <cellStyle name="ปกติ 12 28" xfId="3094"/>
    <cellStyle name="ปกติ 12 29" xfId="3095"/>
    <cellStyle name="ปกติ 12 3" xfId="3096"/>
    <cellStyle name="ปกติ 12 30" xfId="3097"/>
    <cellStyle name="ปกติ 12 31" xfId="3098"/>
    <cellStyle name="ปกติ 12 32" xfId="3099"/>
    <cellStyle name="ปกติ 12 33" xfId="3100"/>
    <cellStyle name="ปกติ 12 34" xfId="3101"/>
    <cellStyle name="ปกติ 12 35" xfId="3102"/>
    <cellStyle name="ปกติ 12 36" xfId="3103"/>
    <cellStyle name="ปกติ 12 37" xfId="3104"/>
    <cellStyle name="ปกติ 12 38" xfId="3105"/>
    <cellStyle name="ปกติ 12 39" xfId="3106"/>
    <cellStyle name="ปกติ 12 4" xfId="3107"/>
    <cellStyle name="ปกติ 12 40" xfId="3108"/>
    <cellStyle name="ปกติ 12 41" xfId="3109"/>
    <cellStyle name="ปกติ 12 42" xfId="3110"/>
    <cellStyle name="ปกติ 12 43" xfId="3111"/>
    <cellStyle name="ปกติ 12 44" xfId="3112"/>
    <cellStyle name="ปกติ 12 45" xfId="3113"/>
    <cellStyle name="ปกติ 12 46" xfId="3114"/>
    <cellStyle name="ปกติ 12 47" xfId="3115"/>
    <cellStyle name="ปกติ 12 48" xfId="3116"/>
    <cellStyle name="ปกติ 12 49" xfId="3117"/>
    <cellStyle name="ปกติ 12 5" xfId="3118"/>
    <cellStyle name="ปกติ 12 50" xfId="3119"/>
    <cellStyle name="ปกติ 12 51" xfId="3120"/>
    <cellStyle name="ปกติ 12 52" xfId="3121"/>
    <cellStyle name="ปกติ 12 53" xfId="3122"/>
    <cellStyle name="ปกติ 12 54" xfId="3123"/>
    <cellStyle name="ปกติ 12 55" xfId="3124"/>
    <cellStyle name="ปกติ 12 56" xfId="3125"/>
    <cellStyle name="ปกติ 12 57" xfId="3126"/>
    <cellStyle name="ปกติ 12 58" xfId="3127"/>
    <cellStyle name="ปกติ 12 59" xfId="3128"/>
    <cellStyle name="ปกติ 12 6" xfId="3129"/>
    <cellStyle name="ปกติ 12 60" xfId="3130"/>
    <cellStyle name="ปกติ 12 61" xfId="3131"/>
    <cellStyle name="ปกติ 12 62" xfId="3132"/>
    <cellStyle name="ปกติ 12 63" xfId="3133"/>
    <cellStyle name="ปกติ 12 64" xfId="3134"/>
    <cellStyle name="ปกติ 12 65" xfId="3135"/>
    <cellStyle name="ปกติ 12 66" xfId="3136"/>
    <cellStyle name="ปกติ 12 67" xfId="3137"/>
    <cellStyle name="ปกติ 12 68" xfId="3138"/>
    <cellStyle name="ปกติ 12 69" xfId="3139"/>
    <cellStyle name="ปกติ 12 7" xfId="3140"/>
    <cellStyle name="ปกติ 12 8" xfId="3141"/>
    <cellStyle name="ปกติ 12 9" xfId="3142"/>
    <cellStyle name="ปกติ 12_Asia Metal Y2008" xfId="3143"/>
    <cellStyle name="ปกติ 13" xfId="3144"/>
    <cellStyle name="ปกติ 13 10" xfId="3145"/>
    <cellStyle name="ปกติ 13 11" xfId="3146"/>
    <cellStyle name="ปกติ 13 12" xfId="3147"/>
    <cellStyle name="ปกติ 13 13" xfId="3148"/>
    <cellStyle name="ปกติ 13 14" xfId="3149"/>
    <cellStyle name="ปกติ 13 15" xfId="3150"/>
    <cellStyle name="ปกติ 13 16" xfId="3151"/>
    <cellStyle name="ปกติ 13 17" xfId="3152"/>
    <cellStyle name="ปกติ 13 18" xfId="3153"/>
    <cellStyle name="ปกติ 13 19" xfId="3154"/>
    <cellStyle name="ปกติ 13 2" xfId="3155"/>
    <cellStyle name="ปกติ 13 20" xfId="3156"/>
    <cellStyle name="ปกติ 13 21" xfId="3157"/>
    <cellStyle name="ปกติ 13 22" xfId="3158"/>
    <cellStyle name="ปกติ 13 23" xfId="3159"/>
    <cellStyle name="ปกติ 13 24" xfId="3160"/>
    <cellStyle name="ปกติ 13 25" xfId="3161"/>
    <cellStyle name="ปกติ 13 26" xfId="3162"/>
    <cellStyle name="ปกติ 13 27" xfId="3163"/>
    <cellStyle name="ปกติ 13 28" xfId="3164"/>
    <cellStyle name="ปกติ 13 29" xfId="3165"/>
    <cellStyle name="ปกติ 13 3" xfId="3166"/>
    <cellStyle name="ปกติ 13 30" xfId="3167"/>
    <cellStyle name="ปกติ 13 31" xfId="3168"/>
    <cellStyle name="ปกติ 13 32" xfId="3169"/>
    <cellStyle name="ปกติ 13 33" xfId="3170"/>
    <cellStyle name="ปกติ 13 34" xfId="3171"/>
    <cellStyle name="ปกติ 13 35" xfId="3172"/>
    <cellStyle name="ปกติ 13 36" xfId="3173"/>
    <cellStyle name="ปกติ 13 37" xfId="3174"/>
    <cellStyle name="ปกติ 13 38" xfId="3175"/>
    <cellStyle name="ปกติ 13 39" xfId="3176"/>
    <cellStyle name="ปกติ 13 4" xfId="3177"/>
    <cellStyle name="ปกติ 13 40" xfId="3178"/>
    <cellStyle name="ปกติ 13 41" xfId="3179"/>
    <cellStyle name="ปกติ 13 42" xfId="3180"/>
    <cellStyle name="ปกติ 13 43" xfId="3181"/>
    <cellStyle name="ปกติ 13 44" xfId="3182"/>
    <cellStyle name="ปกติ 13 45" xfId="3183"/>
    <cellStyle name="ปกติ 13 46" xfId="3184"/>
    <cellStyle name="ปกติ 13 47" xfId="3185"/>
    <cellStyle name="ปกติ 13 48" xfId="3186"/>
    <cellStyle name="ปกติ 13 49" xfId="3187"/>
    <cellStyle name="ปกติ 13 5" xfId="3188"/>
    <cellStyle name="ปกติ 13 50" xfId="3189"/>
    <cellStyle name="ปกติ 13 51" xfId="3190"/>
    <cellStyle name="ปกติ 13 52" xfId="3191"/>
    <cellStyle name="ปกติ 13 53" xfId="3192"/>
    <cellStyle name="ปกติ 13 54" xfId="3193"/>
    <cellStyle name="ปกติ 13 55" xfId="3194"/>
    <cellStyle name="ปกติ 13 56" xfId="3195"/>
    <cellStyle name="ปกติ 13 57" xfId="3196"/>
    <cellStyle name="ปกติ 13 58" xfId="3197"/>
    <cellStyle name="ปกติ 13 59" xfId="3198"/>
    <cellStyle name="ปกติ 13 6" xfId="3199"/>
    <cellStyle name="ปกติ 13 60" xfId="3200"/>
    <cellStyle name="ปกติ 13 61" xfId="3201"/>
    <cellStyle name="ปกติ 13 62" xfId="3202"/>
    <cellStyle name="ปกติ 13 63" xfId="3203"/>
    <cellStyle name="ปกติ 13 64" xfId="3204"/>
    <cellStyle name="ปกติ 13 65" xfId="3205"/>
    <cellStyle name="ปกติ 13 66" xfId="3206"/>
    <cellStyle name="ปกติ 13 67" xfId="3207"/>
    <cellStyle name="ปกติ 13 68" xfId="3208"/>
    <cellStyle name="ปกติ 13 69" xfId="3209"/>
    <cellStyle name="ปกติ 13 7" xfId="3210"/>
    <cellStyle name="ปกติ 13 8" xfId="3211"/>
    <cellStyle name="ปกติ 13 9" xfId="3212"/>
    <cellStyle name="ปกติ 13_Asia Metal Y2008" xfId="3213"/>
    <cellStyle name="ปกติ 14" xfId="3214"/>
    <cellStyle name="ปกติ 14 10" xfId="3215"/>
    <cellStyle name="ปกติ 14 11" xfId="3216"/>
    <cellStyle name="ปกติ 14 12" xfId="3217"/>
    <cellStyle name="ปกติ 14 13" xfId="3218"/>
    <cellStyle name="ปกติ 14 14" xfId="3219"/>
    <cellStyle name="ปกติ 14 15" xfId="3220"/>
    <cellStyle name="ปกติ 14 16" xfId="3221"/>
    <cellStyle name="ปกติ 14 17" xfId="3222"/>
    <cellStyle name="ปกติ 14 18" xfId="3223"/>
    <cellStyle name="ปกติ 14 19" xfId="3224"/>
    <cellStyle name="ปกติ 14 2" xfId="3225"/>
    <cellStyle name="ปกติ 14 20" xfId="3226"/>
    <cellStyle name="ปกติ 14 21" xfId="3227"/>
    <cellStyle name="ปกติ 14 22" xfId="3228"/>
    <cellStyle name="ปกติ 14 23" xfId="3229"/>
    <cellStyle name="ปกติ 14 24" xfId="3230"/>
    <cellStyle name="ปกติ 14 25" xfId="3231"/>
    <cellStyle name="ปกติ 14 26" xfId="3232"/>
    <cellStyle name="ปกติ 14 27" xfId="3233"/>
    <cellStyle name="ปกติ 14 28" xfId="3234"/>
    <cellStyle name="ปกติ 14 29" xfId="3235"/>
    <cellStyle name="ปกติ 14 3" xfId="3236"/>
    <cellStyle name="ปกติ 14 30" xfId="3237"/>
    <cellStyle name="ปกติ 14 31" xfId="3238"/>
    <cellStyle name="ปกติ 14 32" xfId="3239"/>
    <cellStyle name="ปกติ 14 33" xfId="3240"/>
    <cellStyle name="ปกติ 14 34" xfId="3241"/>
    <cellStyle name="ปกติ 14 35" xfId="3242"/>
    <cellStyle name="ปกติ 14 36" xfId="3243"/>
    <cellStyle name="ปกติ 14 37" xfId="3244"/>
    <cellStyle name="ปกติ 14 38" xfId="3245"/>
    <cellStyle name="ปกติ 14 39" xfId="3246"/>
    <cellStyle name="ปกติ 14 4" xfId="3247"/>
    <cellStyle name="ปกติ 14 40" xfId="3248"/>
    <cellStyle name="ปกติ 14 41" xfId="3249"/>
    <cellStyle name="ปกติ 14 42" xfId="3250"/>
    <cellStyle name="ปกติ 14 43" xfId="3251"/>
    <cellStyle name="ปกติ 14 44" xfId="3252"/>
    <cellStyle name="ปกติ 14 45" xfId="3253"/>
    <cellStyle name="ปกติ 14 46" xfId="3254"/>
    <cellStyle name="ปกติ 14 47" xfId="3255"/>
    <cellStyle name="ปกติ 14 48" xfId="3256"/>
    <cellStyle name="ปกติ 14 49" xfId="3257"/>
    <cellStyle name="ปกติ 14 5" xfId="3258"/>
    <cellStyle name="ปกติ 14 50" xfId="3259"/>
    <cellStyle name="ปกติ 14 51" xfId="3260"/>
    <cellStyle name="ปกติ 14 52" xfId="3261"/>
    <cellStyle name="ปกติ 14 53" xfId="3262"/>
    <cellStyle name="ปกติ 14 54" xfId="3263"/>
    <cellStyle name="ปกติ 14 55" xfId="3264"/>
    <cellStyle name="ปกติ 14 56" xfId="3265"/>
    <cellStyle name="ปกติ 14 57" xfId="3266"/>
    <cellStyle name="ปกติ 14 58" xfId="3267"/>
    <cellStyle name="ปกติ 14 59" xfId="3268"/>
    <cellStyle name="ปกติ 14 6" xfId="3269"/>
    <cellStyle name="ปกติ 14 60" xfId="3270"/>
    <cellStyle name="ปกติ 14 61" xfId="3271"/>
    <cellStyle name="ปกติ 14 62" xfId="3272"/>
    <cellStyle name="ปกติ 14 63" xfId="3273"/>
    <cellStyle name="ปกติ 14 64" xfId="3274"/>
    <cellStyle name="ปกติ 14 65" xfId="3275"/>
    <cellStyle name="ปกติ 14 66" xfId="3276"/>
    <cellStyle name="ปกติ 14 67" xfId="3277"/>
    <cellStyle name="ปกติ 14 68" xfId="3278"/>
    <cellStyle name="ปกติ 14 69" xfId="3279"/>
    <cellStyle name="ปกติ 14 7" xfId="3280"/>
    <cellStyle name="ปกติ 14 8" xfId="3281"/>
    <cellStyle name="ปกติ 14 9" xfId="3282"/>
    <cellStyle name="ปกติ 14_Asia Metal Y2008" xfId="3283"/>
    <cellStyle name="ปกติ 15" xfId="3284"/>
    <cellStyle name="ปกติ 15 10" xfId="3285"/>
    <cellStyle name="ปกติ 15 11" xfId="3286"/>
    <cellStyle name="ปกติ 15 12" xfId="3287"/>
    <cellStyle name="ปกติ 15 13" xfId="3288"/>
    <cellStyle name="ปกติ 15 14" xfId="3289"/>
    <cellStyle name="ปกติ 15 15" xfId="3290"/>
    <cellStyle name="ปกติ 15 16" xfId="3291"/>
    <cellStyle name="ปกติ 15 17" xfId="3292"/>
    <cellStyle name="ปกติ 15 18" xfId="3293"/>
    <cellStyle name="ปกติ 15 19" xfId="3294"/>
    <cellStyle name="ปกติ 15 2" xfId="3295"/>
    <cellStyle name="ปกติ 15 20" xfId="3296"/>
    <cellStyle name="ปกติ 15 21" xfId="3297"/>
    <cellStyle name="ปกติ 15 22" xfId="3298"/>
    <cellStyle name="ปกติ 15 23" xfId="3299"/>
    <cellStyle name="ปกติ 15 24" xfId="3300"/>
    <cellStyle name="ปกติ 15 25" xfId="3301"/>
    <cellStyle name="ปกติ 15 26" xfId="3302"/>
    <cellStyle name="ปกติ 15 27" xfId="3303"/>
    <cellStyle name="ปกติ 15 28" xfId="3304"/>
    <cellStyle name="ปกติ 15 29" xfId="3305"/>
    <cellStyle name="ปกติ 15 3" xfId="3306"/>
    <cellStyle name="ปกติ 15 30" xfId="3307"/>
    <cellStyle name="ปกติ 15 31" xfId="3308"/>
    <cellStyle name="ปกติ 15 32" xfId="3309"/>
    <cellStyle name="ปกติ 15 33" xfId="3310"/>
    <cellStyle name="ปกติ 15 34" xfId="3311"/>
    <cellStyle name="ปกติ 15 35" xfId="3312"/>
    <cellStyle name="ปกติ 15 36" xfId="3313"/>
    <cellStyle name="ปกติ 15 37" xfId="3314"/>
    <cellStyle name="ปกติ 15 38" xfId="3315"/>
    <cellStyle name="ปกติ 15 39" xfId="3316"/>
    <cellStyle name="ปกติ 15 4" xfId="3317"/>
    <cellStyle name="ปกติ 15 40" xfId="3318"/>
    <cellStyle name="ปกติ 15 41" xfId="3319"/>
    <cellStyle name="ปกติ 15 42" xfId="3320"/>
    <cellStyle name="ปกติ 15 43" xfId="3321"/>
    <cellStyle name="ปกติ 15 44" xfId="3322"/>
    <cellStyle name="ปกติ 15 45" xfId="3323"/>
    <cellStyle name="ปกติ 15 46" xfId="3324"/>
    <cellStyle name="ปกติ 15 47" xfId="3325"/>
    <cellStyle name="ปกติ 15 48" xfId="3326"/>
    <cellStyle name="ปกติ 15 49" xfId="3327"/>
    <cellStyle name="ปกติ 15 5" xfId="3328"/>
    <cellStyle name="ปกติ 15 50" xfId="3329"/>
    <cellStyle name="ปกติ 15 51" xfId="3330"/>
    <cellStyle name="ปกติ 15 52" xfId="3331"/>
    <cellStyle name="ปกติ 15 53" xfId="3332"/>
    <cellStyle name="ปกติ 15 54" xfId="3333"/>
    <cellStyle name="ปกติ 15 55" xfId="3334"/>
    <cellStyle name="ปกติ 15 56" xfId="3335"/>
    <cellStyle name="ปกติ 15 57" xfId="3336"/>
    <cellStyle name="ปกติ 15 58" xfId="3337"/>
    <cellStyle name="ปกติ 15 59" xfId="3338"/>
    <cellStyle name="ปกติ 15 6" xfId="3339"/>
    <cellStyle name="ปกติ 15 60" xfId="3340"/>
    <cellStyle name="ปกติ 15 61" xfId="3341"/>
    <cellStyle name="ปกติ 15 62" xfId="3342"/>
    <cellStyle name="ปกติ 15 63" xfId="3343"/>
    <cellStyle name="ปกติ 15 64" xfId="3344"/>
    <cellStyle name="ปกติ 15 65" xfId="3345"/>
    <cellStyle name="ปกติ 15 66" xfId="3346"/>
    <cellStyle name="ปกติ 15 67" xfId="3347"/>
    <cellStyle name="ปกติ 15 68" xfId="3348"/>
    <cellStyle name="ปกติ 15 69" xfId="3349"/>
    <cellStyle name="ปกติ 15 7" xfId="3350"/>
    <cellStyle name="ปกติ 15 8" xfId="3351"/>
    <cellStyle name="ปกติ 15 9" xfId="3352"/>
    <cellStyle name="ปกติ 15_Asia Metal Y2008" xfId="3353"/>
    <cellStyle name="ปกติ 16" xfId="3354"/>
    <cellStyle name="ปกติ 16 10" xfId="3355"/>
    <cellStyle name="ปกติ 16 11" xfId="3356"/>
    <cellStyle name="ปกติ 16 12" xfId="3357"/>
    <cellStyle name="ปกติ 16 13" xfId="3358"/>
    <cellStyle name="ปกติ 16 14" xfId="3359"/>
    <cellStyle name="ปกติ 16 15" xfId="3360"/>
    <cellStyle name="ปกติ 16 16" xfId="3361"/>
    <cellStyle name="ปกติ 16 17" xfId="3362"/>
    <cellStyle name="ปกติ 16 18" xfId="3363"/>
    <cellStyle name="ปกติ 16 19" xfId="3364"/>
    <cellStyle name="ปกติ 16 2" xfId="3365"/>
    <cellStyle name="ปกติ 16 20" xfId="3366"/>
    <cellStyle name="ปกติ 16 21" xfId="3367"/>
    <cellStyle name="ปกติ 16 22" xfId="3368"/>
    <cellStyle name="ปกติ 16 23" xfId="3369"/>
    <cellStyle name="ปกติ 16 24" xfId="3370"/>
    <cellStyle name="ปกติ 16 25" xfId="3371"/>
    <cellStyle name="ปกติ 16 26" xfId="3372"/>
    <cellStyle name="ปกติ 16 27" xfId="3373"/>
    <cellStyle name="ปกติ 16 28" xfId="3374"/>
    <cellStyle name="ปกติ 16 29" xfId="3375"/>
    <cellStyle name="ปกติ 16 3" xfId="3376"/>
    <cellStyle name="ปกติ 16 30" xfId="3377"/>
    <cellStyle name="ปกติ 16 31" xfId="3378"/>
    <cellStyle name="ปกติ 16 32" xfId="3379"/>
    <cellStyle name="ปกติ 16 33" xfId="3380"/>
    <cellStyle name="ปกติ 16 34" xfId="3381"/>
    <cellStyle name="ปกติ 16 35" xfId="3382"/>
    <cellStyle name="ปกติ 16 36" xfId="3383"/>
    <cellStyle name="ปกติ 16 37" xfId="3384"/>
    <cellStyle name="ปกติ 16 38" xfId="3385"/>
    <cellStyle name="ปกติ 16 39" xfId="3386"/>
    <cellStyle name="ปกติ 16 4" xfId="3387"/>
    <cellStyle name="ปกติ 16 40" xfId="3388"/>
    <cellStyle name="ปกติ 16 41" xfId="3389"/>
    <cellStyle name="ปกติ 16 42" xfId="3390"/>
    <cellStyle name="ปกติ 16 43" xfId="3391"/>
    <cellStyle name="ปกติ 16 44" xfId="3392"/>
    <cellStyle name="ปกติ 16 45" xfId="3393"/>
    <cellStyle name="ปกติ 16 46" xfId="3394"/>
    <cellStyle name="ปกติ 16 47" xfId="3395"/>
    <cellStyle name="ปกติ 16 48" xfId="3396"/>
    <cellStyle name="ปกติ 16 49" xfId="3397"/>
    <cellStyle name="ปกติ 16 5" xfId="3398"/>
    <cellStyle name="ปกติ 16 50" xfId="3399"/>
    <cellStyle name="ปกติ 16 51" xfId="3400"/>
    <cellStyle name="ปกติ 16 52" xfId="3401"/>
    <cellStyle name="ปกติ 16 53" xfId="3402"/>
    <cellStyle name="ปกติ 16 54" xfId="3403"/>
    <cellStyle name="ปกติ 16 55" xfId="3404"/>
    <cellStyle name="ปกติ 16 56" xfId="3405"/>
    <cellStyle name="ปกติ 16 57" xfId="3406"/>
    <cellStyle name="ปกติ 16 58" xfId="3407"/>
    <cellStyle name="ปกติ 16 59" xfId="3408"/>
    <cellStyle name="ปกติ 16 6" xfId="3409"/>
    <cellStyle name="ปกติ 16 60" xfId="3410"/>
    <cellStyle name="ปกติ 16 61" xfId="3411"/>
    <cellStyle name="ปกติ 16 62" xfId="3412"/>
    <cellStyle name="ปกติ 16 63" xfId="3413"/>
    <cellStyle name="ปกติ 16 64" xfId="3414"/>
    <cellStyle name="ปกติ 16 65" xfId="3415"/>
    <cellStyle name="ปกติ 16 66" xfId="3416"/>
    <cellStyle name="ปกติ 16 67" xfId="3417"/>
    <cellStyle name="ปกติ 16 68" xfId="3418"/>
    <cellStyle name="ปกติ 16 69" xfId="3419"/>
    <cellStyle name="ปกติ 16 7" xfId="3420"/>
    <cellStyle name="ปกติ 16 8" xfId="3421"/>
    <cellStyle name="ปกติ 16 9" xfId="3422"/>
    <cellStyle name="ปกติ 16_Asia Metal Y2008" xfId="3423"/>
    <cellStyle name="ปกติ 17" xfId="3424"/>
    <cellStyle name="ปกติ 18" xfId="3425"/>
    <cellStyle name="ปกติ 19" xfId="3426"/>
    <cellStyle name="ปกติ 19 2" xfId="3427"/>
    <cellStyle name="ปกติ 2" xfId="3428"/>
    <cellStyle name="ปกติ 2 2" xfId="3429"/>
    <cellStyle name="ปกติ 2 2 2" xfId="3430"/>
    <cellStyle name="ปกติ 2 2 3" xfId="3431"/>
    <cellStyle name="ปกติ 2 2 4" xfId="3432"/>
    <cellStyle name="ปกติ 2 2 5" xfId="4432"/>
    <cellStyle name="ปกติ 2 3" xfId="3433"/>
    <cellStyle name="ปกติ 2 4" xfId="3434"/>
    <cellStyle name="ปกติ 2 6" xfId="4438"/>
    <cellStyle name="ปกติ 20" xfId="3435"/>
    <cellStyle name="ปกติ 21" xfId="3436"/>
    <cellStyle name="ปกติ 22" xfId="3437"/>
    <cellStyle name="ปกติ 3" xfId="3438"/>
    <cellStyle name="ปกติ 3 10" xfId="3439"/>
    <cellStyle name="ปกติ 3 11" xfId="3440"/>
    <cellStyle name="ปกติ 3 12" xfId="3441"/>
    <cellStyle name="ปกติ 3 13" xfId="3442"/>
    <cellStyle name="ปกติ 3 14" xfId="3443"/>
    <cellStyle name="ปกติ 3 15" xfId="3444"/>
    <cellStyle name="ปกติ 3 16" xfId="3445"/>
    <cellStyle name="ปกติ 3 17" xfId="3446"/>
    <cellStyle name="ปกติ 3 18" xfId="3447"/>
    <cellStyle name="ปกติ 3 19" xfId="3448"/>
    <cellStyle name="ปกติ 3 2" xfId="3449"/>
    <cellStyle name="ปกติ 3 2 2" xfId="3450"/>
    <cellStyle name="ปกติ 3 20" xfId="3451"/>
    <cellStyle name="ปกติ 3 21" xfId="3452"/>
    <cellStyle name="ปกติ 3 22" xfId="3453"/>
    <cellStyle name="ปกติ 3 23" xfId="3454"/>
    <cellStyle name="ปกติ 3 24" xfId="3455"/>
    <cellStyle name="ปกติ 3 25" xfId="3456"/>
    <cellStyle name="ปกติ 3 26" xfId="3457"/>
    <cellStyle name="ปกติ 3 27" xfId="3458"/>
    <cellStyle name="ปกติ 3 28" xfId="3459"/>
    <cellStyle name="ปกติ 3 29" xfId="3460"/>
    <cellStyle name="ปกติ 3 3" xfId="3461"/>
    <cellStyle name="ปกติ 3 30" xfId="3462"/>
    <cellStyle name="ปกติ 3 31" xfId="3463"/>
    <cellStyle name="ปกติ 3 32" xfId="3464"/>
    <cellStyle name="ปกติ 3 33" xfId="3465"/>
    <cellStyle name="ปกติ 3 34" xfId="3466"/>
    <cellStyle name="ปกติ 3 35" xfId="3467"/>
    <cellStyle name="ปกติ 3 36" xfId="3468"/>
    <cellStyle name="ปกติ 3 37" xfId="3469"/>
    <cellStyle name="ปกติ 3 38" xfId="3470"/>
    <cellStyle name="ปกติ 3 39" xfId="3471"/>
    <cellStyle name="ปกติ 3 4" xfId="3472"/>
    <cellStyle name="ปกติ 3 40" xfId="3473"/>
    <cellStyle name="ปกติ 3 41" xfId="3474"/>
    <cellStyle name="ปกติ 3 42" xfId="3475"/>
    <cellStyle name="ปกติ 3 43" xfId="3476"/>
    <cellStyle name="ปกติ 3 44" xfId="3477"/>
    <cellStyle name="ปกติ 3 45" xfId="3478"/>
    <cellStyle name="ปกติ 3 46" xfId="3479"/>
    <cellStyle name="ปกติ 3 47" xfId="3480"/>
    <cellStyle name="ปกติ 3 48" xfId="3481"/>
    <cellStyle name="ปกติ 3 49" xfId="3482"/>
    <cellStyle name="ปกติ 3 5" xfId="3483"/>
    <cellStyle name="ปกติ 3 50" xfId="3484"/>
    <cellStyle name="ปกติ 3 51" xfId="3485"/>
    <cellStyle name="ปกติ 3 52" xfId="3486"/>
    <cellStyle name="ปกติ 3 53" xfId="3487"/>
    <cellStyle name="ปกติ 3 54" xfId="3488"/>
    <cellStyle name="ปกติ 3 55" xfId="3489"/>
    <cellStyle name="ปกติ 3 56" xfId="3490"/>
    <cellStyle name="ปกติ 3 57" xfId="3491"/>
    <cellStyle name="ปกติ 3 58" xfId="3492"/>
    <cellStyle name="ปกติ 3 59" xfId="3493"/>
    <cellStyle name="ปกติ 3 6" xfId="3494"/>
    <cellStyle name="ปกติ 3 60" xfId="3495"/>
    <cellStyle name="ปกติ 3 61" xfId="3496"/>
    <cellStyle name="ปกติ 3 62" xfId="3497"/>
    <cellStyle name="ปกติ 3 63" xfId="3498"/>
    <cellStyle name="ปกติ 3 64" xfId="3499"/>
    <cellStyle name="ปกติ 3 65" xfId="3500"/>
    <cellStyle name="ปกติ 3 66" xfId="3501"/>
    <cellStyle name="ปกติ 3 67" xfId="3502"/>
    <cellStyle name="ปกติ 3 68" xfId="3503"/>
    <cellStyle name="ปกติ 3 69" xfId="3504"/>
    <cellStyle name="ปกติ 3 7" xfId="3505"/>
    <cellStyle name="ปกติ 3 70" xfId="3506"/>
    <cellStyle name="ปกติ 3 71" xfId="3507"/>
    <cellStyle name="ปกติ 3 72" xfId="3508"/>
    <cellStyle name="ปกติ 3 73" xfId="3509"/>
    <cellStyle name="ปกติ 3 74" xfId="3510"/>
    <cellStyle name="ปกติ 3 75" xfId="3511"/>
    <cellStyle name="ปกติ 3 76" xfId="3512"/>
    <cellStyle name="ปกติ 3 77" xfId="3513"/>
    <cellStyle name="ปกติ 3 78" xfId="3514"/>
    <cellStyle name="ปกติ 3 8" xfId="3515"/>
    <cellStyle name="ปกติ 3 9" xfId="3516"/>
    <cellStyle name="ปกติ 3_Asia Metal Y2008" xfId="3517"/>
    <cellStyle name="ปกติ 4" xfId="3518"/>
    <cellStyle name="ปกติ 4 2" xfId="3519"/>
    <cellStyle name="ปกติ 5" xfId="3520"/>
    <cellStyle name="ปกติ 5 10" xfId="3521"/>
    <cellStyle name="ปกติ 5 11" xfId="3522"/>
    <cellStyle name="ปกติ 5 12" xfId="3523"/>
    <cellStyle name="ปกติ 5 13" xfId="3524"/>
    <cellStyle name="ปกติ 5 14" xfId="3525"/>
    <cellStyle name="ปกติ 5 15" xfId="3526"/>
    <cellStyle name="ปกติ 5 16" xfId="3527"/>
    <cellStyle name="ปกติ 5 17" xfId="3528"/>
    <cellStyle name="ปกติ 5 18" xfId="3529"/>
    <cellStyle name="ปกติ 5 19" xfId="3530"/>
    <cellStyle name="ปกติ 5 2" xfId="3531"/>
    <cellStyle name="ปกติ 5 20" xfId="3532"/>
    <cellStyle name="ปกติ 5 21" xfId="3533"/>
    <cellStyle name="ปกติ 5 22" xfId="3534"/>
    <cellStyle name="ปกติ 5 23" xfId="3535"/>
    <cellStyle name="ปกติ 5 24" xfId="3536"/>
    <cellStyle name="ปกติ 5 25" xfId="3537"/>
    <cellStyle name="ปกติ 5 26" xfId="3538"/>
    <cellStyle name="ปกติ 5 27" xfId="3539"/>
    <cellStyle name="ปกติ 5 28" xfId="3540"/>
    <cellStyle name="ปกติ 5 29" xfId="3541"/>
    <cellStyle name="ปกติ 5 3" xfId="3542"/>
    <cellStyle name="ปกติ 5 30" xfId="3543"/>
    <cellStyle name="ปกติ 5 31" xfId="3544"/>
    <cellStyle name="ปกติ 5 32" xfId="3545"/>
    <cellStyle name="ปกติ 5 33" xfId="3546"/>
    <cellStyle name="ปกติ 5 34" xfId="3547"/>
    <cellStyle name="ปกติ 5 35" xfId="3548"/>
    <cellStyle name="ปกติ 5 36" xfId="3549"/>
    <cellStyle name="ปกติ 5 37" xfId="3550"/>
    <cellStyle name="ปกติ 5 38" xfId="3551"/>
    <cellStyle name="ปกติ 5 39" xfId="3552"/>
    <cellStyle name="ปกติ 5 4" xfId="3553"/>
    <cellStyle name="ปกติ 5 40" xfId="3554"/>
    <cellStyle name="ปกติ 5 41" xfId="3555"/>
    <cellStyle name="ปกติ 5 42" xfId="3556"/>
    <cellStyle name="ปกติ 5 43" xfId="3557"/>
    <cellStyle name="ปกติ 5 44" xfId="3558"/>
    <cellStyle name="ปกติ 5 45" xfId="3559"/>
    <cellStyle name="ปกติ 5 46" xfId="3560"/>
    <cellStyle name="ปกติ 5 47" xfId="3561"/>
    <cellStyle name="ปกติ 5 48" xfId="3562"/>
    <cellStyle name="ปกติ 5 49" xfId="3563"/>
    <cellStyle name="ปกติ 5 5" xfId="3564"/>
    <cellStyle name="ปกติ 5 50" xfId="3565"/>
    <cellStyle name="ปกติ 5 51" xfId="3566"/>
    <cellStyle name="ปกติ 5 52" xfId="3567"/>
    <cellStyle name="ปกติ 5 53" xfId="3568"/>
    <cellStyle name="ปกติ 5 54" xfId="3569"/>
    <cellStyle name="ปกติ 5 55" xfId="3570"/>
    <cellStyle name="ปกติ 5 56" xfId="3571"/>
    <cellStyle name="ปกติ 5 57" xfId="3572"/>
    <cellStyle name="ปกติ 5 58" xfId="3573"/>
    <cellStyle name="ปกติ 5 59" xfId="3574"/>
    <cellStyle name="ปกติ 5 6" xfId="3575"/>
    <cellStyle name="ปกติ 5 60" xfId="3576"/>
    <cellStyle name="ปกติ 5 61" xfId="3577"/>
    <cellStyle name="ปกติ 5 62" xfId="3578"/>
    <cellStyle name="ปกติ 5 63" xfId="3579"/>
    <cellStyle name="ปกติ 5 64" xfId="3580"/>
    <cellStyle name="ปกติ 5 65" xfId="3581"/>
    <cellStyle name="ปกติ 5 66" xfId="3582"/>
    <cellStyle name="ปกติ 5 67" xfId="3583"/>
    <cellStyle name="ปกติ 5 68" xfId="3584"/>
    <cellStyle name="ปกติ 5 69" xfId="3585"/>
    <cellStyle name="ปกติ 5 7" xfId="3586"/>
    <cellStyle name="ปกติ 5 70" xfId="3587"/>
    <cellStyle name="ปกติ 5 71" xfId="3588"/>
    <cellStyle name="ปกติ 5 72" xfId="3589"/>
    <cellStyle name="ปกติ 5 73" xfId="3590"/>
    <cellStyle name="ปกติ 5 74" xfId="3591"/>
    <cellStyle name="ปกติ 5 75" xfId="3592"/>
    <cellStyle name="ปกติ 5 76" xfId="3593"/>
    <cellStyle name="ปกติ 5 77" xfId="3594"/>
    <cellStyle name="ปกติ 5 8" xfId="3595"/>
    <cellStyle name="ปกติ 5 9" xfId="3596"/>
    <cellStyle name="ปกติ 5_Asia Metal Y2008" xfId="3597"/>
    <cellStyle name="ปกติ 6" xfId="3598"/>
    <cellStyle name="ปกติ 6 10" xfId="3599"/>
    <cellStyle name="ปกติ 6 11" xfId="3600"/>
    <cellStyle name="ปกติ 6 12" xfId="3601"/>
    <cellStyle name="ปกติ 6 13" xfId="3602"/>
    <cellStyle name="ปกติ 6 14" xfId="3603"/>
    <cellStyle name="ปกติ 6 15" xfId="3604"/>
    <cellStyle name="ปกติ 6 16" xfId="3605"/>
    <cellStyle name="ปกติ 6 17" xfId="3606"/>
    <cellStyle name="ปกติ 6 18" xfId="3607"/>
    <cellStyle name="ปกติ 6 19" xfId="3608"/>
    <cellStyle name="ปกติ 6 2" xfId="3609"/>
    <cellStyle name="ปกติ 6 20" xfId="3610"/>
    <cellStyle name="ปกติ 6 21" xfId="3611"/>
    <cellStyle name="ปกติ 6 22" xfId="3612"/>
    <cellStyle name="ปกติ 6 23" xfId="3613"/>
    <cellStyle name="ปกติ 6 24" xfId="3614"/>
    <cellStyle name="ปกติ 6 25" xfId="3615"/>
    <cellStyle name="ปกติ 6 26" xfId="3616"/>
    <cellStyle name="ปกติ 6 27" xfId="3617"/>
    <cellStyle name="ปกติ 6 28" xfId="3618"/>
    <cellStyle name="ปกติ 6 29" xfId="3619"/>
    <cellStyle name="ปกติ 6 3" xfId="3620"/>
    <cellStyle name="ปกติ 6 30" xfId="3621"/>
    <cellStyle name="ปกติ 6 31" xfId="3622"/>
    <cellStyle name="ปกติ 6 32" xfId="3623"/>
    <cellStyle name="ปกติ 6 33" xfId="3624"/>
    <cellStyle name="ปกติ 6 34" xfId="3625"/>
    <cellStyle name="ปกติ 6 35" xfId="3626"/>
    <cellStyle name="ปกติ 6 36" xfId="3627"/>
    <cellStyle name="ปกติ 6 37" xfId="3628"/>
    <cellStyle name="ปกติ 6 38" xfId="3629"/>
    <cellStyle name="ปกติ 6 39" xfId="3630"/>
    <cellStyle name="ปกติ 6 4" xfId="3631"/>
    <cellStyle name="ปกติ 6 40" xfId="3632"/>
    <cellStyle name="ปกติ 6 41" xfId="3633"/>
    <cellStyle name="ปกติ 6 42" xfId="3634"/>
    <cellStyle name="ปกติ 6 43" xfId="3635"/>
    <cellStyle name="ปกติ 6 44" xfId="3636"/>
    <cellStyle name="ปกติ 6 45" xfId="3637"/>
    <cellStyle name="ปกติ 6 46" xfId="3638"/>
    <cellStyle name="ปกติ 6 47" xfId="3639"/>
    <cellStyle name="ปกติ 6 48" xfId="3640"/>
    <cellStyle name="ปกติ 6 49" xfId="3641"/>
    <cellStyle name="ปกติ 6 5" xfId="3642"/>
    <cellStyle name="ปกติ 6 50" xfId="3643"/>
    <cellStyle name="ปกติ 6 51" xfId="3644"/>
    <cellStyle name="ปกติ 6 52" xfId="3645"/>
    <cellStyle name="ปกติ 6 53" xfId="3646"/>
    <cellStyle name="ปกติ 6 54" xfId="3647"/>
    <cellStyle name="ปกติ 6 55" xfId="3648"/>
    <cellStyle name="ปกติ 6 56" xfId="3649"/>
    <cellStyle name="ปกติ 6 57" xfId="3650"/>
    <cellStyle name="ปกติ 6 58" xfId="3651"/>
    <cellStyle name="ปกติ 6 59" xfId="3652"/>
    <cellStyle name="ปกติ 6 6" xfId="3653"/>
    <cellStyle name="ปกติ 6 60" xfId="3654"/>
    <cellStyle name="ปกติ 6 61" xfId="3655"/>
    <cellStyle name="ปกติ 6 62" xfId="3656"/>
    <cellStyle name="ปกติ 6 63" xfId="3657"/>
    <cellStyle name="ปกติ 6 64" xfId="3658"/>
    <cellStyle name="ปกติ 6 65" xfId="3659"/>
    <cellStyle name="ปกติ 6 66" xfId="3660"/>
    <cellStyle name="ปกติ 6 67" xfId="3661"/>
    <cellStyle name="ปกติ 6 68" xfId="3662"/>
    <cellStyle name="ปกติ 6 69" xfId="3663"/>
    <cellStyle name="ปกติ 6 7" xfId="3664"/>
    <cellStyle name="ปกติ 6 70" xfId="3665"/>
    <cellStyle name="ปกติ 6 71" xfId="3666"/>
    <cellStyle name="ปกติ 6 72" xfId="3667"/>
    <cellStyle name="ปกติ 6 73" xfId="3668"/>
    <cellStyle name="ปกติ 6 74" xfId="3669"/>
    <cellStyle name="ปกติ 6 75" xfId="3670"/>
    <cellStyle name="ปกติ 6 76" xfId="3671"/>
    <cellStyle name="ปกติ 6 77" xfId="3672"/>
    <cellStyle name="ปกติ 6 8" xfId="3673"/>
    <cellStyle name="ปกติ 6 9" xfId="3674"/>
    <cellStyle name="ปกติ 6_Asia Metal Y2008" xfId="3675"/>
    <cellStyle name="ปกติ 7" xfId="3676"/>
    <cellStyle name="ปกติ 7 10" xfId="3677"/>
    <cellStyle name="ปกติ 7 11" xfId="3678"/>
    <cellStyle name="ปกติ 7 12" xfId="3679"/>
    <cellStyle name="ปกติ 7 13" xfId="3680"/>
    <cellStyle name="ปกติ 7 14" xfId="3681"/>
    <cellStyle name="ปกติ 7 15" xfId="3682"/>
    <cellStyle name="ปกติ 7 16" xfId="3683"/>
    <cellStyle name="ปกติ 7 17" xfId="3684"/>
    <cellStyle name="ปกติ 7 18" xfId="3685"/>
    <cellStyle name="ปกติ 7 19" xfId="3686"/>
    <cellStyle name="ปกติ 7 2" xfId="3687"/>
    <cellStyle name="ปกติ 7 20" xfId="3688"/>
    <cellStyle name="ปกติ 7 21" xfId="3689"/>
    <cellStyle name="ปกติ 7 22" xfId="3690"/>
    <cellStyle name="ปกติ 7 23" xfId="3691"/>
    <cellStyle name="ปกติ 7 24" xfId="3692"/>
    <cellStyle name="ปกติ 7 25" xfId="3693"/>
    <cellStyle name="ปกติ 7 26" xfId="3694"/>
    <cellStyle name="ปกติ 7 27" xfId="3695"/>
    <cellStyle name="ปกติ 7 28" xfId="3696"/>
    <cellStyle name="ปกติ 7 29" xfId="3697"/>
    <cellStyle name="ปกติ 7 3" xfId="3698"/>
    <cellStyle name="ปกติ 7 30" xfId="3699"/>
    <cellStyle name="ปกติ 7 31" xfId="3700"/>
    <cellStyle name="ปกติ 7 32" xfId="3701"/>
    <cellStyle name="ปกติ 7 33" xfId="3702"/>
    <cellStyle name="ปกติ 7 34" xfId="3703"/>
    <cellStyle name="ปกติ 7 35" xfId="3704"/>
    <cellStyle name="ปกติ 7 36" xfId="3705"/>
    <cellStyle name="ปกติ 7 37" xfId="3706"/>
    <cellStyle name="ปกติ 7 38" xfId="3707"/>
    <cellStyle name="ปกติ 7 39" xfId="3708"/>
    <cellStyle name="ปกติ 7 4" xfId="3709"/>
    <cellStyle name="ปกติ 7 40" xfId="3710"/>
    <cellStyle name="ปกติ 7 41" xfId="3711"/>
    <cellStyle name="ปกติ 7 42" xfId="3712"/>
    <cellStyle name="ปกติ 7 43" xfId="3713"/>
    <cellStyle name="ปกติ 7 44" xfId="3714"/>
    <cellStyle name="ปกติ 7 45" xfId="3715"/>
    <cellStyle name="ปกติ 7 46" xfId="3716"/>
    <cellStyle name="ปกติ 7 47" xfId="3717"/>
    <cellStyle name="ปกติ 7 48" xfId="3718"/>
    <cellStyle name="ปกติ 7 49" xfId="3719"/>
    <cellStyle name="ปกติ 7 5" xfId="3720"/>
    <cellStyle name="ปกติ 7 50" xfId="3721"/>
    <cellStyle name="ปกติ 7 51" xfId="3722"/>
    <cellStyle name="ปกติ 7 52" xfId="3723"/>
    <cellStyle name="ปกติ 7 53" xfId="3724"/>
    <cellStyle name="ปกติ 7 54" xfId="3725"/>
    <cellStyle name="ปกติ 7 55" xfId="3726"/>
    <cellStyle name="ปกติ 7 56" xfId="3727"/>
    <cellStyle name="ปกติ 7 57" xfId="3728"/>
    <cellStyle name="ปกติ 7 58" xfId="3729"/>
    <cellStyle name="ปกติ 7 59" xfId="3730"/>
    <cellStyle name="ปกติ 7 6" xfId="3731"/>
    <cellStyle name="ปกติ 7 60" xfId="3732"/>
    <cellStyle name="ปกติ 7 61" xfId="3733"/>
    <cellStyle name="ปกติ 7 62" xfId="3734"/>
    <cellStyle name="ปกติ 7 63" xfId="3735"/>
    <cellStyle name="ปกติ 7 64" xfId="3736"/>
    <cellStyle name="ปกติ 7 65" xfId="3737"/>
    <cellStyle name="ปกติ 7 66" xfId="3738"/>
    <cellStyle name="ปกติ 7 67" xfId="3739"/>
    <cellStyle name="ปกติ 7 68" xfId="3740"/>
    <cellStyle name="ปกติ 7 69" xfId="3741"/>
    <cellStyle name="ปกติ 7 7" xfId="3742"/>
    <cellStyle name="ปกติ 7 70" xfId="3743"/>
    <cellStyle name="ปกติ 7 71" xfId="3744"/>
    <cellStyle name="ปกติ 7 72" xfId="3745"/>
    <cellStyle name="ปกติ 7 73" xfId="3746"/>
    <cellStyle name="ปกติ 7 74" xfId="3747"/>
    <cellStyle name="ปกติ 7 75" xfId="3748"/>
    <cellStyle name="ปกติ 7 76" xfId="3749"/>
    <cellStyle name="ปกติ 7 77" xfId="3750"/>
    <cellStyle name="ปกติ 7 8" xfId="3751"/>
    <cellStyle name="ปกติ 7 9" xfId="3752"/>
    <cellStyle name="ปกติ 7_Asia Metal Y2008" xfId="3753"/>
    <cellStyle name="ปกติ 8" xfId="3754"/>
    <cellStyle name="ปกติ 8 10" xfId="3755"/>
    <cellStyle name="ปกติ 8 11" xfId="3756"/>
    <cellStyle name="ปกติ 8 12" xfId="3757"/>
    <cellStyle name="ปกติ 8 13" xfId="3758"/>
    <cellStyle name="ปกติ 8 14" xfId="3759"/>
    <cellStyle name="ปกติ 8 15" xfId="3760"/>
    <cellStyle name="ปกติ 8 16" xfId="3761"/>
    <cellStyle name="ปกติ 8 17" xfId="3762"/>
    <cellStyle name="ปกติ 8 18" xfId="3763"/>
    <cellStyle name="ปกติ 8 19" xfId="3764"/>
    <cellStyle name="ปกติ 8 2" xfId="3765"/>
    <cellStyle name="ปกติ 8 20" xfId="3766"/>
    <cellStyle name="ปกติ 8 21" xfId="3767"/>
    <cellStyle name="ปกติ 8 22" xfId="3768"/>
    <cellStyle name="ปกติ 8 23" xfId="3769"/>
    <cellStyle name="ปกติ 8 24" xfId="3770"/>
    <cellStyle name="ปกติ 8 25" xfId="3771"/>
    <cellStyle name="ปกติ 8 26" xfId="3772"/>
    <cellStyle name="ปกติ 8 27" xfId="3773"/>
    <cellStyle name="ปกติ 8 28" xfId="3774"/>
    <cellStyle name="ปกติ 8 29" xfId="3775"/>
    <cellStyle name="ปกติ 8 3" xfId="3776"/>
    <cellStyle name="ปกติ 8 30" xfId="3777"/>
    <cellStyle name="ปกติ 8 31" xfId="3778"/>
    <cellStyle name="ปกติ 8 32" xfId="3779"/>
    <cellStyle name="ปกติ 8 33" xfId="3780"/>
    <cellStyle name="ปกติ 8 34" xfId="3781"/>
    <cellStyle name="ปกติ 8 35" xfId="3782"/>
    <cellStyle name="ปกติ 8 36" xfId="3783"/>
    <cellStyle name="ปกติ 8 37" xfId="3784"/>
    <cellStyle name="ปกติ 8 38" xfId="3785"/>
    <cellStyle name="ปกติ 8 39" xfId="3786"/>
    <cellStyle name="ปกติ 8 4" xfId="3787"/>
    <cellStyle name="ปกติ 8 40" xfId="3788"/>
    <cellStyle name="ปกติ 8 41" xfId="3789"/>
    <cellStyle name="ปกติ 8 42" xfId="3790"/>
    <cellStyle name="ปกติ 8 43" xfId="3791"/>
    <cellStyle name="ปกติ 8 44" xfId="3792"/>
    <cellStyle name="ปกติ 8 45" xfId="3793"/>
    <cellStyle name="ปกติ 8 46" xfId="3794"/>
    <cellStyle name="ปกติ 8 47" xfId="3795"/>
    <cellStyle name="ปกติ 8 48" xfId="3796"/>
    <cellStyle name="ปกติ 8 49" xfId="3797"/>
    <cellStyle name="ปกติ 8 5" xfId="3798"/>
    <cellStyle name="ปกติ 8 50" xfId="3799"/>
    <cellStyle name="ปกติ 8 51" xfId="3800"/>
    <cellStyle name="ปกติ 8 52" xfId="3801"/>
    <cellStyle name="ปกติ 8 53" xfId="3802"/>
    <cellStyle name="ปกติ 8 54" xfId="3803"/>
    <cellStyle name="ปกติ 8 55" xfId="3804"/>
    <cellStyle name="ปกติ 8 56" xfId="3805"/>
    <cellStyle name="ปกติ 8 57" xfId="3806"/>
    <cellStyle name="ปกติ 8 58" xfId="3807"/>
    <cellStyle name="ปกติ 8 59" xfId="3808"/>
    <cellStyle name="ปกติ 8 6" xfId="3809"/>
    <cellStyle name="ปกติ 8 60" xfId="3810"/>
    <cellStyle name="ปกติ 8 61" xfId="3811"/>
    <cellStyle name="ปกติ 8 62" xfId="3812"/>
    <cellStyle name="ปกติ 8 63" xfId="3813"/>
    <cellStyle name="ปกติ 8 64" xfId="3814"/>
    <cellStyle name="ปกติ 8 65" xfId="3815"/>
    <cellStyle name="ปกติ 8 66" xfId="3816"/>
    <cellStyle name="ปกติ 8 67" xfId="3817"/>
    <cellStyle name="ปกติ 8 68" xfId="3818"/>
    <cellStyle name="ปกติ 8 69" xfId="3819"/>
    <cellStyle name="ปกติ 8 7" xfId="3820"/>
    <cellStyle name="ปกติ 8 70" xfId="3821"/>
    <cellStyle name="ปกติ 8 71" xfId="3822"/>
    <cellStyle name="ปกติ 8 72" xfId="3823"/>
    <cellStyle name="ปกติ 8 73" xfId="3824"/>
    <cellStyle name="ปกติ 8 74" xfId="3825"/>
    <cellStyle name="ปกติ 8 75" xfId="3826"/>
    <cellStyle name="ปกติ 8 76" xfId="3827"/>
    <cellStyle name="ปกติ 8 77" xfId="3828"/>
    <cellStyle name="ปกติ 8 8" xfId="3829"/>
    <cellStyle name="ปกติ 8 9" xfId="3830"/>
    <cellStyle name="ปกติ 8_Asia Metal Y2008" xfId="3831"/>
    <cellStyle name="ปกติ 9" xfId="3832"/>
    <cellStyle name="ปกติ 9 10" xfId="3833"/>
    <cellStyle name="ปกติ 9 11" xfId="3834"/>
    <cellStyle name="ปกติ 9 12" xfId="3835"/>
    <cellStyle name="ปกติ 9 13" xfId="3836"/>
    <cellStyle name="ปกติ 9 14" xfId="3837"/>
    <cellStyle name="ปกติ 9 15" xfId="3838"/>
    <cellStyle name="ปกติ 9 16" xfId="3839"/>
    <cellStyle name="ปกติ 9 17" xfId="3840"/>
    <cellStyle name="ปกติ 9 18" xfId="3841"/>
    <cellStyle name="ปกติ 9 19" xfId="3842"/>
    <cellStyle name="ปกติ 9 2" xfId="3843"/>
    <cellStyle name="ปกติ 9 20" xfId="3844"/>
    <cellStyle name="ปกติ 9 21" xfId="3845"/>
    <cellStyle name="ปกติ 9 22" xfId="3846"/>
    <cellStyle name="ปกติ 9 23" xfId="3847"/>
    <cellStyle name="ปกติ 9 24" xfId="3848"/>
    <cellStyle name="ปกติ 9 25" xfId="3849"/>
    <cellStyle name="ปกติ 9 26" xfId="3850"/>
    <cellStyle name="ปกติ 9 27" xfId="3851"/>
    <cellStyle name="ปกติ 9 28" xfId="3852"/>
    <cellStyle name="ปกติ 9 29" xfId="3853"/>
    <cellStyle name="ปกติ 9 3" xfId="3854"/>
    <cellStyle name="ปกติ 9 30" xfId="3855"/>
    <cellStyle name="ปกติ 9 31" xfId="3856"/>
    <cellStyle name="ปกติ 9 32" xfId="3857"/>
    <cellStyle name="ปกติ 9 33" xfId="3858"/>
    <cellStyle name="ปกติ 9 34" xfId="3859"/>
    <cellStyle name="ปกติ 9 35" xfId="3860"/>
    <cellStyle name="ปกติ 9 36" xfId="3861"/>
    <cellStyle name="ปกติ 9 37" xfId="3862"/>
    <cellStyle name="ปกติ 9 38" xfId="3863"/>
    <cellStyle name="ปกติ 9 39" xfId="3864"/>
    <cellStyle name="ปกติ 9 4" xfId="3865"/>
    <cellStyle name="ปกติ 9 40" xfId="3866"/>
    <cellStyle name="ปกติ 9 41" xfId="3867"/>
    <cellStyle name="ปกติ 9 42" xfId="3868"/>
    <cellStyle name="ปกติ 9 43" xfId="3869"/>
    <cellStyle name="ปกติ 9 44" xfId="3870"/>
    <cellStyle name="ปกติ 9 45" xfId="3871"/>
    <cellStyle name="ปกติ 9 46" xfId="3872"/>
    <cellStyle name="ปกติ 9 47" xfId="3873"/>
    <cellStyle name="ปกติ 9 48" xfId="3874"/>
    <cellStyle name="ปกติ 9 49" xfId="3875"/>
    <cellStyle name="ปกติ 9 5" xfId="3876"/>
    <cellStyle name="ปกติ 9 50" xfId="3877"/>
    <cellStyle name="ปกติ 9 51" xfId="3878"/>
    <cellStyle name="ปกติ 9 52" xfId="3879"/>
    <cellStyle name="ปกติ 9 53" xfId="3880"/>
    <cellStyle name="ปกติ 9 54" xfId="3881"/>
    <cellStyle name="ปกติ 9 55" xfId="3882"/>
    <cellStyle name="ปกติ 9 56" xfId="3883"/>
    <cellStyle name="ปกติ 9 57" xfId="3884"/>
    <cellStyle name="ปกติ 9 58" xfId="3885"/>
    <cellStyle name="ปกติ 9 59" xfId="3886"/>
    <cellStyle name="ปกติ 9 6" xfId="3887"/>
    <cellStyle name="ปกติ 9 60" xfId="3888"/>
    <cellStyle name="ปกติ 9 61" xfId="3889"/>
    <cellStyle name="ปกติ 9 62" xfId="3890"/>
    <cellStyle name="ปกติ 9 63" xfId="3891"/>
    <cellStyle name="ปกติ 9 64" xfId="3892"/>
    <cellStyle name="ปกติ 9 65" xfId="3893"/>
    <cellStyle name="ปกติ 9 66" xfId="3894"/>
    <cellStyle name="ปกติ 9 67" xfId="3895"/>
    <cellStyle name="ปกติ 9 68" xfId="3896"/>
    <cellStyle name="ปกติ 9 69" xfId="3897"/>
    <cellStyle name="ปกติ 9 7" xfId="3898"/>
    <cellStyle name="ปกติ 9 8" xfId="3899"/>
    <cellStyle name="ปกติ 9 9" xfId="3900"/>
    <cellStyle name="ปกติ_Sheet1" xfId="4409"/>
    <cellStyle name="ปกติ_Sheet1 2" xfId="4434"/>
    <cellStyle name="ปกติ_SPC-Dec'50-T3" xfId="4435"/>
    <cellStyle name="ฤธถ [0]_95" xfId="3904"/>
    <cellStyle name="ฤธถ_95" xfId="3905"/>
    <cellStyle name="ล๋ศญ [0]_95" xfId="3906"/>
    <cellStyle name="ล๋ศญ_95" xfId="3907"/>
    <cellStyle name="ลักษณะ 1" xfId="3908"/>
    <cellStyle name="ลักษณะ 1 2" xfId="4436"/>
    <cellStyle name="วฅมุ_4ฟ๙ฝวภ๛" xfId="3909"/>
    <cellStyle name="หมายเหตุ 10" xfId="3910"/>
    <cellStyle name="หมายเหตุ 10 10" xfId="3911"/>
    <cellStyle name="หมายเหตุ 10 11" xfId="3912"/>
    <cellStyle name="หมายเหตุ 10 12" xfId="3913"/>
    <cellStyle name="หมายเหตุ 10 13" xfId="3914"/>
    <cellStyle name="หมายเหตุ 10 14" xfId="3915"/>
    <cellStyle name="หมายเหตุ 10 15" xfId="3916"/>
    <cellStyle name="หมายเหตุ 10 16" xfId="3917"/>
    <cellStyle name="หมายเหตุ 10 17" xfId="3918"/>
    <cellStyle name="หมายเหตุ 10 18" xfId="3919"/>
    <cellStyle name="หมายเหตุ 10 19" xfId="3920"/>
    <cellStyle name="หมายเหตุ 10 2" xfId="3921"/>
    <cellStyle name="หมายเหตุ 10 20" xfId="3922"/>
    <cellStyle name="หมายเหตุ 10 21" xfId="3923"/>
    <cellStyle name="หมายเหตุ 10 22" xfId="3924"/>
    <cellStyle name="หมายเหตุ 10 23" xfId="3925"/>
    <cellStyle name="หมายเหตุ 10 24" xfId="3926"/>
    <cellStyle name="หมายเหตุ 10 25" xfId="3927"/>
    <cellStyle name="หมายเหตุ 10 26" xfId="3928"/>
    <cellStyle name="หมายเหตุ 10 27" xfId="3929"/>
    <cellStyle name="หมายเหตุ 10 28" xfId="3930"/>
    <cellStyle name="หมายเหตุ 10 29" xfId="3931"/>
    <cellStyle name="หมายเหตุ 10 3" xfId="3932"/>
    <cellStyle name="หมายเหตุ 10 30" xfId="3933"/>
    <cellStyle name="หมายเหตุ 10 31" xfId="3934"/>
    <cellStyle name="หมายเหตุ 10 32" xfId="3935"/>
    <cellStyle name="หมายเหตุ 10 33" xfId="3936"/>
    <cellStyle name="หมายเหตุ 10 34" xfId="3937"/>
    <cellStyle name="หมายเหตุ 10 35" xfId="3938"/>
    <cellStyle name="หมายเหตุ 10 36" xfId="3939"/>
    <cellStyle name="หมายเหตุ 10 4" xfId="3940"/>
    <cellStyle name="หมายเหตุ 10 5" xfId="3941"/>
    <cellStyle name="หมายเหตุ 10 6" xfId="3942"/>
    <cellStyle name="หมายเหตุ 10 7" xfId="3943"/>
    <cellStyle name="หมายเหตุ 10 8" xfId="3944"/>
    <cellStyle name="หมายเหตุ 10 9" xfId="3945"/>
    <cellStyle name="หมายเหตุ 11" xfId="3946"/>
    <cellStyle name="หมายเหตุ 11 10" xfId="3947"/>
    <cellStyle name="หมายเหตุ 11 11" xfId="3948"/>
    <cellStyle name="หมายเหตุ 11 12" xfId="3949"/>
    <cellStyle name="หมายเหตุ 11 13" xfId="3950"/>
    <cellStyle name="หมายเหตุ 11 14" xfId="3951"/>
    <cellStyle name="หมายเหตุ 11 15" xfId="3952"/>
    <cellStyle name="หมายเหตุ 11 16" xfId="3953"/>
    <cellStyle name="หมายเหตุ 11 17" xfId="3954"/>
    <cellStyle name="หมายเหตุ 11 18" xfId="3955"/>
    <cellStyle name="หมายเหตุ 11 19" xfId="3956"/>
    <cellStyle name="หมายเหตุ 11 2" xfId="3957"/>
    <cellStyle name="หมายเหตุ 11 20" xfId="3958"/>
    <cellStyle name="หมายเหตุ 11 21" xfId="3959"/>
    <cellStyle name="หมายเหตุ 11 22" xfId="3960"/>
    <cellStyle name="หมายเหตุ 11 23" xfId="3961"/>
    <cellStyle name="หมายเหตุ 11 24" xfId="3962"/>
    <cellStyle name="หมายเหตุ 11 25" xfId="3963"/>
    <cellStyle name="หมายเหตุ 11 26" xfId="3964"/>
    <cellStyle name="หมายเหตุ 11 27" xfId="3965"/>
    <cellStyle name="หมายเหตุ 11 28" xfId="3966"/>
    <cellStyle name="หมายเหตุ 11 29" xfId="3967"/>
    <cellStyle name="หมายเหตุ 11 3" xfId="3968"/>
    <cellStyle name="หมายเหตุ 11 30" xfId="3969"/>
    <cellStyle name="หมายเหตุ 11 31" xfId="3970"/>
    <cellStyle name="หมายเหตุ 11 32" xfId="3971"/>
    <cellStyle name="หมายเหตุ 11 33" xfId="3972"/>
    <cellStyle name="หมายเหตุ 11 34" xfId="3973"/>
    <cellStyle name="หมายเหตุ 11 35" xfId="3974"/>
    <cellStyle name="หมายเหตุ 11 36" xfId="3975"/>
    <cellStyle name="หมายเหตุ 11 4" xfId="3976"/>
    <cellStyle name="หมายเหตุ 11 5" xfId="3977"/>
    <cellStyle name="หมายเหตุ 11 6" xfId="3978"/>
    <cellStyle name="หมายเหตุ 11 7" xfId="3979"/>
    <cellStyle name="หมายเหตุ 11 8" xfId="3980"/>
    <cellStyle name="หมายเหตุ 11 9" xfId="3981"/>
    <cellStyle name="หมายเหตุ 12" xfId="3982"/>
    <cellStyle name="หมายเหตุ 12 10" xfId="3983"/>
    <cellStyle name="หมายเหตุ 12 11" xfId="3984"/>
    <cellStyle name="หมายเหตุ 12 12" xfId="3985"/>
    <cellStyle name="หมายเหตุ 12 13" xfId="3986"/>
    <cellStyle name="หมายเหตุ 12 14" xfId="3987"/>
    <cellStyle name="หมายเหตุ 12 15" xfId="3988"/>
    <cellStyle name="หมายเหตุ 12 16" xfId="3989"/>
    <cellStyle name="หมายเหตุ 12 17" xfId="3990"/>
    <cellStyle name="หมายเหตุ 12 18" xfId="3991"/>
    <cellStyle name="หมายเหตุ 12 19" xfId="3992"/>
    <cellStyle name="หมายเหตุ 12 2" xfId="3993"/>
    <cellStyle name="หมายเหตุ 12 20" xfId="3994"/>
    <cellStyle name="หมายเหตุ 12 21" xfId="3995"/>
    <cellStyle name="หมายเหตุ 12 22" xfId="3996"/>
    <cellStyle name="หมายเหตุ 12 23" xfId="3997"/>
    <cellStyle name="หมายเหตุ 12 24" xfId="3998"/>
    <cellStyle name="หมายเหตุ 12 25" xfId="3999"/>
    <cellStyle name="หมายเหตุ 12 26" xfId="4000"/>
    <cellStyle name="หมายเหตุ 12 27" xfId="4001"/>
    <cellStyle name="หมายเหตุ 12 28" xfId="4002"/>
    <cellStyle name="หมายเหตุ 12 29" xfId="4003"/>
    <cellStyle name="หมายเหตุ 12 3" xfId="4004"/>
    <cellStyle name="หมายเหตุ 12 30" xfId="4005"/>
    <cellStyle name="หมายเหตุ 12 31" xfId="4006"/>
    <cellStyle name="หมายเหตุ 12 32" xfId="4007"/>
    <cellStyle name="หมายเหตุ 12 33" xfId="4008"/>
    <cellStyle name="หมายเหตุ 12 34" xfId="4009"/>
    <cellStyle name="หมายเหตุ 12 35" xfId="4010"/>
    <cellStyle name="หมายเหตุ 12 36" xfId="4011"/>
    <cellStyle name="หมายเหตุ 12 4" xfId="4012"/>
    <cellStyle name="หมายเหตุ 12 5" xfId="4013"/>
    <cellStyle name="หมายเหตุ 12 6" xfId="4014"/>
    <cellStyle name="หมายเหตุ 12 7" xfId="4015"/>
    <cellStyle name="หมายเหตุ 12 8" xfId="4016"/>
    <cellStyle name="หมายเหตุ 12 9" xfId="4017"/>
    <cellStyle name="หมายเหตุ 13" xfId="4018"/>
    <cellStyle name="หมายเหตุ 13 10" xfId="4019"/>
    <cellStyle name="หมายเหตุ 13 11" xfId="4020"/>
    <cellStyle name="หมายเหตุ 13 12" xfId="4021"/>
    <cellStyle name="หมายเหตุ 13 13" xfId="4022"/>
    <cellStyle name="หมายเหตุ 13 14" xfId="4023"/>
    <cellStyle name="หมายเหตุ 13 15" xfId="4024"/>
    <cellStyle name="หมายเหตุ 13 16" xfId="4025"/>
    <cellStyle name="หมายเหตุ 13 17" xfId="4026"/>
    <cellStyle name="หมายเหตุ 13 18" xfId="4027"/>
    <cellStyle name="หมายเหตุ 13 19" xfId="4028"/>
    <cellStyle name="หมายเหตุ 13 2" xfId="4029"/>
    <cellStyle name="หมายเหตุ 13 20" xfId="4030"/>
    <cellStyle name="หมายเหตุ 13 21" xfId="4031"/>
    <cellStyle name="หมายเหตุ 13 22" xfId="4032"/>
    <cellStyle name="หมายเหตุ 13 23" xfId="4033"/>
    <cellStyle name="หมายเหตุ 13 24" xfId="4034"/>
    <cellStyle name="หมายเหตุ 13 25" xfId="4035"/>
    <cellStyle name="หมายเหตุ 13 26" xfId="4036"/>
    <cellStyle name="หมายเหตุ 13 27" xfId="4037"/>
    <cellStyle name="หมายเหตุ 13 28" xfId="4038"/>
    <cellStyle name="หมายเหตุ 13 29" xfId="4039"/>
    <cellStyle name="หมายเหตุ 13 3" xfId="4040"/>
    <cellStyle name="หมายเหตุ 13 30" xfId="4041"/>
    <cellStyle name="หมายเหตุ 13 31" xfId="4042"/>
    <cellStyle name="หมายเหตุ 13 32" xfId="4043"/>
    <cellStyle name="หมายเหตุ 13 33" xfId="4044"/>
    <cellStyle name="หมายเหตุ 13 34" xfId="4045"/>
    <cellStyle name="หมายเหตุ 13 35" xfId="4046"/>
    <cellStyle name="หมายเหตุ 13 36" xfId="4047"/>
    <cellStyle name="หมายเหตุ 13 4" xfId="4048"/>
    <cellStyle name="หมายเหตุ 13 5" xfId="4049"/>
    <cellStyle name="หมายเหตุ 13 6" xfId="4050"/>
    <cellStyle name="หมายเหตุ 13 7" xfId="4051"/>
    <cellStyle name="หมายเหตุ 13 8" xfId="4052"/>
    <cellStyle name="หมายเหตุ 13 9" xfId="4053"/>
    <cellStyle name="หมายเหตุ 14" xfId="4054"/>
    <cellStyle name="หมายเหตุ 15" xfId="4055"/>
    <cellStyle name="หมายเหตุ 16" xfId="4056"/>
    <cellStyle name="หมายเหตุ 17" xfId="4057"/>
    <cellStyle name="หมายเหตุ 18" xfId="4058"/>
    <cellStyle name="หมายเหตุ 19" xfId="4059"/>
    <cellStyle name="หมายเหตุ 2" xfId="4060"/>
    <cellStyle name="หมายเหตุ 2 10" xfId="4061"/>
    <cellStyle name="หมายเหตุ 2 11" xfId="4062"/>
    <cellStyle name="หมายเหตุ 2 12" xfId="4063"/>
    <cellStyle name="หมายเหตุ 2 13" xfId="4064"/>
    <cellStyle name="หมายเหตุ 2 14" xfId="4065"/>
    <cellStyle name="หมายเหตุ 2 15" xfId="4066"/>
    <cellStyle name="หมายเหตุ 2 16" xfId="4067"/>
    <cellStyle name="หมายเหตุ 2 17" xfId="4068"/>
    <cellStyle name="หมายเหตุ 2 18" xfId="4069"/>
    <cellStyle name="หมายเหตุ 2 19" xfId="4070"/>
    <cellStyle name="หมายเหตุ 2 2" xfId="4071"/>
    <cellStyle name="หมายเหตุ 2 20" xfId="4072"/>
    <cellStyle name="หมายเหตุ 2 21" xfId="4073"/>
    <cellStyle name="หมายเหตุ 2 22" xfId="4074"/>
    <cellStyle name="หมายเหตุ 2 23" xfId="4075"/>
    <cellStyle name="หมายเหตุ 2 24" xfId="4076"/>
    <cellStyle name="หมายเหตุ 2 25" xfId="4077"/>
    <cellStyle name="หมายเหตุ 2 26" xfId="4078"/>
    <cellStyle name="หมายเหตุ 2 27" xfId="4079"/>
    <cellStyle name="หมายเหตุ 2 28" xfId="4080"/>
    <cellStyle name="หมายเหตุ 2 29" xfId="4081"/>
    <cellStyle name="หมายเหตุ 2 3" xfId="4082"/>
    <cellStyle name="หมายเหตุ 2 30" xfId="4083"/>
    <cellStyle name="หมายเหตุ 2 31" xfId="4084"/>
    <cellStyle name="หมายเหตุ 2 32" xfId="4085"/>
    <cellStyle name="หมายเหตุ 2 33" xfId="4086"/>
    <cellStyle name="หมายเหตุ 2 34" xfId="4087"/>
    <cellStyle name="หมายเหตุ 2 35" xfId="4088"/>
    <cellStyle name="หมายเหตุ 2 36" xfId="4089"/>
    <cellStyle name="หมายเหตุ 2 4" xfId="4090"/>
    <cellStyle name="หมายเหตุ 2 5" xfId="4091"/>
    <cellStyle name="หมายเหตุ 2 6" xfId="4092"/>
    <cellStyle name="หมายเหตุ 2 7" xfId="4093"/>
    <cellStyle name="หมายเหตุ 2 8" xfId="4094"/>
    <cellStyle name="หมายเหตุ 2 9" xfId="4095"/>
    <cellStyle name="หมายเหตุ 20" xfId="4096"/>
    <cellStyle name="หมายเหตุ 21" xfId="4097"/>
    <cellStyle name="หมายเหตุ 22" xfId="4098"/>
    <cellStyle name="หมายเหตุ 23" xfId="4099"/>
    <cellStyle name="หมายเหตุ 24" xfId="4100"/>
    <cellStyle name="หมายเหตุ 25" xfId="4101"/>
    <cellStyle name="หมายเหตุ 26" xfId="4102"/>
    <cellStyle name="หมายเหตุ 27" xfId="4103"/>
    <cellStyle name="หมายเหตุ 28" xfId="4104"/>
    <cellStyle name="หมายเหตุ 29" xfId="4105"/>
    <cellStyle name="หมายเหตุ 3" xfId="4106"/>
    <cellStyle name="หมายเหตุ 3 10" xfId="4107"/>
    <cellStyle name="หมายเหตุ 3 11" xfId="4108"/>
    <cellStyle name="หมายเหตุ 3 12" xfId="4109"/>
    <cellStyle name="หมายเหตุ 3 13" xfId="4110"/>
    <cellStyle name="หมายเหตุ 3 14" xfId="4111"/>
    <cellStyle name="หมายเหตุ 3 15" xfId="4112"/>
    <cellStyle name="หมายเหตุ 3 16" xfId="4113"/>
    <cellStyle name="หมายเหตุ 3 17" xfId="4114"/>
    <cellStyle name="หมายเหตุ 3 18" xfId="4115"/>
    <cellStyle name="หมายเหตุ 3 19" xfId="4116"/>
    <cellStyle name="หมายเหตุ 3 2" xfId="4117"/>
    <cellStyle name="หมายเหตุ 3 20" xfId="4118"/>
    <cellStyle name="หมายเหตุ 3 21" xfId="4119"/>
    <cellStyle name="หมายเหตุ 3 22" xfId="4120"/>
    <cellStyle name="หมายเหตุ 3 23" xfId="4121"/>
    <cellStyle name="หมายเหตุ 3 24" xfId="4122"/>
    <cellStyle name="หมายเหตุ 3 25" xfId="4123"/>
    <cellStyle name="หมายเหตุ 3 26" xfId="4124"/>
    <cellStyle name="หมายเหตุ 3 27" xfId="4125"/>
    <cellStyle name="หมายเหตุ 3 28" xfId="4126"/>
    <cellStyle name="หมายเหตุ 3 29" xfId="4127"/>
    <cellStyle name="หมายเหตุ 3 3" xfId="4128"/>
    <cellStyle name="หมายเหตุ 3 30" xfId="4129"/>
    <cellStyle name="หมายเหตุ 3 31" xfId="4130"/>
    <cellStyle name="หมายเหตุ 3 32" xfId="4131"/>
    <cellStyle name="หมายเหตุ 3 33" xfId="4132"/>
    <cellStyle name="หมายเหตุ 3 34" xfId="4133"/>
    <cellStyle name="หมายเหตุ 3 35" xfId="4134"/>
    <cellStyle name="หมายเหตุ 3 36" xfId="4135"/>
    <cellStyle name="หมายเหตุ 3 4" xfId="4136"/>
    <cellStyle name="หมายเหตุ 3 5" xfId="4137"/>
    <cellStyle name="หมายเหตุ 3 6" xfId="4138"/>
    <cellStyle name="หมายเหตุ 3 7" xfId="4139"/>
    <cellStyle name="หมายเหตุ 3 8" xfId="4140"/>
    <cellStyle name="หมายเหตุ 3 9" xfId="4141"/>
    <cellStyle name="หมายเหตุ 30" xfId="4142"/>
    <cellStyle name="หมายเหตุ 31" xfId="4143"/>
    <cellStyle name="หมายเหตุ 32" xfId="4144"/>
    <cellStyle name="หมายเหตุ 33" xfId="4145"/>
    <cellStyle name="หมายเหตุ 34" xfId="4146"/>
    <cellStyle name="หมายเหตุ 35" xfId="4147"/>
    <cellStyle name="หมายเหตุ 36" xfId="4148"/>
    <cellStyle name="หมายเหตุ 37" xfId="4149"/>
    <cellStyle name="หมายเหตุ 38" xfId="4150"/>
    <cellStyle name="หมายเหตุ 39" xfId="4151"/>
    <cellStyle name="หมายเหตุ 4" xfId="4152"/>
    <cellStyle name="หมายเหตุ 4 10" xfId="4153"/>
    <cellStyle name="หมายเหตุ 4 11" xfId="4154"/>
    <cellStyle name="หมายเหตุ 4 12" xfId="4155"/>
    <cellStyle name="หมายเหตุ 4 13" xfId="4156"/>
    <cellStyle name="หมายเหตุ 4 14" xfId="4157"/>
    <cellStyle name="หมายเหตุ 4 15" xfId="4158"/>
    <cellStyle name="หมายเหตุ 4 16" xfId="4159"/>
    <cellStyle name="หมายเหตุ 4 17" xfId="4160"/>
    <cellStyle name="หมายเหตุ 4 18" xfId="4161"/>
    <cellStyle name="หมายเหตุ 4 19" xfId="4162"/>
    <cellStyle name="หมายเหตุ 4 2" xfId="4163"/>
    <cellStyle name="หมายเหตุ 4 20" xfId="4164"/>
    <cellStyle name="หมายเหตุ 4 21" xfId="4165"/>
    <cellStyle name="หมายเหตุ 4 22" xfId="4166"/>
    <cellStyle name="หมายเหตุ 4 23" xfId="4167"/>
    <cellStyle name="หมายเหตุ 4 24" xfId="4168"/>
    <cellStyle name="หมายเหตุ 4 25" xfId="4169"/>
    <cellStyle name="หมายเหตุ 4 26" xfId="4170"/>
    <cellStyle name="หมายเหตุ 4 27" xfId="4171"/>
    <cellStyle name="หมายเหตุ 4 28" xfId="4172"/>
    <cellStyle name="หมายเหตุ 4 29" xfId="4173"/>
    <cellStyle name="หมายเหตุ 4 3" xfId="4174"/>
    <cellStyle name="หมายเหตุ 4 30" xfId="4175"/>
    <cellStyle name="หมายเหตุ 4 31" xfId="4176"/>
    <cellStyle name="หมายเหตุ 4 32" xfId="4177"/>
    <cellStyle name="หมายเหตุ 4 33" xfId="4178"/>
    <cellStyle name="หมายเหตุ 4 34" xfId="4179"/>
    <cellStyle name="หมายเหตุ 4 35" xfId="4180"/>
    <cellStyle name="หมายเหตุ 4 36" xfId="4181"/>
    <cellStyle name="หมายเหตุ 4 4" xfId="4182"/>
    <cellStyle name="หมายเหตุ 4 5" xfId="4183"/>
    <cellStyle name="หมายเหตุ 4 6" xfId="4184"/>
    <cellStyle name="หมายเหตุ 4 7" xfId="4185"/>
    <cellStyle name="หมายเหตุ 4 8" xfId="4186"/>
    <cellStyle name="หมายเหตุ 4 9" xfId="4187"/>
    <cellStyle name="หมายเหตุ 40" xfId="4188"/>
    <cellStyle name="หมายเหตุ 41" xfId="4189"/>
    <cellStyle name="หมายเหตุ 42" xfId="4190"/>
    <cellStyle name="หมายเหตุ 43" xfId="4191"/>
    <cellStyle name="หมายเหตุ 44" xfId="4192"/>
    <cellStyle name="หมายเหตุ 45" xfId="4193"/>
    <cellStyle name="หมายเหตุ 46" xfId="4194"/>
    <cellStyle name="หมายเหตุ 47" xfId="4195"/>
    <cellStyle name="หมายเหตุ 48" xfId="4196"/>
    <cellStyle name="หมายเหตุ 49" xfId="4197"/>
    <cellStyle name="หมายเหตุ 5" xfId="4198"/>
    <cellStyle name="หมายเหตุ 5 10" xfId="4199"/>
    <cellStyle name="หมายเหตุ 5 11" xfId="4200"/>
    <cellStyle name="หมายเหตุ 5 12" xfId="4201"/>
    <cellStyle name="หมายเหตุ 5 13" xfId="4202"/>
    <cellStyle name="หมายเหตุ 5 14" xfId="4203"/>
    <cellStyle name="หมายเหตุ 5 15" xfId="4204"/>
    <cellStyle name="หมายเหตุ 5 16" xfId="4205"/>
    <cellStyle name="หมายเหตุ 5 17" xfId="4206"/>
    <cellStyle name="หมายเหตุ 5 18" xfId="4207"/>
    <cellStyle name="หมายเหตุ 5 19" xfId="4208"/>
    <cellStyle name="หมายเหตุ 5 2" xfId="4209"/>
    <cellStyle name="หมายเหตุ 5 20" xfId="4210"/>
    <cellStyle name="หมายเหตุ 5 21" xfId="4211"/>
    <cellStyle name="หมายเหตุ 5 22" xfId="4212"/>
    <cellStyle name="หมายเหตุ 5 23" xfId="4213"/>
    <cellStyle name="หมายเหตุ 5 24" xfId="4214"/>
    <cellStyle name="หมายเหตุ 5 25" xfId="4215"/>
    <cellStyle name="หมายเหตุ 5 26" xfId="4216"/>
    <cellStyle name="หมายเหตุ 5 27" xfId="4217"/>
    <cellStyle name="หมายเหตุ 5 28" xfId="4218"/>
    <cellStyle name="หมายเหตุ 5 29" xfId="4219"/>
    <cellStyle name="หมายเหตุ 5 3" xfId="4220"/>
    <cellStyle name="หมายเหตุ 5 30" xfId="4221"/>
    <cellStyle name="หมายเหตุ 5 31" xfId="4222"/>
    <cellStyle name="หมายเหตุ 5 32" xfId="4223"/>
    <cellStyle name="หมายเหตุ 5 33" xfId="4224"/>
    <cellStyle name="หมายเหตุ 5 34" xfId="4225"/>
    <cellStyle name="หมายเหตุ 5 35" xfId="4226"/>
    <cellStyle name="หมายเหตุ 5 36" xfId="4227"/>
    <cellStyle name="หมายเหตุ 5 4" xfId="4228"/>
    <cellStyle name="หมายเหตุ 5 5" xfId="4229"/>
    <cellStyle name="หมายเหตุ 5 6" xfId="4230"/>
    <cellStyle name="หมายเหตุ 5 7" xfId="4231"/>
    <cellStyle name="หมายเหตุ 5 8" xfId="4232"/>
    <cellStyle name="หมายเหตุ 5 9" xfId="4233"/>
    <cellStyle name="หมายเหตุ 50" xfId="4234"/>
    <cellStyle name="หมายเหตุ 51" xfId="4235"/>
    <cellStyle name="หมายเหตุ 52" xfId="4236"/>
    <cellStyle name="หมายเหตุ 53" xfId="4237"/>
    <cellStyle name="หมายเหตุ 54" xfId="4238"/>
    <cellStyle name="หมายเหตุ 55" xfId="4239"/>
    <cellStyle name="หมายเหตุ 56" xfId="4240"/>
    <cellStyle name="หมายเหตุ 57" xfId="4241"/>
    <cellStyle name="หมายเหตุ 58" xfId="4242"/>
    <cellStyle name="หมายเหตุ 59" xfId="4243"/>
    <cellStyle name="หมายเหตุ 6" xfId="4244"/>
    <cellStyle name="หมายเหตุ 6 10" xfId="4245"/>
    <cellStyle name="หมายเหตุ 6 11" xfId="4246"/>
    <cellStyle name="หมายเหตุ 6 12" xfId="4247"/>
    <cellStyle name="หมายเหตุ 6 13" xfId="4248"/>
    <cellStyle name="หมายเหตุ 6 14" xfId="4249"/>
    <cellStyle name="หมายเหตุ 6 15" xfId="4250"/>
    <cellStyle name="หมายเหตุ 6 16" xfId="4251"/>
    <cellStyle name="หมายเหตุ 6 17" xfId="4252"/>
    <cellStyle name="หมายเหตุ 6 18" xfId="4253"/>
    <cellStyle name="หมายเหตุ 6 19" xfId="4254"/>
    <cellStyle name="หมายเหตุ 6 2" xfId="4255"/>
    <cellStyle name="หมายเหตุ 6 20" xfId="4256"/>
    <cellStyle name="หมายเหตุ 6 21" xfId="4257"/>
    <cellStyle name="หมายเหตุ 6 22" xfId="4258"/>
    <cellStyle name="หมายเหตุ 6 23" xfId="4259"/>
    <cellStyle name="หมายเหตุ 6 24" xfId="4260"/>
    <cellStyle name="หมายเหตุ 6 25" xfId="4261"/>
    <cellStyle name="หมายเหตุ 6 26" xfId="4262"/>
    <cellStyle name="หมายเหตุ 6 27" xfId="4263"/>
    <cellStyle name="หมายเหตุ 6 28" xfId="4264"/>
    <cellStyle name="หมายเหตุ 6 29" xfId="4265"/>
    <cellStyle name="หมายเหตุ 6 3" xfId="4266"/>
    <cellStyle name="หมายเหตุ 6 30" xfId="4267"/>
    <cellStyle name="หมายเหตุ 6 31" xfId="4268"/>
    <cellStyle name="หมายเหตุ 6 32" xfId="4269"/>
    <cellStyle name="หมายเหตุ 6 33" xfId="4270"/>
    <cellStyle name="หมายเหตุ 6 34" xfId="4271"/>
    <cellStyle name="หมายเหตุ 6 35" xfId="4272"/>
    <cellStyle name="หมายเหตุ 6 36" xfId="4273"/>
    <cellStyle name="หมายเหตุ 6 4" xfId="4274"/>
    <cellStyle name="หมายเหตุ 6 5" xfId="4275"/>
    <cellStyle name="หมายเหตุ 6 6" xfId="4276"/>
    <cellStyle name="หมายเหตุ 6 7" xfId="4277"/>
    <cellStyle name="หมายเหตุ 6 8" xfId="4278"/>
    <cellStyle name="หมายเหตุ 6 9" xfId="4279"/>
    <cellStyle name="หมายเหตุ 60" xfId="4280"/>
    <cellStyle name="หมายเหตุ 61" xfId="4281"/>
    <cellStyle name="หมายเหตุ 62" xfId="4282"/>
    <cellStyle name="หมายเหตุ 63" xfId="4283"/>
    <cellStyle name="หมายเหตุ 64" xfId="4284"/>
    <cellStyle name="หมายเหตุ 65" xfId="4285"/>
    <cellStyle name="หมายเหตุ 66" xfId="4286"/>
    <cellStyle name="หมายเหตุ 67" xfId="4287"/>
    <cellStyle name="หมายเหตุ 68" xfId="4288"/>
    <cellStyle name="หมายเหตุ 69" xfId="4289"/>
    <cellStyle name="หมายเหตุ 7" xfId="4290"/>
    <cellStyle name="หมายเหตุ 7 10" xfId="4291"/>
    <cellStyle name="หมายเหตุ 7 11" xfId="4292"/>
    <cellStyle name="หมายเหตุ 7 12" xfId="4293"/>
    <cellStyle name="หมายเหตุ 7 13" xfId="4294"/>
    <cellStyle name="หมายเหตุ 7 14" xfId="4295"/>
    <cellStyle name="หมายเหตุ 7 15" xfId="4296"/>
    <cellStyle name="หมายเหตุ 7 16" xfId="4297"/>
    <cellStyle name="หมายเหตุ 7 17" xfId="4298"/>
    <cellStyle name="หมายเหตุ 7 18" xfId="4299"/>
    <cellStyle name="หมายเหตุ 7 19" xfId="4300"/>
    <cellStyle name="หมายเหตุ 7 2" xfId="4301"/>
    <cellStyle name="หมายเหตุ 7 20" xfId="4302"/>
    <cellStyle name="หมายเหตุ 7 21" xfId="4303"/>
    <cellStyle name="หมายเหตุ 7 22" xfId="4304"/>
    <cellStyle name="หมายเหตุ 7 23" xfId="4305"/>
    <cellStyle name="หมายเหตุ 7 24" xfId="4306"/>
    <cellStyle name="หมายเหตุ 7 25" xfId="4307"/>
    <cellStyle name="หมายเหตุ 7 26" xfId="4308"/>
    <cellStyle name="หมายเหตุ 7 27" xfId="4309"/>
    <cellStyle name="หมายเหตุ 7 28" xfId="4310"/>
    <cellStyle name="หมายเหตุ 7 29" xfId="4311"/>
    <cellStyle name="หมายเหตุ 7 3" xfId="4312"/>
    <cellStyle name="หมายเหตุ 7 30" xfId="4313"/>
    <cellStyle name="หมายเหตุ 7 31" xfId="4314"/>
    <cellStyle name="หมายเหตุ 7 32" xfId="4315"/>
    <cellStyle name="หมายเหตุ 7 33" xfId="4316"/>
    <cellStyle name="หมายเหตุ 7 34" xfId="4317"/>
    <cellStyle name="หมายเหตุ 7 35" xfId="4318"/>
    <cellStyle name="หมายเหตุ 7 36" xfId="4319"/>
    <cellStyle name="หมายเหตุ 7 4" xfId="4320"/>
    <cellStyle name="หมายเหตุ 7 5" xfId="4321"/>
    <cellStyle name="หมายเหตุ 7 6" xfId="4322"/>
    <cellStyle name="หมายเหตุ 7 7" xfId="4323"/>
    <cellStyle name="หมายเหตุ 7 8" xfId="4324"/>
    <cellStyle name="หมายเหตุ 7 9" xfId="4325"/>
    <cellStyle name="หมายเหตุ 70" xfId="4326"/>
    <cellStyle name="หมายเหตุ 71" xfId="4327"/>
    <cellStyle name="หมายเหตุ 72" xfId="4328"/>
    <cellStyle name="หมายเหตุ 73" xfId="4329"/>
    <cellStyle name="หมายเหตุ 74" xfId="4330"/>
    <cellStyle name="หมายเหตุ 75" xfId="4331"/>
    <cellStyle name="หมายเหตุ 76" xfId="4332"/>
    <cellStyle name="หมายเหตุ 77" xfId="4333"/>
    <cellStyle name="หมายเหตุ 8" xfId="4334"/>
    <cellStyle name="หมายเหตุ 8 10" xfId="4335"/>
    <cellStyle name="หมายเหตุ 8 11" xfId="4336"/>
    <cellStyle name="หมายเหตุ 8 12" xfId="4337"/>
    <cellStyle name="หมายเหตุ 8 13" xfId="4338"/>
    <cellStyle name="หมายเหตุ 8 14" xfId="4339"/>
    <cellStyle name="หมายเหตุ 8 15" xfId="4340"/>
    <cellStyle name="หมายเหตุ 8 16" xfId="4341"/>
    <cellStyle name="หมายเหตุ 8 17" xfId="4342"/>
    <cellStyle name="หมายเหตุ 8 18" xfId="4343"/>
    <cellStyle name="หมายเหตุ 8 19" xfId="4344"/>
    <cellStyle name="หมายเหตุ 8 2" xfId="4345"/>
    <cellStyle name="หมายเหตุ 8 20" xfId="4346"/>
    <cellStyle name="หมายเหตุ 8 21" xfId="4347"/>
    <cellStyle name="หมายเหตุ 8 22" xfId="4348"/>
    <cellStyle name="หมายเหตุ 8 23" xfId="4349"/>
    <cellStyle name="หมายเหตุ 8 24" xfId="4350"/>
    <cellStyle name="หมายเหตุ 8 25" xfId="4351"/>
    <cellStyle name="หมายเหตุ 8 26" xfId="4352"/>
    <cellStyle name="หมายเหตุ 8 27" xfId="4353"/>
    <cellStyle name="หมายเหตุ 8 28" xfId="4354"/>
    <cellStyle name="หมายเหตุ 8 29" xfId="4355"/>
    <cellStyle name="หมายเหตุ 8 3" xfId="4356"/>
    <cellStyle name="หมายเหตุ 8 30" xfId="4357"/>
    <cellStyle name="หมายเหตุ 8 31" xfId="4358"/>
    <cellStyle name="หมายเหตุ 8 32" xfId="4359"/>
    <cellStyle name="หมายเหตุ 8 33" xfId="4360"/>
    <cellStyle name="หมายเหตุ 8 34" xfId="4361"/>
    <cellStyle name="หมายเหตุ 8 35" xfId="4362"/>
    <cellStyle name="หมายเหตุ 8 36" xfId="4363"/>
    <cellStyle name="หมายเหตุ 8 4" xfId="4364"/>
    <cellStyle name="หมายเหตุ 8 5" xfId="4365"/>
    <cellStyle name="หมายเหตุ 8 6" xfId="4366"/>
    <cellStyle name="หมายเหตุ 8 7" xfId="4367"/>
    <cellStyle name="หมายเหตุ 8 8" xfId="4368"/>
    <cellStyle name="หมายเหตุ 8 9" xfId="4369"/>
    <cellStyle name="หมายเหตุ 9" xfId="4370"/>
    <cellStyle name="หมายเหตุ 9 10" xfId="4371"/>
    <cellStyle name="หมายเหตุ 9 11" xfId="4372"/>
    <cellStyle name="หมายเหตุ 9 12" xfId="4373"/>
    <cellStyle name="หมายเหตุ 9 13" xfId="4374"/>
    <cellStyle name="หมายเหตุ 9 14" xfId="4375"/>
    <cellStyle name="หมายเหตุ 9 15" xfId="4376"/>
    <cellStyle name="หมายเหตุ 9 16" xfId="4377"/>
    <cellStyle name="หมายเหตุ 9 17" xfId="4378"/>
    <cellStyle name="หมายเหตุ 9 18" xfId="4379"/>
    <cellStyle name="หมายเหตุ 9 19" xfId="4380"/>
    <cellStyle name="หมายเหตุ 9 2" xfId="4381"/>
    <cellStyle name="หมายเหตุ 9 20" xfId="4382"/>
    <cellStyle name="หมายเหตุ 9 21" xfId="4383"/>
    <cellStyle name="หมายเหตุ 9 22" xfId="4384"/>
    <cellStyle name="หมายเหตุ 9 23" xfId="4385"/>
    <cellStyle name="หมายเหตุ 9 24" xfId="4386"/>
    <cellStyle name="หมายเหตุ 9 25" xfId="4387"/>
    <cellStyle name="หมายเหตุ 9 26" xfId="4388"/>
    <cellStyle name="หมายเหตุ 9 27" xfId="4389"/>
    <cellStyle name="หมายเหตุ 9 28" xfId="4390"/>
    <cellStyle name="หมายเหตุ 9 29" xfId="4391"/>
    <cellStyle name="หมายเหตุ 9 3" xfId="4392"/>
    <cellStyle name="หมายเหตุ 9 30" xfId="4393"/>
    <cellStyle name="หมายเหตุ 9 31" xfId="4394"/>
    <cellStyle name="หมายเหตุ 9 32" xfId="4395"/>
    <cellStyle name="หมายเหตุ 9 33" xfId="4396"/>
    <cellStyle name="หมายเหตุ 9 34" xfId="4397"/>
    <cellStyle name="หมายเหตุ 9 35" xfId="4398"/>
    <cellStyle name="หมายเหตุ 9 36" xfId="4399"/>
    <cellStyle name="หมายเหตุ 9 4" xfId="4400"/>
    <cellStyle name="หมายเหตุ 9 5" xfId="4401"/>
    <cellStyle name="หมายเหตุ 9 6" xfId="4402"/>
    <cellStyle name="หมายเหตุ 9 7" xfId="4403"/>
    <cellStyle name="หมายเหตุ 9 8" xfId="4404"/>
    <cellStyle name="หมายเหตุ 9 9" xfId="4405"/>
    <cellStyle name="常规_สต๊อกเดือน 12" xfId="4406"/>
    <cellStyle name="標準_FIXED ASSET" xfId="44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porn\Desktop\Lead%20-%20AMA%20Marine%20-%20USD&amp;Bath-Jun'60-Audi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ATT~1\AppData\Local\Temp\7zOC118C8A5\A915T-Q1-60%20&#3629;&#3634;&#3617;&#3656;&#3634;%20&#3617;&#3634;&#3619;&#3637;&#3609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ATT~1\AppData\Local\Temp\7zOC118C8A5\A915T-Q2-60%20&#3629;&#3634;&#3617;&#3656;&#3634;%20&#3617;&#3634;&#3619;&#3637;&#3609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Ratio-นำเสนอ-งบเฉพาะกิจการ"/>
      <sheetName val="Ratio-นำเสนอ-งบรวม"/>
      <sheetName val="WLS1-AMA"/>
      <sheetName val="WLS2-AMA"/>
      <sheetName val="A"/>
      <sheetName val="B"/>
      <sheetName val="D"/>
      <sheetName val="C"/>
      <sheetName val="E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อัตราปิด ณ วันสิ้นงวด-USD"/>
      <sheetName val="อัตราปิด ณ วันสิ้นงวด-Bath"/>
      <sheetName val="Usd-5"/>
      <sheetName val="Bath-5"/>
      <sheetName val="Detail"/>
      <sheetName val="คำนวณTax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O11">
            <v>8451648.9100000001</v>
          </cell>
        </row>
        <row r="12">
          <cell r="O12">
            <v>5934595.4000000004</v>
          </cell>
        </row>
        <row r="13">
          <cell r="O13">
            <v>0</v>
          </cell>
        </row>
        <row r="14">
          <cell r="O14">
            <v>2598076.17</v>
          </cell>
        </row>
        <row r="16">
          <cell r="O16">
            <v>1204060.19</v>
          </cell>
        </row>
        <row r="23">
          <cell r="O23">
            <v>28604.979999999996</v>
          </cell>
        </row>
        <row r="24">
          <cell r="O24">
            <v>78375148.790000007</v>
          </cell>
        </row>
        <row r="25">
          <cell r="O25">
            <v>166634.16999999998</v>
          </cell>
        </row>
        <row r="27">
          <cell r="O27">
            <v>438507.52000000002</v>
          </cell>
        </row>
        <row r="28">
          <cell r="O28">
            <v>356595.81</v>
          </cell>
        </row>
        <row r="29">
          <cell r="O29">
            <v>995778.17999999993</v>
          </cell>
        </row>
        <row r="46">
          <cell r="O46">
            <v>17826755.490000002</v>
          </cell>
        </row>
        <row r="48">
          <cell r="O48">
            <v>11121968.75</v>
          </cell>
        </row>
        <row r="49">
          <cell r="O49">
            <v>234108.36</v>
          </cell>
        </row>
        <row r="50">
          <cell r="O50">
            <v>454245.22000000003</v>
          </cell>
        </row>
        <row r="51">
          <cell r="O51">
            <v>66937.61</v>
          </cell>
        </row>
      </sheetData>
      <sheetData sheetId="12" refreshError="1">
        <row r="11">
          <cell r="P11">
            <v>19131200.260000002</v>
          </cell>
        </row>
        <row r="12">
          <cell r="P12">
            <v>-13930291.460000001</v>
          </cell>
        </row>
        <row r="15">
          <cell r="P15">
            <v>519.22000000000116</v>
          </cell>
        </row>
        <row r="16">
          <cell r="P16">
            <v>28899.439999999999</v>
          </cell>
        </row>
        <row r="17">
          <cell r="P17">
            <v>131993.25</v>
          </cell>
        </row>
        <row r="18">
          <cell r="P18">
            <v>24297.54</v>
          </cell>
        </row>
        <row r="19">
          <cell r="P19">
            <v>869470.18540714716</v>
          </cell>
        </row>
        <row r="20">
          <cell r="P20">
            <v>11264.16</v>
          </cell>
        </row>
        <row r="24">
          <cell r="P24">
            <v>-515828.54</v>
          </cell>
        </row>
        <row r="25">
          <cell r="P25">
            <v>-1395561.1700000002</v>
          </cell>
        </row>
        <row r="29">
          <cell r="P29">
            <v>-259512.05</v>
          </cell>
        </row>
        <row r="30">
          <cell r="P30">
            <v>-674234.55217340344</v>
          </cell>
        </row>
        <row r="34">
          <cell r="P34">
            <v>-714351.52</v>
          </cell>
        </row>
        <row r="36">
          <cell r="P36">
            <v>-163201.16799999995</v>
          </cell>
        </row>
        <row r="49">
          <cell r="P49">
            <v>-0.18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9">
          <cell r="F9">
            <v>287271546.42000002</v>
          </cell>
        </row>
        <row r="18">
          <cell r="F18">
            <v>972283.28</v>
          </cell>
          <cell r="J18">
            <v>972283.28</v>
          </cell>
        </row>
        <row r="19">
          <cell r="F19">
            <v>2663971307.3400002</v>
          </cell>
          <cell r="J19">
            <v>1952660240.2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2">
          <cell r="K12">
            <v>465390853.95999998</v>
          </cell>
          <cell r="L12">
            <v>195273261.69</v>
          </cell>
        </row>
        <row r="13">
          <cell r="K13">
            <v>-332497332.68999994</v>
          </cell>
          <cell r="L13">
            <v>-149011229.38</v>
          </cell>
          <cell r="O13">
            <v>449163.67</v>
          </cell>
        </row>
        <row r="16">
          <cell r="N16">
            <v>1003684.05</v>
          </cell>
        </row>
        <row r="20">
          <cell r="N20">
            <v>121059.7</v>
          </cell>
        </row>
        <row r="23">
          <cell r="L23">
            <v>188649.38</v>
          </cell>
        </row>
        <row r="25">
          <cell r="K25">
            <v>-17813278.920000002</v>
          </cell>
          <cell r="L25">
            <v>0</v>
          </cell>
        </row>
        <row r="26">
          <cell r="K26">
            <v>-40091487.82</v>
          </cell>
          <cell r="L26">
            <v>-8656411.6099999994</v>
          </cell>
          <cell r="O26">
            <v>554520.38</v>
          </cell>
        </row>
        <row r="29">
          <cell r="K29">
            <v>-8961816.1300000008</v>
          </cell>
          <cell r="L29">
            <v>0</v>
          </cell>
        </row>
        <row r="30">
          <cell r="L30">
            <v>-23283566.530000001</v>
          </cell>
        </row>
        <row r="34">
          <cell r="K34">
            <v>-14981370.85</v>
          </cell>
          <cell r="L34">
            <v>-9687568.3200000003</v>
          </cell>
        </row>
        <row r="36">
          <cell r="K36">
            <v>0</v>
          </cell>
          <cell r="L36">
            <v>-5635880.3399999999</v>
          </cell>
        </row>
        <row r="41">
          <cell r="L41">
            <v>-13130584.459999921</v>
          </cell>
          <cell r="N41">
            <v>-9974876.5299999937</v>
          </cell>
        </row>
        <row r="42">
          <cell r="P42">
            <v>98.48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>
        <row r="16">
          <cell r="J16">
            <v>8232622.5499999998</v>
          </cell>
        </row>
        <row r="17">
          <cell r="J17">
            <v>5934595.4000000004</v>
          </cell>
        </row>
        <row r="18">
          <cell r="J18">
            <v>398936.17</v>
          </cell>
        </row>
        <row r="19">
          <cell r="J19">
            <v>1305866.5899999999</v>
          </cell>
        </row>
        <row r="20">
          <cell r="J20">
            <v>1160934.02</v>
          </cell>
        </row>
        <row r="23">
          <cell r="J23">
            <v>5541598.0700000003</v>
          </cell>
        </row>
        <row r="24">
          <cell r="J24">
            <v>28604.979999999996</v>
          </cell>
        </row>
        <row r="25">
          <cell r="J25">
            <v>57448080.030000001</v>
          </cell>
        </row>
        <row r="26">
          <cell r="J26">
            <v>86433.11</v>
          </cell>
        </row>
        <row r="27">
          <cell r="J27">
            <v>20720.89</v>
          </cell>
        </row>
        <row r="28">
          <cell r="J28">
            <v>985231.27</v>
          </cell>
        </row>
        <row r="34">
          <cell r="J34">
            <v>2129128.2145928531</v>
          </cell>
        </row>
        <row r="35">
          <cell r="J35">
            <v>4411760</v>
          </cell>
        </row>
        <row r="37">
          <cell r="J37">
            <v>16282.019999999999</v>
          </cell>
        </row>
        <row r="40">
          <cell r="J40">
            <v>17826755.490000002</v>
          </cell>
        </row>
        <row r="41">
          <cell r="J41">
            <v>388255.27</v>
          </cell>
        </row>
        <row r="42">
          <cell r="J42">
            <v>27511.72</v>
          </cell>
        </row>
        <row r="52">
          <cell r="J52">
            <v>5364720.7516669203</v>
          </cell>
        </row>
      </sheetData>
      <sheetData sheetId="46" refreshError="1">
        <row r="10">
          <cell r="J10">
            <v>13476569.130000001</v>
          </cell>
        </row>
        <row r="11">
          <cell r="J11">
            <v>-9628301.1400000006</v>
          </cell>
        </row>
        <row r="15">
          <cell r="J15">
            <v>29583.43</v>
          </cell>
        </row>
        <row r="16">
          <cell r="J16">
            <v>131993.25</v>
          </cell>
        </row>
        <row r="17">
          <cell r="J17">
            <v>24297.54</v>
          </cell>
        </row>
        <row r="18">
          <cell r="J18">
            <v>869470.18540714716</v>
          </cell>
        </row>
        <row r="19">
          <cell r="J19">
            <v>26601.599999999999</v>
          </cell>
        </row>
        <row r="20">
          <cell r="J20">
            <v>8099.18</v>
          </cell>
        </row>
        <row r="24">
          <cell r="J24">
            <v>-515828.54</v>
          </cell>
        </row>
        <row r="25">
          <cell r="J25">
            <v>-1160950.4200000002</v>
          </cell>
        </row>
        <row r="26">
          <cell r="J26">
            <v>-259512.05</v>
          </cell>
        </row>
        <row r="30">
          <cell r="J30">
            <v>-433823.48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>
        <row r="9">
          <cell r="G9">
            <v>30132.81</v>
          </cell>
        </row>
        <row r="10">
          <cell r="G10">
            <v>2370290.27</v>
          </cell>
        </row>
        <row r="11">
          <cell r="G11">
            <v>277426417.38</v>
          </cell>
        </row>
        <row r="39">
          <cell r="G39">
            <v>244488.7</v>
          </cell>
        </row>
        <row r="40">
          <cell r="G40">
            <v>2419719.54</v>
          </cell>
        </row>
        <row r="41">
          <cell r="G41">
            <v>284607338.18000001</v>
          </cell>
        </row>
      </sheetData>
      <sheetData sheetId="88" refreshError="1">
        <row r="12">
          <cell r="G12">
            <v>12176152.350000001</v>
          </cell>
        </row>
        <row r="15">
          <cell r="G15">
            <v>21967604.440000001</v>
          </cell>
        </row>
        <row r="16">
          <cell r="G16">
            <v>3958342.8699999992</v>
          </cell>
        </row>
        <row r="18">
          <cell r="G18">
            <v>3801250.24</v>
          </cell>
        </row>
        <row r="19">
          <cell r="G19">
            <v>1168279.1299999999</v>
          </cell>
        </row>
        <row r="20">
          <cell r="G20">
            <v>1314776.3799999999</v>
          </cell>
        </row>
        <row r="25">
          <cell r="G25">
            <v>7907414.5500000007</v>
          </cell>
        </row>
        <row r="26">
          <cell r="G26">
            <v>287402.43</v>
          </cell>
        </row>
        <row r="27">
          <cell r="G27">
            <v>3981335.37</v>
          </cell>
        </row>
        <row r="64">
          <cell r="G64">
            <v>48457949.18</v>
          </cell>
        </row>
        <row r="67">
          <cell r="G67">
            <v>21967604.440000001</v>
          </cell>
        </row>
        <row r="68">
          <cell r="G68">
            <v>4022970.439999999</v>
          </cell>
        </row>
        <row r="70">
          <cell r="G70">
            <v>12266423.029999999</v>
          </cell>
        </row>
        <row r="71">
          <cell r="G71">
            <v>1168279.1299999999</v>
          </cell>
        </row>
        <row r="72">
          <cell r="G72">
            <v>1343778.69</v>
          </cell>
        </row>
        <row r="80">
          <cell r="G80">
            <v>44189211.379999995</v>
          </cell>
        </row>
        <row r="84">
          <cell r="G84">
            <v>287402.43</v>
          </cell>
        </row>
        <row r="86">
          <cell r="G86">
            <v>3981335.37</v>
          </cell>
        </row>
      </sheetData>
      <sheetData sheetId="89" refreshError="1">
        <row r="9">
          <cell r="G9">
            <v>33387545.260000002</v>
          </cell>
        </row>
        <row r="10">
          <cell r="G10">
            <v>3243683.03</v>
          </cell>
        </row>
        <row r="11">
          <cell r="G11">
            <v>2828919.04</v>
          </cell>
        </row>
        <row r="29">
          <cell r="G29">
            <v>34237119.530000001</v>
          </cell>
        </row>
        <row r="30">
          <cell r="G30">
            <v>3741606.28</v>
          </cell>
        </row>
        <row r="31">
          <cell r="G31">
            <v>2947280.04</v>
          </cell>
        </row>
      </sheetData>
      <sheetData sheetId="90" refreshError="1"/>
      <sheetData sheetId="91" refreshError="1"/>
      <sheetData sheetId="92" refreshError="1">
        <row r="10">
          <cell r="G10">
            <v>42696259.589999996</v>
          </cell>
        </row>
        <row r="11">
          <cell r="G11">
            <v>2909793.15</v>
          </cell>
        </row>
        <row r="14">
          <cell r="G14">
            <v>24441196.440000001</v>
          </cell>
        </row>
        <row r="15">
          <cell r="G15">
            <v>0</v>
          </cell>
        </row>
        <row r="16">
          <cell r="G16">
            <v>2321818.84</v>
          </cell>
        </row>
        <row r="40">
          <cell r="G40">
            <v>46041014.269999996</v>
          </cell>
        </row>
        <row r="41">
          <cell r="G41">
            <v>3567593.7</v>
          </cell>
        </row>
        <row r="45">
          <cell r="G45">
            <v>31499243.400000002</v>
          </cell>
        </row>
        <row r="46">
          <cell r="G46">
            <v>0</v>
          </cell>
        </row>
        <row r="47">
          <cell r="G47">
            <v>2443199.6799999997</v>
          </cell>
        </row>
      </sheetData>
      <sheetData sheetId="93" refreshError="1">
        <row r="25">
          <cell r="N25">
            <v>755887141.50510001</v>
          </cell>
        </row>
        <row r="26">
          <cell r="N26">
            <v>-149955722.40000001</v>
          </cell>
        </row>
      </sheetData>
      <sheetData sheetId="94" refreshError="1"/>
      <sheetData sheetId="95" refreshError="1"/>
      <sheetData sheetId="96" refreshError="1"/>
      <sheetData sheetId="97" refreshError="1">
        <row r="39">
          <cell r="P39">
            <v>145452061.34</v>
          </cell>
        </row>
        <row r="40">
          <cell r="P40">
            <v>400911255.31</v>
          </cell>
        </row>
        <row r="51">
          <cell r="P51">
            <v>-127718349.53</v>
          </cell>
        </row>
        <row r="53">
          <cell r="P53">
            <v>-40609249.649999999</v>
          </cell>
        </row>
      </sheetData>
      <sheetData sheetId="98" refreshError="1"/>
      <sheetData sheetId="99" refreshError="1"/>
      <sheetData sheetId="100" refreshError="1">
        <row r="23">
          <cell r="G23">
            <v>40262790.439999998</v>
          </cell>
          <cell r="AE23">
            <v>65875246.222666658</v>
          </cell>
        </row>
        <row r="25">
          <cell r="G25">
            <v>13986242.42</v>
          </cell>
          <cell r="AE25">
            <v>13986242.42</v>
          </cell>
        </row>
        <row r="36">
          <cell r="G36">
            <v>1076592.8999999999</v>
          </cell>
          <cell r="AE36">
            <v>1332100.8893333334</v>
          </cell>
        </row>
        <row r="121">
          <cell r="G121">
            <v>124810197.89999999</v>
          </cell>
          <cell r="AE121">
            <v>173302834.89999998</v>
          </cell>
        </row>
        <row r="128">
          <cell r="G128">
            <v>10957688.779999999</v>
          </cell>
          <cell r="AE128">
            <v>15190409.75</v>
          </cell>
        </row>
        <row r="133">
          <cell r="G133">
            <v>56080104.149999999</v>
          </cell>
          <cell r="AE133">
            <v>56080104.149999999</v>
          </cell>
        </row>
      </sheetData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16">
          <cell r="F16">
            <v>2302929945.5300002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6 เดือ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59">
          <cell r="F59">
            <v>1375540621.1900001</v>
          </cell>
          <cell r="J59">
            <v>842941555.38000011</v>
          </cell>
        </row>
        <row r="94">
          <cell r="F94">
            <v>1974040926.29</v>
          </cell>
          <cell r="J94">
            <v>1915130193.0880001</v>
          </cell>
        </row>
      </sheetData>
      <sheetData sheetId="1"/>
      <sheetData sheetId="2">
        <row r="24">
          <cell r="F24">
            <v>93390536.810000017</v>
          </cell>
          <cell r="J24">
            <v>88688461.280000061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421"/>
  <sheetViews>
    <sheetView topLeftCell="A172" zoomScale="90" zoomScaleNormal="90" zoomScaleSheetLayoutView="100" workbookViewId="0">
      <selection activeCell="A183" sqref="A183"/>
    </sheetView>
  </sheetViews>
  <sheetFormatPr defaultRowHeight="24.75" customHeight="1"/>
  <cols>
    <col min="1" max="1" width="9.140625" style="2"/>
    <col min="2" max="2" width="9.140625" style="2" customWidth="1"/>
    <col min="3" max="3" width="9.140625" style="2"/>
    <col min="4" max="4" width="9.140625" style="2" customWidth="1"/>
    <col min="5" max="6" width="10.140625" style="2" customWidth="1"/>
    <col min="7" max="7" width="6.7109375" style="2" customWidth="1"/>
    <col min="8" max="8" width="15.7109375" style="2" customWidth="1"/>
    <col min="9" max="9" width="1.7109375" style="2" customWidth="1"/>
    <col min="10" max="10" width="15.7109375" style="3" customWidth="1"/>
    <col min="11" max="11" width="2.5703125" style="2" customWidth="1"/>
    <col min="12" max="12" width="5.28515625" style="2" customWidth="1"/>
    <col min="13" max="16384" width="9.140625" style="2"/>
  </cols>
  <sheetData>
    <row r="1" spans="1:14" s="1" customFormat="1" ht="26.1" customHeight="1">
      <c r="A1" s="276" t="s">
        <v>346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4" s="1" customFormat="1" ht="26.1" customHeight="1">
      <c r="A2" s="276" t="s">
        <v>28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4" s="1" customFormat="1" ht="26.1" customHeight="1">
      <c r="A3" s="276" t="s">
        <v>891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4" ht="26.1" customHeight="1"/>
    <row r="5" spans="1:14" ht="26.1" customHeight="1">
      <c r="A5" s="1" t="s">
        <v>29</v>
      </c>
    </row>
    <row r="6" spans="1:14" s="4" customFormat="1" ht="26.1" customHeight="1">
      <c r="A6" s="4" t="s">
        <v>30</v>
      </c>
      <c r="C6" s="4" t="s">
        <v>347</v>
      </c>
      <c r="J6" s="5"/>
    </row>
    <row r="7" spans="1:14" s="4" customFormat="1" ht="26.1" customHeight="1">
      <c r="C7" s="6" t="s">
        <v>349</v>
      </c>
      <c r="J7" s="5"/>
      <c r="N7" s="6"/>
    </row>
    <row r="8" spans="1:14" ht="26.1" customHeight="1">
      <c r="A8" s="2" t="s">
        <v>31</v>
      </c>
      <c r="C8" s="2" t="s">
        <v>357</v>
      </c>
    </row>
    <row r="9" spans="1:14" ht="26.1" customHeight="1">
      <c r="C9" s="2" t="s">
        <v>358</v>
      </c>
    </row>
    <row r="10" spans="1:14" ht="26.1" customHeight="1">
      <c r="A10" s="2" t="s">
        <v>32</v>
      </c>
      <c r="C10" s="2" t="s">
        <v>236</v>
      </c>
    </row>
    <row r="11" spans="1:14" ht="26.1" customHeight="1">
      <c r="C11" s="2" t="s">
        <v>235</v>
      </c>
    </row>
    <row r="12" spans="1:14" ht="26.1" customHeight="1">
      <c r="A12" s="1" t="s">
        <v>33</v>
      </c>
    </row>
    <row r="13" spans="1:14" ht="26.1" customHeight="1">
      <c r="A13" s="2" t="s">
        <v>34</v>
      </c>
    </row>
    <row r="14" spans="1:14" ht="26.1" customHeight="1">
      <c r="A14" s="2" t="s">
        <v>884</v>
      </c>
    </row>
    <row r="15" spans="1:14" ht="26.1" customHeight="1">
      <c r="A15" s="2" t="s">
        <v>883</v>
      </c>
    </row>
    <row r="16" spans="1:14" ht="26.1" customHeight="1">
      <c r="A16" s="2" t="s">
        <v>885</v>
      </c>
    </row>
    <row r="17" spans="1:12" ht="26.1" customHeight="1">
      <c r="A17" s="2" t="s">
        <v>882</v>
      </c>
    </row>
    <row r="18" spans="1:12" ht="26.1" customHeight="1">
      <c r="A18" s="2" t="s">
        <v>237</v>
      </c>
    </row>
    <row r="19" spans="1:12" ht="26.1" customHeight="1">
      <c r="A19" s="2" t="s">
        <v>35</v>
      </c>
    </row>
    <row r="20" spans="1:12" ht="26.1" customHeight="1">
      <c r="A20" s="2" t="s">
        <v>281</v>
      </c>
      <c r="B20" s="7"/>
      <c r="C20" s="8"/>
      <c r="D20" s="8"/>
      <c r="E20" s="8"/>
      <c r="F20" s="8"/>
      <c r="G20" s="8"/>
      <c r="H20" s="8"/>
      <c r="I20" s="8"/>
      <c r="J20" s="8"/>
    </row>
    <row r="21" spans="1:12" ht="26.1" customHeight="1">
      <c r="A21" s="9"/>
      <c r="B21" s="9" t="s">
        <v>999</v>
      </c>
      <c r="C21" s="8"/>
      <c r="D21" s="8"/>
      <c r="E21" s="8"/>
      <c r="F21" s="8"/>
      <c r="G21" s="8"/>
      <c r="H21" s="8"/>
      <c r="I21" s="8"/>
      <c r="J21" s="8"/>
    </row>
    <row r="22" spans="1:12" ht="26.1" customHeight="1">
      <c r="A22" s="9" t="s">
        <v>193</v>
      </c>
      <c r="B22" s="9"/>
      <c r="C22" s="10"/>
      <c r="D22" s="10"/>
      <c r="E22" s="10"/>
      <c r="F22" s="11"/>
      <c r="G22" s="11"/>
      <c r="H22" s="11"/>
      <c r="I22" s="12"/>
      <c r="J22" s="12"/>
    </row>
    <row r="23" spans="1:12" ht="26.1" customHeight="1">
      <c r="A23" s="9" t="s">
        <v>0</v>
      </c>
      <c r="B23" s="9" t="s">
        <v>1000</v>
      </c>
      <c r="C23" s="10"/>
      <c r="D23" s="10"/>
      <c r="E23" s="10"/>
      <c r="F23" s="11"/>
      <c r="G23" s="11"/>
      <c r="H23" s="11"/>
      <c r="I23" s="12"/>
      <c r="J23" s="12"/>
    </row>
    <row r="24" spans="1:12" ht="26.1" customHeight="1">
      <c r="A24" s="9" t="s">
        <v>483</v>
      </c>
      <c r="B24" s="13"/>
      <c r="C24" s="10"/>
      <c r="D24" s="10"/>
      <c r="E24" s="10"/>
      <c r="F24" s="11"/>
      <c r="G24" s="11"/>
      <c r="H24" s="11"/>
      <c r="I24" s="12"/>
      <c r="J24" s="12"/>
    </row>
    <row r="25" spans="1:12" ht="26.1" customHeight="1">
      <c r="A25" s="9" t="s">
        <v>482</v>
      </c>
      <c r="B25" s="14"/>
      <c r="C25" s="10"/>
      <c r="D25" s="10"/>
      <c r="E25" s="10"/>
      <c r="F25" s="11"/>
      <c r="G25" s="11"/>
      <c r="H25" s="11"/>
      <c r="I25" s="12"/>
      <c r="J25" s="12"/>
      <c r="K25" s="8"/>
      <c r="L25" s="8"/>
    </row>
    <row r="26" spans="1:12" ht="26.1" customHeight="1">
      <c r="A26" s="9" t="s">
        <v>0</v>
      </c>
      <c r="B26" s="9" t="s">
        <v>238</v>
      </c>
      <c r="C26" s="10"/>
      <c r="D26" s="10"/>
      <c r="E26" s="10"/>
      <c r="F26" s="11"/>
      <c r="G26" s="11"/>
      <c r="H26" s="11"/>
      <c r="I26" s="12"/>
      <c r="J26" s="12"/>
      <c r="K26" s="8"/>
      <c r="L26" s="8"/>
    </row>
    <row r="27" spans="1:12" ht="26.1" customHeight="1">
      <c r="A27" s="9" t="s">
        <v>239</v>
      </c>
      <c r="B27" s="14"/>
      <c r="C27" s="10"/>
      <c r="D27" s="10"/>
      <c r="E27" s="10"/>
      <c r="F27" s="11"/>
      <c r="G27" s="11"/>
      <c r="H27" s="11"/>
      <c r="I27" s="12"/>
      <c r="J27" s="12"/>
      <c r="K27" s="12"/>
      <c r="L27" s="15"/>
    </row>
    <row r="28" spans="1:12" ht="26.1" customHeight="1">
      <c r="A28" s="9" t="s">
        <v>240</v>
      </c>
      <c r="B28" s="8"/>
      <c r="C28" s="8"/>
      <c r="D28" s="8"/>
      <c r="E28" s="8"/>
      <c r="F28" s="8"/>
      <c r="G28" s="8"/>
      <c r="H28" s="8"/>
      <c r="I28" s="8"/>
      <c r="J28" s="8"/>
      <c r="K28" s="12"/>
      <c r="L28" s="15"/>
    </row>
    <row r="29" spans="1:12" ht="26.1" customHeight="1">
      <c r="A29" s="9" t="s">
        <v>195</v>
      </c>
      <c r="B29" s="9"/>
      <c r="C29" s="10"/>
      <c r="D29" s="10"/>
      <c r="E29" s="10"/>
      <c r="F29" s="11"/>
      <c r="G29" s="11"/>
      <c r="H29" s="11"/>
      <c r="I29" s="12"/>
      <c r="J29" s="12"/>
      <c r="K29" s="12"/>
      <c r="L29" s="15"/>
    </row>
    <row r="30" spans="1:12" ht="26.1" customHeight="1">
      <c r="A30" s="16"/>
      <c r="B30" s="9" t="s">
        <v>555</v>
      </c>
      <c r="C30" s="16"/>
      <c r="D30" s="16"/>
      <c r="E30" s="16"/>
      <c r="F30" s="16"/>
      <c r="G30" s="16"/>
      <c r="H30" s="16"/>
      <c r="I30" s="16"/>
      <c r="J30" s="16"/>
      <c r="K30" s="12"/>
      <c r="L30" s="15"/>
    </row>
    <row r="31" spans="1:12" ht="26.1" customHeight="1">
      <c r="A31" s="9" t="s">
        <v>554</v>
      </c>
      <c r="B31" s="14"/>
      <c r="C31" s="10"/>
      <c r="D31" s="10"/>
      <c r="E31" s="10"/>
      <c r="F31" s="11"/>
      <c r="G31" s="11"/>
      <c r="H31" s="11"/>
      <c r="I31" s="12"/>
      <c r="J31" s="12"/>
      <c r="K31" s="12"/>
      <c r="L31" s="15"/>
    </row>
    <row r="32" spans="1:12" ht="26.1" customHeight="1">
      <c r="A32" s="9" t="s">
        <v>484</v>
      </c>
      <c r="B32" s="9"/>
      <c r="C32" s="10"/>
      <c r="D32" s="10"/>
      <c r="E32" s="10"/>
      <c r="F32" s="11"/>
      <c r="G32" s="11"/>
      <c r="H32" s="11"/>
      <c r="I32" s="12"/>
      <c r="J32" s="12"/>
      <c r="K32" s="12"/>
      <c r="L32" s="15"/>
    </row>
    <row r="33" spans="1:12" ht="26.1" customHeight="1">
      <c r="A33" s="9"/>
      <c r="B33" s="9"/>
      <c r="C33" s="10"/>
      <c r="D33" s="10"/>
      <c r="E33" s="10"/>
      <c r="F33" s="11"/>
      <c r="G33" s="11"/>
      <c r="H33" s="11"/>
      <c r="I33" s="12"/>
      <c r="J33" s="12"/>
      <c r="K33" s="12"/>
      <c r="L33" s="15"/>
    </row>
    <row r="34" spans="1:12" ht="27.95" customHeight="1">
      <c r="A34" s="279" t="s">
        <v>194</v>
      </c>
      <c r="B34" s="279"/>
      <c r="C34" s="279"/>
      <c r="D34" s="279"/>
      <c r="E34" s="279"/>
      <c r="F34" s="279"/>
      <c r="G34" s="279"/>
      <c r="H34" s="279"/>
      <c r="I34" s="279"/>
      <c r="J34" s="279"/>
      <c r="K34" s="17"/>
      <c r="L34" s="15"/>
    </row>
    <row r="35" spans="1:12" ht="27.9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5"/>
    </row>
    <row r="36" spans="1:12" ht="27.95" customHeight="1">
      <c r="A36" s="18" t="s">
        <v>400</v>
      </c>
      <c r="B36" s="19" t="s">
        <v>196</v>
      </c>
      <c r="C36" s="20"/>
      <c r="D36" s="20"/>
      <c r="E36" s="20"/>
      <c r="F36" s="21"/>
      <c r="G36" s="20"/>
      <c r="H36" s="22"/>
      <c r="I36" s="20"/>
      <c r="J36" s="20"/>
      <c r="K36" s="20"/>
      <c r="L36" s="8"/>
    </row>
    <row r="37" spans="1:12" ht="27.95" customHeight="1">
      <c r="A37" s="18"/>
      <c r="B37" s="19" t="s">
        <v>197</v>
      </c>
      <c r="C37" s="20"/>
      <c r="D37" s="20"/>
      <c r="E37" s="20"/>
      <c r="F37" s="21"/>
      <c r="G37" s="20"/>
      <c r="H37" s="22"/>
      <c r="I37" s="20"/>
      <c r="J37" s="20"/>
      <c r="K37" s="20"/>
      <c r="L37" s="8"/>
    </row>
    <row r="38" spans="1:12" ht="27.95" customHeight="1">
      <c r="A38" s="18" t="s">
        <v>400</v>
      </c>
      <c r="B38" s="19" t="s">
        <v>198</v>
      </c>
      <c r="C38" s="20"/>
      <c r="D38" s="20"/>
      <c r="E38" s="20"/>
      <c r="F38" s="21"/>
      <c r="G38" s="20"/>
      <c r="H38" s="22"/>
      <c r="I38" s="20"/>
      <c r="J38" s="20"/>
      <c r="K38" s="20"/>
      <c r="L38" s="8"/>
    </row>
    <row r="39" spans="1:12" ht="27.95" customHeight="1">
      <c r="A39" s="18"/>
      <c r="B39" s="19" t="s">
        <v>199</v>
      </c>
      <c r="C39" s="20"/>
      <c r="D39" s="20"/>
      <c r="E39" s="20"/>
      <c r="F39" s="21"/>
      <c r="G39" s="20"/>
      <c r="H39" s="22"/>
      <c r="I39" s="20"/>
      <c r="J39" s="20"/>
      <c r="K39" s="20"/>
      <c r="L39" s="8"/>
    </row>
    <row r="40" spans="1:12" ht="27.95" customHeight="1">
      <c r="A40" s="18" t="s">
        <v>400</v>
      </c>
      <c r="B40" s="19" t="s">
        <v>200</v>
      </c>
      <c r="C40" s="20"/>
      <c r="D40" s="20"/>
      <c r="E40" s="20"/>
      <c r="F40" s="21"/>
      <c r="G40" s="20"/>
      <c r="H40" s="22"/>
      <c r="I40" s="20"/>
      <c r="J40" s="20"/>
      <c r="K40" s="20"/>
      <c r="L40" s="8"/>
    </row>
    <row r="41" spans="1:12" ht="27.95" customHeight="1">
      <c r="A41" s="18"/>
      <c r="B41" s="9" t="s">
        <v>241</v>
      </c>
      <c r="C41" s="20"/>
      <c r="D41" s="20"/>
      <c r="E41" s="20"/>
      <c r="F41" s="21"/>
      <c r="G41" s="20"/>
      <c r="H41" s="22"/>
      <c r="I41" s="20"/>
      <c r="J41" s="20"/>
      <c r="K41" s="20"/>
      <c r="L41" s="8"/>
    </row>
    <row r="42" spans="1:12" ht="27.95" customHeight="1">
      <c r="A42" s="22" t="s">
        <v>242</v>
      </c>
      <c r="B42" s="19"/>
      <c r="C42" s="20"/>
      <c r="D42" s="20"/>
      <c r="E42" s="20"/>
      <c r="F42" s="21"/>
      <c r="G42" s="20"/>
      <c r="H42" s="22"/>
      <c r="I42" s="20"/>
      <c r="J42" s="20"/>
      <c r="K42" s="20"/>
      <c r="L42" s="8"/>
    </row>
    <row r="43" spans="1:12" ht="27.95" customHeight="1">
      <c r="A43" s="22" t="s">
        <v>201</v>
      </c>
      <c r="B43" s="19"/>
      <c r="C43" s="20"/>
      <c r="D43" s="20"/>
      <c r="E43" s="20"/>
      <c r="F43" s="21"/>
      <c r="G43" s="20"/>
      <c r="H43" s="22"/>
      <c r="I43" s="20"/>
      <c r="J43" s="20"/>
      <c r="K43" s="20"/>
      <c r="L43" s="8"/>
    </row>
    <row r="44" spans="1:12" ht="27.95" customHeight="1">
      <c r="A44" s="8"/>
      <c r="B44" s="9" t="s">
        <v>485</v>
      </c>
      <c r="C44" s="20"/>
      <c r="D44" s="20"/>
      <c r="E44" s="20"/>
      <c r="F44" s="21"/>
      <c r="G44" s="20"/>
      <c r="H44" s="22"/>
      <c r="I44" s="20"/>
      <c r="J44" s="20"/>
      <c r="K44" s="20"/>
      <c r="L44" s="8"/>
    </row>
    <row r="45" spans="1:12" ht="27.95" customHeight="1">
      <c r="A45" s="2" t="s">
        <v>345</v>
      </c>
      <c r="K45" s="12"/>
      <c r="L45" s="23"/>
    </row>
    <row r="46" spans="1:12" ht="27.95" customHeight="1">
      <c r="A46" s="2" t="s">
        <v>486</v>
      </c>
      <c r="K46" s="12"/>
      <c r="L46" s="23"/>
    </row>
    <row r="47" spans="1:12" ht="27.95" customHeight="1">
      <c r="A47" s="2" t="s">
        <v>550</v>
      </c>
      <c r="K47" s="23"/>
      <c r="L47" s="12"/>
    </row>
    <row r="48" spans="1:12" s="61" customFormat="1" ht="27.95" customHeight="1">
      <c r="A48" s="22"/>
      <c r="B48" s="71" t="s">
        <v>76</v>
      </c>
      <c r="J48" s="60"/>
    </row>
    <row r="49" spans="1:10" s="61" customFormat="1" ht="27.95" customHeight="1">
      <c r="A49" s="22"/>
      <c r="B49" s="66" t="s">
        <v>406</v>
      </c>
      <c r="E49" s="66" t="s">
        <v>36</v>
      </c>
      <c r="J49" s="60"/>
    </row>
    <row r="50" spans="1:10" s="61" customFormat="1" ht="27.95" customHeight="1">
      <c r="A50" s="22"/>
      <c r="B50" s="66" t="s">
        <v>407</v>
      </c>
      <c r="E50" s="66" t="s">
        <v>81</v>
      </c>
      <c r="J50" s="60"/>
    </row>
    <row r="51" spans="1:10" s="61" customFormat="1" ht="27.95" customHeight="1">
      <c r="A51" s="22"/>
      <c r="B51" s="67" t="s">
        <v>408</v>
      </c>
      <c r="E51" s="67" t="s">
        <v>77</v>
      </c>
      <c r="J51" s="60"/>
    </row>
    <row r="52" spans="1:10" s="61" customFormat="1" ht="27.95" customHeight="1">
      <c r="A52" s="22"/>
      <c r="B52" s="67" t="s">
        <v>409</v>
      </c>
      <c r="E52" s="67" t="s">
        <v>181</v>
      </c>
      <c r="J52" s="60"/>
    </row>
    <row r="53" spans="1:10" s="61" customFormat="1" ht="27.95" customHeight="1">
      <c r="A53" s="22"/>
      <c r="B53" s="67" t="s">
        <v>410</v>
      </c>
      <c r="E53" s="67" t="s">
        <v>82</v>
      </c>
      <c r="J53" s="60"/>
    </row>
    <row r="54" spans="1:10" s="61" customFormat="1" ht="27.95" customHeight="1">
      <c r="A54" s="22"/>
      <c r="B54" s="67" t="s">
        <v>411</v>
      </c>
      <c r="E54" s="67" t="s">
        <v>83</v>
      </c>
      <c r="J54" s="60"/>
    </row>
    <row r="55" spans="1:10" s="61" customFormat="1" ht="27.95" customHeight="1">
      <c r="A55" s="22"/>
      <c r="B55" s="67" t="s">
        <v>412</v>
      </c>
      <c r="E55" s="67" t="s">
        <v>1</v>
      </c>
      <c r="J55" s="60"/>
    </row>
    <row r="56" spans="1:10" s="61" customFormat="1" ht="27.95" customHeight="1">
      <c r="A56" s="22"/>
      <c r="B56" s="67" t="s">
        <v>413</v>
      </c>
      <c r="E56" s="67" t="s">
        <v>92</v>
      </c>
      <c r="J56" s="60"/>
    </row>
    <row r="57" spans="1:10" s="61" customFormat="1" ht="27.95" customHeight="1">
      <c r="A57" s="22"/>
      <c r="B57" s="67" t="s">
        <v>414</v>
      </c>
      <c r="E57" s="67" t="s">
        <v>37</v>
      </c>
      <c r="J57" s="60"/>
    </row>
    <row r="58" spans="1:10" s="61" customFormat="1" ht="27.95" customHeight="1">
      <c r="A58" s="22"/>
      <c r="B58" s="67" t="s">
        <v>415</v>
      </c>
      <c r="E58" s="67" t="s">
        <v>13</v>
      </c>
      <c r="J58" s="60"/>
    </row>
    <row r="59" spans="1:10" s="61" customFormat="1" ht="27.95" customHeight="1">
      <c r="A59" s="22"/>
      <c r="B59" s="67" t="s">
        <v>416</v>
      </c>
      <c r="E59" s="67" t="s">
        <v>78</v>
      </c>
      <c r="J59" s="60"/>
    </row>
    <row r="60" spans="1:10" s="61" customFormat="1" ht="27.95" customHeight="1">
      <c r="A60" s="22"/>
      <c r="B60" s="67" t="s">
        <v>417</v>
      </c>
      <c r="E60" s="67" t="s">
        <v>487</v>
      </c>
      <c r="J60" s="60"/>
    </row>
    <row r="61" spans="1:10" s="61" customFormat="1" ht="27.95" customHeight="1">
      <c r="A61" s="22"/>
      <c r="E61" s="67" t="s">
        <v>488</v>
      </c>
      <c r="J61" s="60"/>
    </row>
    <row r="62" spans="1:10" s="61" customFormat="1" ht="27.95" customHeight="1">
      <c r="A62" s="22"/>
      <c r="B62" s="67" t="s">
        <v>418</v>
      </c>
      <c r="E62" s="67" t="s">
        <v>182</v>
      </c>
      <c r="J62" s="60"/>
    </row>
    <row r="63" spans="1:10" s="61" customFormat="1" ht="27.95" customHeight="1">
      <c r="A63" s="22"/>
      <c r="B63" s="67" t="s">
        <v>419</v>
      </c>
      <c r="E63" s="67" t="s">
        <v>84</v>
      </c>
      <c r="J63" s="60"/>
    </row>
    <row r="64" spans="1:10" s="84" customFormat="1" ht="27.95" customHeight="1">
      <c r="A64" s="22"/>
      <c r="B64" s="67"/>
      <c r="E64" s="67"/>
      <c r="J64" s="83"/>
    </row>
    <row r="65" spans="1:10" ht="29.1" customHeight="1">
      <c r="A65" s="279" t="s">
        <v>202</v>
      </c>
      <c r="B65" s="279"/>
      <c r="C65" s="279"/>
      <c r="D65" s="279"/>
      <c r="E65" s="279"/>
      <c r="F65" s="279"/>
      <c r="G65" s="279"/>
      <c r="H65" s="279"/>
      <c r="I65" s="279"/>
      <c r="J65" s="279"/>
    </row>
    <row r="66" spans="1:10" ht="29.1" customHeight="1">
      <c r="A66" s="22"/>
    </row>
    <row r="67" spans="1:10" s="82" customFormat="1" ht="29.1" customHeight="1">
      <c r="A67" s="22"/>
      <c r="B67" s="71" t="s">
        <v>440</v>
      </c>
      <c r="J67" s="80"/>
    </row>
    <row r="68" spans="1:10" s="61" customFormat="1" ht="29.1" customHeight="1">
      <c r="A68" s="22"/>
      <c r="B68" s="67" t="s">
        <v>420</v>
      </c>
      <c r="E68" s="67" t="s">
        <v>432</v>
      </c>
      <c r="J68" s="60"/>
    </row>
    <row r="69" spans="1:10" s="61" customFormat="1" ht="29.1" customHeight="1">
      <c r="A69" s="22"/>
      <c r="B69" s="67" t="s">
        <v>421</v>
      </c>
      <c r="E69" s="67" t="s">
        <v>183</v>
      </c>
      <c r="J69" s="60"/>
    </row>
    <row r="70" spans="1:10" s="61" customFormat="1" ht="29.1" customHeight="1">
      <c r="A70" s="22"/>
      <c r="B70" s="67" t="s">
        <v>422</v>
      </c>
      <c r="E70" s="67" t="s">
        <v>10</v>
      </c>
      <c r="J70" s="60"/>
    </row>
    <row r="71" spans="1:10" s="61" customFormat="1" ht="29.1" customHeight="1">
      <c r="A71" s="22"/>
      <c r="B71" s="67" t="s">
        <v>423</v>
      </c>
      <c r="E71" s="67" t="s">
        <v>93</v>
      </c>
      <c r="J71" s="60"/>
    </row>
    <row r="72" spans="1:10" s="61" customFormat="1" ht="29.1" customHeight="1">
      <c r="A72" s="22"/>
      <c r="B72" s="67" t="s">
        <v>424</v>
      </c>
      <c r="E72" s="67" t="s">
        <v>184</v>
      </c>
      <c r="J72" s="60"/>
    </row>
    <row r="73" spans="1:10" s="61" customFormat="1" ht="29.1" customHeight="1">
      <c r="A73" s="22"/>
      <c r="B73" s="67" t="s">
        <v>425</v>
      </c>
      <c r="E73" s="67" t="s">
        <v>85</v>
      </c>
      <c r="J73" s="60"/>
    </row>
    <row r="74" spans="1:10" s="61" customFormat="1" ht="29.1" customHeight="1">
      <c r="A74" s="22"/>
      <c r="B74" s="67" t="s">
        <v>426</v>
      </c>
      <c r="E74" s="67" t="s">
        <v>433</v>
      </c>
      <c r="J74" s="60"/>
    </row>
    <row r="75" spans="1:10" s="61" customFormat="1" ht="29.1" customHeight="1">
      <c r="A75" s="22"/>
      <c r="B75" s="67" t="s">
        <v>427</v>
      </c>
      <c r="E75" s="67" t="s">
        <v>79</v>
      </c>
      <c r="J75" s="60"/>
    </row>
    <row r="76" spans="1:10" s="61" customFormat="1" ht="29.1" customHeight="1">
      <c r="A76" s="22"/>
      <c r="B76" s="68" t="s">
        <v>428</v>
      </c>
      <c r="E76" s="68" t="s">
        <v>185</v>
      </c>
      <c r="J76" s="60"/>
    </row>
    <row r="77" spans="1:10" s="61" customFormat="1" ht="29.1" customHeight="1">
      <c r="A77" s="22"/>
      <c r="B77" s="68" t="s">
        <v>429</v>
      </c>
      <c r="E77" s="68" t="s">
        <v>86</v>
      </c>
      <c r="J77" s="60"/>
    </row>
    <row r="78" spans="1:10" s="61" customFormat="1" ht="29.1" customHeight="1">
      <c r="A78" s="22"/>
      <c r="B78" s="68" t="s">
        <v>430</v>
      </c>
      <c r="E78" s="68" t="s">
        <v>87</v>
      </c>
      <c r="J78" s="60"/>
    </row>
    <row r="79" spans="1:10" s="61" customFormat="1" ht="29.1" customHeight="1">
      <c r="A79" s="22"/>
      <c r="B79" s="68" t="s">
        <v>431</v>
      </c>
      <c r="E79" s="68" t="s">
        <v>188</v>
      </c>
      <c r="J79" s="60"/>
    </row>
    <row r="80" spans="1:10" s="61" customFormat="1" ht="29.1" customHeight="1">
      <c r="A80" s="22"/>
      <c r="B80" s="68" t="s">
        <v>434</v>
      </c>
      <c r="C80" s="64"/>
      <c r="D80" s="69"/>
      <c r="E80" s="68" t="s">
        <v>435</v>
      </c>
      <c r="J80" s="60"/>
    </row>
    <row r="81" spans="1:10" s="61" customFormat="1" ht="29.1" customHeight="1">
      <c r="A81" s="22"/>
      <c r="B81" s="68" t="s">
        <v>436</v>
      </c>
      <c r="C81" s="64"/>
      <c r="D81" s="69"/>
      <c r="E81" s="68" t="s">
        <v>437</v>
      </c>
      <c r="J81" s="60"/>
    </row>
    <row r="82" spans="1:10" s="61" customFormat="1" ht="29.1" customHeight="1">
      <c r="A82" s="22"/>
      <c r="B82" s="68" t="s">
        <v>438</v>
      </c>
      <c r="C82" s="64"/>
      <c r="D82" s="69"/>
      <c r="E82" s="68" t="s">
        <v>439</v>
      </c>
      <c r="J82" s="60"/>
    </row>
    <row r="83" spans="1:10" s="61" customFormat="1" ht="29.1" customHeight="1">
      <c r="A83" s="22"/>
      <c r="B83" s="72" t="s">
        <v>441</v>
      </c>
      <c r="J83" s="60"/>
    </row>
    <row r="84" spans="1:10" s="61" customFormat="1" ht="29.1" customHeight="1">
      <c r="A84" s="22"/>
      <c r="B84" s="68" t="s">
        <v>442</v>
      </c>
      <c r="E84" s="68" t="s">
        <v>38</v>
      </c>
      <c r="J84" s="60"/>
    </row>
    <row r="85" spans="1:10" s="61" customFormat="1" ht="29.1" customHeight="1">
      <c r="A85" s="22"/>
      <c r="B85" s="68" t="s">
        <v>443</v>
      </c>
      <c r="E85" s="68" t="s">
        <v>39</v>
      </c>
      <c r="J85" s="60"/>
    </row>
    <row r="86" spans="1:10" s="61" customFormat="1" ht="29.1" customHeight="1">
      <c r="A86" s="22"/>
      <c r="B86" s="68" t="s">
        <v>444</v>
      </c>
      <c r="E86" s="68" t="s">
        <v>94</v>
      </c>
      <c r="J86" s="60"/>
    </row>
    <row r="87" spans="1:10" s="61" customFormat="1" ht="29.1" customHeight="1">
      <c r="A87" s="22"/>
      <c r="B87" s="68" t="s">
        <v>445</v>
      </c>
      <c r="E87" s="68" t="s">
        <v>186</v>
      </c>
      <c r="J87" s="60"/>
    </row>
    <row r="88" spans="1:10" s="61" customFormat="1" ht="29.1" customHeight="1">
      <c r="A88" s="22"/>
      <c r="B88" s="68" t="s">
        <v>446</v>
      </c>
      <c r="E88" s="68" t="s">
        <v>95</v>
      </c>
      <c r="J88" s="60"/>
    </row>
    <row r="89" spans="1:10" s="61" customFormat="1" ht="29.1" customHeight="1">
      <c r="A89" s="22"/>
      <c r="B89" s="68" t="s">
        <v>447</v>
      </c>
      <c r="E89" s="68" t="s">
        <v>8</v>
      </c>
      <c r="J89" s="60"/>
    </row>
    <row r="90" spans="1:10" s="61" customFormat="1" ht="29.1" customHeight="1">
      <c r="A90" s="22"/>
      <c r="B90" s="68" t="s">
        <v>410</v>
      </c>
      <c r="E90" s="68" t="s">
        <v>9</v>
      </c>
      <c r="J90" s="60"/>
    </row>
    <row r="91" spans="1:10" s="61" customFormat="1" ht="29.1" customHeight="1">
      <c r="A91" s="22"/>
      <c r="B91" s="68" t="s">
        <v>411</v>
      </c>
      <c r="E91" s="68" t="s">
        <v>88</v>
      </c>
      <c r="J91" s="60"/>
    </row>
    <row r="92" spans="1:10" s="61" customFormat="1" ht="29.1" customHeight="1">
      <c r="A92" s="22"/>
      <c r="B92" s="68" t="s">
        <v>412</v>
      </c>
      <c r="E92" s="68" t="s">
        <v>89</v>
      </c>
      <c r="J92" s="60"/>
    </row>
    <row r="93" spans="1:10" s="61" customFormat="1" ht="29.1" customHeight="1">
      <c r="A93" s="22"/>
      <c r="B93" s="68" t="s">
        <v>448</v>
      </c>
      <c r="E93" s="68" t="s">
        <v>90</v>
      </c>
      <c r="J93" s="60"/>
    </row>
    <row r="94" spans="1:10" s="82" customFormat="1" ht="29.1" customHeight="1">
      <c r="A94" s="22"/>
      <c r="B94" s="68"/>
      <c r="E94" s="68"/>
      <c r="J94" s="80"/>
    </row>
    <row r="95" spans="1:10" s="63" customFormat="1" ht="27.95" customHeight="1">
      <c r="A95" s="279" t="s">
        <v>203</v>
      </c>
      <c r="B95" s="279"/>
      <c r="C95" s="279"/>
      <c r="D95" s="279"/>
      <c r="E95" s="279"/>
      <c r="F95" s="279"/>
      <c r="G95" s="279"/>
      <c r="H95" s="279"/>
      <c r="I95" s="279"/>
      <c r="J95" s="279"/>
    </row>
    <row r="96" spans="1:10" s="63" customFormat="1" ht="27.95" customHeight="1">
      <c r="A96" s="22"/>
      <c r="J96" s="62"/>
    </row>
    <row r="97" spans="1:10" s="61" customFormat="1" ht="27.95" customHeight="1">
      <c r="A97" s="22"/>
      <c r="B97" s="73" t="s">
        <v>80</v>
      </c>
      <c r="J97" s="60"/>
    </row>
    <row r="98" spans="1:10" s="61" customFormat="1" ht="27.95" customHeight="1">
      <c r="A98" s="22"/>
      <c r="B98" s="68" t="s">
        <v>410</v>
      </c>
      <c r="E98" s="68" t="s">
        <v>465</v>
      </c>
      <c r="J98" s="60"/>
    </row>
    <row r="99" spans="1:10" s="61" customFormat="1" ht="27.95" customHeight="1">
      <c r="A99" s="22"/>
      <c r="B99" s="68"/>
      <c r="E99" s="68" t="s">
        <v>466</v>
      </c>
      <c r="J99" s="60"/>
    </row>
    <row r="100" spans="1:10" s="61" customFormat="1" ht="27.95" customHeight="1">
      <c r="A100" s="22"/>
      <c r="B100" s="68" t="s">
        <v>449</v>
      </c>
      <c r="E100" s="68" t="s">
        <v>456</v>
      </c>
      <c r="J100" s="60"/>
    </row>
    <row r="101" spans="1:10" s="61" customFormat="1" ht="27.95" customHeight="1">
      <c r="A101" s="22"/>
      <c r="B101" s="68" t="s">
        <v>450</v>
      </c>
      <c r="E101" s="68" t="s">
        <v>457</v>
      </c>
      <c r="J101" s="60"/>
    </row>
    <row r="102" spans="1:10" s="61" customFormat="1" ht="27.95" customHeight="1">
      <c r="A102" s="22"/>
      <c r="B102" s="68" t="s">
        <v>422</v>
      </c>
      <c r="E102" s="68" t="s">
        <v>96</v>
      </c>
      <c r="J102" s="60"/>
    </row>
    <row r="103" spans="1:10" s="61" customFormat="1" ht="27.95" customHeight="1">
      <c r="A103" s="22"/>
      <c r="B103" s="68" t="s">
        <v>451</v>
      </c>
      <c r="E103" s="68" t="s">
        <v>5</v>
      </c>
      <c r="J103" s="60"/>
    </row>
    <row r="104" spans="1:10" s="61" customFormat="1" ht="27.95" customHeight="1">
      <c r="A104" s="22"/>
      <c r="B104" s="68" t="s">
        <v>452</v>
      </c>
      <c r="E104" s="68" t="s">
        <v>458</v>
      </c>
      <c r="J104" s="60"/>
    </row>
    <row r="105" spans="1:10" s="61" customFormat="1" ht="27.95" customHeight="1">
      <c r="A105" s="22"/>
      <c r="B105" s="68" t="s">
        <v>453</v>
      </c>
      <c r="E105" s="68" t="s">
        <v>459</v>
      </c>
      <c r="J105" s="60"/>
    </row>
    <row r="106" spans="1:10" s="61" customFormat="1" ht="27.95" customHeight="1">
      <c r="A106" s="22"/>
      <c r="B106" s="74" t="s">
        <v>454</v>
      </c>
      <c r="J106" s="60"/>
    </row>
    <row r="107" spans="1:10" s="61" customFormat="1" ht="27.95" customHeight="1">
      <c r="A107" s="22"/>
      <c r="B107" s="70" t="s">
        <v>455</v>
      </c>
      <c r="E107" s="70" t="s">
        <v>467</v>
      </c>
      <c r="J107" s="60"/>
    </row>
    <row r="108" spans="1:10" s="61" customFormat="1" ht="27.95" customHeight="1">
      <c r="A108" s="22"/>
      <c r="E108" s="70" t="s">
        <v>468</v>
      </c>
      <c r="J108" s="60"/>
    </row>
    <row r="109" spans="1:10" s="61" customFormat="1" ht="27.95" customHeight="1">
      <c r="A109" s="22"/>
      <c r="B109" s="70" t="s">
        <v>444</v>
      </c>
      <c r="E109" s="70" t="s">
        <v>91</v>
      </c>
      <c r="J109" s="60"/>
    </row>
    <row r="110" spans="1:10" s="61" customFormat="1" ht="27.95" customHeight="1">
      <c r="A110" s="22"/>
      <c r="B110" s="70" t="s">
        <v>445</v>
      </c>
      <c r="E110" s="70" t="s">
        <v>469</v>
      </c>
      <c r="J110" s="60"/>
    </row>
    <row r="111" spans="1:10" s="61" customFormat="1" ht="27.95" customHeight="1">
      <c r="A111" s="22"/>
      <c r="B111" s="70"/>
      <c r="E111" s="70" t="s">
        <v>243</v>
      </c>
      <c r="J111" s="60"/>
    </row>
    <row r="112" spans="1:10" s="61" customFormat="1" ht="27.95" customHeight="1">
      <c r="A112" s="22"/>
      <c r="B112" s="70" t="s">
        <v>460</v>
      </c>
      <c r="E112" s="70" t="s">
        <v>470</v>
      </c>
      <c r="J112" s="60"/>
    </row>
    <row r="113" spans="1:10" s="61" customFormat="1" ht="27.95" customHeight="1">
      <c r="A113" s="22"/>
      <c r="B113" s="65"/>
      <c r="E113" s="70" t="s">
        <v>474</v>
      </c>
      <c r="J113" s="60"/>
    </row>
    <row r="114" spans="1:10" s="61" customFormat="1" ht="27.95" customHeight="1">
      <c r="A114" s="22"/>
      <c r="B114" s="70" t="s">
        <v>410</v>
      </c>
      <c r="E114" s="68" t="s">
        <v>463</v>
      </c>
      <c r="J114" s="60"/>
    </row>
    <row r="115" spans="1:10" s="61" customFormat="1" ht="27.95" customHeight="1">
      <c r="A115" s="22"/>
      <c r="B115" s="70" t="s">
        <v>412</v>
      </c>
      <c r="E115" s="70" t="s">
        <v>6</v>
      </c>
      <c r="J115" s="60"/>
    </row>
    <row r="116" spans="1:10" s="61" customFormat="1" ht="27.95" customHeight="1">
      <c r="A116" s="22"/>
      <c r="B116" s="70" t="s">
        <v>448</v>
      </c>
      <c r="E116" s="70" t="s">
        <v>7</v>
      </c>
      <c r="J116" s="60"/>
    </row>
    <row r="117" spans="1:10" s="61" customFormat="1" ht="27.95" customHeight="1">
      <c r="A117" s="22"/>
      <c r="B117" s="70" t="s">
        <v>461</v>
      </c>
      <c r="E117" s="70" t="s">
        <v>471</v>
      </c>
      <c r="J117" s="60"/>
    </row>
    <row r="118" spans="1:10" s="61" customFormat="1" ht="27.95" customHeight="1">
      <c r="A118" s="22"/>
      <c r="B118" s="65"/>
      <c r="E118" s="70" t="s">
        <v>472</v>
      </c>
      <c r="J118" s="60"/>
    </row>
    <row r="119" spans="1:10" s="61" customFormat="1" ht="27.95" customHeight="1">
      <c r="A119" s="22"/>
      <c r="B119" s="70"/>
      <c r="E119" s="70" t="s">
        <v>473</v>
      </c>
      <c r="J119" s="60"/>
    </row>
    <row r="120" spans="1:10" s="61" customFormat="1" ht="27.95" customHeight="1">
      <c r="A120" s="22"/>
      <c r="B120" s="70" t="s">
        <v>449</v>
      </c>
      <c r="E120" s="70" t="s">
        <v>464</v>
      </c>
      <c r="J120" s="60"/>
    </row>
    <row r="121" spans="1:10" s="61" customFormat="1" ht="27.95" customHeight="1">
      <c r="A121" s="22"/>
      <c r="B121" s="70" t="s">
        <v>414</v>
      </c>
      <c r="E121" s="70" t="s">
        <v>26</v>
      </c>
      <c r="J121" s="60"/>
    </row>
    <row r="122" spans="1:10" s="61" customFormat="1" ht="27.95" customHeight="1">
      <c r="A122" s="22"/>
      <c r="B122" s="70" t="s">
        <v>462</v>
      </c>
      <c r="E122" s="70" t="s">
        <v>27</v>
      </c>
      <c r="J122" s="60"/>
    </row>
    <row r="123" spans="1:10" s="61" customFormat="1" ht="27.95" customHeight="1">
      <c r="A123" s="22"/>
      <c r="B123" s="70" t="s">
        <v>417</v>
      </c>
      <c r="E123" s="70" t="s">
        <v>187</v>
      </c>
      <c r="J123" s="60"/>
    </row>
    <row r="124" spans="1:10" s="61" customFormat="1" ht="27.95" customHeight="1">
      <c r="A124" s="22"/>
      <c r="B124" s="70" t="s">
        <v>418</v>
      </c>
      <c r="E124" s="70" t="s">
        <v>205</v>
      </c>
      <c r="J124" s="60"/>
    </row>
    <row r="125" spans="1:10" s="82" customFormat="1" ht="27.95" customHeight="1">
      <c r="A125" s="22"/>
      <c r="B125" s="70"/>
      <c r="E125" s="70"/>
      <c r="J125" s="80"/>
    </row>
    <row r="126" spans="1:10" s="82" customFormat="1" ht="30" customHeight="1">
      <c r="A126" s="279" t="s">
        <v>228</v>
      </c>
      <c r="B126" s="279"/>
      <c r="C126" s="279"/>
      <c r="D126" s="279"/>
      <c r="E126" s="279"/>
      <c r="F126" s="279"/>
      <c r="G126" s="279"/>
      <c r="H126" s="279"/>
      <c r="I126" s="279"/>
      <c r="J126" s="279"/>
    </row>
    <row r="127" spans="1:10" s="82" customFormat="1" ht="30" customHeight="1">
      <c r="A127" s="22"/>
      <c r="J127" s="80"/>
    </row>
    <row r="128" spans="1:10" ht="30" customHeight="1">
      <c r="A128" s="24"/>
      <c r="B128" s="2" t="s">
        <v>284</v>
      </c>
    </row>
    <row r="129" spans="1:10" ht="30" customHeight="1">
      <c r="A129" s="22" t="s">
        <v>285</v>
      </c>
    </row>
    <row r="130" spans="1:10" ht="30" customHeight="1">
      <c r="A130" s="22" t="s">
        <v>556</v>
      </c>
    </row>
    <row r="131" spans="1:10" ht="30" customHeight="1">
      <c r="A131" s="22" t="s">
        <v>558</v>
      </c>
    </row>
    <row r="132" spans="1:10" ht="30" customHeight="1">
      <c r="A132" s="22" t="s">
        <v>557</v>
      </c>
    </row>
    <row r="133" spans="1:10" ht="30" customHeight="1">
      <c r="A133" s="1" t="s">
        <v>115</v>
      </c>
    </row>
    <row r="134" spans="1:10" ht="30" customHeight="1">
      <c r="A134" s="2" t="s">
        <v>492</v>
      </c>
    </row>
    <row r="135" spans="1:10" ht="30" customHeight="1">
      <c r="A135" s="2" t="s">
        <v>493</v>
      </c>
    </row>
    <row r="136" spans="1:10" ht="30" customHeight="1">
      <c r="A136" s="2" t="s">
        <v>491</v>
      </c>
    </row>
    <row r="137" spans="1:10" ht="30" customHeight="1">
      <c r="A137" s="2" t="s">
        <v>287</v>
      </c>
    </row>
    <row r="138" spans="1:10" ht="30" customHeight="1">
      <c r="A138" s="2" t="s">
        <v>286</v>
      </c>
    </row>
    <row r="139" spans="1:10" ht="30" customHeight="1">
      <c r="A139" s="2" t="s">
        <v>489</v>
      </c>
    </row>
    <row r="140" spans="1:10" ht="30" customHeight="1">
      <c r="A140" s="2" t="s">
        <v>490</v>
      </c>
    </row>
    <row r="141" spans="1:10" ht="30" customHeight="1">
      <c r="A141" s="2" t="s">
        <v>350</v>
      </c>
    </row>
    <row r="142" spans="1:10" s="82" customFormat="1" ht="30" customHeight="1">
      <c r="A142" s="82" t="s">
        <v>351</v>
      </c>
      <c r="J142" s="80"/>
    </row>
    <row r="143" spans="1:10" s="82" customFormat="1" ht="30" customHeight="1">
      <c r="A143" s="82" t="s">
        <v>352</v>
      </c>
      <c r="J143" s="80"/>
    </row>
    <row r="144" spans="1:10" s="82" customFormat="1" ht="30" customHeight="1">
      <c r="E144" s="280" t="s">
        <v>118</v>
      </c>
      <c r="F144" s="280"/>
      <c r="G144" s="80"/>
      <c r="H144" s="81" t="s">
        <v>40</v>
      </c>
      <c r="I144" s="80"/>
      <c r="J144" s="81" t="s">
        <v>41</v>
      </c>
    </row>
    <row r="145" spans="1:10" s="82" customFormat="1" ht="30" customHeight="1">
      <c r="E145" s="80">
        <v>2560</v>
      </c>
      <c r="F145" s="80">
        <v>2559</v>
      </c>
      <c r="G145" s="80"/>
      <c r="H145" s="80"/>
      <c r="I145" s="80"/>
      <c r="J145" s="80"/>
    </row>
    <row r="146" spans="1:10" s="82" customFormat="1" ht="30" customHeight="1">
      <c r="A146" s="82" t="s">
        <v>117</v>
      </c>
      <c r="E146" s="80" t="s">
        <v>124</v>
      </c>
      <c r="F146" s="80" t="s">
        <v>124</v>
      </c>
      <c r="G146" s="80"/>
      <c r="H146" s="80" t="s">
        <v>116</v>
      </c>
      <c r="I146" s="80"/>
      <c r="J146" s="80" t="s">
        <v>3</v>
      </c>
    </row>
    <row r="147" spans="1:10" ht="30" customHeight="1">
      <c r="A147" s="25" t="s">
        <v>206</v>
      </c>
    </row>
    <row r="148" spans="1:10" ht="30" customHeight="1">
      <c r="A148" s="2" t="s">
        <v>244</v>
      </c>
    </row>
    <row r="149" spans="1:10" ht="30" customHeight="1">
      <c r="A149" s="2" t="s">
        <v>245</v>
      </c>
    </row>
    <row r="150" spans="1:10" ht="30" customHeight="1">
      <c r="A150" s="2" t="s">
        <v>288</v>
      </c>
    </row>
    <row r="151" spans="1:10" ht="30" customHeight="1">
      <c r="A151" s="2" t="s">
        <v>290</v>
      </c>
    </row>
    <row r="152" spans="1:10" ht="30" customHeight="1">
      <c r="A152" s="2" t="s">
        <v>289</v>
      </c>
    </row>
    <row r="153" spans="1:10" s="95" customFormat="1" ht="30" customHeight="1">
      <c r="J153" s="94"/>
    </row>
    <row r="154" spans="1:10" s="82" customFormat="1" ht="30" customHeight="1">
      <c r="J154" s="80"/>
    </row>
    <row r="155" spans="1:10" s="63" customFormat="1" ht="27" customHeight="1">
      <c r="A155" s="279" t="s">
        <v>477</v>
      </c>
      <c r="B155" s="279"/>
      <c r="C155" s="279"/>
      <c r="D155" s="279"/>
      <c r="E155" s="279"/>
      <c r="F155" s="279"/>
      <c r="G155" s="279"/>
      <c r="H155" s="279"/>
      <c r="I155" s="279"/>
      <c r="J155" s="279"/>
    </row>
    <row r="156" spans="1:10" s="63" customFormat="1" ht="27" customHeight="1">
      <c r="A156" s="22"/>
      <c r="J156" s="62"/>
    </row>
    <row r="157" spans="1:10" ht="27" customHeight="1">
      <c r="A157" s="2" t="s">
        <v>559</v>
      </c>
    </row>
    <row r="158" spans="1:10" ht="27" customHeight="1">
      <c r="A158" s="2" t="s">
        <v>560</v>
      </c>
    </row>
    <row r="159" spans="1:10" ht="27" customHeight="1">
      <c r="A159" s="2" t="s">
        <v>246</v>
      </c>
    </row>
    <row r="160" spans="1:10" ht="27" customHeight="1">
      <c r="A160" s="25" t="s">
        <v>204</v>
      </c>
    </row>
    <row r="161" spans="1:10" ht="27" customHeight="1">
      <c r="A161" s="2" t="s">
        <v>283</v>
      </c>
    </row>
    <row r="162" spans="1:10" ht="27" customHeight="1">
      <c r="A162" s="2" t="s">
        <v>248</v>
      </c>
    </row>
    <row r="163" spans="1:10" ht="27" customHeight="1">
      <c r="A163" s="2" t="s">
        <v>249</v>
      </c>
    </row>
    <row r="164" spans="1:10" ht="27" customHeight="1">
      <c r="A164" s="2" t="s">
        <v>247</v>
      </c>
    </row>
    <row r="165" spans="1:10" ht="27" customHeight="1">
      <c r="A165" s="25" t="s">
        <v>207</v>
      </c>
    </row>
    <row r="166" spans="1:10" ht="27" customHeight="1">
      <c r="A166" s="2" t="s">
        <v>253</v>
      </c>
    </row>
    <row r="167" spans="1:10" ht="27" customHeight="1">
      <c r="A167" s="2" t="s">
        <v>252</v>
      </c>
    </row>
    <row r="168" spans="1:10" ht="27" customHeight="1">
      <c r="A168" s="2" t="s">
        <v>251</v>
      </c>
    </row>
    <row r="169" spans="1:10" ht="27" customHeight="1">
      <c r="A169" s="2" t="s">
        <v>250</v>
      </c>
    </row>
    <row r="170" spans="1:10" ht="27" customHeight="1">
      <c r="A170" s="1" t="s">
        <v>119</v>
      </c>
    </row>
    <row r="171" spans="1:10" ht="27" customHeight="1">
      <c r="A171" s="26" t="s">
        <v>120</v>
      </c>
    </row>
    <row r="172" spans="1:10" ht="27" customHeight="1">
      <c r="A172" s="27" t="s">
        <v>563</v>
      </c>
    </row>
    <row r="173" spans="1:10" ht="27" customHeight="1">
      <c r="A173" s="28" t="s">
        <v>562</v>
      </c>
    </row>
    <row r="174" spans="1:10" ht="27" customHeight="1">
      <c r="A174" s="28" t="s">
        <v>561</v>
      </c>
    </row>
    <row r="175" spans="1:10" s="59" customFormat="1" ht="27" customHeight="1">
      <c r="A175" s="29" t="s">
        <v>404</v>
      </c>
      <c r="J175" s="58"/>
    </row>
    <row r="176" spans="1:10" ht="27" customHeight="1">
      <c r="A176" s="29" t="s">
        <v>403</v>
      </c>
    </row>
    <row r="177" spans="1:10" ht="27" customHeight="1">
      <c r="A177" s="2" t="s">
        <v>121</v>
      </c>
    </row>
    <row r="178" spans="1:10" ht="27" customHeight="1">
      <c r="A178" s="30" t="s">
        <v>1001</v>
      </c>
    </row>
    <row r="179" spans="1:10" ht="27" customHeight="1">
      <c r="A179" s="30" t="s">
        <v>1002</v>
      </c>
    </row>
    <row r="180" spans="1:10" s="76" customFormat="1" ht="27" customHeight="1">
      <c r="A180" s="4" t="s">
        <v>514</v>
      </c>
      <c r="B180" s="4"/>
      <c r="C180" s="55"/>
      <c r="D180" s="55"/>
      <c r="E180" s="55"/>
      <c r="F180" s="55"/>
      <c r="G180" s="55"/>
      <c r="H180" s="55"/>
      <c r="I180" s="55"/>
      <c r="J180" s="77"/>
    </row>
    <row r="181" spans="1:10" s="76" customFormat="1" ht="27" customHeight="1">
      <c r="A181" s="30" t="s">
        <v>1003</v>
      </c>
      <c r="B181" s="4"/>
      <c r="C181" s="55"/>
      <c r="D181" s="55"/>
      <c r="E181" s="55"/>
      <c r="F181" s="55"/>
      <c r="G181" s="55"/>
      <c r="H181" s="55"/>
      <c r="I181" s="55"/>
      <c r="J181" s="77"/>
    </row>
    <row r="182" spans="1:10" s="76" customFormat="1" ht="27" customHeight="1">
      <c r="A182" s="30" t="s">
        <v>564</v>
      </c>
      <c r="B182" s="4"/>
      <c r="C182" s="55"/>
      <c r="D182" s="55"/>
      <c r="E182" s="55"/>
      <c r="F182" s="55"/>
      <c r="G182" s="55"/>
      <c r="H182" s="55"/>
      <c r="I182" s="55"/>
      <c r="J182" s="77"/>
    </row>
    <row r="183" spans="1:10" s="76" customFormat="1" ht="27" customHeight="1">
      <c r="A183" s="30" t="s">
        <v>549</v>
      </c>
      <c r="B183" s="4"/>
      <c r="C183" s="55"/>
      <c r="D183" s="55"/>
      <c r="E183" s="55"/>
      <c r="F183" s="55"/>
      <c r="G183" s="55"/>
      <c r="H183" s="55"/>
      <c r="I183" s="55"/>
      <c r="J183" s="77"/>
    </row>
    <row r="184" spans="1:10" s="76" customFormat="1" ht="27" customHeight="1">
      <c r="A184" s="30" t="s">
        <v>566</v>
      </c>
      <c r="B184" s="4"/>
      <c r="C184" s="55"/>
      <c r="D184" s="55"/>
      <c r="E184" s="55"/>
      <c r="F184" s="55"/>
      <c r="G184" s="55"/>
      <c r="H184" s="55"/>
      <c r="I184" s="55"/>
      <c r="J184" s="77"/>
    </row>
    <row r="185" spans="1:10" s="76" customFormat="1" ht="27" customHeight="1">
      <c r="A185" s="30" t="s">
        <v>565</v>
      </c>
      <c r="B185" s="4"/>
      <c r="C185" s="55"/>
      <c r="D185" s="55"/>
      <c r="E185" s="55"/>
      <c r="F185" s="55"/>
      <c r="G185" s="55"/>
      <c r="H185" s="55"/>
      <c r="I185" s="55"/>
      <c r="J185" s="77"/>
    </row>
    <row r="186" spans="1:10" s="82" customFormat="1" ht="27" customHeight="1">
      <c r="A186" s="78"/>
      <c r="B186" s="55"/>
      <c r="C186" s="55"/>
      <c r="D186" s="55"/>
      <c r="E186" s="55"/>
      <c r="F186" s="55"/>
      <c r="G186" s="55"/>
      <c r="H186" s="55"/>
      <c r="I186" s="55"/>
      <c r="J186" s="77"/>
    </row>
    <row r="187" spans="1:10" s="82" customFormat="1" ht="27" customHeight="1">
      <c r="A187" s="279" t="s">
        <v>478</v>
      </c>
      <c r="B187" s="279"/>
      <c r="C187" s="279"/>
      <c r="D187" s="279"/>
      <c r="E187" s="279"/>
      <c r="F187" s="279"/>
      <c r="G187" s="279"/>
      <c r="H187" s="279"/>
      <c r="I187" s="279"/>
      <c r="J187" s="279"/>
    </row>
    <row r="188" spans="1:10" s="82" customFormat="1" ht="27" customHeight="1">
      <c r="A188" s="22"/>
      <c r="J188" s="80"/>
    </row>
    <row r="189" spans="1:10" ht="27" customHeight="1">
      <c r="A189" s="2" t="s">
        <v>515</v>
      </c>
    </row>
    <row r="190" spans="1:10" ht="27" customHeight="1">
      <c r="A190" s="2" t="s">
        <v>42</v>
      </c>
    </row>
    <row r="191" spans="1:10" ht="27" customHeight="1">
      <c r="A191" s="2" t="s">
        <v>292</v>
      </c>
    </row>
    <row r="192" spans="1:10" ht="27" customHeight="1">
      <c r="A192" s="2" t="s">
        <v>291</v>
      </c>
    </row>
    <row r="193" spans="1:1" ht="27" customHeight="1">
      <c r="A193" s="2" t="s">
        <v>293</v>
      </c>
    </row>
    <row r="194" spans="1:1" ht="27" customHeight="1">
      <c r="A194" s="2" t="s">
        <v>516</v>
      </c>
    </row>
    <row r="195" spans="1:1" ht="27" customHeight="1">
      <c r="A195" s="2" t="s">
        <v>889</v>
      </c>
    </row>
    <row r="196" spans="1:1" ht="27" customHeight="1">
      <c r="A196" s="2" t="s">
        <v>886</v>
      </c>
    </row>
    <row r="197" spans="1:1" ht="27" customHeight="1">
      <c r="A197" s="2" t="s">
        <v>517</v>
      </c>
    </row>
    <row r="198" spans="1:1" ht="27" customHeight="1">
      <c r="A198" s="31" t="s">
        <v>191</v>
      </c>
    </row>
    <row r="199" spans="1:1" ht="27" customHeight="1">
      <c r="A199" s="2" t="s">
        <v>518</v>
      </c>
    </row>
    <row r="200" spans="1:1" ht="27" customHeight="1">
      <c r="A200" s="2" t="s">
        <v>295</v>
      </c>
    </row>
    <row r="201" spans="1:1" ht="27" customHeight="1">
      <c r="A201" s="2" t="s">
        <v>294</v>
      </c>
    </row>
    <row r="202" spans="1:1" ht="27" customHeight="1">
      <c r="A202" s="2" t="s">
        <v>296</v>
      </c>
    </row>
    <row r="203" spans="1:1" ht="27" customHeight="1">
      <c r="A203" s="2" t="s">
        <v>297</v>
      </c>
    </row>
    <row r="204" spans="1:1" ht="27" customHeight="1">
      <c r="A204" s="2" t="s">
        <v>299</v>
      </c>
    </row>
    <row r="205" spans="1:1" ht="27" customHeight="1">
      <c r="A205" s="2" t="s">
        <v>298</v>
      </c>
    </row>
    <row r="206" spans="1:1" ht="27" customHeight="1">
      <c r="A206" s="2" t="s">
        <v>519</v>
      </c>
    </row>
    <row r="207" spans="1:1" ht="27" customHeight="1">
      <c r="A207" s="26" t="s">
        <v>385</v>
      </c>
    </row>
    <row r="208" spans="1:1" ht="27" customHeight="1">
      <c r="A208" s="26" t="s">
        <v>384</v>
      </c>
    </row>
    <row r="209" spans="1:10" ht="27" customHeight="1">
      <c r="A209" s="26" t="s">
        <v>373</v>
      </c>
    </row>
    <row r="210" spans="1:10" ht="27" customHeight="1">
      <c r="A210" s="26" t="s">
        <v>372</v>
      </c>
    </row>
    <row r="211" spans="1:10" ht="27" customHeight="1">
      <c r="A211" s="28" t="s">
        <v>374</v>
      </c>
    </row>
    <row r="212" spans="1:10" ht="27" customHeight="1">
      <c r="A212" s="28" t="s">
        <v>367</v>
      </c>
    </row>
    <row r="213" spans="1:10" ht="27" customHeight="1">
      <c r="A213" s="28"/>
      <c r="B213" s="2" t="s">
        <v>360</v>
      </c>
      <c r="H213" s="32" t="s">
        <v>388</v>
      </c>
    </row>
    <row r="214" spans="1:10" ht="27" customHeight="1">
      <c r="B214" s="2" t="s">
        <v>43</v>
      </c>
      <c r="H214" s="32" t="s">
        <v>405</v>
      </c>
    </row>
    <row r="215" spans="1:10" ht="27" customHeight="1">
      <c r="B215" s="2" t="s">
        <v>44</v>
      </c>
      <c r="H215" s="32" t="s">
        <v>45</v>
      </c>
    </row>
    <row r="216" spans="1:10" ht="27" customHeight="1">
      <c r="B216" s="2" t="s">
        <v>125</v>
      </c>
      <c r="H216" s="32" t="s">
        <v>126</v>
      </c>
    </row>
    <row r="217" spans="1:10" ht="27" customHeight="1">
      <c r="B217" s="2" t="s">
        <v>355</v>
      </c>
      <c r="H217" s="32" t="s">
        <v>389</v>
      </c>
    </row>
    <row r="218" spans="1:10" s="82" customFormat="1" ht="27" customHeight="1">
      <c r="H218" s="32"/>
      <c r="J218" s="80"/>
    </row>
    <row r="219" spans="1:10" s="82" customFormat="1" ht="27.95" customHeight="1">
      <c r="A219" s="279" t="s">
        <v>479</v>
      </c>
      <c r="B219" s="279"/>
      <c r="C219" s="279"/>
      <c r="D219" s="279"/>
      <c r="E219" s="279"/>
      <c r="F219" s="279"/>
      <c r="G219" s="279"/>
      <c r="H219" s="279"/>
      <c r="I219" s="279"/>
      <c r="J219" s="279"/>
    </row>
    <row r="220" spans="1:10" s="82" customFormat="1" ht="27.95" customHeight="1">
      <c r="A220" s="22"/>
      <c r="J220" s="80"/>
    </row>
    <row r="221" spans="1:10" ht="27.95" customHeight="1">
      <c r="B221" s="2" t="s">
        <v>356</v>
      </c>
      <c r="H221" s="32" t="s">
        <v>128</v>
      </c>
    </row>
    <row r="222" spans="1:10" ht="27.95" customHeight="1">
      <c r="B222" s="2" t="s">
        <v>127</v>
      </c>
      <c r="H222" s="32" t="s">
        <v>128</v>
      </c>
    </row>
    <row r="223" spans="1:10" ht="27.95" customHeight="1">
      <c r="B223" s="2" t="s">
        <v>46</v>
      </c>
      <c r="H223" s="32" t="s">
        <v>47</v>
      </c>
    </row>
    <row r="224" spans="1:10" ht="27.95" customHeight="1">
      <c r="B224" s="2" t="s">
        <v>48</v>
      </c>
      <c r="H224" s="32" t="s">
        <v>47</v>
      </c>
    </row>
    <row r="225" spans="1:10" ht="27.95" customHeight="1">
      <c r="B225" s="2" t="s">
        <v>49</v>
      </c>
      <c r="H225" s="32" t="s">
        <v>47</v>
      </c>
    </row>
    <row r="226" spans="1:10" ht="27.95" customHeight="1">
      <c r="A226" s="2" t="s">
        <v>302</v>
      </c>
    </row>
    <row r="227" spans="1:10" ht="27.95" customHeight="1">
      <c r="A227" s="2" t="s">
        <v>301</v>
      </c>
    </row>
    <row r="228" spans="1:10" ht="27.95" customHeight="1">
      <c r="A228" s="2" t="s">
        <v>300</v>
      </c>
    </row>
    <row r="229" spans="1:10" ht="27.95" customHeight="1">
      <c r="A229" s="2" t="s">
        <v>304</v>
      </c>
    </row>
    <row r="230" spans="1:10" ht="27.95" customHeight="1">
      <c r="A230" s="2" t="s">
        <v>303</v>
      </c>
    </row>
    <row r="231" spans="1:10" ht="27.95" customHeight="1">
      <c r="A231" s="2" t="s">
        <v>306</v>
      </c>
    </row>
    <row r="232" spans="1:10" ht="27.95" customHeight="1">
      <c r="A232" s="2" t="s">
        <v>305</v>
      </c>
    </row>
    <row r="233" spans="1:10" ht="27.95" customHeight="1">
      <c r="A233" s="28" t="s">
        <v>254</v>
      </c>
    </row>
    <row r="234" spans="1:10" ht="27.95" customHeight="1">
      <c r="A234" s="28" t="s">
        <v>255</v>
      </c>
    </row>
    <row r="235" spans="1:10" ht="27.95" customHeight="1">
      <c r="A235" s="28" t="s">
        <v>382</v>
      </c>
    </row>
    <row r="236" spans="1:10" ht="27.95" customHeight="1">
      <c r="A236" s="28" t="s">
        <v>383</v>
      </c>
    </row>
    <row r="237" spans="1:10" ht="27.95" customHeight="1">
      <c r="A237" s="2" t="s">
        <v>520</v>
      </c>
    </row>
    <row r="238" spans="1:10" ht="27.95" customHeight="1">
      <c r="A238" s="2" t="s">
        <v>308</v>
      </c>
    </row>
    <row r="239" spans="1:10" ht="27.95" customHeight="1">
      <c r="A239" s="2" t="s">
        <v>307</v>
      </c>
    </row>
    <row r="240" spans="1:10" s="4" customFormat="1" ht="27.95" customHeight="1">
      <c r="C240" s="4" t="s">
        <v>129</v>
      </c>
      <c r="H240" s="57" t="s">
        <v>353</v>
      </c>
      <c r="J240" s="5"/>
    </row>
    <row r="241" spans="1:10" ht="27.95" customHeight="1">
      <c r="A241" s="2" t="s">
        <v>130</v>
      </c>
    </row>
    <row r="242" spans="1:10" ht="27.95" customHeight="1">
      <c r="A242" s="2" t="s">
        <v>521</v>
      </c>
    </row>
    <row r="243" spans="1:10" ht="27.95" customHeight="1">
      <c r="A243" s="2" t="s">
        <v>309</v>
      </c>
    </row>
    <row r="244" spans="1:10" ht="27.95" customHeight="1">
      <c r="A244" s="2" t="s">
        <v>310</v>
      </c>
    </row>
    <row r="245" spans="1:10" ht="27.95" customHeight="1">
      <c r="A245" s="2" t="s">
        <v>311</v>
      </c>
    </row>
    <row r="246" spans="1:10" ht="27.95" customHeight="1">
      <c r="A246" s="2" t="s">
        <v>312</v>
      </c>
    </row>
    <row r="247" spans="1:10" ht="27.95" customHeight="1">
      <c r="A247" s="2" t="s">
        <v>314</v>
      </c>
    </row>
    <row r="248" spans="1:10" ht="27.95" customHeight="1">
      <c r="A248" s="2" t="s">
        <v>313</v>
      </c>
    </row>
    <row r="249" spans="1:10" s="82" customFormat="1" ht="27.95" customHeight="1">
      <c r="J249" s="80"/>
    </row>
    <row r="250" spans="1:10" s="82" customFormat="1" ht="30" customHeight="1">
      <c r="A250" s="279" t="s">
        <v>480</v>
      </c>
      <c r="B250" s="279"/>
      <c r="C250" s="279"/>
      <c r="D250" s="279"/>
      <c r="E250" s="279"/>
      <c r="F250" s="279"/>
      <c r="G250" s="279"/>
      <c r="H250" s="279"/>
      <c r="I250" s="279"/>
      <c r="J250" s="279"/>
    </row>
    <row r="251" spans="1:10" s="82" customFormat="1" ht="30" customHeight="1">
      <c r="A251" s="22"/>
      <c r="J251" s="80"/>
    </row>
    <row r="252" spans="1:10" ht="30" customHeight="1">
      <c r="A252" s="2" t="s">
        <v>522</v>
      </c>
    </row>
    <row r="253" spans="1:10" ht="30" customHeight="1">
      <c r="A253" s="2" t="s">
        <v>316</v>
      </c>
    </row>
    <row r="254" spans="1:10" ht="30" customHeight="1">
      <c r="A254" s="2" t="s">
        <v>317</v>
      </c>
    </row>
    <row r="255" spans="1:10" ht="30" customHeight="1">
      <c r="A255" s="2" t="s">
        <v>318</v>
      </c>
    </row>
    <row r="256" spans="1:10" ht="30" customHeight="1">
      <c r="A256" s="2" t="s">
        <v>315</v>
      </c>
    </row>
    <row r="257" spans="1:1" ht="30" customHeight="1">
      <c r="A257" s="2" t="s">
        <v>319</v>
      </c>
    </row>
    <row r="258" spans="1:1" ht="30" customHeight="1">
      <c r="A258" s="2" t="s">
        <v>323</v>
      </c>
    </row>
    <row r="259" spans="1:1" ht="30" customHeight="1">
      <c r="A259" s="2" t="s">
        <v>322</v>
      </c>
    </row>
    <row r="260" spans="1:1" ht="30" customHeight="1">
      <c r="A260" s="2" t="s">
        <v>325</v>
      </c>
    </row>
    <row r="261" spans="1:1" ht="30" customHeight="1">
      <c r="A261" s="2" t="s">
        <v>324</v>
      </c>
    </row>
    <row r="262" spans="1:1" ht="30" customHeight="1">
      <c r="A262" s="2" t="s">
        <v>208</v>
      </c>
    </row>
    <row r="263" spans="1:1" ht="30" customHeight="1">
      <c r="A263" s="2" t="s">
        <v>220</v>
      </c>
    </row>
    <row r="264" spans="1:1" ht="30" customHeight="1">
      <c r="A264" s="2" t="s">
        <v>221</v>
      </c>
    </row>
    <row r="265" spans="1:1" ht="30" customHeight="1">
      <c r="A265" s="2" t="s">
        <v>222</v>
      </c>
    </row>
    <row r="266" spans="1:1" ht="30" customHeight="1">
      <c r="A266" s="2" t="s">
        <v>321</v>
      </c>
    </row>
    <row r="267" spans="1:1" ht="30" customHeight="1">
      <c r="A267" s="2" t="s">
        <v>320</v>
      </c>
    </row>
    <row r="268" spans="1:1" ht="30" customHeight="1">
      <c r="A268" s="33" t="s">
        <v>330</v>
      </c>
    </row>
    <row r="269" spans="1:1" ht="30" customHeight="1">
      <c r="A269" s="27" t="s">
        <v>326</v>
      </c>
    </row>
    <row r="270" spans="1:1" ht="30" customHeight="1">
      <c r="A270" s="27" t="s">
        <v>329</v>
      </c>
    </row>
    <row r="271" spans="1:1" ht="30" customHeight="1">
      <c r="A271" s="27" t="s">
        <v>327</v>
      </c>
    </row>
    <row r="272" spans="1:1" ht="30" customHeight="1">
      <c r="A272" s="27" t="s">
        <v>328</v>
      </c>
    </row>
    <row r="273" spans="1:10" ht="30" customHeight="1">
      <c r="A273" s="27" t="s">
        <v>332</v>
      </c>
    </row>
    <row r="274" spans="1:10" ht="30" customHeight="1">
      <c r="A274" s="27" t="s">
        <v>331</v>
      </c>
    </row>
    <row r="275" spans="1:10" s="4" customFormat="1" ht="30" customHeight="1">
      <c r="A275" s="27" t="s">
        <v>348</v>
      </c>
      <c r="J275" s="5"/>
    </row>
    <row r="276" spans="1:10" ht="30" customHeight="1">
      <c r="A276" s="27" t="s">
        <v>503</v>
      </c>
    </row>
    <row r="277" spans="1:10" ht="30" customHeight="1">
      <c r="A277" s="27" t="s">
        <v>333</v>
      </c>
    </row>
    <row r="278" spans="1:10" s="61" customFormat="1" ht="30" customHeight="1">
      <c r="J278" s="60"/>
    </row>
    <row r="279" spans="1:10" ht="27.95" customHeight="1">
      <c r="A279" s="277" t="s">
        <v>551</v>
      </c>
      <c r="B279" s="278"/>
      <c r="C279" s="278"/>
      <c r="D279" s="278"/>
      <c r="E279" s="278"/>
      <c r="F279" s="278"/>
      <c r="G279" s="278"/>
      <c r="H279" s="278"/>
      <c r="I279" s="278"/>
      <c r="J279" s="278"/>
    </row>
    <row r="280" spans="1:10" ht="27.95" customHeight="1">
      <c r="H280" s="35"/>
      <c r="I280" s="36"/>
      <c r="J280" s="35"/>
    </row>
    <row r="281" spans="1:10" ht="27.95" customHeight="1">
      <c r="A281" s="2" t="s">
        <v>523</v>
      </c>
    </row>
    <row r="282" spans="1:10" ht="27.95" customHeight="1">
      <c r="A282" s="2" t="s">
        <v>334</v>
      </c>
    </row>
    <row r="283" spans="1:10" ht="27.95" customHeight="1">
      <c r="A283" s="2" t="s">
        <v>335</v>
      </c>
    </row>
    <row r="284" spans="1:10" ht="27.95" customHeight="1">
      <c r="A284" s="2" t="s">
        <v>336</v>
      </c>
    </row>
    <row r="285" spans="1:10" ht="27.95" customHeight="1">
      <c r="A285" s="2" t="s">
        <v>339</v>
      </c>
    </row>
    <row r="286" spans="1:10" ht="27.95" customHeight="1">
      <c r="A286" s="2" t="s">
        <v>340</v>
      </c>
    </row>
    <row r="287" spans="1:10" ht="27.95" customHeight="1">
      <c r="A287" s="2" t="s">
        <v>338</v>
      </c>
    </row>
    <row r="288" spans="1:10" ht="27.95" customHeight="1">
      <c r="A288" s="2" t="s">
        <v>337</v>
      </c>
    </row>
    <row r="289" spans="1:12" ht="27.95" customHeight="1">
      <c r="A289" s="2" t="s">
        <v>524</v>
      </c>
    </row>
    <row r="290" spans="1:12" ht="27.95" customHeight="1">
      <c r="A290" s="2" t="s">
        <v>342</v>
      </c>
    </row>
    <row r="291" spans="1:12" ht="27.95" customHeight="1">
      <c r="A291" s="2" t="s">
        <v>341</v>
      </c>
    </row>
    <row r="292" spans="1:12" ht="27.95" customHeight="1">
      <c r="A292" s="2" t="s">
        <v>525</v>
      </c>
    </row>
    <row r="293" spans="1:12" ht="27.95" customHeight="1">
      <c r="A293" s="2" t="s">
        <v>50</v>
      </c>
    </row>
    <row r="294" spans="1:12" ht="27.95" customHeight="1">
      <c r="A294" s="2" t="s">
        <v>526</v>
      </c>
    </row>
    <row r="295" spans="1:12" s="4" customFormat="1" ht="27.95" customHeight="1">
      <c r="A295" s="4" t="s">
        <v>232</v>
      </c>
      <c r="J295" s="5"/>
    </row>
    <row r="296" spans="1:12" s="4" customFormat="1" ht="27.95" customHeight="1">
      <c r="A296" s="4" t="s">
        <v>343</v>
      </c>
      <c r="J296" s="5"/>
    </row>
    <row r="297" spans="1:12" s="4" customFormat="1" ht="27.95" customHeight="1">
      <c r="A297" s="4" t="s">
        <v>567</v>
      </c>
      <c r="J297" s="5"/>
    </row>
    <row r="298" spans="1:12" s="4" customFormat="1" ht="27.95" customHeight="1">
      <c r="A298" s="4" t="s">
        <v>231</v>
      </c>
      <c r="J298" s="5"/>
    </row>
    <row r="299" spans="1:12" s="4" customFormat="1" ht="27.95" customHeight="1">
      <c r="A299" s="4" t="s">
        <v>229</v>
      </c>
      <c r="J299" s="5"/>
      <c r="L299" s="34"/>
    </row>
    <row r="300" spans="1:12" s="4" customFormat="1" ht="27.95" customHeight="1">
      <c r="A300" s="4" t="s">
        <v>230</v>
      </c>
      <c r="J300" s="5"/>
    </row>
    <row r="301" spans="1:12" ht="27.95" customHeight="1">
      <c r="A301" s="2" t="s">
        <v>527</v>
      </c>
    </row>
    <row r="302" spans="1:12" ht="27.95" customHeight="1">
      <c r="A302" s="2" t="s">
        <v>51</v>
      </c>
    </row>
    <row r="303" spans="1:12" ht="27.95" customHeight="1">
      <c r="A303" s="2" t="s">
        <v>66</v>
      </c>
    </row>
    <row r="304" spans="1:12" ht="27.95" customHeight="1">
      <c r="A304" s="2" t="s">
        <v>52</v>
      </c>
    </row>
    <row r="305" spans="1:11" ht="27.95" customHeight="1">
      <c r="A305" s="2" t="s">
        <v>587</v>
      </c>
    </row>
    <row r="306" spans="1:11" ht="27.95" customHeight="1">
      <c r="A306" s="2" t="s">
        <v>584</v>
      </c>
    </row>
    <row r="307" spans="1:11" ht="27.95" customHeight="1">
      <c r="A307" s="2" t="s">
        <v>586</v>
      </c>
    </row>
    <row r="308" spans="1:11" ht="27.95" customHeight="1">
      <c r="A308" s="2" t="s">
        <v>585</v>
      </c>
    </row>
    <row r="309" spans="1:11" s="61" customFormat="1" ht="27.95" customHeight="1">
      <c r="J309" s="60"/>
    </row>
    <row r="310" spans="1:11" ht="32.1" customHeight="1">
      <c r="A310" s="277" t="s">
        <v>552</v>
      </c>
      <c r="B310" s="278"/>
      <c r="C310" s="278"/>
      <c r="D310" s="278"/>
      <c r="E310" s="278"/>
      <c r="F310" s="278"/>
      <c r="G310" s="278"/>
      <c r="H310" s="278"/>
      <c r="I310" s="278"/>
      <c r="J310" s="278"/>
    </row>
    <row r="311" spans="1:11" ht="32.1" customHeight="1">
      <c r="C311" s="41"/>
      <c r="D311" s="41"/>
      <c r="E311" s="41"/>
      <c r="F311" s="41"/>
      <c r="G311" s="41"/>
      <c r="H311" s="43"/>
      <c r="I311" s="43"/>
      <c r="J311" s="43"/>
      <c r="K311" s="42"/>
    </row>
    <row r="312" spans="1:11" ht="32.1" customHeight="1">
      <c r="A312" s="2" t="s">
        <v>67</v>
      </c>
    </row>
    <row r="313" spans="1:11" ht="32.1" customHeight="1">
      <c r="A313" s="2" t="s">
        <v>68</v>
      </c>
    </row>
    <row r="314" spans="1:11" ht="32.1" customHeight="1">
      <c r="A314" s="2" t="s">
        <v>53</v>
      </c>
    </row>
    <row r="315" spans="1:11" ht="32.1" customHeight="1">
      <c r="A315" s="2" t="s">
        <v>69</v>
      </c>
    </row>
    <row r="316" spans="1:11" ht="32.1" customHeight="1">
      <c r="A316" s="2" t="s">
        <v>54</v>
      </c>
    </row>
    <row r="317" spans="1:11" ht="32.1" customHeight="1">
      <c r="A317" s="4" t="s">
        <v>528</v>
      </c>
      <c r="B317" s="4"/>
      <c r="C317" s="4"/>
      <c r="D317" s="4"/>
      <c r="E317" s="4"/>
      <c r="F317" s="4"/>
      <c r="G317" s="4"/>
      <c r="H317" s="4"/>
      <c r="I317" s="4"/>
      <c r="J317" s="79"/>
    </row>
    <row r="318" spans="1:11" ht="32.1" customHeight="1">
      <c r="A318" s="4" t="s">
        <v>359</v>
      </c>
      <c r="B318" s="4"/>
      <c r="C318" s="4"/>
      <c r="D318" s="4"/>
      <c r="E318" s="4"/>
      <c r="F318" s="4"/>
      <c r="G318" s="4"/>
      <c r="H318" s="4"/>
      <c r="I318" s="4"/>
      <c r="J318" s="79"/>
    </row>
    <row r="319" spans="1:11" ht="32.1" customHeight="1">
      <c r="A319" s="4" t="s">
        <v>947</v>
      </c>
      <c r="B319" s="4"/>
      <c r="C319" s="4"/>
      <c r="D319" s="4"/>
      <c r="E319" s="4"/>
      <c r="F319" s="4"/>
      <c r="G319" s="4"/>
      <c r="H319" s="4"/>
      <c r="I319" s="4"/>
      <c r="J319" s="79"/>
    </row>
    <row r="320" spans="1:11" ht="32.1" customHeight="1">
      <c r="A320" s="2" t="s">
        <v>529</v>
      </c>
      <c r="H320" s="37"/>
      <c r="I320" s="37"/>
      <c r="J320" s="38"/>
    </row>
    <row r="321" spans="1:10" ht="32.1" customHeight="1">
      <c r="A321" s="2" t="s">
        <v>70</v>
      </c>
    </row>
    <row r="322" spans="1:10" ht="32.1" customHeight="1">
      <c r="A322" s="2" t="s">
        <v>55</v>
      </c>
    </row>
    <row r="323" spans="1:10" ht="32.1" customHeight="1">
      <c r="A323" s="2" t="s">
        <v>56</v>
      </c>
    </row>
    <row r="324" spans="1:10" ht="32.1" customHeight="1">
      <c r="A324" s="2" t="s">
        <v>57</v>
      </c>
    </row>
    <row r="325" spans="1:10" ht="32.1" customHeight="1">
      <c r="A325" s="2" t="s">
        <v>58</v>
      </c>
    </row>
    <row r="326" spans="1:10" ht="27.95" customHeight="1">
      <c r="A326" s="4" t="s">
        <v>530</v>
      </c>
      <c r="B326" s="4"/>
      <c r="C326" s="4"/>
      <c r="D326" s="4"/>
      <c r="E326" s="4"/>
      <c r="F326" s="4"/>
      <c r="G326" s="4"/>
      <c r="H326" s="4"/>
      <c r="I326" s="4"/>
      <c r="J326" s="5"/>
    </row>
    <row r="327" spans="1:10" ht="27.95" customHeight="1">
      <c r="A327" s="4" t="s">
        <v>531</v>
      </c>
      <c r="B327" s="4"/>
      <c r="C327" s="4"/>
      <c r="D327" s="4"/>
      <c r="E327" s="4"/>
      <c r="F327" s="4"/>
      <c r="G327" s="4"/>
      <c r="H327" s="4"/>
      <c r="I327" s="4"/>
      <c r="J327" s="5"/>
    </row>
    <row r="328" spans="1:10" ht="27.95" customHeight="1">
      <c r="A328" s="4" t="s">
        <v>568</v>
      </c>
      <c r="B328" s="4"/>
      <c r="C328" s="4"/>
      <c r="D328" s="4"/>
      <c r="E328" s="4"/>
      <c r="F328" s="4"/>
      <c r="G328" s="4"/>
      <c r="H328" s="4"/>
      <c r="I328" s="4"/>
      <c r="J328" s="5"/>
    </row>
    <row r="329" spans="1:10" ht="27.95" customHeight="1">
      <c r="A329" s="4" t="s">
        <v>569</v>
      </c>
      <c r="B329" s="4"/>
      <c r="C329" s="4"/>
      <c r="D329" s="4"/>
      <c r="E329" s="4"/>
      <c r="F329" s="4"/>
      <c r="G329" s="4"/>
      <c r="H329" s="4"/>
      <c r="I329" s="4"/>
      <c r="J329" s="5"/>
    </row>
    <row r="330" spans="1:10" ht="27.95" customHeight="1">
      <c r="A330" s="4" t="s">
        <v>572</v>
      </c>
      <c r="B330" s="4"/>
      <c r="C330" s="4"/>
      <c r="D330" s="4"/>
      <c r="E330" s="4"/>
      <c r="F330" s="4"/>
      <c r="G330" s="4"/>
      <c r="H330" s="4"/>
      <c r="I330" s="4"/>
      <c r="J330" s="5"/>
    </row>
    <row r="331" spans="1:10" ht="27.95" customHeight="1">
      <c r="A331" s="4" t="s">
        <v>570</v>
      </c>
      <c r="B331" s="4"/>
      <c r="C331" s="4"/>
      <c r="D331" s="4"/>
      <c r="E331" s="4"/>
      <c r="F331" s="4"/>
      <c r="G331" s="4"/>
      <c r="H331" s="4"/>
      <c r="I331" s="4"/>
      <c r="J331" s="5"/>
    </row>
    <row r="332" spans="1:10" s="61" customFormat="1" ht="27.95" customHeight="1">
      <c r="A332" s="4" t="s">
        <v>571</v>
      </c>
      <c r="J332" s="60"/>
    </row>
    <row r="333" spans="1:10" s="102" customFormat="1" ht="27.95" customHeight="1">
      <c r="A333" s="4"/>
      <c r="J333" s="101"/>
    </row>
    <row r="334" spans="1:10" s="102" customFormat="1" ht="27.95" customHeight="1">
      <c r="A334" s="4"/>
      <c r="J334" s="101"/>
    </row>
    <row r="335" spans="1:10" s="102" customFormat="1" ht="27.95" customHeight="1">
      <c r="A335" s="4"/>
      <c r="J335" s="101"/>
    </row>
    <row r="336" spans="1:10" s="102" customFormat="1" ht="27.95" customHeight="1">
      <c r="A336" s="4"/>
      <c r="J336" s="101"/>
    </row>
    <row r="337" spans="1:12" s="102" customFormat="1" ht="27.95" customHeight="1">
      <c r="A337" s="4"/>
      <c r="J337" s="101"/>
    </row>
    <row r="338" spans="1:12" s="102" customFormat="1" ht="27.95" customHeight="1">
      <c r="A338" s="4"/>
      <c r="J338" s="101"/>
    </row>
    <row r="339" spans="1:12" s="61" customFormat="1" ht="27.95" customHeight="1">
      <c r="A339" s="277" t="s">
        <v>553</v>
      </c>
      <c r="B339" s="278"/>
      <c r="C339" s="278"/>
      <c r="D339" s="278"/>
      <c r="E339" s="278"/>
      <c r="F339" s="278"/>
      <c r="G339" s="278"/>
      <c r="H339" s="278"/>
      <c r="I339" s="278"/>
      <c r="J339" s="278"/>
    </row>
    <row r="340" spans="1:12" s="61" customFormat="1" ht="27.95" customHeight="1">
      <c r="C340" s="41"/>
      <c r="D340" s="41"/>
      <c r="E340" s="41"/>
      <c r="F340" s="41"/>
      <c r="G340" s="41"/>
      <c r="H340" s="43"/>
      <c r="I340" s="43"/>
      <c r="J340" s="43"/>
      <c r="K340" s="42"/>
    </row>
    <row r="341" spans="1:12" ht="27.95" customHeight="1">
      <c r="A341" s="4" t="s">
        <v>532</v>
      </c>
      <c r="B341" s="4"/>
      <c r="C341" s="4"/>
      <c r="D341" s="4"/>
      <c r="E341" s="4"/>
      <c r="F341" s="4"/>
      <c r="G341" s="4"/>
      <c r="H341" s="4"/>
      <c r="I341" s="4"/>
      <c r="J341" s="5"/>
    </row>
    <row r="342" spans="1:12" ht="27.95" customHeight="1">
      <c r="A342" s="4" t="s">
        <v>574</v>
      </c>
      <c r="B342" s="4"/>
      <c r="C342" s="4"/>
      <c r="D342" s="4"/>
      <c r="E342" s="4"/>
      <c r="F342" s="4"/>
      <c r="G342" s="4"/>
      <c r="H342" s="4"/>
      <c r="I342" s="4"/>
      <c r="J342" s="5"/>
    </row>
    <row r="343" spans="1:12" ht="27.95" customHeight="1">
      <c r="A343" s="4" t="s">
        <v>573</v>
      </c>
      <c r="B343" s="4"/>
      <c r="C343" s="4"/>
      <c r="D343" s="4"/>
      <c r="E343" s="4"/>
      <c r="F343" s="4"/>
      <c r="G343" s="4"/>
      <c r="H343" s="4"/>
      <c r="I343" s="4"/>
      <c r="J343" s="5"/>
    </row>
    <row r="344" spans="1:12" ht="27.95" customHeight="1">
      <c r="A344" s="4" t="s">
        <v>575</v>
      </c>
      <c r="B344" s="4"/>
      <c r="C344" s="4"/>
      <c r="D344" s="4"/>
      <c r="E344" s="4"/>
      <c r="F344" s="4"/>
      <c r="G344" s="4"/>
      <c r="H344" s="4"/>
      <c r="I344" s="4"/>
      <c r="J344" s="5"/>
      <c r="L344" s="39"/>
    </row>
    <row r="345" spans="1:12" ht="27.95" customHeight="1">
      <c r="A345" s="4" t="s">
        <v>576</v>
      </c>
      <c r="B345" s="4"/>
      <c r="C345" s="4"/>
      <c r="D345" s="4"/>
      <c r="E345" s="4"/>
      <c r="F345" s="4"/>
      <c r="G345" s="4"/>
      <c r="H345" s="4"/>
      <c r="I345" s="4"/>
      <c r="J345" s="5"/>
      <c r="L345" s="39"/>
    </row>
    <row r="346" spans="1:12" ht="27.95" customHeight="1">
      <c r="A346" s="4" t="s">
        <v>577</v>
      </c>
      <c r="B346" s="4"/>
      <c r="C346" s="4"/>
      <c r="D346" s="4"/>
      <c r="E346" s="4"/>
      <c r="F346" s="4"/>
      <c r="G346" s="4"/>
      <c r="H346" s="4"/>
      <c r="I346" s="4"/>
      <c r="J346" s="5"/>
      <c r="L346" s="39"/>
    </row>
    <row r="347" spans="1:12" ht="27.95" customHeight="1">
      <c r="A347" s="4" t="s">
        <v>578</v>
      </c>
      <c r="B347" s="4"/>
      <c r="C347" s="4"/>
      <c r="D347" s="4"/>
      <c r="E347" s="4"/>
      <c r="F347" s="4"/>
      <c r="G347" s="4"/>
      <c r="H347" s="4"/>
      <c r="I347" s="4"/>
      <c r="J347" s="5"/>
      <c r="L347" s="39"/>
    </row>
    <row r="348" spans="1:12" ht="27.95" customHeight="1">
      <c r="A348" s="4" t="s">
        <v>582</v>
      </c>
      <c r="B348" s="4"/>
      <c r="C348" s="4"/>
      <c r="D348" s="4"/>
      <c r="E348" s="4"/>
      <c r="F348" s="4"/>
      <c r="G348" s="4"/>
      <c r="H348" s="4"/>
      <c r="I348" s="4"/>
      <c r="J348" s="5"/>
      <c r="L348" s="40"/>
    </row>
    <row r="349" spans="1:12" ht="27.95" customHeight="1">
      <c r="A349" s="4" t="s">
        <v>579</v>
      </c>
      <c r="B349" s="4"/>
      <c r="C349" s="4"/>
      <c r="D349" s="4"/>
      <c r="E349" s="4"/>
      <c r="F349" s="4"/>
      <c r="G349" s="4"/>
      <c r="H349" s="4"/>
      <c r="I349" s="4"/>
      <c r="J349" s="5"/>
      <c r="L349" s="40"/>
    </row>
    <row r="350" spans="1:12" ht="27.95" customHeight="1">
      <c r="A350" s="4" t="s">
        <v>581</v>
      </c>
      <c r="B350" s="4"/>
      <c r="C350" s="4"/>
      <c r="D350" s="4"/>
      <c r="E350" s="4"/>
      <c r="F350" s="4"/>
      <c r="G350" s="4"/>
      <c r="H350" s="4"/>
      <c r="I350" s="4"/>
      <c r="J350" s="5"/>
      <c r="L350" s="40"/>
    </row>
    <row r="351" spans="1:12" ht="27.95" customHeight="1">
      <c r="A351" s="4" t="s">
        <v>580</v>
      </c>
      <c r="B351" s="4"/>
      <c r="C351" s="4"/>
      <c r="D351" s="4"/>
      <c r="E351" s="4"/>
      <c r="F351" s="4"/>
      <c r="G351" s="4"/>
      <c r="H351" s="4"/>
      <c r="I351" s="4"/>
      <c r="J351" s="5"/>
      <c r="L351" s="40"/>
    </row>
    <row r="352" spans="1:12" ht="27.95" customHeight="1">
      <c r="A352" s="2" t="s">
        <v>533</v>
      </c>
      <c r="C352" s="4"/>
      <c r="D352" s="4"/>
      <c r="E352" s="4"/>
      <c r="F352" s="4"/>
      <c r="G352" s="4"/>
      <c r="H352" s="4"/>
      <c r="I352" s="4"/>
      <c r="J352" s="5"/>
      <c r="L352" s="40"/>
    </row>
    <row r="353" spans="1:12" ht="27.95" customHeight="1">
      <c r="A353" s="2" t="s">
        <v>371</v>
      </c>
      <c r="C353" s="4"/>
      <c r="D353" s="4"/>
      <c r="E353" s="4"/>
      <c r="F353" s="4"/>
      <c r="G353" s="4"/>
      <c r="H353" s="4"/>
      <c r="I353" s="4"/>
      <c r="J353" s="5"/>
      <c r="L353" s="41"/>
    </row>
    <row r="354" spans="1:12" ht="27.95" customHeight="1">
      <c r="A354" s="2" t="s">
        <v>368</v>
      </c>
    </row>
    <row r="355" spans="1:12" ht="27.95" customHeight="1">
      <c r="A355" s="2" t="s">
        <v>370</v>
      </c>
      <c r="C355" s="41"/>
      <c r="D355" s="41"/>
      <c r="E355" s="41"/>
      <c r="F355" s="41"/>
      <c r="G355" s="41"/>
      <c r="H355" s="41"/>
      <c r="I355" s="41"/>
      <c r="J355" s="41"/>
      <c r="K355" s="42"/>
    </row>
    <row r="356" spans="1:12" ht="27.95" customHeight="1">
      <c r="A356" s="2" t="s">
        <v>369</v>
      </c>
      <c r="C356" s="41"/>
      <c r="D356" s="41"/>
      <c r="E356" s="41"/>
      <c r="F356" s="41"/>
      <c r="G356" s="41"/>
      <c r="H356" s="43"/>
      <c r="I356" s="43"/>
      <c r="J356" s="43"/>
      <c r="K356" s="42"/>
    </row>
    <row r="357" spans="1:12" ht="27.95" customHeight="1">
      <c r="A357" s="2" t="s">
        <v>534</v>
      </c>
    </row>
    <row r="358" spans="1:12" ht="27.95" customHeight="1">
      <c r="A358" s="2" t="s">
        <v>209</v>
      </c>
    </row>
    <row r="359" spans="1:12" ht="27.95" customHeight="1">
      <c r="A359" s="2" t="s">
        <v>494</v>
      </c>
    </row>
    <row r="360" spans="1:12" ht="27.95" customHeight="1">
      <c r="A360" s="2" t="s">
        <v>495</v>
      </c>
    </row>
    <row r="361" spans="1:12" ht="27.95" customHeight="1">
      <c r="A361" s="2" t="s">
        <v>496</v>
      </c>
    </row>
    <row r="362" spans="1:12" ht="33" customHeight="1">
      <c r="B362" s="2" t="s">
        <v>497</v>
      </c>
    </row>
    <row r="363" spans="1:12" ht="33" customHeight="1">
      <c r="A363" s="2" t="s">
        <v>210</v>
      </c>
    </row>
    <row r="364" spans="1:12" ht="33" customHeight="1">
      <c r="A364" s="2" t="s">
        <v>211</v>
      </c>
    </row>
    <row r="365" spans="1:12" ht="33" customHeight="1">
      <c r="A365" s="2" t="s">
        <v>212</v>
      </c>
    </row>
    <row r="366" spans="1:12" s="102" customFormat="1" ht="33" customHeight="1">
      <c r="J366" s="101"/>
    </row>
    <row r="367" spans="1:12" s="102" customFormat="1" ht="33" customHeight="1">
      <c r="J367" s="101"/>
    </row>
    <row r="368" spans="1:12" s="102" customFormat="1" ht="33" customHeight="1">
      <c r="J368" s="101"/>
    </row>
    <row r="369" spans="1:10" s="76" customFormat="1" ht="33" customHeight="1">
      <c r="A369" s="277" t="s">
        <v>344</v>
      </c>
      <c r="B369" s="278"/>
      <c r="C369" s="278"/>
      <c r="D369" s="278"/>
      <c r="E369" s="278"/>
      <c r="F369" s="278"/>
      <c r="G369" s="278"/>
      <c r="H369" s="278"/>
      <c r="I369" s="278"/>
      <c r="J369" s="278"/>
    </row>
    <row r="370" spans="1:10" s="76" customFormat="1" ht="33" customHeight="1">
      <c r="J370" s="75"/>
    </row>
    <row r="371" spans="1:10" ht="33" customHeight="1">
      <c r="A371" s="2" t="s">
        <v>213</v>
      </c>
    </row>
    <row r="372" spans="1:10" ht="33" customHeight="1">
      <c r="A372" s="2" t="s">
        <v>375</v>
      </c>
    </row>
    <row r="373" spans="1:10" ht="33" customHeight="1">
      <c r="A373" s="2" t="s">
        <v>214</v>
      </c>
    </row>
    <row r="374" spans="1:10" ht="33" customHeight="1">
      <c r="A374" s="2" t="s">
        <v>215</v>
      </c>
    </row>
    <row r="375" spans="1:10" ht="33" customHeight="1">
      <c r="A375" s="2" t="s">
        <v>583</v>
      </c>
    </row>
    <row r="376" spans="1:10" ht="33" customHeight="1">
      <c r="A376" s="2" t="s">
        <v>376</v>
      </c>
    </row>
    <row r="377" spans="1:10" ht="33" customHeight="1">
      <c r="A377" s="2" t="s">
        <v>377</v>
      </c>
    </row>
    <row r="378" spans="1:10" ht="33" customHeight="1">
      <c r="A378" s="2" t="s">
        <v>378</v>
      </c>
    </row>
    <row r="379" spans="1:10" ht="33" customHeight="1">
      <c r="A379" s="2" t="s">
        <v>504</v>
      </c>
    </row>
    <row r="380" spans="1:10" ht="33" customHeight="1">
      <c r="A380" s="2" t="s">
        <v>233</v>
      </c>
    </row>
    <row r="381" spans="1:10" ht="33" customHeight="1">
      <c r="A381" s="2" t="s">
        <v>223</v>
      </c>
    </row>
    <row r="382" spans="1:10" ht="33" customHeight="1">
      <c r="A382" s="2" t="s">
        <v>224</v>
      </c>
    </row>
    <row r="383" spans="1:10" ht="33" customHeight="1">
      <c r="A383" s="2" t="s">
        <v>225</v>
      </c>
    </row>
    <row r="384" spans="1:10" ht="33" customHeight="1">
      <c r="A384" s="2" t="s">
        <v>226</v>
      </c>
    </row>
    <row r="385" spans="1:1" ht="33" customHeight="1">
      <c r="A385" s="2" t="s">
        <v>227</v>
      </c>
    </row>
    <row r="386" spans="1:1" ht="33" customHeight="1">
      <c r="A386" s="2" t="s">
        <v>216</v>
      </c>
    </row>
    <row r="387" spans="1:1" ht="33" customHeight="1">
      <c r="A387" s="2" t="s">
        <v>217</v>
      </c>
    </row>
    <row r="388" spans="1:1" ht="33" customHeight="1">
      <c r="A388" s="2" t="s">
        <v>218</v>
      </c>
    </row>
    <row r="389" spans="1:1" ht="33" customHeight="1">
      <c r="A389" s="2" t="s">
        <v>219</v>
      </c>
    </row>
    <row r="390" spans="1:1" ht="33" customHeight="1"/>
    <row r="391" spans="1:1" ht="27.95" customHeight="1"/>
    <row r="392" spans="1:1" ht="27" customHeight="1"/>
    <row r="393" spans="1:1" ht="27" customHeight="1"/>
    <row r="394" spans="1:1" ht="27" customHeight="1"/>
    <row r="395" spans="1:1" ht="27" customHeight="1"/>
    <row r="396" spans="1:1" ht="27" customHeight="1"/>
    <row r="397" spans="1:1" ht="27" customHeight="1"/>
    <row r="398" spans="1:1" ht="27" customHeight="1"/>
    <row r="399" spans="1:1" ht="27" customHeight="1"/>
    <row r="400" spans="1:1" ht="27" customHeight="1"/>
    <row r="401" ht="27" customHeight="1"/>
    <row r="402" ht="27" customHeight="1"/>
    <row r="403" ht="27" customHeight="1"/>
    <row r="404" ht="27" customHeight="1"/>
    <row r="405" ht="27" customHeight="1"/>
    <row r="406" ht="27" customHeight="1"/>
    <row r="407" ht="27" customHeight="1"/>
    <row r="408" ht="27" customHeight="1"/>
    <row r="409" ht="27" customHeight="1"/>
    <row r="410" ht="27" customHeight="1"/>
    <row r="411" ht="27" customHeight="1"/>
    <row r="412" ht="27" customHeight="1"/>
    <row r="413" ht="27" customHeight="1"/>
    <row r="414" ht="27" customHeight="1"/>
    <row r="415" ht="27" customHeight="1"/>
    <row r="416" ht="27" customHeight="1"/>
    <row r="417" ht="27" customHeight="1"/>
    <row r="418" ht="27" customHeight="1"/>
    <row r="419" ht="27" customHeight="1"/>
    <row r="420" ht="27" customHeight="1"/>
    <row r="421" ht="27" customHeight="1"/>
  </sheetData>
  <mergeCells count="16">
    <mergeCell ref="A369:J369"/>
    <mergeCell ref="A95:J95"/>
    <mergeCell ref="A339:J339"/>
    <mergeCell ref="A310:J310"/>
    <mergeCell ref="A126:J126"/>
    <mergeCell ref="E144:F144"/>
    <mergeCell ref="A187:J187"/>
    <mergeCell ref="A219:J219"/>
    <mergeCell ref="A250:J250"/>
    <mergeCell ref="A1:J1"/>
    <mergeCell ref="A2:J2"/>
    <mergeCell ref="A3:J3"/>
    <mergeCell ref="A279:J279"/>
    <mergeCell ref="A155:J155"/>
    <mergeCell ref="A34:J34"/>
    <mergeCell ref="A65:J65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5"/>
  <sheetViews>
    <sheetView zoomScaleNormal="100" zoomScaleSheetLayoutView="90" workbookViewId="0">
      <selection activeCell="L13" sqref="L13"/>
    </sheetView>
  </sheetViews>
  <sheetFormatPr defaultRowHeight="24.75" customHeight="1"/>
  <cols>
    <col min="1" max="1" width="2.7109375" style="107" customWidth="1"/>
    <col min="2" max="3" width="4.7109375" style="107" customWidth="1"/>
    <col min="4" max="4" width="19.7109375" style="107" customWidth="1"/>
    <col min="5" max="5" width="1.28515625" style="107" customWidth="1"/>
    <col min="6" max="6" width="18.28515625" style="107" bestFit="1" customWidth="1"/>
    <col min="7" max="7" width="1.28515625" style="107" customWidth="1"/>
    <col min="8" max="8" width="17.7109375" style="107" bestFit="1" customWidth="1"/>
    <col min="9" max="9" width="1.28515625" style="107" customWidth="1"/>
    <col min="10" max="10" width="15.7109375" style="107" customWidth="1"/>
    <col min="11" max="11" width="0.85546875" style="107" customWidth="1"/>
    <col min="12" max="12" width="15.7109375" style="107" customWidth="1"/>
    <col min="13" max="13" width="1.85546875" style="107" customWidth="1"/>
    <col min="14" max="16384" width="9.140625" style="107"/>
  </cols>
  <sheetData>
    <row r="1" spans="1:12" ht="24.75" customHeight="1">
      <c r="A1" s="277" t="s">
        <v>189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3" spans="1:12" s="1" customFormat="1" ht="24.75" customHeight="1">
      <c r="A3" s="44" t="s">
        <v>268</v>
      </c>
      <c r="B3" s="1" t="s">
        <v>71</v>
      </c>
    </row>
    <row r="4" spans="1:12" ht="24.75" customHeight="1">
      <c r="C4" s="107" t="s">
        <v>380</v>
      </c>
    </row>
    <row r="5" spans="1:12" ht="24.75" customHeight="1">
      <c r="B5" s="107" t="s">
        <v>262</v>
      </c>
    </row>
    <row r="6" spans="1:12" ht="24.75" customHeight="1">
      <c r="B6" s="106">
        <v>5.0999999999999996</v>
      </c>
      <c r="C6" s="107" t="s">
        <v>14</v>
      </c>
    </row>
    <row r="7" spans="1:12" ht="24.75" customHeight="1">
      <c r="C7" s="107" t="s">
        <v>260</v>
      </c>
    </row>
    <row r="9" spans="1:12" s="104" customFormat="1" ht="24.75" customHeight="1">
      <c r="B9" s="104" t="s">
        <v>256</v>
      </c>
      <c r="C9" s="45"/>
      <c r="D9" s="45" t="s">
        <v>257</v>
      </c>
      <c r="F9" s="104" t="s">
        <v>15</v>
      </c>
      <c r="H9" s="104" t="s">
        <v>132</v>
      </c>
      <c r="J9" s="276" t="s">
        <v>4</v>
      </c>
      <c r="K9" s="276"/>
      <c r="L9" s="276"/>
    </row>
    <row r="10" spans="1:12" s="104" customFormat="1" ht="24.75" customHeight="1"/>
    <row r="11" spans="1:12" ht="24.75" customHeight="1">
      <c r="B11" s="107" t="s">
        <v>166</v>
      </c>
      <c r="C11" s="107" t="s">
        <v>169</v>
      </c>
      <c r="F11" s="103" t="s">
        <v>3</v>
      </c>
      <c r="G11" s="103"/>
      <c r="H11" s="103" t="s">
        <v>163</v>
      </c>
      <c r="J11" s="107" t="s">
        <v>164</v>
      </c>
    </row>
    <row r="12" spans="1:12" ht="24.75" customHeight="1">
      <c r="D12" s="107" t="s">
        <v>170</v>
      </c>
      <c r="F12" s="103"/>
      <c r="G12" s="103"/>
      <c r="H12" s="103"/>
    </row>
    <row r="13" spans="1:12" s="109" customFormat="1" ht="24.75" customHeight="1">
      <c r="F13" s="108"/>
      <c r="G13" s="108"/>
      <c r="H13" s="103" t="s">
        <v>927</v>
      </c>
      <c r="J13" s="109" t="s">
        <v>970</v>
      </c>
    </row>
    <row r="14" spans="1:12" ht="24.75" customHeight="1">
      <c r="F14" s="103"/>
      <c r="G14" s="103"/>
      <c r="J14" s="107" t="s">
        <v>948</v>
      </c>
    </row>
    <row r="15" spans="1:12" ht="24.75" customHeight="1">
      <c r="F15" s="103"/>
      <c r="G15" s="103"/>
    </row>
    <row r="16" spans="1:12" ht="24.75" customHeight="1">
      <c r="B16" s="107" t="s">
        <v>167</v>
      </c>
      <c r="C16" s="107" t="s">
        <v>171</v>
      </c>
      <c r="F16" s="103" t="s">
        <v>158</v>
      </c>
      <c r="G16" s="103"/>
      <c r="H16" s="110" t="s">
        <v>160</v>
      </c>
      <c r="J16" s="111" t="s">
        <v>131</v>
      </c>
    </row>
    <row r="17" spans="2:10" ht="24.75" customHeight="1">
      <c r="D17" s="107" t="s">
        <v>172</v>
      </c>
      <c r="F17" s="103" t="s">
        <v>159</v>
      </c>
      <c r="G17" s="103"/>
      <c r="H17" s="103"/>
    </row>
    <row r="18" spans="2:10" ht="24.75" customHeight="1">
      <c r="F18" s="103" t="s">
        <v>174</v>
      </c>
      <c r="G18" s="103"/>
      <c r="H18" s="103"/>
    </row>
    <row r="19" spans="2:10" ht="24.75" customHeight="1">
      <c r="F19" s="103" t="s">
        <v>175</v>
      </c>
      <c r="G19" s="103"/>
      <c r="H19" s="103"/>
    </row>
    <row r="20" spans="2:10" ht="24.75" customHeight="1">
      <c r="F20" s="103"/>
      <c r="G20" s="103"/>
      <c r="H20" s="103"/>
    </row>
    <row r="21" spans="2:10" ht="24.75" customHeight="1">
      <c r="B21" s="107" t="s">
        <v>168</v>
      </c>
      <c r="C21" s="107" t="s">
        <v>263</v>
      </c>
      <c r="F21" s="103" t="s">
        <v>176</v>
      </c>
      <c r="G21" s="103"/>
      <c r="H21" s="103" t="s">
        <v>160</v>
      </c>
      <c r="J21" s="107" t="s">
        <v>131</v>
      </c>
    </row>
    <row r="22" spans="2:10" ht="24.75" customHeight="1">
      <c r="D22" s="107" t="s">
        <v>173</v>
      </c>
      <c r="G22" s="103"/>
    </row>
    <row r="23" spans="2:10" ht="24.75" customHeight="1">
      <c r="H23" s="110" t="s">
        <v>163</v>
      </c>
      <c r="I23" s="111"/>
      <c r="J23" s="111" t="s">
        <v>164</v>
      </c>
    </row>
    <row r="24" spans="2:10" s="111" customFormat="1" ht="24.75" customHeight="1"/>
    <row r="25" spans="2:10" s="4" customFormat="1" ht="24.75" customHeight="1">
      <c r="B25" s="46" t="s">
        <v>265</v>
      </c>
      <c r="C25" s="4" t="s">
        <v>398</v>
      </c>
      <c r="F25" s="103" t="s">
        <v>176</v>
      </c>
      <c r="H25" s="103" t="s">
        <v>160</v>
      </c>
      <c r="I25" s="107"/>
      <c r="J25" s="107" t="s">
        <v>131</v>
      </c>
    </row>
    <row r="26" spans="2:10" s="4" customFormat="1" ht="24.75" customHeight="1">
      <c r="B26" s="46"/>
      <c r="D26" s="4" t="s">
        <v>266</v>
      </c>
      <c r="F26" s="105"/>
      <c r="H26" s="105"/>
    </row>
    <row r="27" spans="2:10" s="4" customFormat="1" ht="24.75" customHeight="1">
      <c r="B27" s="46"/>
      <c r="F27" s="105"/>
      <c r="H27" s="105"/>
    </row>
    <row r="28" spans="2:10" s="4" customFormat="1" ht="24.75" customHeight="1">
      <c r="B28" s="46" t="s">
        <v>268</v>
      </c>
      <c r="C28" s="4" t="s">
        <v>397</v>
      </c>
      <c r="F28" s="103" t="s">
        <v>176</v>
      </c>
      <c r="H28" s="105" t="s">
        <v>161</v>
      </c>
      <c r="J28" s="107" t="s">
        <v>164</v>
      </c>
    </row>
    <row r="29" spans="2:10" s="4" customFormat="1" ht="24.75" customHeight="1">
      <c r="B29" s="46"/>
      <c r="D29" s="4" t="s">
        <v>266</v>
      </c>
      <c r="F29" s="103"/>
      <c r="H29" s="105" t="s">
        <v>162</v>
      </c>
    </row>
    <row r="30" spans="2:10" s="4" customFormat="1" ht="24.75" customHeight="1">
      <c r="B30" s="46"/>
      <c r="F30" s="105"/>
      <c r="H30" s="105"/>
    </row>
    <row r="31" spans="2:10" ht="24.75" customHeight="1">
      <c r="B31" s="47" t="s">
        <v>394</v>
      </c>
      <c r="C31" s="107" t="s">
        <v>361</v>
      </c>
      <c r="F31" s="103" t="s">
        <v>267</v>
      </c>
      <c r="H31" s="103" t="s">
        <v>363</v>
      </c>
      <c r="J31" s="107" t="s">
        <v>164</v>
      </c>
    </row>
    <row r="32" spans="2:10" ht="24.75" customHeight="1">
      <c r="D32" s="107" t="s">
        <v>266</v>
      </c>
      <c r="F32" s="106" t="s">
        <v>379</v>
      </c>
      <c r="H32" s="103"/>
    </row>
    <row r="33" spans="2:10" ht="24.75" customHeight="1">
      <c r="H33" s="103"/>
    </row>
    <row r="34" spans="2:10" ht="24.75" customHeight="1">
      <c r="B34" s="47" t="s">
        <v>272</v>
      </c>
      <c r="C34" s="107" t="s">
        <v>362</v>
      </c>
      <c r="F34" s="103" t="s">
        <v>267</v>
      </c>
      <c r="H34" s="103" t="s">
        <v>364</v>
      </c>
      <c r="J34" s="107" t="s">
        <v>131</v>
      </c>
    </row>
    <row r="35" spans="2:10" ht="24.75" customHeight="1">
      <c r="D35" s="107" t="s">
        <v>266</v>
      </c>
      <c r="F35" s="106" t="s">
        <v>379</v>
      </c>
    </row>
  </sheetData>
  <mergeCells count="2">
    <mergeCell ref="A1:L1"/>
    <mergeCell ref="J9:L9"/>
  </mergeCells>
  <pageMargins left="0.86614173228346458" right="0.19685039370078741" top="0.70866141732283472" bottom="0.51181102362204722" header="0.35433070866141736" footer="0.35433070866141736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143"/>
  <sheetViews>
    <sheetView topLeftCell="A63" zoomScale="90" zoomScaleNormal="90" zoomScaleSheetLayoutView="90" workbookViewId="0">
      <selection activeCell="A73" sqref="A73"/>
    </sheetView>
  </sheetViews>
  <sheetFormatPr defaultRowHeight="27" customHeight="1"/>
  <cols>
    <col min="1" max="1" width="2.7109375" style="113" customWidth="1"/>
    <col min="2" max="2" width="3.85546875" style="113" customWidth="1"/>
    <col min="3" max="3" width="4" style="113" customWidth="1"/>
    <col min="4" max="4" width="4.85546875" style="113" customWidth="1"/>
    <col min="5" max="7" width="9.140625" style="113" customWidth="1"/>
    <col min="8" max="8" width="1.7109375" style="113" customWidth="1"/>
    <col min="9" max="9" width="15.7109375" style="113" customWidth="1"/>
    <col min="10" max="10" width="0.85546875" style="113" customWidth="1"/>
    <col min="11" max="11" width="15.7109375" style="113" customWidth="1"/>
    <col min="12" max="12" width="0.85546875" style="113" customWidth="1"/>
    <col min="13" max="13" width="15.7109375" style="113" customWidth="1"/>
    <col min="14" max="14" width="0.85546875" style="113" customWidth="1"/>
    <col min="15" max="15" width="15.7109375" style="113" customWidth="1"/>
    <col min="16" max="16" width="3.42578125" style="113" customWidth="1"/>
    <col min="17" max="17" width="13.42578125" style="113" bestFit="1" customWidth="1"/>
    <col min="18" max="16384" width="9.140625" style="113"/>
  </cols>
  <sheetData>
    <row r="1" spans="1:15" ht="25.5" customHeight="1">
      <c r="A1" s="282" t="s">
        <v>273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</row>
    <row r="2" spans="1:15" ht="25.5" customHeight="1"/>
    <row r="3" spans="1:15" ht="25.5" customHeight="1">
      <c r="B3" s="114" t="s">
        <v>390</v>
      </c>
      <c r="C3" s="113" t="s">
        <v>893</v>
      </c>
    </row>
    <row r="4" spans="1:15" ht="25.5" customHeight="1">
      <c r="B4" s="114"/>
      <c r="C4" s="113" t="s">
        <v>541</v>
      </c>
    </row>
    <row r="5" spans="1:15" s="115" customFormat="1" ht="25.5" customHeight="1">
      <c r="I5" s="281" t="s">
        <v>18</v>
      </c>
      <c r="J5" s="281"/>
      <c r="K5" s="281"/>
      <c r="M5" s="281" t="s">
        <v>19</v>
      </c>
      <c r="N5" s="281"/>
      <c r="O5" s="281"/>
    </row>
    <row r="6" spans="1:15" s="115" customFormat="1" ht="25.5" customHeight="1">
      <c r="I6" s="116" t="s">
        <v>894</v>
      </c>
      <c r="J6" s="117"/>
      <c r="K6" s="116" t="s">
        <v>401</v>
      </c>
      <c r="M6" s="116" t="s">
        <v>894</v>
      </c>
      <c r="N6" s="117"/>
      <c r="O6" s="116" t="s">
        <v>401</v>
      </c>
    </row>
    <row r="7" spans="1:15" ht="25.5" customHeight="1">
      <c r="C7" s="113" t="s">
        <v>953</v>
      </c>
      <c r="I7" s="118"/>
      <c r="J7" s="118"/>
      <c r="K7" s="118"/>
      <c r="L7" s="118"/>
      <c r="M7" s="118"/>
      <c r="N7" s="118"/>
      <c r="O7" s="118"/>
    </row>
    <row r="8" spans="1:15" ht="25.5" customHeight="1">
      <c r="D8" s="113" t="s">
        <v>949</v>
      </c>
      <c r="I8" s="118">
        <v>0</v>
      </c>
      <c r="J8" s="118"/>
      <c r="K8" s="118">
        <v>0</v>
      </c>
      <c r="L8" s="118"/>
      <c r="M8" s="118">
        <v>0</v>
      </c>
      <c r="N8" s="118"/>
      <c r="O8" s="118">
        <v>0</v>
      </c>
    </row>
    <row r="9" spans="1:15" ht="25.5" customHeight="1">
      <c r="D9" s="113" t="s">
        <v>950</v>
      </c>
      <c r="I9" s="118">
        <v>0</v>
      </c>
      <c r="J9" s="118"/>
      <c r="K9" s="118">
        <v>0</v>
      </c>
      <c r="L9" s="118"/>
      <c r="M9" s="118">
        <v>13559840.42</v>
      </c>
      <c r="N9" s="118"/>
      <c r="O9" s="118">
        <v>0</v>
      </c>
    </row>
    <row r="10" spans="1:15" ht="25.5" customHeight="1">
      <c r="D10" s="113" t="s">
        <v>951</v>
      </c>
      <c r="I10" s="118">
        <v>0</v>
      </c>
      <c r="J10" s="118"/>
      <c r="K10" s="118">
        <v>0</v>
      </c>
      <c r="L10" s="118"/>
      <c r="M10" s="118">
        <v>0</v>
      </c>
      <c r="N10" s="118"/>
      <c r="O10" s="118">
        <v>0</v>
      </c>
    </row>
    <row r="11" spans="1:15" ht="25.5" customHeight="1" thickBot="1">
      <c r="D11" s="113" t="s">
        <v>952</v>
      </c>
      <c r="I11" s="119">
        <f>SUM(I8:I10)</f>
        <v>0</v>
      </c>
      <c r="K11" s="119">
        <f>SUM(K8:K10)</f>
        <v>0</v>
      </c>
      <c r="M11" s="119">
        <f>SUM(M8:M10)</f>
        <v>13559840.42</v>
      </c>
      <c r="O11" s="119">
        <f>SUM(O8:O10)</f>
        <v>0</v>
      </c>
    </row>
    <row r="12" spans="1:15" ht="25.5" customHeight="1" thickTop="1">
      <c r="I12" s="118"/>
      <c r="K12" s="118"/>
      <c r="M12" s="118"/>
      <c r="O12" s="118"/>
    </row>
    <row r="13" spans="1:15" s="115" customFormat="1" ht="25.5" customHeight="1">
      <c r="I13" s="281" t="s">
        <v>18</v>
      </c>
      <c r="J13" s="281"/>
      <c r="K13" s="281"/>
      <c r="M13" s="281" t="s">
        <v>19</v>
      </c>
      <c r="N13" s="281"/>
      <c r="O13" s="281"/>
    </row>
    <row r="14" spans="1:15" s="115" customFormat="1" ht="25.5" customHeight="1">
      <c r="I14" s="116" t="s">
        <v>894</v>
      </c>
      <c r="J14" s="117"/>
      <c r="K14" s="116" t="s">
        <v>401</v>
      </c>
      <c r="M14" s="116" t="s">
        <v>894</v>
      </c>
      <c r="N14" s="117"/>
      <c r="O14" s="116" t="s">
        <v>401</v>
      </c>
    </row>
    <row r="15" spans="1:15" ht="25.5" customHeight="1">
      <c r="C15" s="113" t="s">
        <v>954</v>
      </c>
      <c r="I15" s="118"/>
      <c r="J15" s="118"/>
      <c r="K15" s="118"/>
      <c r="L15" s="118"/>
      <c r="M15" s="118"/>
      <c r="N15" s="118"/>
      <c r="O15" s="118"/>
    </row>
    <row r="16" spans="1:15" ht="25.5" hidden="1" customHeight="1">
      <c r="D16" s="113" t="s">
        <v>165</v>
      </c>
      <c r="I16" s="118">
        <v>0</v>
      </c>
      <c r="J16" s="118"/>
      <c r="K16" s="118">
        <v>0</v>
      </c>
      <c r="L16" s="118"/>
      <c r="M16" s="118">
        <v>0</v>
      </c>
      <c r="N16" s="118"/>
      <c r="O16" s="118">
        <v>0</v>
      </c>
    </row>
    <row r="17" spans="3:15" ht="25.5" customHeight="1">
      <c r="D17" s="113" t="s">
        <v>393</v>
      </c>
      <c r="I17" s="118">
        <v>32996319.68</v>
      </c>
      <c r="J17" s="118"/>
      <c r="K17" s="118">
        <v>22883107.059999999</v>
      </c>
      <c r="L17" s="118"/>
      <c r="M17" s="118">
        <v>0</v>
      </c>
      <c r="N17" s="118"/>
      <c r="O17" s="118">
        <v>0</v>
      </c>
    </row>
    <row r="18" spans="3:15" ht="25.5" customHeight="1" thickBot="1">
      <c r="I18" s="119">
        <f>SUM(I16:I17)</f>
        <v>32996319.68</v>
      </c>
      <c r="K18" s="119">
        <f>SUM(K16:K17)</f>
        <v>22883107.059999999</v>
      </c>
      <c r="M18" s="119">
        <f>SUM(M16:M17)</f>
        <v>0</v>
      </c>
      <c r="O18" s="119">
        <f>SUM(O16:O17)</f>
        <v>0</v>
      </c>
    </row>
    <row r="19" spans="3:15" ht="25.5" customHeight="1" thickTop="1">
      <c r="I19" s="118"/>
      <c r="K19" s="118"/>
      <c r="M19" s="118"/>
      <c r="O19" s="118"/>
    </row>
    <row r="20" spans="3:15" s="115" customFormat="1" ht="25.5" customHeight="1">
      <c r="I20" s="281" t="s">
        <v>18</v>
      </c>
      <c r="J20" s="281"/>
      <c r="K20" s="281"/>
      <c r="M20" s="281" t="s">
        <v>19</v>
      </c>
      <c r="N20" s="281"/>
      <c r="O20" s="281"/>
    </row>
    <row r="21" spans="3:15" s="115" customFormat="1" ht="25.5" customHeight="1">
      <c r="I21" s="116" t="s">
        <v>894</v>
      </c>
      <c r="J21" s="117"/>
      <c r="K21" s="116" t="s">
        <v>401</v>
      </c>
      <c r="M21" s="116" t="s">
        <v>894</v>
      </c>
      <c r="N21" s="117"/>
      <c r="O21" s="116" t="s">
        <v>401</v>
      </c>
    </row>
    <row r="22" spans="3:15" ht="25.5" customHeight="1">
      <c r="C22" s="113" t="s">
        <v>955</v>
      </c>
      <c r="I22" s="118"/>
      <c r="J22" s="118"/>
      <c r="K22" s="118"/>
      <c r="L22" s="118"/>
      <c r="M22" s="118"/>
      <c r="N22" s="118"/>
      <c r="O22" s="118"/>
    </row>
    <row r="23" spans="3:15" ht="25.5" customHeight="1">
      <c r="D23" s="113" t="s">
        <v>123</v>
      </c>
      <c r="I23" s="118">
        <v>0</v>
      </c>
      <c r="J23" s="118"/>
      <c r="K23" s="118">
        <v>0</v>
      </c>
      <c r="L23" s="118"/>
      <c r="M23" s="118">
        <v>918396.2</v>
      </c>
      <c r="N23" s="118"/>
      <c r="O23" s="118">
        <v>177194.5</v>
      </c>
    </row>
    <row r="24" spans="3:15" ht="25.5" customHeight="1" thickBot="1">
      <c r="I24" s="119">
        <f>SUM(I23)</f>
        <v>0</v>
      </c>
      <c r="K24" s="119">
        <f>SUM(K23)</f>
        <v>0</v>
      </c>
      <c r="M24" s="119">
        <f>SUM(M23)</f>
        <v>918396.2</v>
      </c>
      <c r="O24" s="119">
        <f>SUM(O23)</f>
        <v>177194.5</v>
      </c>
    </row>
    <row r="25" spans="3:15" ht="25.5" customHeight="1" thickTop="1">
      <c r="I25" s="118"/>
      <c r="K25" s="118"/>
      <c r="M25" s="118"/>
      <c r="O25" s="118"/>
    </row>
    <row r="26" spans="3:15" s="115" customFormat="1" ht="25.5" customHeight="1">
      <c r="I26" s="281" t="s">
        <v>18</v>
      </c>
      <c r="J26" s="281"/>
      <c r="K26" s="281"/>
      <c r="M26" s="281" t="s">
        <v>19</v>
      </c>
      <c r="N26" s="281"/>
      <c r="O26" s="281"/>
    </row>
    <row r="27" spans="3:15" s="115" customFormat="1" ht="25.5" customHeight="1">
      <c r="I27" s="116" t="s">
        <v>894</v>
      </c>
      <c r="J27" s="117"/>
      <c r="K27" s="116" t="s">
        <v>401</v>
      </c>
      <c r="M27" s="116" t="s">
        <v>894</v>
      </c>
      <c r="N27" s="117"/>
      <c r="O27" s="116" t="s">
        <v>401</v>
      </c>
    </row>
    <row r="28" spans="3:15" ht="25.5" customHeight="1">
      <c r="C28" s="113" t="s">
        <v>956</v>
      </c>
    </row>
    <row r="29" spans="3:15" ht="25.5" customHeight="1">
      <c r="D29" s="113" t="s">
        <v>366</v>
      </c>
      <c r="I29" s="118">
        <v>1118174.47</v>
      </c>
      <c r="J29" s="118"/>
      <c r="K29" s="118">
        <v>4189162.24</v>
      </c>
      <c r="L29" s="118"/>
      <c r="M29" s="118">
        <v>0</v>
      </c>
      <c r="N29" s="118"/>
      <c r="O29" s="118">
        <v>0</v>
      </c>
    </row>
    <row r="30" spans="3:15" ht="25.5" customHeight="1" thickBot="1">
      <c r="I30" s="119">
        <f>SUM(I29)</f>
        <v>1118174.47</v>
      </c>
      <c r="K30" s="119">
        <f>SUM(K29)</f>
        <v>4189162.24</v>
      </c>
      <c r="M30" s="119">
        <f>SUM(M29)</f>
        <v>0</v>
      </c>
      <c r="O30" s="119">
        <f>SUM(O29)</f>
        <v>0</v>
      </c>
    </row>
    <row r="31" spans="3:15" ht="25.5" customHeight="1" thickTop="1">
      <c r="I31" s="118"/>
      <c r="K31" s="118"/>
      <c r="M31" s="118"/>
      <c r="O31" s="118"/>
    </row>
    <row r="32" spans="3:15" s="115" customFormat="1" ht="25.5" customHeight="1">
      <c r="I32" s="281" t="s">
        <v>18</v>
      </c>
      <c r="J32" s="281"/>
      <c r="K32" s="281"/>
      <c r="M32" s="281" t="s">
        <v>19</v>
      </c>
      <c r="N32" s="281"/>
      <c r="O32" s="281"/>
    </row>
    <row r="33" spans="1:15" s="115" customFormat="1" ht="25.5" customHeight="1">
      <c r="I33" s="116" t="s">
        <v>894</v>
      </c>
      <c r="J33" s="117"/>
      <c r="K33" s="116" t="s">
        <v>401</v>
      </c>
      <c r="M33" s="116" t="s">
        <v>894</v>
      </c>
      <c r="N33" s="117"/>
      <c r="O33" s="116" t="s">
        <v>401</v>
      </c>
    </row>
    <row r="34" spans="1:15" ht="25.5" customHeight="1">
      <c r="C34" s="113" t="s">
        <v>957</v>
      </c>
    </row>
    <row r="35" spans="1:15" ht="25.5" customHeight="1">
      <c r="D35" s="113" t="s">
        <v>165</v>
      </c>
      <c r="I35" s="113">
        <v>2930190.21</v>
      </c>
      <c r="K35" s="113">
        <v>0</v>
      </c>
      <c r="M35" s="118">
        <v>0</v>
      </c>
      <c r="N35" s="118"/>
      <c r="O35" s="118">
        <v>0</v>
      </c>
    </row>
    <row r="36" spans="1:15" ht="25.5" customHeight="1">
      <c r="D36" s="113" t="s">
        <v>264</v>
      </c>
      <c r="I36" s="118">
        <v>326458.31</v>
      </c>
      <c r="J36" s="118"/>
      <c r="K36" s="118">
        <v>571533.37</v>
      </c>
      <c r="L36" s="118"/>
      <c r="M36" s="118">
        <v>0</v>
      </c>
      <c r="N36" s="118"/>
      <c r="O36" s="118">
        <v>0</v>
      </c>
    </row>
    <row r="37" spans="1:15" ht="25.5" customHeight="1">
      <c r="D37" s="113" t="s">
        <v>399</v>
      </c>
      <c r="I37" s="118">
        <v>0</v>
      </c>
      <c r="J37" s="118"/>
      <c r="K37" s="118">
        <v>1357729.8</v>
      </c>
      <c r="L37" s="118"/>
      <c r="M37" s="118">
        <v>0</v>
      </c>
      <c r="N37" s="118"/>
      <c r="O37" s="118">
        <v>0</v>
      </c>
    </row>
    <row r="38" spans="1:15" ht="25.5" customHeight="1" thickBot="1">
      <c r="I38" s="119">
        <f>SUM(I35:I37)</f>
        <v>3256648.52</v>
      </c>
      <c r="K38" s="119">
        <f>SUM(K35:K37)</f>
        <v>1929263.17</v>
      </c>
      <c r="M38" s="119">
        <f>SUM(M35:M37)</f>
        <v>0</v>
      </c>
      <c r="O38" s="119">
        <f>SUM(O35:O37)</f>
        <v>0</v>
      </c>
    </row>
    <row r="39" spans="1:15" s="115" customFormat="1" ht="26.25" customHeight="1" thickTop="1">
      <c r="A39" s="282" t="s">
        <v>475</v>
      </c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</row>
    <row r="40" spans="1:15" ht="26.25" customHeight="1">
      <c r="I40" s="118"/>
      <c r="K40" s="118"/>
      <c r="M40" s="118"/>
      <c r="O40" s="118"/>
    </row>
    <row r="41" spans="1:15" s="115" customFormat="1" ht="26.25" customHeight="1">
      <c r="I41" s="281" t="s">
        <v>18</v>
      </c>
      <c r="J41" s="281"/>
      <c r="K41" s="281"/>
      <c r="M41" s="281" t="s">
        <v>19</v>
      </c>
      <c r="N41" s="281"/>
      <c r="O41" s="281"/>
    </row>
    <row r="42" spans="1:15" s="115" customFormat="1" ht="26.25" customHeight="1">
      <c r="I42" s="116" t="s">
        <v>894</v>
      </c>
      <c r="J42" s="117"/>
      <c r="K42" s="116" t="s">
        <v>401</v>
      </c>
      <c r="M42" s="116" t="s">
        <v>894</v>
      </c>
      <c r="N42" s="117"/>
      <c r="O42" s="116" t="s">
        <v>401</v>
      </c>
    </row>
    <row r="43" spans="1:15" ht="26.25" customHeight="1">
      <c r="C43" s="113" t="s">
        <v>958</v>
      </c>
    </row>
    <row r="44" spans="1:15" ht="26.25" customHeight="1">
      <c r="D44" s="113" t="s">
        <v>365</v>
      </c>
      <c r="I44" s="118">
        <v>169983.31</v>
      </c>
      <c r="J44" s="118"/>
      <c r="K44" s="118">
        <v>73470.789999999994</v>
      </c>
      <c r="L44" s="118"/>
      <c r="M44" s="118">
        <v>0</v>
      </c>
      <c r="N44" s="118"/>
      <c r="O44" s="118">
        <v>0</v>
      </c>
    </row>
    <row r="45" spans="1:15" ht="26.25" customHeight="1">
      <c r="D45" s="113" t="s">
        <v>366</v>
      </c>
      <c r="I45" s="118">
        <v>0</v>
      </c>
      <c r="J45" s="118"/>
      <c r="K45" s="118">
        <v>232309.31</v>
      </c>
      <c r="L45" s="118"/>
      <c r="M45" s="118">
        <v>0</v>
      </c>
      <c r="N45" s="118"/>
      <c r="O45" s="118">
        <v>0</v>
      </c>
    </row>
    <row r="46" spans="1:15" ht="26.25" customHeight="1" thickBot="1">
      <c r="I46" s="119">
        <f>SUM(I44:I45)</f>
        <v>169983.31</v>
      </c>
      <c r="K46" s="119">
        <f>SUM(K44:K45)</f>
        <v>305780.09999999998</v>
      </c>
      <c r="M46" s="119">
        <f>SUM(M44:M45)</f>
        <v>0</v>
      </c>
      <c r="O46" s="119">
        <f>SUM(O44:O45)</f>
        <v>0</v>
      </c>
    </row>
    <row r="47" spans="1:15" s="115" customFormat="1" ht="26.25" customHeight="1" thickTop="1"/>
    <row r="48" spans="1:15" ht="26.25" customHeight="1">
      <c r="B48" s="114" t="s">
        <v>391</v>
      </c>
      <c r="C48" s="113" t="s">
        <v>896</v>
      </c>
    </row>
    <row r="49" spans="3:15" s="115" customFormat="1" ht="26.25" customHeight="1">
      <c r="I49" s="281" t="s">
        <v>18</v>
      </c>
      <c r="J49" s="281"/>
      <c r="K49" s="281"/>
      <c r="M49" s="281" t="s">
        <v>19</v>
      </c>
      <c r="N49" s="281"/>
      <c r="O49" s="281"/>
    </row>
    <row r="50" spans="3:15" s="115" customFormat="1" ht="26.25" customHeight="1">
      <c r="I50" s="116" t="s">
        <v>894</v>
      </c>
      <c r="J50" s="117"/>
      <c r="K50" s="116" t="s">
        <v>892</v>
      </c>
      <c r="M50" s="116" t="s">
        <v>894</v>
      </c>
      <c r="N50" s="117"/>
      <c r="O50" s="116" t="s">
        <v>892</v>
      </c>
    </row>
    <row r="51" spans="3:15" ht="26.25" customHeight="1">
      <c r="C51" s="113" t="s">
        <v>269</v>
      </c>
    </row>
    <row r="52" spans="3:15" ht="26.25" customHeight="1">
      <c r="D52" s="113" t="s">
        <v>165</v>
      </c>
      <c r="I52" s="118">
        <f>+I95-0</f>
        <v>0</v>
      </c>
      <c r="K52" s="118">
        <f>+K95-46145929.15</f>
        <v>60093873.979999997</v>
      </c>
      <c r="M52" s="118">
        <f>+M95-0</f>
        <v>0</v>
      </c>
      <c r="O52" s="118">
        <f>+O95-0</f>
        <v>0</v>
      </c>
    </row>
    <row r="53" spans="3:15" ht="26.25" customHeight="1">
      <c r="D53" s="113" t="s">
        <v>393</v>
      </c>
      <c r="I53" s="118">
        <f>+I96-84293235.66</f>
        <v>96802485.50999999</v>
      </c>
      <c r="K53" s="118">
        <f>+K96-0</f>
        <v>0</v>
      </c>
      <c r="M53" s="118">
        <f>+M96-0</f>
        <v>0</v>
      </c>
      <c r="O53" s="118">
        <f>+O96-0</f>
        <v>0</v>
      </c>
    </row>
    <row r="54" spans="3:15" ht="26.25" customHeight="1" thickBot="1">
      <c r="I54" s="119">
        <f>SUM(I52:I53)</f>
        <v>96802485.50999999</v>
      </c>
      <c r="K54" s="119">
        <f>SUM(K52:K53)</f>
        <v>60093873.979999997</v>
      </c>
      <c r="M54" s="119">
        <f>SUM(M52:M53)</f>
        <v>0</v>
      </c>
      <c r="O54" s="119">
        <f>SUM(O52:O53)</f>
        <v>0</v>
      </c>
    </row>
    <row r="55" spans="3:15" ht="26.25" customHeight="1" thickTop="1">
      <c r="I55" s="118"/>
      <c r="K55" s="118"/>
      <c r="M55" s="118"/>
      <c r="O55" s="118"/>
    </row>
    <row r="56" spans="3:15" s="115" customFormat="1" ht="26.25" customHeight="1">
      <c r="I56" s="281" t="s">
        <v>18</v>
      </c>
      <c r="J56" s="281"/>
      <c r="K56" s="281"/>
      <c r="M56" s="281" t="s">
        <v>19</v>
      </c>
      <c r="N56" s="281"/>
      <c r="O56" s="281"/>
    </row>
    <row r="57" spans="3:15" s="115" customFormat="1" ht="26.25" customHeight="1">
      <c r="I57" s="116" t="s">
        <v>894</v>
      </c>
      <c r="J57" s="117"/>
      <c r="K57" s="116" t="s">
        <v>892</v>
      </c>
      <c r="M57" s="116" t="s">
        <v>894</v>
      </c>
      <c r="N57" s="117"/>
      <c r="O57" s="116" t="s">
        <v>892</v>
      </c>
    </row>
    <row r="58" spans="3:15" ht="26.25" customHeight="1">
      <c r="C58" s="113" t="s">
        <v>270</v>
      </c>
    </row>
    <row r="59" spans="3:15" ht="26.25" customHeight="1">
      <c r="D59" s="113" t="s">
        <v>123</v>
      </c>
      <c r="I59" s="118">
        <f>+I102-0</f>
        <v>0</v>
      </c>
      <c r="K59" s="118">
        <f>+K102-0</f>
        <v>0</v>
      </c>
      <c r="M59" s="118">
        <f>+M102-500695.32</f>
        <v>502988.73000000004</v>
      </c>
      <c r="O59" s="118">
        <f>+O102-42129.82</f>
        <v>514711.11999999994</v>
      </c>
    </row>
    <row r="60" spans="3:15" ht="26.25" customHeight="1" thickBot="1">
      <c r="I60" s="119">
        <f>SUM(I59)</f>
        <v>0</v>
      </c>
      <c r="K60" s="119">
        <f>SUM(K59)</f>
        <v>0</v>
      </c>
      <c r="M60" s="119">
        <f>SUM(M59)</f>
        <v>502988.73000000004</v>
      </c>
      <c r="O60" s="119">
        <f>SUM(O59)</f>
        <v>514711.11999999994</v>
      </c>
    </row>
    <row r="61" spans="3:15" ht="26.25" customHeight="1" thickTop="1">
      <c r="I61" s="118"/>
      <c r="K61" s="118"/>
      <c r="M61" s="118"/>
      <c r="O61" s="118"/>
    </row>
    <row r="62" spans="3:15" s="115" customFormat="1" ht="26.25" customHeight="1">
      <c r="I62" s="281" t="s">
        <v>18</v>
      </c>
      <c r="J62" s="281"/>
      <c r="K62" s="281"/>
      <c r="M62" s="281" t="s">
        <v>19</v>
      </c>
      <c r="N62" s="281"/>
      <c r="O62" s="281"/>
    </row>
    <row r="63" spans="3:15" s="115" customFormat="1" ht="26.25" customHeight="1">
      <c r="I63" s="116" t="s">
        <v>894</v>
      </c>
      <c r="J63" s="117"/>
      <c r="K63" s="116" t="s">
        <v>892</v>
      </c>
      <c r="M63" s="116" t="s">
        <v>894</v>
      </c>
      <c r="N63" s="117"/>
      <c r="O63" s="116" t="s">
        <v>892</v>
      </c>
    </row>
    <row r="64" spans="3:15" ht="26.25" customHeight="1">
      <c r="C64" s="113" t="s">
        <v>974</v>
      </c>
    </row>
    <row r="65" spans="1:15" ht="26.25" customHeight="1">
      <c r="D65" s="113" t="s">
        <v>123</v>
      </c>
      <c r="I65" s="118">
        <v>0</v>
      </c>
      <c r="K65" s="118">
        <f>+K117-0</f>
        <v>0</v>
      </c>
      <c r="M65" s="118">
        <f>+M108-0</f>
        <v>60079.71</v>
      </c>
      <c r="O65" s="118">
        <f>+O108-0</f>
        <v>0</v>
      </c>
    </row>
    <row r="66" spans="1:15" ht="26.25" customHeight="1" thickBot="1">
      <c r="I66" s="119">
        <f>SUM(I65)</f>
        <v>0</v>
      </c>
      <c r="K66" s="119">
        <f>SUM(K65)</f>
        <v>0</v>
      </c>
      <c r="M66" s="119">
        <f>SUM(M65)</f>
        <v>60079.71</v>
      </c>
      <c r="O66" s="119">
        <f>SUM(O65)</f>
        <v>0</v>
      </c>
    </row>
    <row r="67" spans="1:15" ht="26.25" customHeight="1" thickTop="1">
      <c r="I67" s="118"/>
      <c r="K67" s="118"/>
      <c r="M67" s="118"/>
      <c r="O67" s="118"/>
    </row>
    <row r="68" spans="1:15" s="115" customFormat="1" ht="26.25" customHeight="1">
      <c r="I68" s="281" t="s">
        <v>18</v>
      </c>
      <c r="J68" s="281"/>
      <c r="K68" s="281"/>
      <c r="M68" s="281" t="s">
        <v>19</v>
      </c>
      <c r="N68" s="281"/>
      <c r="O68" s="281"/>
    </row>
    <row r="69" spans="1:15" s="115" customFormat="1" ht="26.25" customHeight="1">
      <c r="I69" s="116" t="s">
        <v>894</v>
      </c>
      <c r="J69" s="117"/>
      <c r="K69" s="116" t="s">
        <v>892</v>
      </c>
      <c r="M69" s="116" t="s">
        <v>894</v>
      </c>
      <c r="N69" s="117"/>
      <c r="O69" s="116" t="s">
        <v>892</v>
      </c>
    </row>
    <row r="70" spans="1:15" ht="26.25" customHeight="1">
      <c r="C70" s="113" t="s">
        <v>971</v>
      </c>
    </row>
    <row r="71" spans="1:15" ht="26.25" customHeight="1">
      <c r="D71" s="113" t="s">
        <v>165</v>
      </c>
      <c r="I71" s="113">
        <f>+I117-8498608.68</f>
        <v>23505817.920000002</v>
      </c>
      <c r="K71" s="113">
        <f>+K117-0</f>
        <v>0</v>
      </c>
      <c r="M71" s="118">
        <f>+M117-0</f>
        <v>0</v>
      </c>
      <c r="O71" s="118">
        <f>+O117-0</f>
        <v>0</v>
      </c>
    </row>
    <row r="72" spans="1:15" ht="26.25" customHeight="1">
      <c r="D72" s="113" t="s">
        <v>264</v>
      </c>
      <c r="I72" s="118">
        <f>+I118-1958956.47</f>
        <v>1923645.1900000002</v>
      </c>
      <c r="K72" s="118">
        <f>+K118-11638035.2</f>
        <v>17424037.59</v>
      </c>
      <c r="M72" s="118">
        <f>+M118-0</f>
        <v>0</v>
      </c>
      <c r="O72" s="118">
        <f>+O118-0</f>
        <v>0</v>
      </c>
    </row>
    <row r="73" spans="1:15" ht="26.25" customHeight="1" thickBot="1">
      <c r="I73" s="119">
        <f>SUM(I71:I72)</f>
        <v>25429463.110000003</v>
      </c>
      <c r="K73" s="119">
        <f>SUM(K71:K72)</f>
        <v>17424037.59</v>
      </c>
      <c r="M73" s="119">
        <f>SUM(M71:M72)</f>
        <v>0</v>
      </c>
      <c r="O73" s="119">
        <f>SUM(O71:O72)</f>
        <v>0</v>
      </c>
    </row>
    <row r="74" spans="1:15" ht="26.25" customHeight="1" thickTop="1">
      <c r="I74" s="118"/>
      <c r="K74" s="118"/>
      <c r="M74" s="118"/>
      <c r="O74" s="118"/>
    </row>
    <row r="75" spans="1:15" s="115" customFormat="1" ht="26.25" customHeight="1">
      <c r="A75" s="282" t="s">
        <v>274</v>
      </c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</row>
    <row r="76" spans="1:15" ht="26.25" customHeight="1"/>
    <row r="77" spans="1:15" s="115" customFormat="1" ht="26.25" customHeight="1">
      <c r="I77" s="281" t="s">
        <v>18</v>
      </c>
      <c r="J77" s="281"/>
      <c r="K77" s="281"/>
      <c r="M77" s="281" t="s">
        <v>19</v>
      </c>
      <c r="N77" s="281"/>
      <c r="O77" s="281"/>
    </row>
    <row r="78" spans="1:15" s="115" customFormat="1" ht="26.25" customHeight="1">
      <c r="I78" s="116" t="s">
        <v>894</v>
      </c>
      <c r="J78" s="117"/>
      <c r="K78" s="116" t="s">
        <v>892</v>
      </c>
      <c r="M78" s="116" t="s">
        <v>894</v>
      </c>
      <c r="N78" s="117"/>
      <c r="O78" s="116" t="s">
        <v>892</v>
      </c>
    </row>
    <row r="79" spans="1:15" ht="26.25" customHeight="1">
      <c r="C79" s="113" t="s">
        <v>972</v>
      </c>
    </row>
    <row r="80" spans="1:15" ht="26.25" customHeight="1">
      <c r="D80" s="113" t="s">
        <v>264</v>
      </c>
      <c r="I80" s="118">
        <f>+I125-73675.47</f>
        <v>74397.25</v>
      </c>
      <c r="K80" s="118">
        <f>+K125-43072.2</f>
        <v>43330.510000000009</v>
      </c>
      <c r="M80" s="118">
        <f>+M125-0</f>
        <v>0</v>
      </c>
      <c r="O80" s="118">
        <f>+O125-0</f>
        <v>0</v>
      </c>
    </row>
    <row r="81" spans="2:15" ht="26.25" customHeight="1" thickBot="1">
      <c r="I81" s="119">
        <f>SUM(I80:I80)</f>
        <v>74397.25</v>
      </c>
      <c r="K81" s="119">
        <f>SUM(K80:K80)</f>
        <v>43330.510000000009</v>
      </c>
      <c r="M81" s="119">
        <f>SUM(M80:M80)</f>
        <v>0</v>
      </c>
      <c r="O81" s="119">
        <f>SUM(O80:O80)</f>
        <v>0</v>
      </c>
    </row>
    <row r="82" spans="2:15" ht="26.25" customHeight="1" thickTop="1">
      <c r="I82" s="118"/>
      <c r="K82" s="118"/>
      <c r="M82" s="118"/>
      <c r="O82" s="118"/>
    </row>
    <row r="83" spans="2:15" s="115" customFormat="1" ht="26.25" customHeight="1">
      <c r="I83" s="281" t="s">
        <v>18</v>
      </c>
      <c r="J83" s="281"/>
      <c r="K83" s="281"/>
      <c r="M83" s="281" t="s">
        <v>19</v>
      </c>
      <c r="N83" s="281"/>
      <c r="O83" s="281"/>
    </row>
    <row r="84" spans="2:15" s="115" customFormat="1" ht="26.25" customHeight="1">
      <c r="I84" s="116" t="s">
        <v>894</v>
      </c>
      <c r="J84" s="117"/>
      <c r="K84" s="116" t="s">
        <v>892</v>
      </c>
      <c r="M84" s="116" t="s">
        <v>894</v>
      </c>
      <c r="N84" s="117"/>
      <c r="O84" s="116" t="s">
        <v>892</v>
      </c>
    </row>
    <row r="85" spans="2:15" ht="26.25" customHeight="1">
      <c r="C85" s="113" t="s">
        <v>973</v>
      </c>
    </row>
    <row r="86" spans="2:15" ht="26.25" customHeight="1">
      <c r="D86" s="113" t="s">
        <v>264</v>
      </c>
      <c r="I86" s="118">
        <f>+I131-29225.84</f>
        <v>33016.350000000006</v>
      </c>
      <c r="K86" s="118">
        <f>+K131-7679.96</f>
        <v>44382.53</v>
      </c>
      <c r="M86" s="118">
        <f>+M131-0</f>
        <v>0</v>
      </c>
      <c r="O86" s="118">
        <f>+O131-0</f>
        <v>0</v>
      </c>
    </row>
    <row r="87" spans="2:15" ht="26.25" customHeight="1">
      <c r="D87" s="113" t="s">
        <v>365</v>
      </c>
      <c r="I87" s="118">
        <f>+I132-210829.15</f>
        <v>251476.87000000002</v>
      </c>
      <c r="K87" s="118">
        <f>+K132-0</f>
        <v>75347.92</v>
      </c>
      <c r="M87" s="118">
        <f>+M132-0</f>
        <v>0</v>
      </c>
      <c r="O87" s="118">
        <f>+O132-0</f>
        <v>0</v>
      </c>
    </row>
    <row r="88" spans="2:15" ht="23.25" hidden="1" customHeight="1">
      <c r="D88" s="113" t="s">
        <v>366</v>
      </c>
      <c r="I88" s="118">
        <v>0</v>
      </c>
      <c r="K88" s="118">
        <v>0</v>
      </c>
      <c r="M88" s="118">
        <v>0</v>
      </c>
      <c r="O88" s="118">
        <v>0</v>
      </c>
    </row>
    <row r="89" spans="2:15" ht="26.25" customHeight="1" thickBot="1">
      <c r="I89" s="119">
        <f>SUM(I86:I88)</f>
        <v>284493.22000000003</v>
      </c>
      <c r="K89" s="119">
        <f>SUM(K86:K88)</f>
        <v>119730.45</v>
      </c>
      <c r="M89" s="119">
        <f>SUM(M86:M88)</f>
        <v>0</v>
      </c>
      <c r="O89" s="119">
        <f>SUM(O86:O88)</f>
        <v>0</v>
      </c>
    </row>
    <row r="90" spans="2:15" ht="26.25" customHeight="1" thickTop="1">
      <c r="I90" s="118"/>
      <c r="K90" s="118"/>
      <c r="M90" s="118"/>
      <c r="O90" s="118"/>
    </row>
    <row r="91" spans="2:15" ht="26.25" customHeight="1">
      <c r="B91" s="114" t="s">
        <v>897</v>
      </c>
      <c r="C91" s="113" t="s">
        <v>895</v>
      </c>
    </row>
    <row r="92" spans="2:15" s="115" customFormat="1" ht="26.25" customHeight="1">
      <c r="I92" s="281" t="s">
        <v>18</v>
      </c>
      <c r="J92" s="281"/>
      <c r="K92" s="281"/>
      <c r="M92" s="281" t="s">
        <v>19</v>
      </c>
      <c r="N92" s="281"/>
      <c r="O92" s="281"/>
    </row>
    <row r="93" spans="2:15" s="115" customFormat="1" ht="26.25" customHeight="1">
      <c r="I93" s="116" t="s">
        <v>894</v>
      </c>
      <c r="J93" s="117"/>
      <c r="K93" s="116" t="s">
        <v>892</v>
      </c>
      <c r="M93" s="116" t="s">
        <v>894</v>
      </c>
      <c r="N93" s="117"/>
      <c r="O93" s="116" t="s">
        <v>892</v>
      </c>
    </row>
    <row r="94" spans="2:15" ht="26.25" customHeight="1">
      <c r="C94" s="113" t="s">
        <v>898</v>
      </c>
    </row>
    <row r="95" spans="2:15" ht="26.25" customHeight="1">
      <c r="D95" s="113" t="s">
        <v>165</v>
      </c>
      <c r="I95" s="118">
        <v>0</v>
      </c>
      <c r="K95" s="118">
        <v>106239803.13</v>
      </c>
      <c r="M95" s="118">
        <v>0</v>
      </c>
      <c r="O95" s="118">
        <v>0</v>
      </c>
    </row>
    <row r="96" spans="2:15" ht="26.25" customHeight="1">
      <c r="D96" s="113" t="s">
        <v>393</v>
      </c>
      <c r="I96" s="118">
        <v>181095721.16999999</v>
      </c>
      <c r="K96" s="118">
        <v>0</v>
      </c>
      <c r="M96" s="118">
        <v>0</v>
      </c>
      <c r="O96" s="118">
        <v>0</v>
      </c>
    </row>
    <row r="97" spans="1:15" ht="26.25" customHeight="1" thickBot="1">
      <c r="I97" s="119">
        <f>SUM(I95:I96)</f>
        <v>181095721.16999999</v>
      </c>
      <c r="K97" s="119">
        <f>SUM(K95:K96)</f>
        <v>106239803.13</v>
      </c>
      <c r="M97" s="119">
        <f>SUM(M95:M96)</f>
        <v>0</v>
      </c>
      <c r="O97" s="119">
        <f>SUM(O95:O96)</f>
        <v>0</v>
      </c>
    </row>
    <row r="98" spans="1:15" ht="26.25" customHeight="1" thickTop="1">
      <c r="I98" s="118"/>
      <c r="K98" s="118"/>
      <c r="M98" s="118"/>
      <c r="O98" s="118"/>
    </row>
    <row r="99" spans="1:15" s="115" customFormat="1" ht="26.25" customHeight="1">
      <c r="I99" s="281" t="s">
        <v>18</v>
      </c>
      <c r="J99" s="281"/>
      <c r="K99" s="281"/>
      <c r="M99" s="281" t="s">
        <v>19</v>
      </c>
      <c r="N99" s="281"/>
      <c r="O99" s="281"/>
    </row>
    <row r="100" spans="1:15" s="115" customFormat="1" ht="26.25" customHeight="1">
      <c r="I100" s="116" t="s">
        <v>894</v>
      </c>
      <c r="J100" s="117"/>
      <c r="K100" s="116" t="s">
        <v>892</v>
      </c>
      <c r="M100" s="116" t="s">
        <v>894</v>
      </c>
      <c r="N100" s="117"/>
      <c r="O100" s="116" t="s">
        <v>892</v>
      </c>
    </row>
    <row r="101" spans="1:15" ht="26.25" customHeight="1">
      <c r="C101" s="113" t="s">
        <v>899</v>
      </c>
    </row>
    <row r="102" spans="1:15" ht="26.25" customHeight="1">
      <c r="D102" s="113" t="s">
        <v>123</v>
      </c>
      <c r="I102" s="118">
        <v>0</v>
      </c>
      <c r="K102" s="118">
        <v>0</v>
      </c>
      <c r="M102" s="118">
        <v>1003684.05</v>
      </c>
      <c r="O102" s="118">
        <v>556840.93999999994</v>
      </c>
    </row>
    <row r="103" spans="1:15" ht="26.25" customHeight="1" thickBot="1">
      <c r="I103" s="119">
        <f>SUM(I102)</f>
        <v>0</v>
      </c>
      <c r="K103" s="119">
        <f>SUM(K102)</f>
        <v>0</v>
      </c>
      <c r="M103" s="119">
        <f>SUM(M102)</f>
        <v>1003684.05</v>
      </c>
      <c r="O103" s="119">
        <f>SUM(O102)</f>
        <v>556840.93999999994</v>
      </c>
    </row>
    <row r="104" spans="1:15" ht="26.25" customHeight="1" thickTop="1">
      <c r="I104" s="118"/>
      <c r="K104" s="118"/>
      <c r="M104" s="118"/>
      <c r="O104" s="118"/>
    </row>
    <row r="105" spans="1:15" s="115" customFormat="1" ht="26.25" customHeight="1">
      <c r="I105" s="281" t="s">
        <v>18</v>
      </c>
      <c r="J105" s="281"/>
      <c r="K105" s="281"/>
      <c r="M105" s="281" t="s">
        <v>19</v>
      </c>
      <c r="N105" s="281"/>
      <c r="O105" s="281"/>
    </row>
    <row r="106" spans="1:15" s="115" customFormat="1" ht="26.25" customHeight="1">
      <c r="I106" s="116" t="s">
        <v>894</v>
      </c>
      <c r="J106" s="117"/>
      <c r="K106" s="116" t="s">
        <v>892</v>
      </c>
      <c r="M106" s="116" t="s">
        <v>894</v>
      </c>
      <c r="N106" s="117"/>
      <c r="O106" s="116" t="s">
        <v>892</v>
      </c>
    </row>
    <row r="107" spans="1:15" ht="26.25" customHeight="1">
      <c r="C107" s="113" t="s">
        <v>975</v>
      </c>
    </row>
    <row r="108" spans="1:15" ht="26.25" customHeight="1">
      <c r="D108" s="113" t="s">
        <v>123</v>
      </c>
      <c r="I108" s="118">
        <v>0</v>
      </c>
      <c r="K108" s="118">
        <f>+K166-0</f>
        <v>0</v>
      </c>
      <c r="M108" s="118">
        <v>60079.71</v>
      </c>
      <c r="O108" s="118">
        <v>0</v>
      </c>
    </row>
    <row r="109" spans="1:15" ht="26.25" customHeight="1" thickBot="1">
      <c r="I109" s="119">
        <f>SUM(I108)</f>
        <v>0</v>
      </c>
      <c r="K109" s="119">
        <f>SUM(K108)</f>
        <v>0</v>
      </c>
      <c r="M109" s="119">
        <f>SUM(M108)</f>
        <v>60079.71</v>
      </c>
      <c r="O109" s="119">
        <f>SUM(O108)</f>
        <v>0</v>
      </c>
    </row>
    <row r="110" spans="1:15" ht="26.25" customHeight="1" thickTop="1">
      <c r="I110" s="118"/>
      <c r="K110" s="118"/>
      <c r="M110" s="118"/>
      <c r="O110" s="118"/>
    </row>
    <row r="111" spans="1:15" ht="26.25" customHeight="1">
      <c r="I111" s="118"/>
      <c r="K111" s="118"/>
      <c r="M111" s="118"/>
      <c r="O111" s="118"/>
    </row>
    <row r="112" spans="1:15" s="115" customFormat="1" ht="26.25" customHeight="1">
      <c r="A112" s="282" t="s">
        <v>275</v>
      </c>
      <c r="B112" s="283"/>
      <c r="C112" s="283"/>
      <c r="D112" s="283"/>
      <c r="E112" s="283"/>
      <c r="F112" s="283"/>
      <c r="G112" s="283"/>
      <c r="H112" s="283"/>
      <c r="I112" s="283"/>
      <c r="J112" s="283"/>
      <c r="K112" s="283"/>
      <c r="L112" s="283"/>
      <c r="M112" s="283"/>
      <c r="N112" s="283"/>
      <c r="O112" s="283"/>
    </row>
    <row r="113" spans="3:15" ht="26.25" customHeight="1">
      <c r="I113" s="118"/>
      <c r="K113" s="118"/>
      <c r="M113" s="118"/>
      <c r="O113" s="118"/>
    </row>
    <row r="114" spans="3:15" s="115" customFormat="1" ht="26.25" customHeight="1">
      <c r="I114" s="281" t="s">
        <v>18</v>
      </c>
      <c r="J114" s="281"/>
      <c r="K114" s="281"/>
      <c r="M114" s="281" t="s">
        <v>19</v>
      </c>
      <c r="N114" s="281"/>
      <c r="O114" s="281"/>
    </row>
    <row r="115" spans="3:15" s="115" customFormat="1" ht="26.25" customHeight="1">
      <c r="I115" s="116" t="s">
        <v>894</v>
      </c>
      <c r="J115" s="117"/>
      <c r="K115" s="116" t="s">
        <v>892</v>
      </c>
      <c r="M115" s="116" t="s">
        <v>894</v>
      </c>
      <c r="N115" s="117"/>
      <c r="O115" s="116" t="s">
        <v>892</v>
      </c>
    </row>
    <row r="116" spans="3:15" ht="26.25" customHeight="1">
      <c r="C116" s="113" t="s">
        <v>976</v>
      </c>
    </row>
    <row r="117" spans="3:15" ht="26.25" customHeight="1">
      <c r="D117" s="113" t="s">
        <v>165</v>
      </c>
      <c r="I117" s="113">
        <v>32004426.600000001</v>
      </c>
      <c r="K117" s="113">
        <v>0</v>
      </c>
      <c r="M117" s="118">
        <v>0</v>
      </c>
      <c r="O117" s="118">
        <v>0</v>
      </c>
    </row>
    <row r="118" spans="3:15" ht="26.25" customHeight="1">
      <c r="D118" s="113" t="s">
        <v>264</v>
      </c>
      <c r="I118" s="118">
        <v>3882601.66</v>
      </c>
      <c r="K118" s="118">
        <v>29062072.789999999</v>
      </c>
      <c r="M118" s="118">
        <v>0</v>
      </c>
      <c r="O118" s="118">
        <v>0</v>
      </c>
    </row>
    <row r="119" spans="3:15" ht="26.25" customHeight="1">
      <c r="D119" s="113" t="s">
        <v>399</v>
      </c>
      <c r="I119" s="118">
        <v>12293487.49</v>
      </c>
      <c r="K119" s="118">
        <v>0</v>
      </c>
      <c r="M119" s="118">
        <v>0</v>
      </c>
      <c r="O119" s="118">
        <v>0</v>
      </c>
    </row>
    <row r="120" spans="3:15" ht="26.25" customHeight="1" thickBot="1">
      <c r="I120" s="119">
        <f>SUM(I117:I119)</f>
        <v>48180515.750000007</v>
      </c>
      <c r="K120" s="119">
        <f>SUM(K117:K119)</f>
        <v>29062072.789999999</v>
      </c>
      <c r="M120" s="119">
        <f>SUM(M117:M119)</f>
        <v>0</v>
      </c>
      <c r="O120" s="119">
        <f>SUM(O117:O119)</f>
        <v>0</v>
      </c>
    </row>
    <row r="121" spans="3:15" ht="26.25" customHeight="1" thickTop="1"/>
    <row r="122" spans="3:15" s="115" customFormat="1" ht="26.25" customHeight="1">
      <c r="I122" s="281" t="s">
        <v>18</v>
      </c>
      <c r="J122" s="281"/>
      <c r="K122" s="281"/>
      <c r="M122" s="281" t="s">
        <v>19</v>
      </c>
      <c r="N122" s="281"/>
      <c r="O122" s="281"/>
    </row>
    <row r="123" spans="3:15" s="115" customFormat="1" ht="26.25" customHeight="1">
      <c r="I123" s="116" t="s">
        <v>894</v>
      </c>
      <c r="J123" s="117"/>
      <c r="K123" s="116" t="s">
        <v>892</v>
      </c>
      <c r="M123" s="116" t="s">
        <v>894</v>
      </c>
      <c r="N123" s="117"/>
      <c r="O123" s="116" t="s">
        <v>892</v>
      </c>
    </row>
    <row r="124" spans="3:15" ht="26.25" customHeight="1">
      <c r="C124" s="113" t="s">
        <v>977</v>
      </c>
    </row>
    <row r="125" spans="3:15" ht="26.25" customHeight="1">
      <c r="D125" s="113" t="s">
        <v>264</v>
      </c>
      <c r="I125" s="118">
        <v>148072.72</v>
      </c>
      <c r="K125" s="118">
        <v>86402.71</v>
      </c>
      <c r="M125" s="118">
        <v>0</v>
      </c>
      <c r="O125" s="118">
        <v>0</v>
      </c>
    </row>
    <row r="126" spans="3:15" ht="26.25" customHeight="1" thickBot="1">
      <c r="I126" s="119">
        <f>SUM(I125:I125)</f>
        <v>148072.72</v>
      </c>
      <c r="K126" s="119">
        <f>SUM(K125:K125)</f>
        <v>86402.71</v>
      </c>
      <c r="M126" s="119">
        <f>SUM(M125:M125)</f>
        <v>0</v>
      </c>
      <c r="O126" s="119">
        <f>SUM(O125:O125)</f>
        <v>0</v>
      </c>
    </row>
    <row r="127" spans="3:15" ht="26.25" customHeight="1" thickTop="1">
      <c r="I127" s="118"/>
      <c r="K127" s="118"/>
      <c r="M127" s="118"/>
      <c r="O127" s="118"/>
    </row>
    <row r="128" spans="3:15" s="115" customFormat="1" ht="26.25" customHeight="1">
      <c r="I128" s="281" t="s">
        <v>18</v>
      </c>
      <c r="J128" s="281"/>
      <c r="K128" s="281"/>
      <c r="M128" s="281" t="s">
        <v>19</v>
      </c>
      <c r="N128" s="281"/>
      <c r="O128" s="281"/>
    </row>
    <row r="129" spans="1:16" s="115" customFormat="1" ht="26.25" customHeight="1">
      <c r="I129" s="116" t="s">
        <v>894</v>
      </c>
      <c r="J129" s="117"/>
      <c r="K129" s="116" t="s">
        <v>892</v>
      </c>
      <c r="M129" s="116" t="s">
        <v>894</v>
      </c>
      <c r="N129" s="117"/>
      <c r="O129" s="116" t="s">
        <v>892</v>
      </c>
    </row>
    <row r="130" spans="1:16" ht="26.25" customHeight="1">
      <c r="C130" s="113" t="s">
        <v>978</v>
      </c>
    </row>
    <row r="131" spans="1:16" ht="26.25" customHeight="1">
      <c r="D131" s="113" t="s">
        <v>264</v>
      </c>
      <c r="I131" s="118">
        <v>62242.19</v>
      </c>
      <c r="K131" s="118">
        <v>52062.49</v>
      </c>
      <c r="M131" s="118">
        <v>0</v>
      </c>
      <c r="O131" s="118">
        <v>0</v>
      </c>
    </row>
    <row r="132" spans="1:16" ht="26.25" customHeight="1">
      <c r="D132" s="113" t="s">
        <v>365</v>
      </c>
      <c r="I132" s="118">
        <v>462306.02</v>
      </c>
      <c r="K132" s="118">
        <v>75347.92</v>
      </c>
      <c r="M132" s="118">
        <v>0</v>
      </c>
      <c r="O132" s="118">
        <v>0</v>
      </c>
    </row>
    <row r="133" spans="1:16" ht="23.25" hidden="1" customHeight="1">
      <c r="D133" s="113" t="s">
        <v>366</v>
      </c>
      <c r="I133" s="118">
        <v>0</v>
      </c>
      <c r="K133" s="118">
        <v>0</v>
      </c>
      <c r="M133" s="118">
        <v>0</v>
      </c>
      <c r="O133" s="118">
        <v>0</v>
      </c>
    </row>
    <row r="134" spans="1:16" ht="26.25" customHeight="1" thickBot="1">
      <c r="I134" s="119">
        <f>SUM(I131:I133)</f>
        <v>524548.21</v>
      </c>
      <c r="K134" s="119">
        <f>SUM(K131:K133)</f>
        <v>127410.41</v>
      </c>
      <c r="M134" s="119">
        <f>SUM(M131:M133)</f>
        <v>0</v>
      </c>
      <c r="O134" s="119">
        <f>SUM(O131:O133)</f>
        <v>0</v>
      </c>
    </row>
    <row r="135" spans="1:16" ht="27" customHeight="1" thickTop="1">
      <c r="I135" s="118"/>
      <c r="K135" s="118"/>
      <c r="M135" s="118"/>
      <c r="O135" s="118"/>
    </row>
    <row r="136" spans="1:16" s="120" customFormat="1" ht="30" customHeight="1">
      <c r="A136" s="120" t="s">
        <v>271</v>
      </c>
    </row>
    <row r="137" spans="1:16" s="121" customFormat="1" ht="30" customHeight="1">
      <c r="I137" s="284" t="s">
        <v>18</v>
      </c>
      <c r="J137" s="284"/>
      <c r="K137" s="284"/>
      <c r="L137" s="122"/>
      <c r="M137" s="284" t="s">
        <v>19</v>
      </c>
      <c r="N137" s="284"/>
      <c r="O137" s="284"/>
      <c r="P137" s="122"/>
    </row>
    <row r="138" spans="1:16" s="121" customFormat="1" ht="30" customHeight="1">
      <c r="I138" s="123" t="s">
        <v>894</v>
      </c>
      <c r="J138" s="117"/>
      <c r="K138" s="123" t="s">
        <v>401</v>
      </c>
      <c r="M138" s="123" t="s">
        <v>894</v>
      </c>
      <c r="N138" s="117"/>
      <c r="O138" s="123" t="s">
        <v>401</v>
      </c>
    </row>
    <row r="139" spans="1:16" s="89" customFormat="1" ht="30" customHeight="1">
      <c r="C139" s="124" t="s">
        <v>155</v>
      </c>
      <c r="I139" s="125">
        <f>+'[8]Note-เงินสด'!$G$39</f>
        <v>244488.7</v>
      </c>
      <c r="J139" s="125"/>
      <c r="K139" s="125">
        <v>110462.6</v>
      </c>
      <c r="M139" s="125">
        <f>+'[8]Note-เงินสด'!$G$9</f>
        <v>30132.81</v>
      </c>
      <c r="N139" s="125"/>
      <c r="O139" s="125">
        <v>30125.87</v>
      </c>
    </row>
    <row r="140" spans="1:16" s="89" customFormat="1" ht="30" customHeight="1">
      <c r="C140" s="124" t="s">
        <v>63</v>
      </c>
      <c r="I140" s="125">
        <f>+'[8]Note-เงินสด'!$G$40</f>
        <v>2419719.54</v>
      </c>
      <c r="J140" s="125"/>
      <c r="K140" s="125">
        <v>1135391.23</v>
      </c>
      <c r="M140" s="125">
        <f>+'[8]Note-เงินสด'!$G$10</f>
        <v>2370290.27</v>
      </c>
      <c r="N140" s="125"/>
      <c r="O140" s="125">
        <v>1095713.3600000001</v>
      </c>
    </row>
    <row r="141" spans="1:16" s="89" customFormat="1" ht="30" customHeight="1">
      <c r="C141" s="124" t="s">
        <v>64</v>
      </c>
      <c r="I141" s="125">
        <f>+'[8]Note-เงินสด'!$G$41</f>
        <v>284607338.18000001</v>
      </c>
      <c r="J141" s="125"/>
      <c r="K141" s="125">
        <v>1240701825.9600003</v>
      </c>
      <c r="M141" s="125">
        <f>+'[8]Note-เงินสด'!$G$11</f>
        <v>277426417.38</v>
      </c>
      <c r="N141" s="125"/>
      <c r="O141" s="125">
        <v>1211591338.0000002</v>
      </c>
    </row>
    <row r="142" spans="1:16" s="89" customFormat="1" ht="30" customHeight="1" thickBot="1">
      <c r="D142" s="89" t="s">
        <v>2</v>
      </c>
      <c r="I142" s="126">
        <f>SUM(I139:I141)</f>
        <v>287271546.42000002</v>
      </c>
      <c r="J142" s="125"/>
      <c r="K142" s="126">
        <f>SUM(K139:K141)</f>
        <v>1241947679.7900002</v>
      </c>
      <c r="M142" s="126">
        <f>SUM(M139:M141)</f>
        <v>279826840.45999998</v>
      </c>
      <c r="N142" s="125"/>
      <c r="O142" s="126">
        <f>SUM(O139:O141)</f>
        <v>1212717177.2300003</v>
      </c>
    </row>
    <row r="143" spans="1:16" ht="27" customHeight="1" thickTop="1"/>
  </sheetData>
  <mergeCells count="42">
    <mergeCell ref="A112:O112"/>
    <mergeCell ref="I137:K137"/>
    <mergeCell ref="M137:O137"/>
    <mergeCell ref="I92:K92"/>
    <mergeCell ref="M92:O92"/>
    <mergeCell ref="I128:K128"/>
    <mergeCell ref="M128:O128"/>
    <mergeCell ref="I114:K114"/>
    <mergeCell ref="M114:O114"/>
    <mergeCell ref="I122:K122"/>
    <mergeCell ref="M122:O122"/>
    <mergeCell ref="I105:K105"/>
    <mergeCell ref="M105:O105"/>
    <mergeCell ref="A39:O39"/>
    <mergeCell ref="I99:K99"/>
    <mergeCell ref="A1:O1"/>
    <mergeCell ref="I32:K32"/>
    <mergeCell ref="I13:K13"/>
    <mergeCell ref="I20:K20"/>
    <mergeCell ref="M13:O13"/>
    <mergeCell ref="M20:O20"/>
    <mergeCell ref="M32:O32"/>
    <mergeCell ref="I41:K41"/>
    <mergeCell ref="M41:O41"/>
    <mergeCell ref="M99:O99"/>
    <mergeCell ref="I26:K26"/>
    <mergeCell ref="M26:O26"/>
    <mergeCell ref="I5:K5"/>
    <mergeCell ref="M5:O5"/>
    <mergeCell ref="I83:K83"/>
    <mergeCell ref="M83:O83"/>
    <mergeCell ref="I49:K49"/>
    <mergeCell ref="M49:O49"/>
    <mergeCell ref="I56:K56"/>
    <mergeCell ref="M56:O56"/>
    <mergeCell ref="I68:K68"/>
    <mergeCell ref="M68:O68"/>
    <mergeCell ref="I62:K62"/>
    <mergeCell ref="M62:O62"/>
    <mergeCell ref="A75:O75"/>
    <mergeCell ref="I77:K77"/>
    <mergeCell ref="M77:O77"/>
  </mergeCells>
  <pageMargins left="0.86614173228346458" right="0.19685039370078741" top="0.54" bottom="0.43" header="0.2" footer="0.2"/>
  <pageSetup paperSize="9" scale="8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69"/>
  <sheetViews>
    <sheetView zoomScale="90" zoomScaleNormal="90" zoomScaleSheetLayoutView="90" workbookViewId="0">
      <selection activeCell="J13" sqref="J13"/>
    </sheetView>
  </sheetViews>
  <sheetFormatPr defaultRowHeight="28.5" customHeight="1"/>
  <cols>
    <col min="1" max="1" width="3.7109375" style="89" customWidth="1"/>
    <col min="2" max="2" width="2.7109375" style="89" customWidth="1"/>
    <col min="3" max="3" width="3.140625" style="89" customWidth="1"/>
    <col min="4" max="4" width="4.28515625" style="89" customWidth="1"/>
    <col min="5" max="5" width="4.7109375" style="89" customWidth="1"/>
    <col min="6" max="7" width="9.140625" style="89" customWidth="1"/>
    <col min="8" max="8" width="4.7109375" style="89" customWidth="1"/>
    <col min="9" max="9" width="0.85546875" style="89" customWidth="1"/>
    <col min="10" max="10" width="15.7109375" style="89" customWidth="1"/>
    <col min="11" max="11" width="0.85546875" style="89" customWidth="1"/>
    <col min="12" max="12" width="15.7109375" style="89" customWidth="1"/>
    <col min="13" max="13" width="0.85546875" style="89" customWidth="1"/>
    <col min="14" max="14" width="15.7109375" style="89" customWidth="1"/>
    <col min="15" max="15" width="0.85546875" style="89" customWidth="1"/>
    <col min="16" max="16" width="15.7109375" style="89" customWidth="1"/>
    <col min="17" max="17" width="2.7109375" style="89" customWidth="1"/>
    <col min="18" max="16384" width="9.140625" style="89"/>
  </cols>
  <sheetData>
    <row r="1" spans="1:16" ht="30" customHeight="1">
      <c r="A1" s="285" t="s">
        <v>276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ht="30" customHeight="1"/>
    <row r="3" spans="1:16" ht="30" customHeight="1">
      <c r="A3" s="120" t="s">
        <v>509</v>
      </c>
      <c r="J3" s="140"/>
      <c r="L3" s="140"/>
      <c r="N3" s="140"/>
      <c r="P3" s="140"/>
    </row>
    <row r="4" spans="1:16" ht="30" customHeight="1">
      <c r="C4" s="89" t="s">
        <v>900</v>
      </c>
      <c r="J4" s="140"/>
      <c r="L4" s="140"/>
      <c r="N4" s="140"/>
      <c r="P4" s="140"/>
    </row>
    <row r="5" spans="1:16" ht="30" customHeight="1">
      <c r="J5" s="284" t="s">
        <v>142</v>
      </c>
      <c r="K5" s="284"/>
      <c r="L5" s="284"/>
      <c r="M5" s="284"/>
      <c r="N5" s="284"/>
      <c r="O5" s="284"/>
      <c r="P5" s="284"/>
    </row>
    <row r="6" spans="1:16" ht="30" customHeight="1">
      <c r="J6" s="287" t="s">
        <v>894</v>
      </c>
      <c r="K6" s="287"/>
      <c r="L6" s="287"/>
      <c r="M6" s="122"/>
      <c r="N6" s="287" t="s">
        <v>401</v>
      </c>
      <c r="O6" s="287"/>
      <c r="P6" s="287"/>
    </row>
    <row r="7" spans="1:16" ht="21.75">
      <c r="J7" s="141" t="s">
        <v>548</v>
      </c>
      <c r="L7" s="142" t="s">
        <v>535</v>
      </c>
      <c r="N7" s="141" t="s">
        <v>548</v>
      </c>
      <c r="P7" s="142" t="s">
        <v>535</v>
      </c>
    </row>
    <row r="8" spans="1:16" ht="30" customHeight="1">
      <c r="B8" s="120" t="s">
        <v>536</v>
      </c>
      <c r="J8" s="140"/>
      <c r="L8" s="140"/>
      <c r="N8" s="140"/>
      <c r="P8" s="140"/>
    </row>
    <row r="9" spans="1:16" ht="30" customHeight="1">
      <c r="C9" s="89" t="s">
        <v>537</v>
      </c>
      <c r="J9" s="143">
        <v>200000000</v>
      </c>
      <c r="K9" s="125"/>
      <c r="L9" s="143">
        <v>200000000</v>
      </c>
      <c r="M9" s="125"/>
      <c r="N9" s="125">
        <v>0</v>
      </c>
      <c r="O9" s="125"/>
      <c r="P9" s="125">
        <v>0</v>
      </c>
    </row>
    <row r="10" spans="1:16" ht="30" customHeight="1">
      <c r="C10" s="89" t="s">
        <v>538</v>
      </c>
      <c r="J10" s="143"/>
      <c r="K10" s="125"/>
      <c r="L10" s="143"/>
      <c r="M10" s="125"/>
      <c r="N10" s="143"/>
      <c r="O10" s="125"/>
      <c r="P10" s="143"/>
    </row>
    <row r="11" spans="1:16" ht="30" customHeight="1">
      <c r="D11" s="89" t="s">
        <v>539</v>
      </c>
      <c r="J11" s="143">
        <v>0</v>
      </c>
      <c r="K11" s="125"/>
      <c r="L11" s="143">
        <v>826708.19</v>
      </c>
      <c r="M11" s="125"/>
      <c r="N11" s="125">
        <v>0</v>
      </c>
      <c r="O11" s="125"/>
      <c r="P11" s="125">
        <v>0</v>
      </c>
    </row>
    <row r="12" spans="1:16" ht="30" customHeight="1">
      <c r="C12" s="89" t="s">
        <v>12</v>
      </c>
      <c r="J12" s="143">
        <v>890189.46</v>
      </c>
      <c r="K12" s="125"/>
      <c r="L12" s="143">
        <v>890189.46</v>
      </c>
      <c r="M12" s="125"/>
      <c r="N12" s="125">
        <v>0</v>
      </c>
      <c r="O12" s="125"/>
      <c r="P12" s="125">
        <v>0</v>
      </c>
    </row>
    <row r="13" spans="1:16" ht="30" customHeight="1" thickBot="1">
      <c r="D13" s="89" t="s">
        <v>540</v>
      </c>
      <c r="J13" s="126">
        <f>SUM(J9:J12)</f>
        <v>200890189.46000001</v>
      </c>
      <c r="K13" s="125"/>
      <c r="L13" s="126">
        <f>SUM(L9:L12)</f>
        <v>201716897.65000001</v>
      </c>
      <c r="M13" s="125"/>
      <c r="N13" s="126">
        <f>SUM(N9:N12)</f>
        <v>0</v>
      </c>
      <c r="O13" s="125"/>
      <c r="P13" s="126">
        <f>SUM(P9:P12)</f>
        <v>0</v>
      </c>
    </row>
    <row r="14" spans="1:16" ht="30" customHeight="1" thickTop="1">
      <c r="J14" s="140"/>
      <c r="L14" s="140"/>
      <c r="N14" s="140"/>
      <c r="P14" s="140"/>
    </row>
    <row r="15" spans="1:16" s="120" customFormat="1" ht="30" customHeight="1">
      <c r="A15" s="144" t="s">
        <v>16</v>
      </c>
      <c r="B15" s="120" t="s">
        <v>261</v>
      </c>
    </row>
    <row r="16" spans="1:16" ht="30" customHeight="1">
      <c r="B16" s="124" t="s">
        <v>506</v>
      </c>
    </row>
    <row r="17" spans="1:16" s="121" customFormat="1" ht="30" customHeight="1">
      <c r="J17" s="284" t="s">
        <v>18</v>
      </c>
      <c r="K17" s="284"/>
      <c r="L17" s="284"/>
      <c r="N17" s="284" t="s">
        <v>19</v>
      </c>
      <c r="O17" s="284"/>
      <c r="P17" s="284"/>
    </row>
    <row r="18" spans="1:16" s="121" customFormat="1" ht="30" customHeight="1">
      <c r="J18" s="123" t="s">
        <v>894</v>
      </c>
      <c r="K18" s="117"/>
      <c r="L18" s="123" t="s">
        <v>401</v>
      </c>
      <c r="M18" s="115"/>
      <c r="N18" s="123" t="s">
        <v>894</v>
      </c>
      <c r="O18" s="117"/>
      <c r="P18" s="123" t="s">
        <v>401</v>
      </c>
    </row>
    <row r="19" spans="1:16" ht="30" customHeight="1">
      <c r="C19" s="89" t="s">
        <v>396</v>
      </c>
      <c r="J19" s="125">
        <f>+'[8]Note-ลูกหนี้'!$G$64</f>
        <v>48457949.18</v>
      </c>
      <c r="K19" s="125"/>
      <c r="L19" s="125">
        <v>31542917.690000001</v>
      </c>
      <c r="M19" s="125"/>
      <c r="N19" s="125">
        <f>+'[8]Note-ลูกหนี้'!$G$12</f>
        <v>12176152.350000001</v>
      </c>
      <c r="O19" s="125"/>
      <c r="P19" s="125">
        <v>6681863.04</v>
      </c>
    </row>
    <row r="20" spans="1:16" ht="30" customHeight="1">
      <c r="E20" s="89" t="s">
        <v>2</v>
      </c>
      <c r="J20" s="134">
        <f>SUM(J19)</f>
        <v>48457949.18</v>
      </c>
      <c r="K20" s="125"/>
      <c r="L20" s="134">
        <f>SUM(L19)</f>
        <v>31542917.690000001</v>
      </c>
      <c r="M20" s="125"/>
      <c r="N20" s="134">
        <f>SUM(N19)</f>
        <v>12176152.350000001</v>
      </c>
      <c r="O20" s="125"/>
      <c r="P20" s="134">
        <f>SUM(P19)</f>
        <v>6681863.04</v>
      </c>
    </row>
    <row r="21" spans="1:16" ht="30" customHeight="1">
      <c r="J21" s="140"/>
      <c r="L21" s="140"/>
      <c r="N21" s="140"/>
      <c r="P21" s="140"/>
    </row>
    <row r="22" spans="1:16" ht="27.95" customHeight="1">
      <c r="C22" s="145" t="s">
        <v>928</v>
      </c>
    </row>
    <row r="23" spans="1:16" ht="27.95" customHeight="1">
      <c r="B23" s="89" t="s">
        <v>588</v>
      </c>
      <c r="C23" s="145"/>
    </row>
    <row r="24" spans="1:16" s="121" customFormat="1" ht="27.95" customHeight="1">
      <c r="J24" s="284" t="s">
        <v>18</v>
      </c>
      <c r="K24" s="284"/>
      <c r="L24" s="284"/>
      <c r="N24" s="284" t="s">
        <v>19</v>
      </c>
      <c r="O24" s="284"/>
      <c r="P24" s="284"/>
    </row>
    <row r="25" spans="1:16" s="121" customFormat="1" ht="27.95" customHeight="1">
      <c r="J25" s="123" t="s">
        <v>894</v>
      </c>
      <c r="K25" s="117"/>
      <c r="L25" s="123" t="s">
        <v>401</v>
      </c>
      <c r="M25" s="115"/>
      <c r="N25" s="123" t="s">
        <v>894</v>
      </c>
      <c r="O25" s="117"/>
      <c r="P25" s="123" t="s">
        <v>401</v>
      </c>
    </row>
    <row r="26" spans="1:16" ht="27.95" customHeight="1">
      <c r="D26" s="89" t="s">
        <v>20</v>
      </c>
    </row>
    <row r="27" spans="1:16" ht="27.95" customHeight="1">
      <c r="D27" s="89" t="s">
        <v>280</v>
      </c>
      <c r="J27" s="125">
        <f>+'[8]Note-ลูกหนี้'!$G$80</f>
        <v>44189211.379999995</v>
      </c>
      <c r="L27" s="89">
        <v>29937805.640000001</v>
      </c>
      <c r="N27" s="125">
        <f>+'[8]Note-ลูกหนี้'!$G$25</f>
        <v>7907414.5500000007</v>
      </c>
      <c r="P27" s="89">
        <v>5076750.99</v>
      </c>
    </row>
    <row r="28" spans="1:16" ht="27.95" customHeight="1">
      <c r="D28" s="89" t="s">
        <v>278</v>
      </c>
      <c r="J28" s="125">
        <f>+'[8]Note-ลูกหนี้'!$G$84</f>
        <v>287402.43</v>
      </c>
      <c r="L28" s="89">
        <v>325590.56</v>
      </c>
      <c r="N28" s="125">
        <f>+'[8]Note-ลูกหนี้'!$G$26</f>
        <v>287402.43</v>
      </c>
      <c r="P28" s="89">
        <v>325590.56</v>
      </c>
    </row>
    <row r="29" spans="1:16" ht="27.95" customHeight="1">
      <c r="D29" s="89" t="s">
        <v>279</v>
      </c>
      <c r="J29" s="125">
        <f>+'[8]Note-ลูกหนี้'!$G$86</f>
        <v>3981335.37</v>
      </c>
      <c r="L29" s="89">
        <v>1279521.49</v>
      </c>
      <c r="N29" s="125">
        <f>+'[8]Note-ลูกหนี้'!$G$27</f>
        <v>3981335.37</v>
      </c>
      <c r="P29" s="89">
        <v>1279521.49</v>
      </c>
    </row>
    <row r="30" spans="1:16" ht="27.95" customHeight="1" thickBot="1">
      <c r="E30" s="89" t="s">
        <v>2</v>
      </c>
      <c r="J30" s="146">
        <f>SUM(J26:J29)</f>
        <v>48457949.179999992</v>
      </c>
      <c r="L30" s="146">
        <f>SUM(L26:L29)</f>
        <v>31542917.689999998</v>
      </c>
      <c r="N30" s="146">
        <f>SUM(N26:N29)</f>
        <v>12176152.350000001</v>
      </c>
      <c r="P30" s="146">
        <f>SUM(P26:P29)</f>
        <v>6681863.04</v>
      </c>
    </row>
    <row r="31" spans="1:16" ht="22.5" thickTop="1">
      <c r="J31" s="140"/>
      <c r="L31" s="140"/>
      <c r="N31" s="140"/>
      <c r="P31" s="140"/>
    </row>
    <row r="32" spans="1:16" ht="25.5" customHeight="1">
      <c r="A32" s="285" t="s">
        <v>23</v>
      </c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</row>
    <row r="33" spans="1:16" ht="25.5" customHeight="1">
      <c r="J33" s="140"/>
      <c r="L33" s="140"/>
      <c r="N33" s="140"/>
      <c r="P33" s="140"/>
    </row>
    <row r="34" spans="1:16" ht="25.5" customHeight="1">
      <c r="B34" s="89" t="s">
        <v>507</v>
      </c>
    </row>
    <row r="35" spans="1:16" s="121" customFormat="1" ht="25.5" customHeight="1">
      <c r="J35" s="284" t="s">
        <v>18</v>
      </c>
      <c r="K35" s="284"/>
      <c r="L35" s="284"/>
      <c r="N35" s="284" t="s">
        <v>19</v>
      </c>
      <c r="O35" s="284"/>
      <c r="P35" s="284"/>
    </row>
    <row r="36" spans="1:16" s="121" customFormat="1" ht="25.5" customHeight="1">
      <c r="J36" s="123" t="s">
        <v>894</v>
      </c>
      <c r="K36" s="117"/>
      <c r="L36" s="123" t="s">
        <v>401</v>
      </c>
      <c r="M36" s="115"/>
      <c r="N36" s="123" t="s">
        <v>894</v>
      </c>
      <c r="O36" s="117"/>
      <c r="P36" s="123" t="s">
        <v>401</v>
      </c>
    </row>
    <row r="37" spans="1:16" ht="25.5" customHeight="1">
      <c r="D37" s="89" t="s">
        <v>178</v>
      </c>
      <c r="J37" s="89">
        <f>+'[8]Note-ลูกหนี้'!$G$67-60079.71</f>
        <v>21907524.73</v>
      </c>
      <c r="L37" s="89">
        <v>12367602.060000001</v>
      </c>
      <c r="N37" s="89">
        <f>+'[8]Note-ลูกหนี้'!$G$15</f>
        <v>21967604.440000001</v>
      </c>
      <c r="P37" s="89">
        <v>12367602.060000001</v>
      </c>
    </row>
    <row r="38" spans="1:16" ht="25.5" customHeight="1">
      <c r="D38" s="89" t="s">
        <v>395</v>
      </c>
      <c r="J38" s="89">
        <f>+'[8]Note-ลูกหนี้'!$G$68</f>
        <v>4022970.439999999</v>
      </c>
      <c r="L38" s="125">
        <v>6174457.2000000002</v>
      </c>
      <c r="N38" s="89">
        <f>+'[8]Note-ลูกหนี้'!$G$16</f>
        <v>3958342.8699999992</v>
      </c>
      <c r="P38" s="125">
        <v>6174457.2000000002</v>
      </c>
    </row>
    <row r="39" spans="1:16" ht="25.5" customHeight="1">
      <c r="D39" s="89" t="s">
        <v>135</v>
      </c>
      <c r="J39" s="89">
        <f>+'[8]Note-ลูกหนี้'!$G$70</f>
        <v>12266423.029999999</v>
      </c>
      <c r="L39" s="89">
        <v>7803443.3099999996</v>
      </c>
      <c r="N39" s="89">
        <f>+'[8]Note-ลูกหนี้'!$G$18</f>
        <v>3801250.24</v>
      </c>
      <c r="P39" s="89">
        <v>3076895.29</v>
      </c>
    </row>
    <row r="40" spans="1:16" ht="25.5" customHeight="1">
      <c r="D40" s="89" t="s">
        <v>136</v>
      </c>
      <c r="J40" s="89">
        <f>+'[8]Note-ลูกหนี้'!$G$71</f>
        <v>1168279.1299999999</v>
      </c>
      <c r="L40" s="89">
        <v>1204667.06</v>
      </c>
      <c r="N40" s="89">
        <f>+'[8]Note-ลูกหนี้'!$G$19</f>
        <v>1168279.1299999999</v>
      </c>
      <c r="P40" s="89">
        <v>1097290.26</v>
      </c>
    </row>
    <row r="41" spans="1:16" ht="25.5" customHeight="1">
      <c r="D41" s="89" t="s">
        <v>21</v>
      </c>
      <c r="J41" s="147">
        <f>+'[8]Note-ลูกหนี้'!$G$72-858316.5</f>
        <v>485462.18999999994</v>
      </c>
      <c r="L41" s="147">
        <v>821940.74</v>
      </c>
      <c r="N41" s="147">
        <f>+'[8]Note-ลูกหนี้'!$G$20</f>
        <v>1314776.3799999999</v>
      </c>
      <c r="P41" s="147">
        <v>968844.61</v>
      </c>
    </row>
    <row r="42" spans="1:16" ht="25.5" customHeight="1">
      <c r="E42" s="89" t="s">
        <v>2</v>
      </c>
      <c r="J42" s="89">
        <f>SUM(J37:J41)</f>
        <v>39850659.519999996</v>
      </c>
      <c r="L42" s="89">
        <f>SUM(L37:L41)</f>
        <v>28372110.369999997</v>
      </c>
      <c r="N42" s="89">
        <f>SUM(N37:N41)</f>
        <v>32210253.060000002</v>
      </c>
      <c r="P42" s="89">
        <f>SUM(P37:P41)</f>
        <v>23685089.420000002</v>
      </c>
    </row>
    <row r="43" spans="1:16" ht="25.5" customHeight="1" thickBot="1">
      <c r="D43" s="89" t="s">
        <v>24</v>
      </c>
      <c r="J43" s="146">
        <f>+J42+J20</f>
        <v>88308608.699999988</v>
      </c>
      <c r="L43" s="146">
        <f>+L42+L20</f>
        <v>59915028.060000002</v>
      </c>
      <c r="N43" s="146">
        <f>+N42+N20</f>
        <v>44386405.410000004</v>
      </c>
      <c r="P43" s="146">
        <f>+P42+P20</f>
        <v>30366952.460000001</v>
      </c>
    </row>
    <row r="44" spans="1:16" ht="25.5" customHeight="1" thickTop="1">
      <c r="J44" s="140"/>
      <c r="L44" s="140"/>
      <c r="N44" s="140"/>
      <c r="P44" s="140"/>
    </row>
    <row r="45" spans="1:16" s="120" customFormat="1" ht="25.5" customHeight="1">
      <c r="A45" s="144" t="s">
        <v>17</v>
      </c>
      <c r="B45" s="120" t="s">
        <v>81</v>
      </c>
    </row>
    <row r="46" spans="1:16" s="121" customFormat="1" ht="25.5" customHeight="1">
      <c r="J46" s="284" t="s">
        <v>18</v>
      </c>
      <c r="K46" s="284"/>
      <c r="L46" s="284"/>
      <c r="N46" s="284" t="s">
        <v>19</v>
      </c>
      <c r="O46" s="284"/>
      <c r="P46" s="284"/>
    </row>
    <row r="47" spans="1:16" s="121" customFormat="1" ht="25.5" customHeight="1">
      <c r="J47" s="123" t="s">
        <v>894</v>
      </c>
      <c r="K47" s="117"/>
      <c r="L47" s="123" t="s">
        <v>401</v>
      </c>
      <c r="M47" s="115"/>
      <c r="N47" s="123" t="s">
        <v>894</v>
      </c>
      <c r="O47" s="117"/>
      <c r="P47" s="123" t="s">
        <v>401</v>
      </c>
    </row>
    <row r="48" spans="1:16" ht="25.5" customHeight="1">
      <c r="C48" s="89" t="s">
        <v>133</v>
      </c>
      <c r="J48" s="89">
        <f>+'[8]Note-สินค้าคงเหลือ'!$G$29</f>
        <v>34237119.530000001</v>
      </c>
      <c r="L48" s="89">
        <v>22338998.490000002</v>
      </c>
      <c r="N48" s="89">
        <f>+'[8]Note-สินค้าคงเหลือ'!$G$9</f>
        <v>33387545.260000002</v>
      </c>
      <c r="P48" s="89">
        <v>21200077.300000001</v>
      </c>
    </row>
    <row r="49" spans="1:16" ht="25.5" customHeight="1">
      <c r="C49" s="89" t="s">
        <v>392</v>
      </c>
      <c r="J49" s="89">
        <f>+'[8]Note-สินค้าคงเหลือ'!$G$30</f>
        <v>3741606.28</v>
      </c>
      <c r="L49" s="89">
        <v>4630106.8500000006</v>
      </c>
      <c r="N49" s="89">
        <f>+'[8]Note-สินค้าคงเหลือ'!$G$10</f>
        <v>3243683.03</v>
      </c>
      <c r="P49" s="89">
        <v>4513844.82</v>
      </c>
    </row>
    <row r="50" spans="1:16" ht="25.5" customHeight="1">
      <c r="C50" s="89" t="s">
        <v>134</v>
      </c>
      <c r="J50" s="89">
        <f>+'[8]Note-สินค้าคงเหลือ'!$G$31</f>
        <v>2947280.04</v>
      </c>
      <c r="L50" s="89">
        <v>2300130.61</v>
      </c>
      <c r="N50" s="89">
        <f>+'[8]Note-สินค้าคงเหลือ'!$G$11</f>
        <v>2828919.04</v>
      </c>
      <c r="P50" s="89">
        <v>2230499.73</v>
      </c>
    </row>
    <row r="51" spans="1:16" ht="25.5" customHeight="1" thickBot="1">
      <c r="D51" s="89" t="s">
        <v>2</v>
      </c>
      <c r="J51" s="146">
        <f>SUM(J48:J50)</f>
        <v>40926005.850000001</v>
      </c>
      <c r="L51" s="146">
        <f>SUM(L48:L50)</f>
        <v>29269235.950000003</v>
      </c>
      <c r="N51" s="146">
        <f>SUM(N48:N50)</f>
        <v>39460147.329999998</v>
      </c>
      <c r="P51" s="146">
        <f>SUM(P48:P50)</f>
        <v>27944421.850000001</v>
      </c>
    </row>
    <row r="52" spans="1:16" ht="25.5" customHeight="1" thickTop="1">
      <c r="J52" s="140"/>
      <c r="L52" s="140"/>
      <c r="N52" s="140"/>
      <c r="P52" s="140"/>
    </row>
    <row r="53" spans="1:16" s="120" customFormat="1" ht="25.5" customHeight="1">
      <c r="A53" s="144" t="s">
        <v>508</v>
      </c>
      <c r="B53" s="120" t="s">
        <v>11</v>
      </c>
    </row>
    <row r="54" spans="1:16" ht="25.5" customHeight="1">
      <c r="C54" s="89" t="s">
        <v>22</v>
      </c>
    </row>
    <row r="55" spans="1:16" s="121" customFormat="1" ht="25.5" customHeight="1">
      <c r="J55" s="288"/>
      <c r="K55" s="288"/>
      <c r="L55" s="288"/>
      <c r="N55" s="284" t="s">
        <v>19</v>
      </c>
      <c r="O55" s="284"/>
      <c r="P55" s="284"/>
    </row>
    <row r="56" spans="1:16" ht="25.5" customHeight="1">
      <c r="I56" s="148" t="s">
        <v>122</v>
      </c>
      <c r="K56" s="121" t="s">
        <v>40</v>
      </c>
      <c r="M56" s="121"/>
      <c r="N56" s="123" t="s">
        <v>894</v>
      </c>
      <c r="O56" s="117"/>
      <c r="P56" s="123" t="s">
        <v>401</v>
      </c>
    </row>
    <row r="57" spans="1:16" ht="25.5" customHeight="1">
      <c r="B57" s="89" t="s">
        <v>123</v>
      </c>
      <c r="I57" s="121" t="s">
        <v>124</v>
      </c>
      <c r="K57" s="121" t="s">
        <v>116</v>
      </c>
      <c r="N57" s="149">
        <v>189999700</v>
      </c>
      <c r="O57" s="149"/>
      <c r="P57" s="149">
        <v>189999700</v>
      </c>
    </row>
    <row r="58" spans="1:16" ht="25.5" customHeight="1">
      <c r="B58" s="89" t="s">
        <v>983</v>
      </c>
      <c r="J58" s="150"/>
      <c r="K58" s="150"/>
      <c r="L58" s="150"/>
      <c r="N58" s="149">
        <v>-1640781.6</v>
      </c>
      <c r="O58" s="149"/>
      <c r="P58" s="149">
        <v>8334094.9300000072</v>
      </c>
    </row>
    <row r="59" spans="1:16" ht="25.5" customHeight="1" thickBot="1">
      <c r="D59" s="89" t="s">
        <v>2</v>
      </c>
      <c r="J59" s="150"/>
      <c r="K59" s="150"/>
      <c r="L59" s="150"/>
      <c r="N59" s="151">
        <f>SUM(N57:N58)</f>
        <v>188358918.40000001</v>
      </c>
      <c r="O59" s="149"/>
      <c r="P59" s="151">
        <f>SUM(P57:P58)</f>
        <v>198333794.93000001</v>
      </c>
    </row>
    <row r="60" spans="1:16" ht="25.5" customHeight="1" thickTop="1">
      <c r="C60" s="145" t="s">
        <v>498</v>
      </c>
    </row>
    <row r="61" spans="1:16" ht="25.5" customHeight="1">
      <c r="B61" s="145" t="s">
        <v>381</v>
      </c>
      <c r="C61" s="145"/>
      <c r="D61" s="145"/>
    </row>
    <row r="62" spans="1:16" s="128" customFormat="1" ht="25.5" customHeight="1">
      <c r="B62" s="129"/>
      <c r="C62" s="129" t="s">
        <v>499</v>
      </c>
      <c r="D62" s="129"/>
    </row>
    <row r="63" spans="1:16" s="128" customFormat="1" ht="25.5" customHeight="1">
      <c r="B63" s="129" t="s">
        <v>500</v>
      </c>
      <c r="C63" s="129"/>
      <c r="D63" s="129"/>
    </row>
    <row r="64" spans="1:16" s="128" customFormat="1" ht="25.5" customHeight="1">
      <c r="B64" s="129" t="s">
        <v>502</v>
      </c>
      <c r="C64" s="129"/>
      <c r="D64" s="129"/>
    </row>
    <row r="65" spans="2:4" s="128" customFormat="1" ht="25.5" customHeight="1">
      <c r="B65" s="129" t="s">
        <v>501</v>
      </c>
      <c r="C65" s="129"/>
      <c r="D65" s="129"/>
    </row>
    <row r="69" spans="2:4" ht="27.95" customHeight="1"/>
  </sheetData>
  <mergeCells count="15">
    <mergeCell ref="J35:L35"/>
    <mergeCell ref="J46:L46"/>
    <mergeCell ref="J55:L55"/>
    <mergeCell ref="N55:P55"/>
    <mergeCell ref="N35:P35"/>
    <mergeCell ref="N46:P46"/>
    <mergeCell ref="J24:L24"/>
    <mergeCell ref="A32:P32"/>
    <mergeCell ref="A1:P1"/>
    <mergeCell ref="J17:L17"/>
    <mergeCell ref="N17:P17"/>
    <mergeCell ref="N24:P24"/>
    <mergeCell ref="J5:P5"/>
    <mergeCell ref="J6:L6"/>
    <mergeCell ref="N6:P6"/>
  </mergeCells>
  <pageMargins left="0.82677165354330717" right="0.19685039370078741" top="0.62992125984251968" bottom="0.51181102362204722" header="0.35433070866141736" footer="0.19685039370078741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4"/>
  <sheetViews>
    <sheetView topLeftCell="A16" zoomScale="90" zoomScaleNormal="90" zoomScaleSheetLayoutView="90" workbookViewId="0">
      <selection activeCell="C34" sqref="C34"/>
    </sheetView>
  </sheetViews>
  <sheetFormatPr defaultRowHeight="27.95" customHeight="1"/>
  <cols>
    <col min="1" max="1" width="5.85546875" style="127" customWidth="1"/>
    <col min="2" max="2" width="5.140625" style="127" customWidth="1"/>
    <col min="3" max="6" width="9.140625" style="127" customWidth="1"/>
    <col min="7" max="7" width="2.5703125" style="127" customWidth="1"/>
    <col min="8" max="8" width="15.7109375" style="89" customWidth="1"/>
    <col min="9" max="9" width="1.7109375" style="89" customWidth="1"/>
    <col min="10" max="10" width="15.7109375" style="89" customWidth="1"/>
    <col min="11" max="11" width="1.7109375" style="89" customWidth="1"/>
    <col min="12" max="12" width="15.7109375" style="89" customWidth="1"/>
    <col min="13" max="13" width="2.5703125" style="127" customWidth="1"/>
    <col min="14" max="15" width="9.140625" style="127"/>
    <col min="16" max="16" width="13" style="127" customWidth="1"/>
    <col min="17" max="16384" width="9.140625" style="127"/>
  </cols>
  <sheetData>
    <row r="1" spans="1:12" ht="24.75" customHeight="1">
      <c r="A1" s="291" t="s">
        <v>75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</row>
    <row r="2" spans="1:12" ht="24.75" customHeight="1"/>
    <row r="3" spans="1:12" s="128" customFormat="1" ht="24.75" customHeight="1">
      <c r="B3" s="129"/>
      <c r="C3" s="129" t="s">
        <v>979</v>
      </c>
      <c r="D3" s="129"/>
    </row>
    <row r="4" spans="1:12" s="128" customFormat="1" ht="24.75" customHeight="1">
      <c r="B4" s="129" t="s">
        <v>980</v>
      </c>
      <c r="C4" s="129"/>
      <c r="D4" s="129"/>
    </row>
    <row r="5" spans="1:12" s="128" customFormat="1" ht="24.75" customHeight="1">
      <c r="B5" s="129" t="s">
        <v>982</v>
      </c>
      <c r="C5" s="129"/>
      <c r="D5" s="129"/>
    </row>
    <row r="6" spans="1:12" s="128" customFormat="1" ht="24.75" customHeight="1">
      <c r="B6" s="129" t="s">
        <v>981</v>
      </c>
      <c r="C6" s="129"/>
      <c r="D6" s="129"/>
    </row>
    <row r="7" spans="1:12" s="128" customFormat="1" ht="24.75" customHeight="1">
      <c r="B7" s="129"/>
      <c r="C7" s="129"/>
      <c r="D7" s="129"/>
    </row>
    <row r="8" spans="1:12" s="130" customFormat="1" ht="24.75" customHeight="1">
      <c r="A8" s="130" t="s">
        <v>510</v>
      </c>
      <c r="H8" s="120"/>
      <c r="I8" s="120"/>
      <c r="J8" s="120"/>
      <c r="K8" s="120"/>
      <c r="L8" s="120"/>
    </row>
    <row r="9" spans="1:12" s="131" customFormat="1" ht="24.75" customHeight="1">
      <c r="H9" s="284" t="s">
        <v>142</v>
      </c>
      <c r="I9" s="284"/>
      <c r="J9" s="284"/>
      <c r="K9" s="284"/>
      <c r="L9" s="284"/>
    </row>
    <row r="10" spans="1:12" s="131" customFormat="1" ht="24.75" customHeight="1">
      <c r="H10" s="122" t="s">
        <v>143</v>
      </c>
      <c r="I10" s="121"/>
      <c r="J10" s="122" t="s">
        <v>144</v>
      </c>
      <c r="K10" s="132"/>
      <c r="L10" s="289" t="s">
        <v>2</v>
      </c>
    </row>
    <row r="11" spans="1:12" s="131" customFormat="1" ht="24.75" customHeight="1">
      <c r="H11" s="133"/>
      <c r="I11" s="121"/>
      <c r="J11" s="133" t="s">
        <v>145</v>
      </c>
      <c r="K11" s="132"/>
      <c r="L11" s="290"/>
    </row>
    <row r="12" spans="1:12" ht="24.75" customHeight="1">
      <c r="B12" s="127" t="s">
        <v>137</v>
      </c>
    </row>
    <row r="13" spans="1:12" ht="24.75" customHeight="1">
      <c r="C13" s="127" t="s">
        <v>505</v>
      </c>
      <c r="H13" s="125">
        <v>570614.15</v>
      </c>
      <c r="I13" s="125"/>
      <c r="J13" s="125">
        <v>2883191.56</v>
      </c>
      <c r="K13" s="125"/>
      <c r="L13" s="125">
        <f>SUM(H13:K13)</f>
        <v>3453805.71</v>
      </c>
    </row>
    <row r="14" spans="1:12" ht="24.75" customHeight="1">
      <c r="C14" s="127" t="s">
        <v>140</v>
      </c>
      <c r="H14" s="125">
        <v>0</v>
      </c>
      <c r="I14" s="125"/>
      <c r="J14" s="125">
        <v>0</v>
      </c>
      <c r="K14" s="125"/>
      <c r="L14" s="125">
        <f>SUM(H14:K14)</f>
        <v>0</v>
      </c>
    </row>
    <row r="15" spans="1:12" ht="24.75" customHeight="1">
      <c r="C15" s="127" t="s">
        <v>177</v>
      </c>
      <c r="H15" s="125">
        <v>-4507.97</v>
      </c>
      <c r="I15" s="125"/>
      <c r="J15" s="125">
        <v>-22777.81</v>
      </c>
      <c r="K15" s="125"/>
      <c r="L15" s="125">
        <f>SUM(H15:K15)</f>
        <v>-27285.780000000002</v>
      </c>
    </row>
    <row r="16" spans="1:12" ht="24.75" customHeight="1">
      <c r="C16" s="127" t="s">
        <v>402</v>
      </c>
      <c r="H16" s="134">
        <f>SUM(H13:H15)</f>
        <v>566106.18000000005</v>
      </c>
      <c r="I16" s="125"/>
      <c r="J16" s="134">
        <f>SUM(J13:J15)</f>
        <v>2860413.75</v>
      </c>
      <c r="K16" s="125"/>
      <c r="L16" s="134">
        <f>SUM(L13:L15)</f>
        <v>3426519.93</v>
      </c>
    </row>
    <row r="17" spans="2:12" ht="24.75" customHeight="1">
      <c r="C17" s="127" t="s">
        <v>140</v>
      </c>
      <c r="H17" s="125">
        <v>0</v>
      </c>
      <c r="I17" s="125"/>
      <c r="J17" s="125">
        <v>0</v>
      </c>
      <c r="K17" s="125"/>
      <c r="L17" s="125">
        <f>SUM(H17:J17)</f>
        <v>0</v>
      </c>
    </row>
    <row r="18" spans="2:12" ht="24.75" customHeight="1">
      <c r="C18" s="127" t="s">
        <v>177</v>
      </c>
      <c r="H18" s="125">
        <v>-28471.39</v>
      </c>
      <c r="I18" s="125"/>
      <c r="J18" s="125">
        <v>-143859.87</v>
      </c>
      <c r="K18" s="125"/>
      <c r="L18" s="125">
        <f>SUM(H18:J18)</f>
        <v>-172331.26</v>
      </c>
    </row>
    <row r="19" spans="2:12" ht="24.75" customHeight="1">
      <c r="C19" s="127" t="s">
        <v>901</v>
      </c>
      <c r="H19" s="134">
        <f>SUM(H16:H18)</f>
        <v>537634.79</v>
      </c>
      <c r="I19" s="125"/>
      <c r="J19" s="134">
        <f>SUM(J16:J18)</f>
        <v>2716553.88</v>
      </c>
      <c r="K19" s="125"/>
      <c r="L19" s="134">
        <f>SUM(L16:L18)</f>
        <v>3254188.67</v>
      </c>
    </row>
    <row r="20" spans="2:12" ht="24.75" customHeight="1">
      <c r="B20" s="127" t="s">
        <v>138</v>
      </c>
      <c r="H20" s="125"/>
      <c r="I20" s="125"/>
      <c r="J20" s="125"/>
      <c r="K20" s="125"/>
      <c r="L20" s="125"/>
    </row>
    <row r="21" spans="2:12" ht="24.75" customHeight="1">
      <c r="C21" s="127" t="s">
        <v>505</v>
      </c>
      <c r="H21" s="125">
        <v>0</v>
      </c>
      <c r="I21" s="125"/>
      <c r="J21" s="125">
        <v>-2206233.36</v>
      </c>
      <c r="K21" s="125"/>
      <c r="L21" s="125">
        <f>SUM(H21:J21)</f>
        <v>-2206233.36</v>
      </c>
    </row>
    <row r="22" spans="2:12" ht="24.75" customHeight="1">
      <c r="C22" s="127" t="s">
        <v>139</v>
      </c>
      <c r="H22" s="125">
        <v>0</v>
      </c>
      <c r="I22" s="125"/>
      <c r="J22" s="125">
        <v>-166957.31</v>
      </c>
      <c r="K22" s="125"/>
      <c r="L22" s="125">
        <f>SUM(H22:J22)</f>
        <v>-166957.31</v>
      </c>
    </row>
    <row r="23" spans="2:12" ht="24.75" customHeight="1">
      <c r="C23" s="127" t="s">
        <v>177</v>
      </c>
      <c r="H23" s="125">
        <v>0</v>
      </c>
      <c r="I23" s="125"/>
      <c r="J23" s="125">
        <v>41366.230000000003</v>
      </c>
      <c r="K23" s="125"/>
      <c r="L23" s="125">
        <f>SUM(H23:J23)</f>
        <v>41366.230000000003</v>
      </c>
    </row>
    <row r="24" spans="2:12" ht="24.75" customHeight="1">
      <c r="C24" s="127" t="s">
        <v>402</v>
      </c>
      <c r="H24" s="134">
        <f>SUM(H21:H23)</f>
        <v>0</v>
      </c>
      <c r="I24" s="125"/>
      <c r="J24" s="134">
        <f>SUM(J21:J23)</f>
        <v>-2331824.44</v>
      </c>
      <c r="K24" s="125"/>
      <c r="L24" s="134">
        <f>SUM(L21:L23)</f>
        <v>-2331824.44</v>
      </c>
    </row>
    <row r="25" spans="2:12" ht="24.75" customHeight="1">
      <c r="C25" s="127" t="s">
        <v>544</v>
      </c>
      <c r="H25" s="125">
        <v>0</v>
      </c>
      <c r="I25" s="125"/>
      <c r="J25" s="125">
        <v>-82792.539999999994</v>
      </c>
      <c r="K25" s="125"/>
      <c r="L25" s="125">
        <f>SUM(H25:J25)</f>
        <v>-82792.539999999994</v>
      </c>
    </row>
    <row r="26" spans="2:12" ht="24.75" customHeight="1">
      <c r="C26" s="127" t="s">
        <v>177</v>
      </c>
      <c r="H26" s="125">
        <v>0</v>
      </c>
      <c r="I26" s="125"/>
      <c r="J26" s="125">
        <v>132711.59</v>
      </c>
      <c r="K26" s="125"/>
      <c r="L26" s="125">
        <f>SUM(H26:J26)</f>
        <v>132711.59</v>
      </c>
    </row>
    <row r="27" spans="2:12" ht="24.75" customHeight="1">
      <c r="C27" s="127" t="s">
        <v>901</v>
      </c>
      <c r="H27" s="134">
        <f>SUM(H24:H26)</f>
        <v>0</v>
      </c>
      <c r="I27" s="125"/>
      <c r="J27" s="134">
        <f>SUM(J24:J26)</f>
        <v>-2281905.39</v>
      </c>
      <c r="K27" s="125"/>
      <c r="L27" s="134">
        <f>SUM(L24:L26)</f>
        <v>-2281905.39</v>
      </c>
    </row>
    <row r="28" spans="2:12" ht="24.75" customHeight="1">
      <c r="B28" s="127" t="s">
        <v>146</v>
      </c>
      <c r="H28" s="125"/>
      <c r="I28" s="125"/>
      <c r="J28" s="125"/>
      <c r="K28" s="125"/>
      <c r="L28" s="125"/>
    </row>
    <row r="29" spans="2:12" ht="24.75" customHeight="1" thickBot="1">
      <c r="C29" s="127" t="s">
        <v>901</v>
      </c>
      <c r="H29" s="135">
        <f>+H19+H27</f>
        <v>537634.79</v>
      </c>
      <c r="I29" s="125"/>
      <c r="J29" s="135">
        <f>+J19+J27</f>
        <v>434648.48999999976</v>
      </c>
      <c r="K29" s="125"/>
      <c r="L29" s="135">
        <f>+L19+L27</f>
        <v>972283.2799999998</v>
      </c>
    </row>
    <row r="30" spans="2:12" ht="24.75" customHeight="1" thickTop="1" thickBot="1">
      <c r="C30" s="127" t="s">
        <v>402</v>
      </c>
      <c r="H30" s="135">
        <f>+H16+H24</f>
        <v>566106.18000000005</v>
      </c>
      <c r="I30" s="125"/>
      <c r="J30" s="135">
        <f>+J16+J24</f>
        <v>528589.31000000006</v>
      </c>
      <c r="K30" s="125"/>
      <c r="L30" s="135">
        <f>+L16+L24</f>
        <v>1094695.4900000002</v>
      </c>
    </row>
    <row r="31" spans="2:12" ht="30.75" customHeight="1" thickTop="1">
      <c r="H31" s="136"/>
      <c r="I31" s="136"/>
      <c r="J31" s="137" t="s">
        <v>73</v>
      </c>
      <c r="K31" s="137"/>
      <c r="L31" s="137" t="s">
        <v>74</v>
      </c>
    </row>
    <row r="32" spans="2:12" ht="24.75" customHeight="1">
      <c r="B32" s="127" t="s">
        <v>902</v>
      </c>
      <c r="H32" s="136"/>
      <c r="I32" s="136"/>
      <c r="J32" s="125">
        <f>-J25</f>
        <v>82792.539999999994</v>
      </c>
      <c r="K32" s="125"/>
      <c r="L32" s="125">
        <v>68432.98</v>
      </c>
    </row>
    <row r="33" spans="2:12" ht="24.75" customHeight="1">
      <c r="B33" s="127" t="s">
        <v>903</v>
      </c>
      <c r="H33" s="136"/>
      <c r="I33" s="136"/>
      <c r="J33" s="125">
        <v>83022.490000000005</v>
      </c>
      <c r="K33" s="125"/>
      <c r="L33" s="125">
        <v>70399.399999999994</v>
      </c>
    </row>
    <row r="34" spans="2:12" s="138" customFormat="1" ht="32.25" customHeight="1">
      <c r="C34" s="138" t="s">
        <v>904</v>
      </c>
      <c r="H34" s="128"/>
      <c r="I34" s="128"/>
      <c r="J34" s="139"/>
      <c r="K34" s="139"/>
      <c r="L34" s="139"/>
    </row>
  </sheetData>
  <mergeCells count="3">
    <mergeCell ref="H9:L9"/>
    <mergeCell ref="L10:L11"/>
    <mergeCell ref="A1:L1"/>
  </mergeCells>
  <pageMargins left="0.98" right="0.19685039370078741" top="0.70866141732283472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I37"/>
  <sheetViews>
    <sheetView topLeftCell="A25" zoomScale="80" zoomScaleNormal="80" zoomScaleSheetLayoutView="70" workbookViewId="0">
      <selection activeCell="C13" sqref="C13"/>
    </sheetView>
  </sheetViews>
  <sheetFormatPr defaultRowHeight="29.1" customHeight="1"/>
  <cols>
    <col min="1" max="1" width="5.7109375" style="127" customWidth="1"/>
    <col min="2" max="2" width="4.5703125" style="127" customWidth="1"/>
    <col min="3" max="3" width="21.7109375" style="127" customWidth="1"/>
    <col min="4" max="4" width="2" style="127" customWidth="1"/>
    <col min="5" max="5" width="14.7109375" style="127" customWidth="1"/>
    <col min="6" max="6" width="1.7109375" style="127" customWidth="1"/>
    <col min="7" max="7" width="14.7109375" style="127" customWidth="1"/>
    <col min="8" max="8" width="1.7109375" style="127" customWidth="1"/>
    <col min="9" max="9" width="14.7109375" style="127" customWidth="1"/>
    <col min="10" max="10" width="1.7109375" style="127" customWidth="1"/>
    <col min="11" max="11" width="14.7109375" style="127" customWidth="1"/>
    <col min="12" max="12" width="1.7109375" style="127" customWidth="1"/>
    <col min="13" max="13" width="14.7109375" style="127" customWidth="1"/>
    <col min="14" max="14" width="2" style="127" customWidth="1"/>
    <col min="15" max="15" width="14.7109375" style="127" customWidth="1"/>
    <col min="16" max="16" width="1.7109375" style="127" customWidth="1"/>
    <col min="17" max="17" width="14.7109375" style="127" customWidth="1"/>
    <col min="18" max="18" width="1.7109375" style="127" customWidth="1"/>
    <col min="19" max="19" width="14.7109375" style="127" customWidth="1"/>
    <col min="20" max="20" width="1.7109375" style="127" customWidth="1"/>
    <col min="21" max="21" width="14.7109375" style="127" customWidth="1"/>
    <col min="22" max="22" width="1.7109375" style="127" customWidth="1"/>
    <col min="23" max="23" width="14.7109375" style="127" customWidth="1"/>
    <col min="24" max="24" width="1.7109375" style="127" customWidth="1"/>
    <col min="25" max="25" width="14.7109375" style="127" customWidth="1"/>
    <col min="26" max="26" width="1.7109375" style="127" customWidth="1"/>
    <col min="27" max="27" width="14.7109375" style="127" customWidth="1"/>
    <col min="28" max="28" width="1.5703125" style="127" customWidth="1"/>
    <col min="29" max="29" width="14.7109375" style="127" customWidth="1"/>
    <col min="30" max="30" width="1.7109375" style="127" customWidth="1"/>
    <col min="31" max="31" width="14.7109375" style="127" customWidth="1"/>
    <col min="32" max="32" width="1.7109375" style="127" customWidth="1"/>
    <col min="33" max="33" width="14.7109375" style="127" customWidth="1"/>
    <col min="34" max="34" width="1.7109375" style="127" customWidth="1"/>
    <col min="35" max="35" width="13.85546875" style="127" bestFit="1" customWidth="1"/>
    <col min="36" max="16384" width="9.140625" style="127"/>
  </cols>
  <sheetData>
    <row r="1" spans="1:33" ht="29.1" customHeight="1">
      <c r="A1" s="291" t="s">
        <v>97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</row>
    <row r="3" spans="1:33" s="130" customFormat="1" ht="29.1" customHeight="1">
      <c r="A3" s="130" t="s">
        <v>511</v>
      </c>
    </row>
    <row r="4" spans="1:33" s="152" customFormat="1" ht="29.1" customHeight="1">
      <c r="E4" s="293" t="s">
        <v>18</v>
      </c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</row>
    <row r="5" spans="1:33" s="152" customFormat="1" ht="87">
      <c r="E5" s="153" t="s">
        <v>143</v>
      </c>
      <c r="G5" s="153" t="s">
        <v>360</v>
      </c>
      <c r="I5" s="153" t="s">
        <v>43</v>
      </c>
      <c r="K5" s="154" t="s">
        <v>72</v>
      </c>
      <c r="M5" s="153" t="s">
        <v>46</v>
      </c>
      <c r="O5" s="154" t="s">
        <v>147</v>
      </c>
      <c r="Q5" s="154" t="s">
        <v>356</v>
      </c>
      <c r="S5" s="153" t="s">
        <v>355</v>
      </c>
      <c r="U5" s="154" t="s">
        <v>148</v>
      </c>
      <c r="W5" s="154" t="s">
        <v>48</v>
      </c>
      <c r="Y5" s="154" t="s">
        <v>152</v>
      </c>
      <c r="AA5" s="153" t="s">
        <v>49</v>
      </c>
      <c r="AB5" s="155"/>
      <c r="AC5" s="154" t="s">
        <v>234</v>
      </c>
      <c r="AE5" s="154" t="s">
        <v>354</v>
      </c>
      <c r="AG5" s="153" t="s">
        <v>2</v>
      </c>
    </row>
    <row r="6" spans="1:33" ht="29.1" customHeight="1">
      <c r="A6" s="127" t="s">
        <v>149</v>
      </c>
      <c r="AC6" s="156"/>
    </row>
    <row r="7" spans="1:33" ht="29.1" customHeight="1">
      <c r="B7" s="127" t="s">
        <v>505</v>
      </c>
      <c r="E7" s="125">
        <v>0</v>
      </c>
      <c r="F7" s="125"/>
      <c r="G7" s="125">
        <v>0</v>
      </c>
      <c r="H7" s="125"/>
      <c r="I7" s="125">
        <v>660300969.20999992</v>
      </c>
      <c r="J7" s="125"/>
      <c r="K7" s="125">
        <v>186874286.06999999</v>
      </c>
      <c r="L7" s="125"/>
      <c r="M7" s="125">
        <v>19663761.000000007</v>
      </c>
      <c r="N7" s="125"/>
      <c r="O7" s="125">
        <v>4071760.72</v>
      </c>
      <c r="P7" s="125"/>
      <c r="Q7" s="125">
        <v>0</v>
      </c>
      <c r="R7" s="125"/>
      <c r="S7" s="125">
        <v>0</v>
      </c>
      <c r="T7" s="125"/>
      <c r="U7" s="125">
        <v>116269</v>
      </c>
      <c r="V7" s="125"/>
      <c r="W7" s="125">
        <v>3775212.67</v>
      </c>
      <c r="X7" s="125"/>
      <c r="Y7" s="125">
        <v>258841617.78</v>
      </c>
      <c r="Z7" s="125"/>
      <c r="AA7" s="125">
        <v>4244182.2699999996</v>
      </c>
      <c r="AB7" s="125"/>
      <c r="AC7" s="125">
        <v>27056250</v>
      </c>
      <c r="AD7" s="125"/>
      <c r="AE7" s="125">
        <v>0</v>
      </c>
      <c r="AF7" s="125"/>
      <c r="AG7" s="125">
        <f>SUM(E7:AE7)</f>
        <v>1164944308.72</v>
      </c>
    </row>
    <row r="8" spans="1:33" ht="29.1" customHeight="1">
      <c r="B8" s="127" t="s">
        <v>59</v>
      </c>
      <c r="E8" s="125">
        <v>40000000</v>
      </c>
      <c r="F8" s="125"/>
      <c r="G8" s="125">
        <v>25748822.300000001</v>
      </c>
      <c r="H8" s="125"/>
      <c r="I8" s="125">
        <v>723841632.38999999</v>
      </c>
      <c r="J8" s="125"/>
      <c r="K8" s="125">
        <v>31169954.629999999</v>
      </c>
      <c r="L8" s="125"/>
      <c r="M8" s="125">
        <v>2728983.15</v>
      </c>
      <c r="N8" s="125"/>
      <c r="O8" s="125">
        <v>10747372.58</v>
      </c>
      <c r="P8" s="125"/>
      <c r="Q8" s="125">
        <v>1170045</v>
      </c>
      <c r="R8" s="125"/>
      <c r="S8" s="125">
        <v>2000000</v>
      </c>
      <c r="T8" s="125"/>
      <c r="U8" s="125">
        <v>1569594.75</v>
      </c>
      <c r="V8" s="125"/>
      <c r="W8" s="125">
        <v>9013422.1899999995</v>
      </c>
      <c r="X8" s="125"/>
      <c r="Y8" s="125">
        <v>322308332.10000002</v>
      </c>
      <c r="Z8" s="125"/>
      <c r="AA8" s="125">
        <v>1345000</v>
      </c>
      <c r="AB8" s="125"/>
      <c r="AC8" s="125">
        <v>0</v>
      </c>
      <c r="AD8" s="125"/>
      <c r="AE8" s="125">
        <v>11014573.199999999</v>
      </c>
      <c r="AF8" s="125"/>
      <c r="AG8" s="125">
        <f>SUM(E8:AE8)</f>
        <v>1182657732.2900002</v>
      </c>
    </row>
    <row r="9" spans="1:33" ht="29.1" customHeight="1">
      <c r="B9" s="127" t="s">
        <v>179</v>
      </c>
      <c r="E9" s="125">
        <v>0</v>
      </c>
      <c r="F9" s="125"/>
      <c r="G9" s="125">
        <v>0</v>
      </c>
      <c r="H9" s="125"/>
      <c r="I9" s="125">
        <v>0</v>
      </c>
      <c r="J9" s="125"/>
      <c r="K9" s="125">
        <v>0</v>
      </c>
      <c r="L9" s="125"/>
      <c r="M9" s="125">
        <v>0</v>
      </c>
      <c r="N9" s="125"/>
      <c r="O9" s="125">
        <v>0</v>
      </c>
      <c r="P9" s="125"/>
      <c r="Q9" s="125">
        <v>0</v>
      </c>
      <c r="R9" s="125"/>
      <c r="S9" s="125">
        <v>0</v>
      </c>
      <c r="T9" s="125"/>
      <c r="U9" s="125">
        <v>0</v>
      </c>
      <c r="V9" s="125"/>
      <c r="W9" s="125">
        <v>-7197.81</v>
      </c>
      <c r="X9" s="125"/>
      <c r="Y9" s="125">
        <v>0</v>
      </c>
      <c r="Z9" s="125"/>
      <c r="AA9" s="125">
        <v>-969392.52</v>
      </c>
      <c r="AB9" s="125"/>
      <c r="AC9" s="125">
        <v>0</v>
      </c>
      <c r="AD9" s="125"/>
      <c r="AE9" s="125">
        <v>-9972753.1999999993</v>
      </c>
      <c r="AF9" s="125"/>
      <c r="AG9" s="125">
        <f>SUM(E9:AE9)</f>
        <v>-10949343.529999999</v>
      </c>
    </row>
    <row r="10" spans="1:33" ht="29.1" customHeight="1">
      <c r="B10" s="127" t="s">
        <v>282</v>
      </c>
      <c r="E10" s="125">
        <v>0</v>
      </c>
      <c r="F10" s="125"/>
      <c r="G10" s="125">
        <v>0</v>
      </c>
      <c r="H10" s="125"/>
      <c r="I10" s="125">
        <v>0</v>
      </c>
      <c r="J10" s="125"/>
      <c r="K10" s="125">
        <v>0</v>
      </c>
      <c r="L10" s="125"/>
      <c r="M10" s="125">
        <v>0</v>
      </c>
      <c r="N10" s="125"/>
      <c r="O10" s="125">
        <v>0</v>
      </c>
      <c r="P10" s="125"/>
      <c r="Q10" s="125">
        <v>0</v>
      </c>
      <c r="R10" s="125"/>
      <c r="S10" s="125">
        <v>0</v>
      </c>
      <c r="T10" s="125"/>
      <c r="U10" s="125">
        <v>0</v>
      </c>
      <c r="V10" s="125"/>
      <c r="W10" s="125">
        <v>0</v>
      </c>
      <c r="X10" s="125"/>
      <c r="Y10" s="125">
        <v>0</v>
      </c>
      <c r="Z10" s="125"/>
      <c r="AA10" s="125">
        <v>0</v>
      </c>
      <c r="AB10" s="125"/>
      <c r="AC10" s="125">
        <v>-27172500</v>
      </c>
      <c r="AD10" s="125"/>
      <c r="AE10" s="125">
        <v>0</v>
      </c>
      <c r="AF10" s="125"/>
      <c r="AG10" s="125">
        <f>SUM(E10:AE10)</f>
        <v>-27172500</v>
      </c>
    </row>
    <row r="11" spans="1:33" ht="29.1" customHeight="1">
      <c r="B11" s="127" t="s">
        <v>12</v>
      </c>
      <c r="E11" s="125">
        <v>463538.73</v>
      </c>
      <c r="F11" s="125"/>
      <c r="G11" s="125">
        <v>218224.59</v>
      </c>
      <c r="H11" s="125"/>
      <c r="I11" s="125">
        <v>7230738.29</v>
      </c>
      <c r="J11" s="125"/>
      <c r="K11" s="125">
        <v>-1352959.17</v>
      </c>
      <c r="L11" s="125"/>
      <c r="M11" s="125">
        <v>-125727.6</v>
      </c>
      <c r="N11" s="125"/>
      <c r="O11" s="125">
        <v>33076.78</v>
      </c>
      <c r="P11" s="125"/>
      <c r="Q11" s="125">
        <v>-4234.78</v>
      </c>
      <c r="R11" s="125"/>
      <c r="S11" s="125">
        <v>16338.09</v>
      </c>
      <c r="T11" s="125"/>
      <c r="U11" s="125">
        <v>21567.27</v>
      </c>
      <c r="V11" s="125"/>
      <c r="W11" s="125">
        <v>115037.06</v>
      </c>
      <c r="X11" s="125"/>
      <c r="Y11" s="125">
        <v>170330.53</v>
      </c>
      <c r="Z11" s="125"/>
      <c r="AA11" s="125">
        <v>-191671.64</v>
      </c>
      <c r="AB11" s="125"/>
      <c r="AC11" s="125">
        <v>116250</v>
      </c>
      <c r="AD11" s="125"/>
      <c r="AE11" s="125">
        <v>6039.62</v>
      </c>
      <c r="AF11" s="125"/>
      <c r="AG11" s="157">
        <f>SUM(E11:AE11)</f>
        <v>6716547.7700000005</v>
      </c>
    </row>
    <row r="12" spans="1:33" ht="29.1" customHeight="1">
      <c r="B12" s="127" t="s">
        <v>402</v>
      </c>
      <c r="E12" s="158">
        <f>SUM(E7:E11)</f>
        <v>40463538.729999997</v>
      </c>
      <c r="F12" s="125"/>
      <c r="G12" s="158">
        <f>SUM(G7:G11)</f>
        <v>25967046.890000001</v>
      </c>
      <c r="H12" s="125"/>
      <c r="I12" s="158">
        <f>SUM(I7:I11)</f>
        <v>1391373339.8899999</v>
      </c>
      <c r="J12" s="125"/>
      <c r="K12" s="158">
        <f>SUM(K7:K11)</f>
        <v>216691281.53</v>
      </c>
      <c r="L12" s="125"/>
      <c r="M12" s="158">
        <f>SUM(M7:M11)</f>
        <v>22267016.550000004</v>
      </c>
      <c r="N12" s="125"/>
      <c r="O12" s="158">
        <f>SUM(O7:O11)</f>
        <v>14852210.08</v>
      </c>
      <c r="P12" s="125"/>
      <c r="Q12" s="158">
        <f>SUM(Q7:Q11)</f>
        <v>1165810.22</v>
      </c>
      <c r="R12" s="125"/>
      <c r="S12" s="158">
        <f>SUM(S7:S11)</f>
        <v>2016338.09</v>
      </c>
      <c r="T12" s="125"/>
      <c r="U12" s="158">
        <f>SUM(U7:U11)</f>
        <v>1707431.02</v>
      </c>
      <c r="V12" s="125"/>
      <c r="W12" s="158">
        <f>SUM(W7:W11)</f>
        <v>12896474.109999999</v>
      </c>
      <c r="X12" s="125"/>
      <c r="Y12" s="158">
        <f>SUM(Y7:Y11)</f>
        <v>581320280.40999997</v>
      </c>
      <c r="Z12" s="125"/>
      <c r="AA12" s="158">
        <f>SUM(AA7:AA11)</f>
        <v>4428118.1100000003</v>
      </c>
      <c r="AB12" s="143"/>
      <c r="AC12" s="158">
        <f>SUM(AC7:AC11)</f>
        <v>0</v>
      </c>
      <c r="AD12" s="125"/>
      <c r="AE12" s="158">
        <f>SUM(AE7:AE11)</f>
        <v>1047859.62</v>
      </c>
      <c r="AF12" s="125"/>
      <c r="AG12" s="143">
        <f>SUM(AG7:AG11)</f>
        <v>2316196745.25</v>
      </c>
    </row>
    <row r="13" spans="1:33" ht="29.1" customHeight="1">
      <c r="B13" s="127" t="s">
        <v>59</v>
      </c>
      <c r="E13" s="125">
        <v>0</v>
      </c>
      <c r="F13" s="125"/>
      <c r="G13" s="125">
        <v>0</v>
      </c>
      <c r="H13" s="125"/>
      <c r="I13" s="125">
        <v>858847774.36000001</v>
      </c>
      <c r="J13" s="125"/>
      <c r="K13" s="125">
        <v>10552419.720000001</v>
      </c>
      <c r="L13" s="125"/>
      <c r="M13" s="125">
        <v>2127048.69</v>
      </c>
      <c r="N13" s="125"/>
      <c r="O13" s="125">
        <v>1682794.8</v>
      </c>
      <c r="P13" s="125"/>
      <c r="Q13" s="125">
        <v>0</v>
      </c>
      <c r="R13" s="125"/>
      <c r="S13" s="125">
        <v>0</v>
      </c>
      <c r="T13" s="125"/>
      <c r="U13" s="125">
        <v>186292</v>
      </c>
      <c r="V13" s="125"/>
      <c r="W13" s="125">
        <v>1978362.56</v>
      </c>
      <c r="X13" s="125"/>
      <c r="Y13" s="125">
        <v>147577725</v>
      </c>
      <c r="Z13" s="125"/>
      <c r="AA13" s="125">
        <v>860000</v>
      </c>
      <c r="AB13" s="125"/>
      <c r="AC13" s="125">
        <v>0</v>
      </c>
      <c r="AD13" s="125"/>
      <c r="AE13" s="125">
        <v>648774.80000000005</v>
      </c>
      <c r="AF13" s="143"/>
      <c r="AG13" s="143">
        <f>SUM(E13:AE13)</f>
        <v>1024461191.9299999</v>
      </c>
    </row>
    <row r="14" spans="1:33" ht="29.1" customHeight="1">
      <c r="B14" s="127" t="s">
        <v>179</v>
      </c>
      <c r="E14" s="125">
        <v>0</v>
      </c>
      <c r="F14" s="125"/>
      <c r="G14" s="125">
        <v>0</v>
      </c>
      <c r="H14" s="125"/>
      <c r="I14" s="125">
        <v>-137101933.05000001</v>
      </c>
      <c r="J14" s="125"/>
      <c r="K14" s="125">
        <v>0</v>
      </c>
      <c r="L14" s="125"/>
      <c r="M14" s="125">
        <v>-2950371.92</v>
      </c>
      <c r="N14" s="125"/>
      <c r="O14" s="125">
        <v>0</v>
      </c>
      <c r="P14" s="125"/>
      <c r="Q14" s="125">
        <v>0</v>
      </c>
      <c r="R14" s="125"/>
      <c r="S14" s="125">
        <v>0</v>
      </c>
      <c r="T14" s="125"/>
      <c r="U14" s="125">
        <v>0</v>
      </c>
      <c r="V14" s="125"/>
      <c r="W14" s="125">
        <v>0</v>
      </c>
      <c r="X14" s="125"/>
      <c r="Y14" s="125">
        <v>0</v>
      </c>
      <c r="Z14" s="125"/>
      <c r="AA14" s="125">
        <v>0</v>
      </c>
      <c r="AB14" s="125"/>
      <c r="AC14" s="125">
        <v>0</v>
      </c>
      <c r="AD14" s="125"/>
      <c r="AE14" s="125">
        <v>-1690594.8</v>
      </c>
      <c r="AF14" s="125"/>
      <c r="AG14" s="143">
        <f>SUM(E14:AE14)</f>
        <v>-141742899.77000001</v>
      </c>
    </row>
    <row r="15" spans="1:33" ht="29.1" customHeight="1">
      <c r="B15" s="127" t="s">
        <v>282</v>
      </c>
      <c r="E15" s="125">
        <v>0</v>
      </c>
      <c r="F15" s="125"/>
      <c r="G15" s="125">
        <v>0</v>
      </c>
      <c r="H15" s="125"/>
      <c r="I15" s="125">
        <v>0</v>
      </c>
      <c r="J15" s="125"/>
      <c r="K15" s="125">
        <v>0</v>
      </c>
      <c r="L15" s="125"/>
      <c r="M15" s="125">
        <v>0</v>
      </c>
      <c r="N15" s="125"/>
      <c r="O15" s="125">
        <v>0</v>
      </c>
      <c r="P15" s="125"/>
      <c r="Q15" s="125">
        <v>0</v>
      </c>
      <c r="R15" s="125"/>
      <c r="S15" s="125">
        <v>0</v>
      </c>
      <c r="T15" s="125"/>
      <c r="U15" s="125">
        <v>0</v>
      </c>
      <c r="V15" s="125"/>
      <c r="W15" s="125">
        <v>0</v>
      </c>
      <c r="X15" s="125"/>
      <c r="Y15" s="125">
        <v>0</v>
      </c>
      <c r="Z15" s="125"/>
      <c r="AA15" s="125">
        <v>0</v>
      </c>
      <c r="AB15" s="125"/>
      <c r="AC15" s="125">
        <v>0</v>
      </c>
      <c r="AD15" s="125"/>
      <c r="AE15" s="125">
        <v>0</v>
      </c>
      <c r="AF15" s="125"/>
      <c r="AG15" s="143">
        <f>SUM(E15:AE15)</f>
        <v>0</v>
      </c>
    </row>
    <row r="16" spans="1:33" ht="29.1" customHeight="1">
      <c r="B16" s="127" t="s">
        <v>12</v>
      </c>
      <c r="E16" s="125">
        <v>-2035048.05</v>
      </c>
      <c r="F16" s="125"/>
      <c r="G16" s="125">
        <v>-1305970.5</v>
      </c>
      <c r="H16" s="125"/>
      <c r="I16" s="125">
        <v>-16573971.6</v>
      </c>
      <c r="J16" s="125"/>
      <c r="K16" s="125">
        <v>-71675441.280000001</v>
      </c>
      <c r="L16" s="125"/>
      <c r="M16" s="125">
        <v>-868945.05</v>
      </c>
      <c r="N16" s="125"/>
      <c r="O16" s="125">
        <v>-800508.39</v>
      </c>
      <c r="P16" s="125"/>
      <c r="Q16" s="125">
        <v>-58632.54</v>
      </c>
      <c r="R16" s="125"/>
      <c r="S16" s="125">
        <v>-101408.45</v>
      </c>
      <c r="T16" s="125"/>
      <c r="U16" s="125">
        <v>-87391.09</v>
      </c>
      <c r="V16" s="125"/>
      <c r="W16" s="125">
        <v>-708946.74</v>
      </c>
      <c r="X16" s="125"/>
      <c r="Y16" s="125">
        <f>-32915251.84-59816.99</f>
        <v>-32975068.829999998</v>
      </c>
      <c r="Z16" s="125"/>
      <c r="AA16" s="125">
        <v>-234926.44</v>
      </c>
      <c r="AB16" s="125"/>
      <c r="AC16" s="125">
        <v>0</v>
      </c>
      <c r="AD16" s="125"/>
      <c r="AE16" s="125">
        <v>-6039.62</v>
      </c>
      <c r="AF16" s="125"/>
      <c r="AG16" s="157">
        <f>SUM(E16:AE16)</f>
        <v>-127432298.58000001</v>
      </c>
    </row>
    <row r="17" spans="1:35" ht="29.1" customHeight="1">
      <c r="B17" s="127" t="s">
        <v>901</v>
      </c>
      <c r="E17" s="134">
        <f>SUM(E12:E16)</f>
        <v>38428490.68</v>
      </c>
      <c r="F17" s="125"/>
      <c r="G17" s="134">
        <f>SUM(G12:G16)</f>
        <v>24661076.390000001</v>
      </c>
      <c r="H17" s="125"/>
      <c r="I17" s="134">
        <f>SUM(I12:I16)</f>
        <v>2096545209.6000001</v>
      </c>
      <c r="J17" s="125"/>
      <c r="K17" s="134">
        <f>SUM(K12:K16)</f>
        <v>155568259.97</v>
      </c>
      <c r="L17" s="125"/>
      <c r="M17" s="134">
        <f>SUM(M12:M16)</f>
        <v>20574748.270000007</v>
      </c>
      <c r="N17" s="125"/>
      <c r="O17" s="134">
        <f>SUM(O12:O16)</f>
        <v>15734496.49</v>
      </c>
      <c r="P17" s="125"/>
      <c r="Q17" s="134">
        <f>SUM(Q12:Q16)</f>
        <v>1107177.68</v>
      </c>
      <c r="R17" s="125"/>
      <c r="S17" s="134">
        <f>SUM(S12:S16)</f>
        <v>1914929.6400000001</v>
      </c>
      <c r="T17" s="125"/>
      <c r="U17" s="134">
        <f>SUM(U12:U16)</f>
        <v>1806331.93</v>
      </c>
      <c r="V17" s="125"/>
      <c r="W17" s="134">
        <f>SUM(W12:W16)</f>
        <v>14165889.93</v>
      </c>
      <c r="X17" s="125"/>
      <c r="Y17" s="134">
        <f>SUM(Y12:Y16)</f>
        <v>695922936.57999992</v>
      </c>
      <c r="Z17" s="125"/>
      <c r="AA17" s="134">
        <f>SUM(AA12:AA16)</f>
        <v>5053191.67</v>
      </c>
      <c r="AB17" s="143"/>
      <c r="AC17" s="134">
        <f>SUM(AC12:AC16)</f>
        <v>0</v>
      </c>
      <c r="AD17" s="125"/>
      <c r="AE17" s="134">
        <f>SUM(AE12:AE16)</f>
        <v>-1.2096279533579946E-10</v>
      </c>
      <c r="AF17" s="125"/>
      <c r="AG17" s="134">
        <f>SUM(AG12:AG16)</f>
        <v>3071482738.8299999</v>
      </c>
    </row>
    <row r="18" spans="1:35" ht="29.1" customHeight="1">
      <c r="A18" s="127" t="s">
        <v>150</v>
      </c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</row>
    <row r="19" spans="1:35" ht="29.1" customHeight="1">
      <c r="B19" s="127" t="s">
        <v>505</v>
      </c>
      <c r="E19" s="125">
        <v>0</v>
      </c>
      <c r="F19" s="125"/>
      <c r="G19" s="125">
        <v>0</v>
      </c>
      <c r="H19" s="125"/>
      <c r="I19" s="125">
        <v>-156447712.24000001</v>
      </c>
      <c r="J19" s="125"/>
      <c r="K19" s="125">
        <v>-154117536.00159997</v>
      </c>
      <c r="L19" s="125"/>
      <c r="M19" s="125">
        <v>-13219876.389999999</v>
      </c>
      <c r="N19" s="125"/>
      <c r="O19" s="125">
        <v>-483542.45</v>
      </c>
      <c r="P19" s="125"/>
      <c r="Q19" s="125">
        <v>0</v>
      </c>
      <c r="R19" s="125"/>
      <c r="S19" s="125">
        <v>0</v>
      </c>
      <c r="T19" s="125"/>
      <c r="U19" s="125">
        <v>-23783.17</v>
      </c>
      <c r="V19" s="125"/>
      <c r="W19" s="125">
        <v>-897583.87</v>
      </c>
      <c r="X19" s="125"/>
      <c r="Y19" s="125">
        <v>-15020891.540000001</v>
      </c>
      <c r="Z19" s="125"/>
      <c r="AA19" s="125">
        <v>-2897026.6899999995</v>
      </c>
      <c r="AB19" s="125"/>
      <c r="AC19" s="125">
        <v>0</v>
      </c>
      <c r="AD19" s="125"/>
      <c r="AE19" s="125">
        <v>0</v>
      </c>
      <c r="AF19" s="125"/>
      <c r="AG19" s="125">
        <f>SUM(E19:AE19)</f>
        <v>-343107952.35159999</v>
      </c>
    </row>
    <row r="20" spans="1:35" ht="29.1" customHeight="1">
      <c r="B20" s="127" t="s">
        <v>60</v>
      </c>
      <c r="E20" s="125">
        <v>0</v>
      </c>
      <c r="F20" s="125"/>
      <c r="G20" s="125">
        <v>-472818.04</v>
      </c>
      <c r="H20" s="125"/>
      <c r="I20" s="125">
        <v>-47046414.160000004</v>
      </c>
      <c r="J20" s="125"/>
      <c r="K20" s="125">
        <v>-27546251.699999999</v>
      </c>
      <c r="L20" s="125"/>
      <c r="M20" s="125">
        <v>-2496235.58</v>
      </c>
      <c r="N20" s="125"/>
      <c r="O20" s="125">
        <v>-791473.83</v>
      </c>
      <c r="P20" s="125"/>
      <c r="Q20" s="125">
        <v>-64575.98</v>
      </c>
      <c r="R20" s="125"/>
      <c r="S20" s="125">
        <v>-63591.13</v>
      </c>
      <c r="T20" s="125"/>
      <c r="U20" s="125">
        <v>-177039.85</v>
      </c>
      <c r="V20" s="125"/>
      <c r="W20" s="125">
        <v>-1500375.82</v>
      </c>
      <c r="X20" s="125"/>
      <c r="Y20" s="125">
        <v>-30090960.050000001</v>
      </c>
      <c r="Z20" s="125"/>
      <c r="AA20" s="125">
        <v>-505161.75</v>
      </c>
      <c r="AB20" s="125"/>
      <c r="AC20" s="125">
        <v>0</v>
      </c>
      <c r="AD20" s="125"/>
      <c r="AE20" s="125">
        <v>0</v>
      </c>
      <c r="AF20" s="125"/>
      <c r="AG20" s="125">
        <f>SUM(E20:AE20)</f>
        <v>-110754897.88999999</v>
      </c>
    </row>
    <row r="21" spans="1:35" ht="29.1" customHeight="1">
      <c r="B21" s="127" t="s">
        <v>151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</row>
    <row r="22" spans="1:35" ht="29.1" customHeight="1">
      <c r="B22" s="127" t="s">
        <v>141</v>
      </c>
      <c r="E22" s="125">
        <v>0</v>
      </c>
      <c r="F22" s="125"/>
      <c r="G22" s="125">
        <v>0</v>
      </c>
      <c r="H22" s="125"/>
      <c r="I22" s="125">
        <v>0</v>
      </c>
      <c r="J22" s="125"/>
      <c r="K22" s="125">
        <v>0</v>
      </c>
      <c r="L22" s="125"/>
      <c r="M22" s="125">
        <v>0</v>
      </c>
      <c r="N22" s="125"/>
      <c r="O22" s="125">
        <v>0</v>
      </c>
      <c r="P22" s="125"/>
      <c r="Q22" s="125">
        <v>0</v>
      </c>
      <c r="R22" s="125"/>
      <c r="S22" s="125">
        <v>0</v>
      </c>
      <c r="T22" s="125"/>
      <c r="U22" s="125">
        <v>0</v>
      </c>
      <c r="V22" s="125"/>
      <c r="W22" s="125">
        <v>620.23</v>
      </c>
      <c r="X22" s="125"/>
      <c r="Y22" s="125">
        <v>0</v>
      </c>
      <c r="Z22" s="125"/>
      <c r="AA22" s="125">
        <v>658099.16</v>
      </c>
      <c r="AB22" s="125"/>
      <c r="AC22" s="125">
        <v>0</v>
      </c>
      <c r="AD22" s="125"/>
      <c r="AE22" s="125">
        <v>0</v>
      </c>
      <c r="AF22" s="125"/>
      <c r="AG22" s="125">
        <f>SUM(E22:AE22)</f>
        <v>658719.39</v>
      </c>
    </row>
    <row r="23" spans="1:35" ht="29.1" customHeight="1">
      <c r="B23" s="127" t="s">
        <v>12</v>
      </c>
      <c r="E23" s="125">
        <v>0</v>
      </c>
      <c r="F23" s="125"/>
      <c r="G23" s="125">
        <v>-4034.32</v>
      </c>
      <c r="H23" s="125"/>
      <c r="I23" s="125">
        <v>-1886589.61</v>
      </c>
      <c r="J23" s="125"/>
      <c r="K23" s="125">
        <v>-319880.42</v>
      </c>
      <c r="L23" s="125"/>
      <c r="M23" s="125">
        <v>-152903.81</v>
      </c>
      <c r="N23" s="125"/>
      <c r="O23" s="125">
        <v>-35398.78</v>
      </c>
      <c r="P23" s="125"/>
      <c r="Q23" s="125">
        <v>233.43</v>
      </c>
      <c r="R23" s="125"/>
      <c r="S23" s="125">
        <v>-519.85</v>
      </c>
      <c r="T23" s="125"/>
      <c r="U23" s="125">
        <v>-3565.44</v>
      </c>
      <c r="V23" s="125"/>
      <c r="W23" s="125">
        <v>-58123.69</v>
      </c>
      <c r="X23" s="125"/>
      <c r="Y23" s="125">
        <v>-1355540.52</v>
      </c>
      <c r="Z23" s="125"/>
      <c r="AA23" s="125">
        <v>73037.2</v>
      </c>
      <c r="AB23" s="125"/>
      <c r="AC23" s="125">
        <v>0</v>
      </c>
      <c r="AD23" s="125"/>
      <c r="AE23" s="125">
        <v>0</v>
      </c>
      <c r="AF23" s="125"/>
      <c r="AG23" s="125">
        <f>SUM(E23:AE23)</f>
        <v>-3743285.8099999996</v>
      </c>
    </row>
    <row r="24" spans="1:35" ht="29.1" customHeight="1">
      <c r="B24" s="127" t="s">
        <v>402</v>
      </c>
      <c r="E24" s="158">
        <f>SUM(E19:E23)</f>
        <v>0</v>
      </c>
      <c r="F24" s="125"/>
      <c r="G24" s="158">
        <f>SUM(G19:G23)</f>
        <v>-476852.36</v>
      </c>
      <c r="H24" s="125"/>
      <c r="I24" s="158">
        <f>SUM(I19:I23)</f>
        <v>-205380716.01000002</v>
      </c>
      <c r="J24" s="125"/>
      <c r="K24" s="158">
        <f>SUM(K19:K23)</f>
        <v>-181983668.12159994</v>
      </c>
      <c r="L24" s="125"/>
      <c r="M24" s="158">
        <f>SUM(M19:M23)</f>
        <v>-15869015.779999999</v>
      </c>
      <c r="N24" s="125"/>
      <c r="O24" s="158">
        <f>SUM(O19:O23)</f>
        <v>-1310415.06</v>
      </c>
      <c r="P24" s="125"/>
      <c r="Q24" s="158">
        <f>SUM(Q19:Q23)</f>
        <v>-64342.55</v>
      </c>
      <c r="R24" s="125"/>
      <c r="S24" s="158">
        <f>SUM(S19:S23)</f>
        <v>-64110.979999999996</v>
      </c>
      <c r="T24" s="125"/>
      <c r="U24" s="158">
        <f>SUM(U19:U23)</f>
        <v>-204388.46000000002</v>
      </c>
      <c r="V24" s="125"/>
      <c r="W24" s="158">
        <f>SUM(W19:W23)</f>
        <v>-2455463.15</v>
      </c>
      <c r="X24" s="125"/>
      <c r="Y24" s="158">
        <f>SUM(Y19:Y23)</f>
        <v>-46467392.110000007</v>
      </c>
      <c r="Z24" s="125"/>
      <c r="AA24" s="158">
        <f>SUM(AA19:AA23)</f>
        <v>-2671052.0799999991</v>
      </c>
      <c r="AB24" s="143"/>
      <c r="AC24" s="158">
        <f>SUM(AC19:AC23)</f>
        <v>0</v>
      </c>
      <c r="AD24" s="125"/>
      <c r="AE24" s="158">
        <f>SUM(AE19:AE23)</f>
        <v>0</v>
      </c>
      <c r="AF24" s="125"/>
      <c r="AG24" s="158">
        <f>SUM(AG19:AG23)</f>
        <v>-456947416.66159999</v>
      </c>
    </row>
    <row r="25" spans="1:35" ht="29.1" customHeight="1">
      <c r="B25" s="127" t="s">
        <v>545</v>
      </c>
      <c r="E25" s="125">
        <v>0</v>
      </c>
      <c r="F25" s="125"/>
      <c r="G25" s="125">
        <v>-543428.80000000005</v>
      </c>
      <c r="H25" s="125"/>
      <c r="I25" s="125">
        <v>-38206792.850000001</v>
      </c>
      <c r="J25" s="125"/>
      <c r="K25" s="125">
        <v>-13883362.970000001</v>
      </c>
      <c r="L25" s="125"/>
      <c r="M25" s="125">
        <v>-1367514.5</v>
      </c>
      <c r="N25" s="125"/>
      <c r="O25" s="125">
        <v>-911935.84</v>
      </c>
      <c r="P25" s="125"/>
      <c r="Q25" s="125">
        <v>-58021.18</v>
      </c>
      <c r="R25" s="125"/>
      <c r="S25" s="125">
        <v>-62725.7</v>
      </c>
      <c r="T25" s="125"/>
      <c r="U25" s="125">
        <v>-168975.31</v>
      </c>
      <c r="V25" s="125"/>
      <c r="W25" s="125">
        <v>-1312554.2</v>
      </c>
      <c r="X25" s="125"/>
      <c r="Y25" s="125">
        <f>-23429833.5-112752.5</f>
        <v>-23542586</v>
      </c>
      <c r="Z25" s="125"/>
      <c r="AA25" s="125">
        <v>-310128.53999999998</v>
      </c>
      <c r="AB25" s="125"/>
      <c r="AC25" s="125">
        <v>0</v>
      </c>
      <c r="AD25" s="125"/>
      <c r="AE25" s="125">
        <v>0</v>
      </c>
      <c r="AF25" s="143"/>
      <c r="AG25" s="143">
        <f>SUM(E25:AE25)</f>
        <v>-80368025.890000015</v>
      </c>
    </row>
    <row r="26" spans="1:35" ht="29.1" customHeight="1">
      <c r="B26" s="127" t="s">
        <v>151</v>
      </c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43"/>
    </row>
    <row r="27" spans="1:35" ht="29.1" customHeight="1">
      <c r="B27" s="127" t="s">
        <v>141</v>
      </c>
      <c r="E27" s="125">
        <v>0</v>
      </c>
      <c r="F27" s="125"/>
      <c r="G27" s="125">
        <v>0</v>
      </c>
      <c r="H27" s="125"/>
      <c r="I27" s="125">
        <v>115528597.31999999</v>
      </c>
      <c r="J27" s="125"/>
      <c r="K27" s="125">
        <v>2580156.35</v>
      </c>
      <c r="L27" s="125"/>
      <c r="M27" s="125">
        <v>0</v>
      </c>
      <c r="N27" s="125"/>
      <c r="O27" s="125">
        <v>0</v>
      </c>
      <c r="P27" s="125"/>
      <c r="Q27" s="125">
        <v>0</v>
      </c>
      <c r="R27" s="125"/>
      <c r="S27" s="125">
        <v>0</v>
      </c>
      <c r="T27" s="125"/>
      <c r="U27" s="125">
        <v>0</v>
      </c>
      <c r="V27" s="125"/>
      <c r="W27" s="125">
        <v>0</v>
      </c>
      <c r="X27" s="125"/>
      <c r="Y27" s="125">
        <v>0</v>
      </c>
      <c r="Z27" s="125"/>
      <c r="AA27" s="125">
        <v>0</v>
      </c>
      <c r="AB27" s="125"/>
      <c r="AC27" s="125">
        <v>0</v>
      </c>
      <c r="AD27" s="125"/>
      <c r="AE27" s="125">
        <v>0</v>
      </c>
      <c r="AF27" s="125"/>
      <c r="AG27" s="143">
        <f>SUM(E27:AE27)</f>
        <v>118108753.66999999</v>
      </c>
    </row>
    <row r="28" spans="1:35" ht="29.1" customHeight="1">
      <c r="B28" s="127" t="s">
        <v>12</v>
      </c>
      <c r="E28" s="125">
        <v>0</v>
      </c>
      <c r="F28" s="125"/>
      <c r="G28" s="125">
        <v>46725.64</v>
      </c>
      <c r="H28" s="125"/>
      <c r="I28" s="125">
        <v>-59721933.490000002</v>
      </c>
      <c r="J28" s="125"/>
      <c r="K28" s="125">
        <v>67842229.079999998</v>
      </c>
      <c r="L28" s="125"/>
      <c r="M28" s="125">
        <v>416412.64</v>
      </c>
      <c r="N28" s="125"/>
      <c r="O28" s="125">
        <v>90076.29</v>
      </c>
      <c r="P28" s="125"/>
      <c r="Q28" s="125">
        <v>6354.5</v>
      </c>
      <c r="R28" s="125"/>
      <c r="S28" s="125">
        <v>5892.44</v>
      </c>
      <c r="T28" s="125"/>
      <c r="U28" s="125">
        <v>15742.74</v>
      </c>
      <c r="V28" s="125"/>
      <c r="W28" s="125">
        <v>154186.28</v>
      </c>
      <c r="X28" s="125"/>
      <c r="Y28" s="125">
        <f>2697211.69+18469.12</f>
        <v>2715680.81</v>
      </c>
      <c r="Z28" s="125"/>
      <c r="AA28" s="125">
        <v>123890.46</v>
      </c>
      <c r="AB28" s="125"/>
      <c r="AC28" s="125">
        <v>0</v>
      </c>
      <c r="AD28" s="125"/>
      <c r="AE28" s="125">
        <v>0</v>
      </c>
      <c r="AF28" s="125"/>
      <c r="AG28" s="143">
        <f>SUM(E28:AE28)</f>
        <v>11695257.389999997</v>
      </c>
    </row>
    <row r="29" spans="1:35" ht="29.1" customHeight="1">
      <c r="B29" s="127" t="s">
        <v>901</v>
      </c>
      <c r="E29" s="134">
        <f>SUM(E24:E28)</f>
        <v>0</v>
      </c>
      <c r="F29" s="125"/>
      <c r="G29" s="134">
        <f>SUM(G24:G28)</f>
        <v>-973555.52</v>
      </c>
      <c r="H29" s="125"/>
      <c r="I29" s="134">
        <f>SUM(I24:I28)</f>
        <v>-187780845.03000003</v>
      </c>
      <c r="J29" s="125"/>
      <c r="K29" s="134">
        <f>SUM(K24:K28)</f>
        <v>-125444645.66159995</v>
      </c>
      <c r="L29" s="125"/>
      <c r="M29" s="134">
        <f>SUM(M24:M28)</f>
        <v>-16820117.640000001</v>
      </c>
      <c r="N29" s="125"/>
      <c r="O29" s="134">
        <f>SUM(O24:O28)</f>
        <v>-2132274.61</v>
      </c>
      <c r="P29" s="125"/>
      <c r="Q29" s="134">
        <f>SUM(Q24:Q28)</f>
        <v>-116009.23000000001</v>
      </c>
      <c r="R29" s="125"/>
      <c r="S29" s="134">
        <f>SUM(S24:S28)</f>
        <v>-120944.23999999999</v>
      </c>
      <c r="T29" s="125"/>
      <c r="U29" s="134">
        <f>SUM(U24:U28)</f>
        <v>-357621.03</v>
      </c>
      <c r="V29" s="125"/>
      <c r="W29" s="134">
        <f>SUM(W24:W28)</f>
        <v>-3613831.07</v>
      </c>
      <c r="X29" s="125"/>
      <c r="Y29" s="134">
        <f>SUM(Y24:Y28)</f>
        <v>-67294297.300000012</v>
      </c>
      <c r="Z29" s="125"/>
      <c r="AA29" s="134">
        <f>SUM(AA24:AA28)</f>
        <v>-2857290.1599999992</v>
      </c>
      <c r="AB29" s="143"/>
      <c r="AC29" s="134">
        <f>SUM(AC24:AC28)</f>
        <v>0</v>
      </c>
      <c r="AD29" s="125"/>
      <c r="AE29" s="134">
        <f>SUM(AE24:AE28)</f>
        <v>0</v>
      </c>
      <c r="AF29" s="125"/>
      <c r="AG29" s="134">
        <f>SUM(AG24:AG28)</f>
        <v>-407511431.49160004</v>
      </c>
    </row>
    <row r="30" spans="1:35" ht="29.1" customHeight="1">
      <c r="A30" s="127" t="s">
        <v>153</v>
      </c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</row>
    <row r="31" spans="1:35" s="138" customFormat="1" ht="29.1" customHeight="1" thickBot="1">
      <c r="B31" s="127" t="s">
        <v>901</v>
      </c>
      <c r="E31" s="159">
        <f>+E17+E29</f>
        <v>38428490.68</v>
      </c>
      <c r="F31" s="139"/>
      <c r="G31" s="159">
        <f>+G17+G29</f>
        <v>23687520.870000001</v>
      </c>
      <c r="H31" s="139"/>
      <c r="I31" s="159">
        <f>+I17+I29</f>
        <v>1908764364.5700002</v>
      </c>
      <c r="J31" s="139"/>
      <c r="K31" s="159">
        <f>+K17+K29</f>
        <v>30123614.30840005</v>
      </c>
      <c r="L31" s="139"/>
      <c r="M31" s="159">
        <f>+M17+M29</f>
        <v>3754630.6300000064</v>
      </c>
      <c r="N31" s="139"/>
      <c r="O31" s="159">
        <f>+O17+O29</f>
        <v>13602221.880000001</v>
      </c>
      <c r="P31" s="139"/>
      <c r="Q31" s="159">
        <f>+Q17+Q29</f>
        <v>991168.45</v>
      </c>
      <c r="R31" s="139"/>
      <c r="S31" s="159">
        <f>+S17+S29</f>
        <v>1793985.4000000001</v>
      </c>
      <c r="T31" s="139"/>
      <c r="U31" s="159">
        <f>+U17+U29</f>
        <v>1448710.9</v>
      </c>
      <c r="V31" s="139"/>
      <c r="W31" s="159">
        <f>+W17+W29</f>
        <v>10552058.859999999</v>
      </c>
      <c r="X31" s="139"/>
      <c r="Y31" s="159">
        <f>+Y17+Y29</f>
        <v>628628639.27999997</v>
      </c>
      <c r="Z31" s="139"/>
      <c r="AA31" s="159">
        <f>+AA17+AA29</f>
        <v>2195901.5100000007</v>
      </c>
      <c r="AB31" s="160"/>
      <c r="AC31" s="159">
        <f>+AC17+AC29</f>
        <v>0</v>
      </c>
      <c r="AD31" s="139"/>
      <c r="AE31" s="159">
        <f>+AE17+AE29</f>
        <v>-1.2096279533579946E-10</v>
      </c>
      <c r="AF31" s="139"/>
      <c r="AG31" s="159">
        <f>SUM(E31:AE31)</f>
        <v>2663971307.3384008</v>
      </c>
      <c r="AI31" s="161">
        <f>+AG31-[9]งบแสดงฐานะการเงิน!$F$16</f>
        <v>361041361.80840063</v>
      </c>
    </row>
    <row r="32" spans="1:35" ht="29.1" customHeight="1" thickTop="1" thickBot="1">
      <c r="B32" s="138" t="s">
        <v>402</v>
      </c>
      <c r="E32" s="135">
        <f>+E12+E24</f>
        <v>40463538.729999997</v>
      </c>
      <c r="F32" s="125"/>
      <c r="G32" s="135">
        <f>+G12+G24</f>
        <v>25490194.530000001</v>
      </c>
      <c r="H32" s="125"/>
      <c r="I32" s="135">
        <f>+I12+I24</f>
        <v>1185992623.8799999</v>
      </c>
      <c r="J32" s="125"/>
      <c r="K32" s="135">
        <f>+K12+K24</f>
        <v>34707613.408400059</v>
      </c>
      <c r="L32" s="125"/>
      <c r="M32" s="135">
        <f>+M12+M24</f>
        <v>6398000.7700000051</v>
      </c>
      <c r="N32" s="125"/>
      <c r="O32" s="135">
        <f>+O12+O24</f>
        <v>13541795.02</v>
      </c>
      <c r="P32" s="125"/>
      <c r="Q32" s="135">
        <f>+Q12+Q24</f>
        <v>1101467.67</v>
      </c>
      <c r="R32" s="125"/>
      <c r="S32" s="135">
        <f>+S12+S24</f>
        <v>1952227.11</v>
      </c>
      <c r="T32" s="125"/>
      <c r="U32" s="135">
        <f>+U12+U24</f>
        <v>1503042.5600000001</v>
      </c>
      <c r="V32" s="125"/>
      <c r="W32" s="135">
        <f>+W12+W24</f>
        <v>10441010.959999999</v>
      </c>
      <c r="X32" s="125"/>
      <c r="Y32" s="135">
        <f>+Y12+Y24</f>
        <v>534852888.29999995</v>
      </c>
      <c r="Z32" s="125"/>
      <c r="AA32" s="135">
        <f>+AA12+AA24</f>
        <v>1757066.0300000012</v>
      </c>
      <c r="AB32" s="143"/>
      <c r="AC32" s="135">
        <f>+AC12+AC24</f>
        <v>0</v>
      </c>
      <c r="AD32" s="125"/>
      <c r="AE32" s="135">
        <f>+AE12+AE24</f>
        <v>1047859.62</v>
      </c>
      <c r="AF32" s="125"/>
      <c r="AG32" s="135">
        <f>SUM(E32:AE32)</f>
        <v>1859249328.5883996</v>
      </c>
    </row>
    <row r="33" spans="1:33" ht="29.1" customHeight="1" thickTop="1"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B33" s="137"/>
      <c r="AD33" s="137"/>
      <c r="AE33" s="137" t="s">
        <v>73</v>
      </c>
      <c r="AF33" s="136"/>
      <c r="AG33" s="137" t="s">
        <v>74</v>
      </c>
    </row>
    <row r="34" spans="1:33" ht="29.1" customHeight="1">
      <c r="A34" s="127" t="s">
        <v>905</v>
      </c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B34" s="125"/>
      <c r="AD34" s="125"/>
      <c r="AE34" s="139">
        <f>-AG25</f>
        <v>80368025.890000015</v>
      </c>
      <c r="AF34" s="162"/>
      <c r="AG34" s="139">
        <v>81125156.549999997</v>
      </c>
    </row>
    <row r="35" spans="1:33" ht="29.1" customHeight="1">
      <c r="A35" s="127" t="s">
        <v>906</v>
      </c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B35" s="125"/>
      <c r="AD35" s="125"/>
      <c r="AE35" s="139">
        <v>47213734.18</v>
      </c>
      <c r="AF35" s="162"/>
      <c r="AG35" s="139">
        <v>49958130.229999997</v>
      </c>
    </row>
    <row r="37" spans="1:33" ht="29.1" customHeight="1">
      <c r="AA37" s="138"/>
      <c r="AB37" s="138"/>
      <c r="AC37" s="138"/>
      <c r="AD37" s="138"/>
      <c r="AG37" s="138"/>
    </row>
  </sheetData>
  <mergeCells count="2">
    <mergeCell ref="A1:AG1"/>
    <mergeCell ref="E4:AG4"/>
  </mergeCells>
  <pageMargins left="0.59055118110236227" right="0.59055118110236227" top="0.47244094488188981" bottom="0.27559055118110237" header="0.23622047244094491" footer="0.19685039370078741"/>
  <pageSetup paperSize="9" scale="5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43"/>
  <sheetViews>
    <sheetView topLeftCell="A31" zoomScale="80" zoomScaleNormal="80" zoomScaleSheetLayoutView="80" workbookViewId="0">
      <selection activeCell="C40" sqref="C40"/>
    </sheetView>
  </sheetViews>
  <sheetFormatPr defaultRowHeight="33" customHeight="1"/>
  <cols>
    <col min="1" max="1" width="1.5703125" style="138" customWidth="1"/>
    <col min="2" max="2" width="3.7109375" style="138" customWidth="1"/>
    <col min="3" max="3" width="10.140625" style="138" customWidth="1"/>
    <col min="4" max="4" width="18.5703125" style="138" customWidth="1"/>
    <col min="5" max="5" width="1.7109375" style="138" customWidth="1"/>
    <col min="6" max="6" width="16.7109375" style="138" customWidth="1"/>
    <col min="7" max="7" width="1.85546875" style="138" customWidth="1"/>
    <col min="8" max="8" width="16.7109375" style="138" customWidth="1"/>
    <col min="9" max="9" width="1.85546875" style="138" customWidth="1"/>
    <col min="10" max="10" width="16.7109375" style="138" customWidth="1"/>
    <col min="11" max="11" width="1.85546875" style="138" customWidth="1"/>
    <col min="12" max="12" width="16.7109375" style="138" customWidth="1"/>
    <col min="13" max="13" width="1.85546875" style="138" customWidth="1"/>
    <col min="14" max="14" width="16.7109375" style="138" customWidth="1"/>
    <col min="15" max="15" width="1.85546875" style="138" customWidth="1"/>
    <col min="16" max="16" width="16.7109375" style="138" customWidth="1"/>
    <col min="17" max="17" width="1.85546875" style="138" customWidth="1"/>
    <col min="18" max="18" width="16.7109375" style="138" customWidth="1"/>
    <col min="19" max="19" width="1.85546875" style="138" customWidth="1"/>
    <col min="20" max="20" width="16.7109375" style="138" customWidth="1"/>
    <col min="21" max="21" width="1.28515625" style="138" customWidth="1"/>
    <col min="22" max="22" width="11.140625" style="138" customWidth="1"/>
    <col min="23" max="16384" width="9.140625" style="138"/>
  </cols>
  <sheetData>
    <row r="1" spans="1:20" ht="33" customHeight="1">
      <c r="A1" s="294" t="s">
        <v>277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</row>
    <row r="4" spans="1:20" s="163" customFormat="1" ht="33" customHeight="1">
      <c r="F4" s="296" t="s">
        <v>19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</row>
    <row r="5" spans="1:20" s="164" customFormat="1" ht="33" customHeight="1">
      <c r="F5" s="297" t="s">
        <v>43</v>
      </c>
      <c r="H5" s="297" t="s">
        <v>72</v>
      </c>
      <c r="J5" s="297" t="s">
        <v>46</v>
      </c>
      <c r="L5" s="297" t="s">
        <v>147</v>
      </c>
      <c r="N5" s="297" t="s">
        <v>48</v>
      </c>
      <c r="P5" s="297" t="s">
        <v>49</v>
      </c>
      <c r="Q5" s="165"/>
      <c r="R5" s="297" t="s">
        <v>234</v>
      </c>
      <c r="T5" s="297" t="s">
        <v>2</v>
      </c>
    </row>
    <row r="6" spans="1:20" s="164" customFormat="1" ht="33" customHeight="1">
      <c r="F6" s="298"/>
      <c r="H6" s="298"/>
      <c r="J6" s="298"/>
      <c r="L6" s="298"/>
      <c r="N6" s="298"/>
      <c r="P6" s="298"/>
      <c r="Q6" s="165"/>
      <c r="R6" s="298"/>
      <c r="T6" s="298"/>
    </row>
    <row r="7" spans="1:20" ht="33" customHeight="1">
      <c r="B7" s="138" t="s">
        <v>137</v>
      </c>
    </row>
    <row r="8" spans="1:20" ht="33" customHeight="1">
      <c r="C8" s="138" t="s">
        <v>505</v>
      </c>
      <c r="F8" s="139">
        <v>660300969.20999992</v>
      </c>
      <c r="G8" s="139"/>
      <c r="H8" s="139">
        <v>186874286.06999999</v>
      </c>
      <c r="I8" s="139"/>
      <c r="J8" s="139">
        <v>19663761.000000007</v>
      </c>
      <c r="K8" s="139"/>
      <c r="L8" s="139">
        <v>4071760.72</v>
      </c>
      <c r="M8" s="139"/>
      <c r="N8" s="139">
        <v>2541084.7599999998</v>
      </c>
      <c r="O8" s="139"/>
      <c r="P8" s="139">
        <v>3818422.23</v>
      </c>
      <c r="Q8" s="139"/>
      <c r="R8" s="139">
        <v>27056250</v>
      </c>
      <c r="S8" s="139"/>
      <c r="T8" s="139">
        <f>SUM(F8:R8)</f>
        <v>904326533.99000001</v>
      </c>
    </row>
    <row r="9" spans="1:20" ht="33" customHeight="1">
      <c r="C9" s="138" t="s">
        <v>59</v>
      </c>
      <c r="F9" s="139">
        <v>723841632.38999999</v>
      </c>
      <c r="G9" s="139"/>
      <c r="H9" s="139">
        <v>31169954.629999999</v>
      </c>
      <c r="I9" s="139"/>
      <c r="J9" s="139">
        <v>2728983.15</v>
      </c>
      <c r="K9" s="139"/>
      <c r="L9" s="139">
        <v>4412000</v>
      </c>
      <c r="M9" s="139"/>
      <c r="N9" s="139">
        <v>2573822.5099999998</v>
      </c>
      <c r="O9" s="139"/>
      <c r="P9" s="139">
        <v>0</v>
      </c>
      <c r="Q9" s="139"/>
      <c r="R9" s="139">
        <v>0</v>
      </c>
      <c r="S9" s="139"/>
      <c r="T9" s="139">
        <f t="shared" ref="T9:T17" si="0">SUM(F9:R9)</f>
        <v>764726392.67999995</v>
      </c>
    </row>
    <row r="10" spans="1:20" ht="33" customHeight="1">
      <c r="C10" s="138" t="s">
        <v>179</v>
      </c>
      <c r="F10" s="139">
        <v>0</v>
      </c>
      <c r="G10" s="139"/>
      <c r="H10" s="139">
        <v>0</v>
      </c>
      <c r="I10" s="139"/>
      <c r="J10" s="139">
        <v>0</v>
      </c>
      <c r="K10" s="139"/>
      <c r="L10" s="139">
        <v>0</v>
      </c>
      <c r="M10" s="139"/>
      <c r="N10" s="139">
        <v>-7197.81</v>
      </c>
      <c r="O10" s="139"/>
      <c r="P10" s="139">
        <v>-969392.52</v>
      </c>
      <c r="Q10" s="139"/>
      <c r="R10" s="139">
        <v>0</v>
      </c>
      <c r="S10" s="139"/>
      <c r="T10" s="139">
        <f t="shared" si="0"/>
        <v>-976590.33000000007</v>
      </c>
    </row>
    <row r="11" spans="1:20" ht="33" customHeight="1">
      <c r="C11" s="138" t="s">
        <v>282</v>
      </c>
      <c r="F11" s="139">
        <v>0</v>
      </c>
      <c r="G11" s="139"/>
      <c r="H11" s="139">
        <v>0</v>
      </c>
      <c r="I11" s="139"/>
      <c r="J11" s="139">
        <v>0</v>
      </c>
      <c r="K11" s="139"/>
      <c r="L11" s="139">
        <v>0</v>
      </c>
      <c r="M11" s="139"/>
      <c r="N11" s="139">
        <v>0</v>
      </c>
      <c r="O11" s="139"/>
      <c r="P11" s="139">
        <v>0</v>
      </c>
      <c r="Q11" s="139"/>
      <c r="R11" s="139">
        <v>-27172500</v>
      </c>
      <c r="S11" s="139"/>
      <c r="T11" s="139">
        <f t="shared" si="0"/>
        <v>-27172500</v>
      </c>
    </row>
    <row r="12" spans="1:20" ht="33" customHeight="1">
      <c r="C12" s="138" t="s">
        <v>12</v>
      </c>
      <c r="F12" s="139">
        <v>7230738.29</v>
      </c>
      <c r="G12" s="139"/>
      <c r="H12" s="139">
        <v>-1352959.17</v>
      </c>
      <c r="I12" s="139"/>
      <c r="J12" s="139">
        <v>-125727.6</v>
      </c>
      <c r="K12" s="139"/>
      <c r="L12" s="139">
        <v>-7742.07</v>
      </c>
      <c r="M12" s="139"/>
      <c r="N12" s="139">
        <v>17832.27</v>
      </c>
      <c r="O12" s="139"/>
      <c r="P12" s="139">
        <v>-190780.43</v>
      </c>
      <c r="Q12" s="139"/>
      <c r="R12" s="139">
        <v>116250</v>
      </c>
      <c r="S12" s="139"/>
      <c r="T12" s="139">
        <f t="shared" si="0"/>
        <v>5687611.29</v>
      </c>
    </row>
    <row r="13" spans="1:20" ht="33" customHeight="1">
      <c r="C13" s="138" t="s">
        <v>402</v>
      </c>
      <c r="F13" s="166">
        <f>SUM(F8:F12)</f>
        <v>1391373339.8899999</v>
      </c>
      <c r="G13" s="139"/>
      <c r="H13" s="166">
        <f>SUM(H8:H12)</f>
        <v>216691281.53</v>
      </c>
      <c r="I13" s="139"/>
      <c r="J13" s="166">
        <f>SUM(J8:J12)</f>
        <v>22267016.550000004</v>
      </c>
      <c r="K13" s="139"/>
      <c r="L13" s="166">
        <f>SUM(L8:L12)</f>
        <v>8476018.6500000004</v>
      </c>
      <c r="M13" s="139"/>
      <c r="N13" s="166">
        <f>SUM(N8:N12)</f>
        <v>5125541.7299999995</v>
      </c>
      <c r="O13" s="139"/>
      <c r="P13" s="166">
        <f>SUM(P8:P12)</f>
        <v>2658249.2799999998</v>
      </c>
      <c r="Q13" s="160"/>
      <c r="R13" s="166">
        <f>SUM(R8:R12)</f>
        <v>0</v>
      </c>
      <c r="S13" s="139"/>
      <c r="T13" s="166">
        <f>SUM(T8:T12)</f>
        <v>1646591447.6300001</v>
      </c>
    </row>
    <row r="14" spans="1:20" ht="33" customHeight="1">
      <c r="C14" s="138" t="s">
        <v>59</v>
      </c>
      <c r="F14" s="139">
        <v>858847774.36000001</v>
      </c>
      <c r="G14" s="139"/>
      <c r="H14" s="139">
        <v>10552419.720000001</v>
      </c>
      <c r="I14" s="139"/>
      <c r="J14" s="139">
        <v>2127048.69</v>
      </c>
      <c r="K14" s="139"/>
      <c r="L14" s="139">
        <v>0</v>
      </c>
      <c r="M14" s="139"/>
      <c r="N14" s="139">
        <v>273657.01</v>
      </c>
      <c r="O14" s="139"/>
      <c r="P14" s="139">
        <v>0</v>
      </c>
      <c r="Q14" s="139"/>
      <c r="R14" s="139">
        <v>0</v>
      </c>
      <c r="S14" s="160"/>
      <c r="T14" s="139">
        <f t="shared" si="0"/>
        <v>871800899.78000009</v>
      </c>
    </row>
    <row r="15" spans="1:20" ht="33" customHeight="1">
      <c r="C15" s="138" t="s">
        <v>179</v>
      </c>
      <c r="F15" s="139">
        <v>-137101933.05000001</v>
      </c>
      <c r="G15" s="139"/>
      <c r="H15" s="139">
        <v>0</v>
      </c>
      <c r="I15" s="139"/>
      <c r="J15" s="139">
        <v>-2950371.92</v>
      </c>
      <c r="K15" s="139"/>
      <c r="L15" s="139">
        <v>0</v>
      </c>
      <c r="M15" s="139"/>
      <c r="N15" s="139">
        <v>0</v>
      </c>
      <c r="O15" s="139"/>
      <c r="P15" s="139">
        <v>0</v>
      </c>
      <c r="Q15" s="139"/>
      <c r="R15" s="139">
        <v>0</v>
      </c>
      <c r="S15" s="139"/>
      <c r="T15" s="139">
        <f t="shared" si="0"/>
        <v>-140052304.97</v>
      </c>
    </row>
    <row r="16" spans="1:20" ht="33" customHeight="1">
      <c r="C16" s="138" t="s">
        <v>282</v>
      </c>
      <c r="F16" s="139">
        <v>0</v>
      </c>
      <c r="G16" s="139"/>
      <c r="H16" s="139">
        <v>0</v>
      </c>
      <c r="I16" s="139"/>
      <c r="J16" s="139">
        <v>0</v>
      </c>
      <c r="K16" s="139"/>
      <c r="L16" s="139">
        <v>0</v>
      </c>
      <c r="M16" s="139"/>
      <c r="N16" s="139">
        <v>0</v>
      </c>
      <c r="O16" s="139"/>
      <c r="P16" s="139">
        <v>0</v>
      </c>
      <c r="Q16" s="139"/>
      <c r="R16" s="139">
        <v>0</v>
      </c>
      <c r="S16" s="139"/>
      <c r="T16" s="139">
        <f t="shared" si="0"/>
        <v>0</v>
      </c>
    </row>
    <row r="17" spans="2:22" ht="33" customHeight="1">
      <c r="C17" s="138" t="s">
        <v>12</v>
      </c>
      <c r="F17" s="139">
        <v>-16573971.6</v>
      </c>
      <c r="G17" s="139"/>
      <c r="H17" s="139">
        <v>-71675441.280000001</v>
      </c>
      <c r="I17" s="139"/>
      <c r="J17" s="139">
        <v>-868945.05</v>
      </c>
      <c r="K17" s="139"/>
      <c r="L17" s="139">
        <v>-426287.61</v>
      </c>
      <c r="M17" s="139"/>
      <c r="N17" s="139">
        <v>-264062.62</v>
      </c>
      <c r="O17" s="139"/>
      <c r="P17" s="139">
        <v>-133692.34</v>
      </c>
      <c r="Q17" s="139"/>
      <c r="R17" s="139">
        <v>0</v>
      </c>
      <c r="S17" s="139"/>
      <c r="T17" s="139">
        <f t="shared" si="0"/>
        <v>-89942400.5</v>
      </c>
    </row>
    <row r="18" spans="2:22" ht="33" customHeight="1">
      <c r="C18" s="127" t="s">
        <v>901</v>
      </c>
      <c r="F18" s="167">
        <f>SUM(F13:F17)</f>
        <v>2096545209.6000001</v>
      </c>
      <c r="G18" s="139"/>
      <c r="H18" s="167">
        <f>SUM(H13:H17)</f>
        <v>155568259.97</v>
      </c>
      <c r="I18" s="139"/>
      <c r="J18" s="167">
        <f>SUM(J13:J17)</f>
        <v>20574748.270000007</v>
      </c>
      <c r="K18" s="139"/>
      <c r="L18" s="167">
        <f>SUM(L13:L17)</f>
        <v>8049731.04</v>
      </c>
      <c r="M18" s="139"/>
      <c r="N18" s="167">
        <f>SUM(N13:N17)</f>
        <v>5135136.1199999992</v>
      </c>
      <c r="O18" s="139"/>
      <c r="P18" s="167">
        <f>SUM(P13:P17)</f>
        <v>2524556.94</v>
      </c>
      <c r="Q18" s="160"/>
      <c r="R18" s="167">
        <f>SUM(R13:R17)</f>
        <v>0</v>
      </c>
      <c r="S18" s="139"/>
      <c r="T18" s="167">
        <f>SUM(T13:T17)</f>
        <v>2288397641.9400005</v>
      </c>
    </row>
    <row r="19" spans="2:22" ht="33" customHeight="1">
      <c r="B19" s="138" t="s">
        <v>138</v>
      </c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</row>
    <row r="20" spans="2:22" ht="33" customHeight="1">
      <c r="C20" s="138" t="s">
        <v>505</v>
      </c>
      <c r="F20" s="139">
        <v>-156447712.24000001</v>
      </c>
      <c r="G20" s="139"/>
      <c r="H20" s="139">
        <v>-154117536.00159997</v>
      </c>
      <c r="I20" s="139"/>
      <c r="J20" s="139">
        <v>-13219876.389999999</v>
      </c>
      <c r="K20" s="139"/>
      <c r="L20" s="139">
        <v>-483542.45</v>
      </c>
      <c r="M20" s="139"/>
      <c r="N20" s="139">
        <v>-711703.82999999984</v>
      </c>
      <c r="O20" s="139"/>
      <c r="P20" s="139">
        <v>-2812262.34</v>
      </c>
      <c r="Q20" s="139"/>
      <c r="R20" s="139">
        <v>0</v>
      </c>
      <c r="S20" s="139"/>
      <c r="T20" s="139">
        <f>SUM(F20:R20)</f>
        <v>-327792633.25159991</v>
      </c>
    </row>
    <row r="21" spans="2:22" ht="33" customHeight="1">
      <c r="C21" s="138" t="s">
        <v>60</v>
      </c>
      <c r="F21" s="139">
        <v>-47046414.160000004</v>
      </c>
      <c r="G21" s="139"/>
      <c r="H21" s="139">
        <v>-27546251.699999999</v>
      </c>
      <c r="I21" s="139"/>
      <c r="J21" s="139">
        <v>-2496235.58</v>
      </c>
      <c r="K21" s="139"/>
      <c r="L21" s="139">
        <v>-585512.30000000005</v>
      </c>
      <c r="M21" s="139"/>
      <c r="N21" s="139">
        <v>-770771.44</v>
      </c>
      <c r="O21" s="139"/>
      <c r="P21" s="139">
        <v>-251330.35</v>
      </c>
      <c r="Q21" s="139"/>
      <c r="R21" s="139">
        <v>0</v>
      </c>
      <c r="S21" s="139"/>
      <c r="T21" s="139">
        <f>SUM(F21:R21)</f>
        <v>-78696515.529999986</v>
      </c>
    </row>
    <row r="22" spans="2:22" ht="33" customHeight="1">
      <c r="C22" s="138" t="s">
        <v>180</v>
      </c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</row>
    <row r="23" spans="2:22" ht="33" customHeight="1">
      <c r="C23" s="138" t="s">
        <v>61</v>
      </c>
      <c r="F23" s="139">
        <v>0</v>
      </c>
      <c r="G23" s="139"/>
      <c r="H23" s="139">
        <v>0</v>
      </c>
      <c r="I23" s="139"/>
      <c r="J23" s="139">
        <v>0</v>
      </c>
      <c r="K23" s="139"/>
      <c r="L23" s="139">
        <v>0</v>
      </c>
      <c r="M23" s="139"/>
      <c r="N23" s="139">
        <v>620.23</v>
      </c>
      <c r="O23" s="139"/>
      <c r="P23" s="139">
        <v>658099.16</v>
      </c>
      <c r="Q23" s="139"/>
      <c r="R23" s="139">
        <v>0</v>
      </c>
      <c r="S23" s="139"/>
      <c r="T23" s="160">
        <f>SUM(F23:R23)</f>
        <v>658719.39</v>
      </c>
    </row>
    <row r="24" spans="2:22" ht="33" customHeight="1">
      <c r="C24" s="138" t="s">
        <v>12</v>
      </c>
      <c r="F24" s="139">
        <v>-1886589.61</v>
      </c>
      <c r="G24" s="139"/>
      <c r="H24" s="139">
        <v>-319880.42</v>
      </c>
      <c r="I24" s="139"/>
      <c r="J24" s="139">
        <v>-152903.81</v>
      </c>
      <c r="K24" s="139"/>
      <c r="L24" s="139">
        <v>-34020.25</v>
      </c>
      <c r="M24" s="139"/>
      <c r="N24" s="139">
        <v>-38270.81</v>
      </c>
      <c r="O24" s="139"/>
      <c r="P24" s="139">
        <v>80328.89</v>
      </c>
      <c r="Q24" s="139"/>
      <c r="R24" s="139">
        <v>0</v>
      </c>
      <c r="S24" s="139"/>
      <c r="T24" s="168">
        <f>SUM(F24:R24)</f>
        <v>-2351336.0100000002</v>
      </c>
    </row>
    <row r="25" spans="2:22" ht="33" customHeight="1">
      <c r="C25" s="138" t="s">
        <v>402</v>
      </c>
      <c r="F25" s="166">
        <f>SUM(F20:F24)</f>
        <v>-205380716.01000002</v>
      </c>
      <c r="G25" s="139"/>
      <c r="H25" s="166">
        <f>SUM(H20:H24)</f>
        <v>-181983668.12159994</v>
      </c>
      <c r="I25" s="139"/>
      <c r="J25" s="166">
        <f>SUM(J20:J24)</f>
        <v>-15869015.779999999</v>
      </c>
      <c r="K25" s="139"/>
      <c r="L25" s="166">
        <f>SUM(L20:L24)</f>
        <v>-1103075</v>
      </c>
      <c r="M25" s="139"/>
      <c r="N25" s="166">
        <f>SUM(N20:N24)</f>
        <v>-1520125.8499999999</v>
      </c>
      <c r="O25" s="139"/>
      <c r="P25" s="166">
        <f>SUM(P20:P24)</f>
        <v>-2325164.6399999997</v>
      </c>
      <c r="Q25" s="160"/>
      <c r="R25" s="166">
        <f>SUM(R20:R24)</f>
        <v>0</v>
      </c>
      <c r="S25" s="139"/>
      <c r="T25" s="166">
        <f>SUM(F25:R25)</f>
        <v>-408181765.40159994</v>
      </c>
    </row>
    <row r="26" spans="2:22" ht="33" customHeight="1">
      <c r="C26" s="138" t="s">
        <v>545</v>
      </c>
      <c r="F26" s="139">
        <v>-38206792.850000001</v>
      </c>
      <c r="G26" s="139"/>
      <c r="H26" s="139">
        <v>-13883362.970000001</v>
      </c>
      <c r="I26" s="139"/>
      <c r="J26" s="139">
        <v>-1367514.5</v>
      </c>
      <c r="K26" s="139"/>
      <c r="L26" s="139">
        <v>-400938.94</v>
      </c>
      <c r="M26" s="139"/>
      <c r="N26" s="139">
        <v>-477269.13</v>
      </c>
      <c r="O26" s="139"/>
      <c r="P26" s="139">
        <v>-106507.16</v>
      </c>
      <c r="Q26" s="139"/>
      <c r="R26" s="139">
        <v>0</v>
      </c>
      <c r="S26" s="160"/>
      <c r="T26" s="160">
        <f>SUM(F26:R26)</f>
        <v>-54442385.549999997</v>
      </c>
    </row>
    <row r="27" spans="2:22" ht="33" customHeight="1">
      <c r="C27" s="138" t="s">
        <v>180</v>
      </c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</row>
    <row r="28" spans="2:22" ht="33" customHeight="1">
      <c r="C28" s="138" t="s">
        <v>61</v>
      </c>
      <c r="F28" s="139">
        <v>115528597.31999999</v>
      </c>
      <c r="G28" s="139"/>
      <c r="H28" s="139">
        <v>0</v>
      </c>
      <c r="I28" s="139"/>
      <c r="J28" s="139">
        <v>2580156.35</v>
      </c>
      <c r="K28" s="139"/>
      <c r="L28" s="139">
        <v>0</v>
      </c>
      <c r="M28" s="139"/>
      <c r="N28" s="139">
        <v>0</v>
      </c>
      <c r="O28" s="139"/>
      <c r="P28" s="139">
        <v>0</v>
      </c>
      <c r="Q28" s="139"/>
      <c r="R28" s="139">
        <v>0</v>
      </c>
      <c r="S28" s="139"/>
      <c r="T28" s="160">
        <f>SUM(F28:R28)</f>
        <v>118108753.66999999</v>
      </c>
    </row>
    <row r="29" spans="2:22" ht="33" customHeight="1">
      <c r="C29" s="138" t="s">
        <v>12</v>
      </c>
      <c r="F29" s="139">
        <v>-59721933.490000002</v>
      </c>
      <c r="G29" s="139"/>
      <c r="H29" s="139">
        <v>67842229.079999998</v>
      </c>
      <c r="I29" s="139"/>
      <c r="J29" s="139">
        <v>416412.64</v>
      </c>
      <c r="K29" s="139"/>
      <c r="L29" s="139">
        <v>57238.77</v>
      </c>
      <c r="M29" s="139"/>
      <c r="N29" s="139">
        <v>82882.740000000005</v>
      </c>
      <c r="O29" s="139"/>
      <c r="P29" s="139">
        <v>101165.8</v>
      </c>
      <c r="Q29" s="139"/>
      <c r="R29" s="139">
        <v>0</v>
      </c>
      <c r="S29" s="139"/>
      <c r="T29" s="168">
        <f>SUM(F29:R29)</f>
        <v>8777995.5399999972</v>
      </c>
    </row>
    <row r="30" spans="2:22" ht="33" customHeight="1">
      <c r="C30" s="127" t="s">
        <v>901</v>
      </c>
      <c r="F30" s="167">
        <f>SUM(F25:F29)</f>
        <v>-187780845.03000003</v>
      </c>
      <c r="G30" s="139"/>
      <c r="H30" s="167">
        <f>SUM(H25:H29)</f>
        <v>-128024802.01159994</v>
      </c>
      <c r="I30" s="139"/>
      <c r="J30" s="167">
        <f>SUM(J25:J29)</f>
        <v>-14239961.290000001</v>
      </c>
      <c r="K30" s="139"/>
      <c r="L30" s="167">
        <f>SUM(L25:L29)</f>
        <v>-1446775.17</v>
      </c>
      <c r="M30" s="139"/>
      <c r="N30" s="167">
        <f>SUM(N25:N29)</f>
        <v>-1914512.24</v>
      </c>
      <c r="O30" s="139"/>
      <c r="P30" s="167">
        <f>SUM(P25:P29)</f>
        <v>-2330506</v>
      </c>
      <c r="Q30" s="160"/>
      <c r="R30" s="167">
        <f>SUM(R25:R29)</f>
        <v>0</v>
      </c>
      <c r="S30" s="139"/>
      <c r="T30" s="167">
        <f>SUM(F30:R30)</f>
        <v>-335737401.74160004</v>
      </c>
    </row>
    <row r="31" spans="2:22" ht="33" customHeight="1">
      <c r="B31" s="138" t="s">
        <v>62</v>
      </c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</row>
    <row r="32" spans="2:22" ht="33" customHeight="1" thickBot="1">
      <c r="C32" s="127" t="s">
        <v>901</v>
      </c>
      <c r="F32" s="159">
        <f>+F18+F30</f>
        <v>1908764364.5700002</v>
      </c>
      <c r="G32" s="139"/>
      <c r="H32" s="159">
        <f>+H18+H30</f>
        <v>27543457.958400056</v>
      </c>
      <c r="I32" s="139"/>
      <c r="J32" s="159">
        <f>+J18+J30</f>
        <v>6334786.980000006</v>
      </c>
      <c r="K32" s="139"/>
      <c r="L32" s="159">
        <f>+L18+L30</f>
        <v>6602955.8700000001</v>
      </c>
      <c r="M32" s="139"/>
      <c r="N32" s="159">
        <f>+N18+N30</f>
        <v>3220623.879999999</v>
      </c>
      <c r="O32" s="139"/>
      <c r="P32" s="159">
        <f>+P18+P30</f>
        <v>194050.93999999994</v>
      </c>
      <c r="Q32" s="160"/>
      <c r="R32" s="159">
        <f>+R18+R30</f>
        <v>0</v>
      </c>
      <c r="S32" s="139"/>
      <c r="T32" s="159">
        <f>SUM(F32:R32)</f>
        <v>1952660240.1984003</v>
      </c>
      <c r="V32" s="161"/>
    </row>
    <row r="33" spans="2:20" ht="33" customHeight="1" thickTop="1" thickBot="1">
      <c r="C33" s="138" t="s">
        <v>402</v>
      </c>
      <c r="F33" s="159">
        <f>F13+F25</f>
        <v>1185992623.8799999</v>
      </c>
      <c r="G33" s="139"/>
      <c r="H33" s="159">
        <f>H13+H25</f>
        <v>34707613.408400059</v>
      </c>
      <c r="I33" s="139"/>
      <c r="J33" s="159">
        <f>J13+J25</f>
        <v>6398000.7700000051</v>
      </c>
      <c r="K33" s="139"/>
      <c r="L33" s="159">
        <f>L13+L25</f>
        <v>7372943.6500000004</v>
      </c>
      <c r="M33" s="139"/>
      <c r="N33" s="159">
        <f>N13+N25</f>
        <v>3605415.88</v>
      </c>
      <c r="O33" s="139"/>
      <c r="P33" s="159">
        <f>P13+P25</f>
        <v>333084.64000000013</v>
      </c>
      <c r="Q33" s="160"/>
      <c r="R33" s="159">
        <f>R13+R25</f>
        <v>0</v>
      </c>
      <c r="S33" s="139"/>
      <c r="T33" s="159">
        <f>SUM(F33:R33)</f>
        <v>1238409682.2284002</v>
      </c>
    </row>
    <row r="34" spans="2:20" ht="33" customHeight="1" thickTop="1"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Q34" s="169"/>
      <c r="R34" s="169" t="s">
        <v>73</v>
      </c>
      <c r="S34" s="169"/>
      <c r="T34" s="169" t="s">
        <v>74</v>
      </c>
    </row>
    <row r="35" spans="2:20" ht="33" customHeight="1">
      <c r="B35" s="138" t="s">
        <v>902</v>
      </c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Q35" s="162"/>
      <c r="R35" s="139">
        <f>-T26</f>
        <v>54442385.549999997</v>
      </c>
      <c r="S35" s="162"/>
      <c r="T35" s="139">
        <v>55257192.780000001</v>
      </c>
    </row>
    <row r="36" spans="2:20" ht="33" customHeight="1">
      <c r="B36" s="138" t="s">
        <v>903</v>
      </c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Q36" s="162"/>
      <c r="R36" s="139">
        <v>35004414.689999998</v>
      </c>
      <c r="S36" s="162"/>
      <c r="T36" s="139">
        <v>37169212.979999997</v>
      </c>
    </row>
    <row r="37" spans="2:20" ht="33" customHeight="1">
      <c r="C37" s="138" t="s">
        <v>929</v>
      </c>
    </row>
    <row r="38" spans="2:20" ht="33" customHeight="1">
      <c r="B38" s="138" t="s">
        <v>542</v>
      </c>
    </row>
    <row r="39" spans="2:20" ht="33" customHeight="1">
      <c r="C39" s="138" t="s">
        <v>1004</v>
      </c>
    </row>
    <row r="40" spans="2:20" ht="33" customHeight="1">
      <c r="B40" s="138" t="s">
        <v>589</v>
      </c>
    </row>
    <row r="41" spans="2:20" ht="33" customHeight="1">
      <c r="C41" s="138" t="s">
        <v>930</v>
      </c>
    </row>
    <row r="42" spans="2:20" ht="33" customHeight="1">
      <c r="B42" s="138" t="s">
        <v>543</v>
      </c>
    </row>
    <row r="43" spans="2:20" ht="33" customHeight="1"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65" right="0.19685039370078741" top="0.59055118110236227" bottom="0.39370078740157483" header="0.27559055118110237" footer="0.47244094488188981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topLeftCell="A13" zoomScale="90" zoomScaleNormal="90" zoomScaleSheetLayoutView="90" workbookViewId="0">
      <selection activeCell="E7" sqref="E7"/>
    </sheetView>
  </sheetViews>
  <sheetFormatPr defaultRowHeight="24.95" customHeight="1"/>
  <cols>
    <col min="1" max="1" width="4.7109375" style="89" customWidth="1"/>
    <col min="2" max="2" width="4" style="89" customWidth="1"/>
    <col min="3" max="7" width="9.140625" style="89" customWidth="1"/>
    <col min="8" max="8" width="2.5703125" style="89" customWidth="1"/>
    <col min="9" max="9" width="18.7109375" style="89" customWidth="1"/>
    <col min="10" max="10" width="1.7109375" style="89" customWidth="1"/>
    <col min="11" max="11" width="18.7109375" style="89" customWidth="1"/>
    <col min="12" max="12" width="2.7109375" style="89" customWidth="1"/>
    <col min="13" max="16384" width="9.140625" style="89"/>
  </cols>
  <sheetData>
    <row r="1" spans="1:11" ht="24.95" customHeight="1">
      <c r="A1" s="285" t="s">
        <v>25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</row>
    <row r="3" spans="1:11" s="120" customFormat="1" ht="24.95" customHeight="1">
      <c r="A3" s="120" t="s">
        <v>512</v>
      </c>
      <c r="I3" s="171"/>
      <c r="J3" s="171"/>
      <c r="K3" s="171"/>
    </row>
    <row r="4" spans="1:11" s="120" customFormat="1" ht="24.95" customHeight="1">
      <c r="I4" s="172"/>
      <c r="J4" s="172"/>
      <c r="K4" s="173" t="s">
        <v>258</v>
      </c>
    </row>
    <row r="5" spans="1:11" s="132" customFormat="1" ht="24.95" customHeight="1">
      <c r="I5" s="142" t="s">
        <v>18</v>
      </c>
      <c r="K5" s="142" t="s">
        <v>259</v>
      </c>
    </row>
    <row r="6" spans="1:11" ht="24.95" customHeight="1">
      <c r="I6" s="174" t="s">
        <v>129</v>
      </c>
      <c r="J6" s="145"/>
      <c r="K6" s="174" t="s">
        <v>129</v>
      </c>
    </row>
    <row r="7" spans="1:11" ht="24.95" customHeight="1">
      <c r="B7" s="89" t="s">
        <v>137</v>
      </c>
    </row>
    <row r="8" spans="1:11" ht="24.95" customHeight="1">
      <c r="C8" s="89" t="s">
        <v>505</v>
      </c>
      <c r="I8" s="125">
        <v>2285833.21</v>
      </c>
      <c r="J8" s="125"/>
      <c r="K8" s="125">
        <v>1146176.3400000001</v>
      </c>
    </row>
    <row r="9" spans="1:11" ht="24.95" customHeight="1">
      <c r="C9" s="89" t="s">
        <v>140</v>
      </c>
      <c r="I9" s="125">
        <v>3012293.73</v>
      </c>
      <c r="J9" s="125"/>
      <c r="K9" s="125">
        <v>1450305.67</v>
      </c>
    </row>
    <row r="10" spans="1:11" ht="24.95" customHeight="1">
      <c r="C10" s="89" t="s">
        <v>141</v>
      </c>
      <c r="I10" s="125">
        <v>0</v>
      </c>
      <c r="J10" s="125"/>
      <c r="K10" s="125">
        <v>0</v>
      </c>
    </row>
    <row r="11" spans="1:11" ht="24.95" customHeight="1">
      <c r="C11" s="89" t="s">
        <v>177</v>
      </c>
      <c r="I11" s="125">
        <v>21447.05</v>
      </c>
      <c r="J11" s="125"/>
      <c r="K11" s="125">
        <v>9146.67</v>
      </c>
    </row>
    <row r="12" spans="1:11" ht="24.95" customHeight="1">
      <c r="C12" s="89" t="s">
        <v>402</v>
      </c>
      <c r="I12" s="158">
        <f>SUM(I8:I11)</f>
        <v>5319573.9899999993</v>
      </c>
      <c r="J12" s="125"/>
      <c r="K12" s="158">
        <f>SUM(K8:K11)</f>
        <v>2605628.6799999997</v>
      </c>
    </row>
    <row r="13" spans="1:11" ht="24.95" customHeight="1">
      <c r="C13" s="89" t="s">
        <v>140</v>
      </c>
      <c r="I13" s="143">
        <v>864456.6</v>
      </c>
      <c r="J13" s="143"/>
      <c r="K13" s="143">
        <v>583581.6</v>
      </c>
    </row>
    <row r="14" spans="1:11" ht="24.95" customHeight="1">
      <c r="C14" s="89" t="s">
        <v>141</v>
      </c>
      <c r="I14" s="125">
        <v>0</v>
      </c>
      <c r="J14" s="125"/>
      <c r="K14" s="125">
        <v>0</v>
      </c>
    </row>
    <row r="15" spans="1:11" ht="24.95" customHeight="1">
      <c r="C15" s="89" t="s">
        <v>177</v>
      </c>
      <c r="I15" s="125">
        <v>-285825.44</v>
      </c>
      <c r="J15" s="125"/>
      <c r="K15" s="125">
        <v>-142269.19</v>
      </c>
    </row>
    <row r="16" spans="1:11" ht="24.95" customHeight="1">
      <c r="C16" s="89" t="s">
        <v>901</v>
      </c>
      <c r="I16" s="134">
        <f>SUM(I12:I15)</f>
        <v>5898205.1499999985</v>
      </c>
      <c r="J16" s="125"/>
      <c r="K16" s="134">
        <f>SUM(K12:K15)</f>
        <v>3046941.09</v>
      </c>
    </row>
    <row r="17" spans="2:11" ht="24.95" customHeight="1">
      <c r="B17" s="89" t="s">
        <v>386</v>
      </c>
      <c r="I17" s="136"/>
      <c r="J17" s="136"/>
      <c r="K17" s="136"/>
    </row>
    <row r="18" spans="2:11" ht="24.95" customHeight="1">
      <c r="C18" s="89" t="s">
        <v>505</v>
      </c>
      <c r="I18" s="125">
        <v>-19902.579999999998</v>
      </c>
      <c r="J18" s="125"/>
      <c r="K18" s="125">
        <v>-6617.6</v>
      </c>
    </row>
    <row r="19" spans="2:11" ht="24.95" customHeight="1">
      <c r="C19" s="89" t="s">
        <v>387</v>
      </c>
      <c r="I19" s="125">
        <v>-102794.78</v>
      </c>
      <c r="J19" s="125"/>
      <c r="K19" s="125">
        <v>-51536.69</v>
      </c>
    </row>
    <row r="20" spans="2:11" ht="24.95" customHeight="1">
      <c r="C20" s="89" t="s">
        <v>177</v>
      </c>
      <c r="I20" s="125">
        <v>-2564.7800000000002</v>
      </c>
      <c r="J20" s="125"/>
      <c r="K20" s="125">
        <v>-1139.01</v>
      </c>
    </row>
    <row r="21" spans="2:11" ht="24.95" customHeight="1">
      <c r="C21" s="89" t="s">
        <v>402</v>
      </c>
      <c r="I21" s="158">
        <f>SUM(I18:I20)</f>
        <v>-125262.14</v>
      </c>
      <c r="J21" s="125"/>
      <c r="K21" s="158">
        <f>SUM(K18:K20)</f>
        <v>-59293.3</v>
      </c>
    </row>
    <row r="22" spans="2:11" ht="24.95" customHeight="1">
      <c r="C22" s="89" t="s">
        <v>546</v>
      </c>
      <c r="I22" s="143">
        <v>-118754.41</v>
      </c>
      <c r="J22" s="143"/>
      <c r="K22" s="143">
        <v>-54418.23</v>
      </c>
    </row>
    <row r="23" spans="2:11" ht="24.95" customHeight="1">
      <c r="C23" s="89" t="s">
        <v>177</v>
      </c>
      <c r="I23" s="125">
        <v>9706.82</v>
      </c>
      <c r="J23" s="125"/>
      <c r="K23" s="125">
        <v>4631.84</v>
      </c>
    </row>
    <row r="24" spans="2:11" ht="24.95" customHeight="1">
      <c r="C24" s="89" t="s">
        <v>901</v>
      </c>
      <c r="I24" s="134">
        <f>SUM(I21:I23)</f>
        <v>-234309.72999999998</v>
      </c>
      <c r="J24" s="125"/>
      <c r="K24" s="134">
        <f>SUM(K21:K23)</f>
        <v>-109079.69</v>
      </c>
    </row>
    <row r="25" spans="2:11" ht="24.95" customHeight="1">
      <c r="B25" s="89" t="s">
        <v>146</v>
      </c>
      <c r="I25" s="125"/>
      <c r="J25" s="125"/>
      <c r="K25" s="125"/>
    </row>
    <row r="26" spans="2:11" ht="24.95" customHeight="1" thickBot="1">
      <c r="C26" s="89" t="s">
        <v>901</v>
      </c>
      <c r="I26" s="135">
        <f>+I16+I24</f>
        <v>5663895.4199999981</v>
      </c>
      <c r="J26" s="125"/>
      <c r="K26" s="135">
        <f>+K16+K24</f>
        <v>2937861.4</v>
      </c>
    </row>
    <row r="27" spans="2:11" ht="24.95" customHeight="1" thickTop="1" thickBot="1">
      <c r="C27" s="89" t="s">
        <v>402</v>
      </c>
      <c r="I27" s="135">
        <f>+I12+I21</f>
        <v>5194311.8499999996</v>
      </c>
      <c r="J27" s="125"/>
      <c r="K27" s="135">
        <f>+K12+K21</f>
        <v>2546335.38</v>
      </c>
    </row>
    <row r="28" spans="2:11" ht="24.95" customHeight="1" thickTop="1">
      <c r="I28" s="137"/>
      <c r="J28" s="137"/>
      <c r="K28" s="137"/>
    </row>
    <row r="29" spans="2:11" ht="24.95" customHeight="1">
      <c r="B29" s="89" t="s">
        <v>907</v>
      </c>
      <c r="J29" s="136"/>
      <c r="K29" s="136"/>
    </row>
    <row r="30" spans="2:11" ht="24.95" customHeight="1">
      <c r="C30" s="89" t="s">
        <v>73</v>
      </c>
      <c r="I30" s="125">
        <f>-I22</f>
        <v>118754.41</v>
      </c>
      <c r="J30" s="125"/>
      <c r="K30" s="125">
        <f>-K22</f>
        <v>54418.23</v>
      </c>
    </row>
    <row r="31" spans="2:11" ht="24.95" customHeight="1">
      <c r="C31" s="89" t="s">
        <v>74</v>
      </c>
      <c r="I31" s="139">
        <f>+K31+41768.07+21811.25</f>
        <v>117191.28</v>
      </c>
      <c r="J31" s="125"/>
      <c r="K31" s="125">
        <v>53611.96</v>
      </c>
    </row>
    <row r="32" spans="2:11" ht="24.95" customHeight="1">
      <c r="B32" s="89" t="s">
        <v>908</v>
      </c>
      <c r="I32" s="125"/>
      <c r="J32" s="125"/>
      <c r="K32" s="125"/>
    </row>
    <row r="33" spans="3:11" ht="24.95" customHeight="1">
      <c r="C33" s="89" t="s">
        <v>73</v>
      </c>
      <c r="I33" s="125">
        <v>14914.33</v>
      </c>
      <c r="J33" s="125"/>
      <c r="K33" s="125">
        <v>7337.64</v>
      </c>
    </row>
    <row r="34" spans="3:11" ht="24.95" customHeight="1">
      <c r="C34" s="89" t="s">
        <v>74</v>
      </c>
      <c r="I34" s="125">
        <v>15660.73</v>
      </c>
      <c r="J34" s="125"/>
      <c r="K34" s="125">
        <v>7623.64</v>
      </c>
    </row>
    <row r="35" spans="3:11" ht="24.95" customHeight="1">
      <c r="I35" s="136"/>
      <c r="K35" s="136"/>
    </row>
  </sheetData>
  <mergeCells count="1">
    <mergeCell ref="A1:K1"/>
  </mergeCells>
  <pageMargins left="0.98425196850393704" right="0.19685039370078741" top="0.6692913385826772" bottom="0.51181102362204722" header="0.23622047244094491" footer="0.1968503937007874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96"/>
  <sheetViews>
    <sheetView topLeftCell="A22" zoomScale="90" zoomScaleNormal="90" zoomScaleSheetLayoutView="90" workbookViewId="0">
      <selection activeCell="C10" sqref="C10"/>
    </sheetView>
  </sheetViews>
  <sheetFormatPr defaultRowHeight="33" customHeight="1"/>
  <cols>
    <col min="1" max="1" width="3.140625" style="127" customWidth="1"/>
    <col min="2" max="2" width="2.140625" style="127" customWidth="1"/>
    <col min="3" max="3" width="2.7109375" style="127" customWidth="1"/>
    <col min="4" max="4" width="9.140625" style="127"/>
    <col min="5" max="5" width="9.140625" style="127" customWidth="1"/>
    <col min="6" max="7" width="8.7109375" style="127" customWidth="1"/>
    <col min="8" max="8" width="10.85546875" style="127" customWidth="1"/>
    <col min="9" max="9" width="14.5703125" style="127" customWidth="1"/>
    <col min="10" max="10" width="0.85546875" style="127" customWidth="1"/>
    <col min="11" max="11" width="14.5703125" style="127" customWidth="1"/>
    <col min="12" max="12" width="0.85546875" style="127" customWidth="1"/>
    <col min="13" max="13" width="14.5703125" style="127" customWidth="1"/>
    <col min="14" max="14" width="0.85546875" style="127" customWidth="1"/>
    <col min="15" max="15" width="14.5703125" style="127" customWidth="1"/>
    <col min="16" max="16" width="4" style="127" customWidth="1"/>
    <col min="17" max="16384" width="9.140625" style="127"/>
  </cols>
  <sheetData>
    <row r="1" spans="1:15" ht="33.950000000000003" customHeight="1">
      <c r="A1" s="291" t="s">
        <v>476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33.950000000000003" customHeight="1"/>
    <row r="3" spans="1:15" s="120" customFormat="1" ht="33.950000000000003" customHeight="1">
      <c r="A3" s="175" t="s">
        <v>513</v>
      </c>
      <c r="B3" s="175"/>
      <c r="C3" s="175"/>
      <c r="I3" s="171"/>
      <c r="J3" s="171"/>
      <c r="K3" s="171"/>
      <c r="L3" s="171"/>
      <c r="M3" s="171"/>
      <c r="N3" s="171"/>
      <c r="O3" s="171"/>
    </row>
    <row r="4" spans="1:15" s="177" customFormat="1" ht="33.950000000000003" customHeight="1">
      <c r="A4" s="176"/>
      <c r="B4" s="176"/>
      <c r="C4" s="176"/>
      <c r="I4" s="284" t="s">
        <v>18</v>
      </c>
      <c r="J4" s="284"/>
      <c r="K4" s="284"/>
      <c r="L4" s="121"/>
      <c r="M4" s="133"/>
      <c r="N4" s="133" t="s">
        <v>19</v>
      </c>
      <c r="O4" s="133"/>
    </row>
    <row r="5" spans="1:15" s="89" customFormat="1" ht="33.950000000000003" customHeight="1">
      <c r="A5" s="145"/>
      <c r="B5" s="145"/>
      <c r="C5" s="145"/>
      <c r="I5" s="116" t="s">
        <v>894</v>
      </c>
      <c r="J5" s="117"/>
      <c r="K5" s="116" t="s">
        <v>401</v>
      </c>
      <c r="L5" s="115"/>
      <c r="M5" s="116" t="s">
        <v>894</v>
      </c>
      <c r="N5" s="117"/>
      <c r="O5" s="116" t="s">
        <v>401</v>
      </c>
    </row>
    <row r="6" spans="1:15" s="89" customFormat="1" ht="33.950000000000003" customHeight="1">
      <c r="A6" s="145"/>
      <c r="D6" s="145" t="s">
        <v>154</v>
      </c>
      <c r="E6" s="145"/>
      <c r="I6" s="125">
        <v>14904870.6</v>
      </c>
      <c r="J6" s="125"/>
      <c r="K6" s="125">
        <v>10837993.649999999</v>
      </c>
      <c r="L6" s="125"/>
      <c r="M6" s="125">
        <v>704303.05</v>
      </c>
      <c r="N6" s="125"/>
      <c r="O6" s="125">
        <v>701114.29</v>
      </c>
    </row>
    <row r="7" spans="1:15" s="89" customFormat="1" ht="33.950000000000003" customHeight="1" thickBot="1">
      <c r="A7" s="145"/>
      <c r="D7" s="145"/>
      <c r="E7" s="145" t="s">
        <v>2</v>
      </c>
      <c r="I7" s="126">
        <f>SUM(I6)</f>
        <v>14904870.6</v>
      </c>
      <c r="J7" s="125"/>
      <c r="K7" s="126">
        <f>SUM(K6)</f>
        <v>10837993.649999999</v>
      </c>
      <c r="L7" s="125"/>
      <c r="M7" s="126">
        <f>SUM(M6)</f>
        <v>704303.05</v>
      </c>
      <c r="N7" s="125"/>
      <c r="O7" s="126">
        <f>SUM(O6)</f>
        <v>701114.29</v>
      </c>
    </row>
    <row r="8" spans="1:15" s="89" customFormat="1" ht="33.950000000000003" customHeight="1" thickTop="1">
      <c r="C8" s="128" t="s">
        <v>909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</row>
    <row r="9" spans="1:15" s="89" customFormat="1" ht="33.950000000000003" customHeight="1">
      <c r="C9" s="178" t="s">
        <v>984</v>
      </c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</row>
    <row r="10" spans="1:15" s="89" customFormat="1" ht="33.950000000000003" customHeight="1">
      <c r="C10" s="128" t="s">
        <v>963</v>
      </c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</row>
    <row r="11" spans="1:15" s="89" customFormat="1" ht="33.950000000000003" customHeight="1">
      <c r="C11" s="128" t="s">
        <v>964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</row>
    <row r="12" spans="1:15" s="89" customFormat="1" ht="33.950000000000003" customHeight="1">
      <c r="C12" s="128"/>
      <c r="E12" s="128"/>
      <c r="F12" s="128"/>
      <c r="G12" s="128"/>
      <c r="H12" s="128"/>
      <c r="I12" s="128"/>
      <c r="J12" s="128"/>
      <c r="K12" s="128"/>
      <c r="L12" s="128"/>
    </row>
    <row r="13" spans="1:15" s="130" customFormat="1" ht="33.950000000000003" customHeight="1">
      <c r="A13" s="179" t="s">
        <v>65</v>
      </c>
      <c r="B13" s="130" t="s">
        <v>98</v>
      </c>
    </row>
    <row r="14" spans="1:15" ht="33.950000000000003" customHeight="1">
      <c r="D14" s="127" t="s">
        <v>99</v>
      </c>
      <c r="I14" s="180"/>
      <c r="J14" s="180"/>
      <c r="K14" s="180"/>
      <c r="L14" s="180"/>
      <c r="M14" s="180"/>
      <c r="N14" s="180"/>
      <c r="O14" s="180"/>
    </row>
    <row r="15" spans="1:15" ht="33.950000000000003" customHeight="1">
      <c r="I15" s="300" t="s">
        <v>18</v>
      </c>
      <c r="J15" s="300"/>
      <c r="K15" s="300"/>
      <c r="L15" s="131"/>
      <c r="M15" s="300" t="s">
        <v>19</v>
      </c>
      <c r="N15" s="300"/>
      <c r="O15" s="300"/>
    </row>
    <row r="16" spans="1:15" ht="33.950000000000003" customHeight="1">
      <c r="I16" s="116" t="s">
        <v>894</v>
      </c>
      <c r="J16" s="117"/>
      <c r="K16" s="116" t="s">
        <v>401</v>
      </c>
      <c r="L16" s="115"/>
      <c r="M16" s="116" t="s">
        <v>894</v>
      </c>
      <c r="N16" s="117"/>
      <c r="O16" s="116" t="s">
        <v>401</v>
      </c>
    </row>
    <row r="17" spans="1:15" ht="33.950000000000003" customHeight="1">
      <c r="C17" s="127" t="s">
        <v>100</v>
      </c>
    </row>
    <row r="18" spans="1:15" ht="33.950000000000003" customHeight="1">
      <c r="D18" s="181" t="s">
        <v>190</v>
      </c>
      <c r="I18" s="125">
        <v>450579.4</v>
      </c>
      <c r="J18" s="182"/>
      <c r="K18" s="125">
        <v>302243.40000000002</v>
      </c>
      <c r="L18" s="182"/>
      <c r="M18" s="125">
        <v>0</v>
      </c>
      <c r="N18" s="182"/>
      <c r="O18" s="125">
        <v>0</v>
      </c>
    </row>
    <row r="19" spans="1:15" ht="33.950000000000003" customHeight="1">
      <c r="D19" s="127" t="s">
        <v>156</v>
      </c>
      <c r="I19" s="125">
        <v>11894162.4</v>
      </c>
      <c r="J19" s="125"/>
      <c r="K19" s="125">
        <v>9994636.8399999999</v>
      </c>
      <c r="L19" s="125"/>
      <c r="M19" s="125">
        <v>0</v>
      </c>
      <c r="N19" s="125"/>
      <c r="O19" s="125">
        <v>0</v>
      </c>
    </row>
    <row r="20" spans="1:15" ht="33.950000000000003" customHeight="1">
      <c r="D20" s="127" t="s">
        <v>12</v>
      </c>
      <c r="I20" s="125">
        <v>-224050.22</v>
      </c>
      <c r="J20" s="125"/>
      <c r="K20" s="125">
        <v>371906.8800000007</v>
      </c>
      <c r="L20" s="125"/>
      <c r="M20" s="125">
        <v>0</v>
      </c>
      <c r="N20" s="125"/>
      <c r="O20" s="125">
        <v>0</v>
      </c>
    </row>
    <row r="21" spans="1:15" ht="33.950000000000003" customHeight="1" thickBot="1">
      <c r="I21" s="126">
        <f>SUM(I18:I20)</f>
        <v>12120691.58</v>
      </c>
      <c r="J21" s="125"/>
      <c r="K21" s="126">
        <f>SUM(K18:K20)</f>
        <v>10668787.120000001</v>
      </c>
      <c r="L21" s="125"/>
      <c r="M21" s="126">
        <f>SUM(M18:M20)</f>
        <v>0</v>
      </c>
      <c r="N21" s="125"/>
      <c r="O21" s="126">
        <f>SUM(O18:O20)</f>
        <v>0</v>
      </c>
    </row>
    <row r="22" spans="1:15" ht="33.950000000000003" customHeight="1" thickTop="1">
      <c r="C22" s="127" t="s">
        <v>157</v>
      </c>
      <c r="I22" s="125"/>
      <c r="J22" s="125"/>
      <c r="K22" s="125"/>
      <c r="L22" s="125"/>
      <c r="M22" s="125"/>
      <c r="N22" s="125"/>
      <c r="O22" s="125"/>
    </row>
    <row r="23" spans="1:15" ht="33.950000000000003" customHeight="1">
      <c r="D23" s="127" t="s">
        <v>101</v>
      </c>
      <c r="I23" s="125">
        <v>8157692.1799999997</v>
      </c>
      <c r="J23" s="125"/>
      <c r="K23" s="125">
        <v>7456812.6200000001</v>
      </c>
      <c r="L23" s="125"/>
      <c r="M23" s="125">
        <v>0</v>
      </c>
      <c r="N23" s="125"/>
      <c r="O23" s="125">
        <v>0</v>
      </c>
    </row>
    <row r="24" spans="1:15" ht="33.950000000000003" customHeight="1">
      <c r="D24" s="127" t="s">
        <v>12</v>
      </c>
      <c r="I24" s="125">
        <v>-200349.02</v>
      </c>
      <c r="J24" s="125"/>
      <c r="K24" s="125">
        <v>215134.63999999966</v>
      </c>
      <c r="L24" s="125"/>
      <c r="M24" s="125">
        <v>0</v>
      </c>
      <c r="N24" s="125"/>
      <c r="O24" s="125">
        <v>0</v>
      </c>
    </row>
    <row r="25" spans="1:15" ht="33.950000000000003" customHeight="1" thickBot="1">
      <c r="I25" s="126">
        <f>SUM(I23:I24)</f>
        <v>7957343.1600000001</v>
      </c>
      <c r="J25" s="125"/>
      <c r="K25" s="126">
        <f>SUM(K23:K24)</f>
        <v>7671947.2599999998</v>
      </c>
      <c r="L25" s="125"/>
      <c r="M25" s="126">
        <f>SUM(M23:M24)</f>
        <v>0</v>
      </c>
      <c r="N25" s="125"/>
      <c r="O25" s="126">
        <f>SUM(O23:O24)</f>
        <v>0</v>
      </c>
    </row>
    <row r="26" spans="1:15" ht="33.950000000000003" customHeight="1" thickTop="1">
      <c r="I26" s="143"/>
      <c r="J26" s="125"/>
      <c r="K26" s="143"/>
      <c r="L26" s="125"/>
      <c r="M26" s="143"/>
      <c r="N26" s="125"/>
      <c r="O26" s="143"/>
    </row>
    <row r="27" spans="1:15" ht="33" customHeight="1">
      <c r="I27" s="143"/>
      <c r="J27" s="125"/>
      <c r="K27" s="143"/>
      <c r="L27" s="125"/>
      <c r="M27" s="143"/>
      <c r="N27" s="125"/>
      <c r="O27" s="143"/>
    </row>
    <row r="28" spans="1:15" ht="33" customHeight="1">
      <c r="I28" s="143"/>
      <c r="J28" s="125"/>
      <c r="K28" s="143"/>
      <c r="L28" s="125"/>
      <c r="M28" s="143"/>
      <c r="N28" s="125"/>
      <c r="O28" s="143"/>
    </row>
    <row r="29" spans="1:15" ht="30" customHeight="1">
      <c r="A29" s="291" t="s">
        <v>590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</row>
    <row r="30" spans="1:15" ht="30" customHeight="1">
      <c r="I30" s="143"/>
      <c r="J30" s="125"/>
      <c r="K30" s="143"/>
      <c r="L30" s="125"/>
      <c r="M30" s="143"/>
      <c r="N30" s="125"/>
      <c r="O30" s="143"/>
    </row>
    <row r="31" spans="1:15" ht="30" customHeight="1">
      <c r="C31" s="127" t="s">
        <v>910</v>
      </c>
      <c r="I31" s="183"/>
      <c r="J31" s="183"/>
      <c r="K31" s="183"/>
      <c r="L31" s="183"/>
      <c r="M31" s="183"/>
      <c r="N31" s="183"/>
      <c r="O31" s="183"/>
    </row>
    <row r="32" spans="1:15" ht="30" customHeight="1">
      <c r="I32" s="299" t="s">
        <v>102</v>
      </c>
      <c r="J32" s="299"/>
      <c r="K32" s="299"/>
      <c r="L32" s="137"/>
      <c r="M32" s="299" t="s">
        <v>102</v>
      </c>
      <c r="N32" s="299"/>
      <c r="O32" s="299"/>
    </row>
    <row r="33" spans="3:15" ht="30" customHeight="1">
      <c r="I33" s="299" t="s">
        <v>18</v>
      </c>
      <c r="J33" s="299"/>
      <c r="K33" s="299"/>
      <c r="L33" s="137"/>
      <c r="M33" s="299" t="s">
        <v>19</v>
      </c>
      <c r="N33" s="299"/>
      <c r="O33" s="299"/>
    </row>
    <row r="34" spans="3:15" ht="30" customHeight="1">
      <c r="I34" s="184" t="s">
        <v>894</v>
      </c>
      <c r="J34" s="185"/>
      <c r="K34" s="184" t="s">
        <v>892</v>
      </c>
      <c r="L34" s="121"/>
      <c r="M34" s="184" t="s">
        <v>894</v>
      </c>
      <c r="N34" s="185"/>
      <c r="O34" s="184" t="s">
        <v>892</v>
      </c>
    </row>
    <row r="35" spans="3:15" ht="30" customHeight="1">
      <c r="C35" s="127" t="s">
        <v>103</v>
      </c>
      <c r="I35" s="136"/>
      <c r="J35" s="136"/>
      <c r="K35" s="136"/>
      <c r="L35" s="136"/>
      <c r="M35" s="136"/>
      <c r="N35" s="136"/>
      <c r="O35" s="136"/>
    </row>
    <row r="36" spans="3:15" ht="30" customHeight="1">
      <c r="C36" s="127" t="s">
        <v>547</v>
      </c>
      <c r="I36" s="125">
        <f>+I49-2906412.6</f>
        <v>3700477.7600000002</v>
      </c>
      <c r="J36" s="125"/>
      <c r="K36" s="125">
        <f>+K49-2530397.53</f>
        <v>2201902.2500000005</v>
      </c>
      <c r="L36" s="125"/>
      <c r="M36" s="125">
        <v>0</v>
      </c>
      <c r="N36" s="125"/>
      <c r="O36" s="125">
        <v>0</v>
      </c>
    </row>
    <row r="37" spans="3:15" ht="30" customHeight="1">
      <c r="C37" s="127" t="s">
        <v>104</v>
      </c>
      <c r="I37" s="125"/>
      <c r="J37" s="125"/>
      <c r="K37" s="125"/>
      <c r="L37" s="125"/>
      <c r="M37" s="125"/>
      <c r="N37" s="125"/>
      <c r="O37" s="125"/>
    </row>
    <row r="38" spans="3:15" ht="30" customHeight="1">
      <c r="C38" s="127" t="s">
        <v>105</v>
      </c>
      <c r="I38" s="125"/>
      <c r="J38" s="125"/>
      <c r="K38" s="125"/>
      <c r="L38" s="125"/>
      <c r="M38" s="125"/>
      <c r="N38" s="125"/>
      <c r="O38" s="125"/>
    </row>
    <row r="39" spans="3:15" ht="30" customHeight="1">
      <c r="D39" s="127" t="s">
        <v>106</v>
      </c>
      <c r="I39" s="125"/>
      <c r="J39" s="125"/>
      <c r="K39" s="125"/>
      <c r="L39" s="125"/>
      <c r="M39" s="125"/>
      <c r="N39" s="125"/>
      <c r="O39" s="125"/>
    </row>
    <row r="40" spans="3:15" ht="30" customHeight="1">
      <c r="D40" s="127" t="s">
        <v>107</v>
      </c>
      <c r="I40" s="125">
        <f>+I53--638605.29</f>
        <v>-708376.71</v>
      </c>
      <c r="J40" s="125"/>
      <c r="K40" s="125">
        <f>+K53--325346.55</f>
        <v>-377972.99000000005</v>
      </c>
      <c r="L40" s="125"/>
      <c r="M40" s="125">
        <v>0</v>
      </c>
      <c r="N40" s="125"/>
      <c r="O40" s="125">
        <v>0</v>
      </c>
    </row>
    <row r="41" spans="3:15" ht="30" customHeight="1">
      <c r="C41" s="127" t="s">
        <v>12</v>
      </c>
      <c r="I41" s="125">
        <f>+I54-124063.500000002</f>
        <v>251908.479999998</v>
      </c>
      <c r="J41" s="125"/>
      <c r="K41" s="125">
        <f>+K54--16830.35</f>
        <v>35146.6</v>
      </c>
      <c r="L41" s="125"/>
      <c r="M41" s="125">
        <v>0</v>
      </c>
      <c r="N41" s="125"/>
      <c r="O41" s="125">
        <v>0</v>
      </c>
    </row>
    <row r="42" spans="3:15" ht="30" customHeight="1" thickBot="1">
      <c r="C42" s="127" t="s">
        <v>481</v>
      </c>
      <c r="I42" s="126">
        <f>SUM(I35:I41)</f>
        <v>3244009.5299999984</v>
      </c>
      <c r="J42" s="125"/>
      <c r="K42" s="126">
        <f>SUM(K35:K41)</f>
        <v>1859075.8600000006</v>
      </c>
      <c r="L42" s="125"/>
      <c r="M42" s="126">
        <f>SUM(M35:M41)</f>
        <v>0</v>
      </c>
      <c r="N42" s="125"/>
      <c r="O42" s="126">
        <f>SUM(O35:O41)</f>
        <v>0</v>
      </c>
    </row>
    <row r="43" spans="3:15" ht="30" customHeight="1" thickTop="1">
      <c r="I43" s="143"/>
      <c r="J43" s="125"/>
      <c r="K43" s="143"/>
      <c r="L43" s="125"/>
      <c r="M43" s="143"/>
      <c r="N43" s="125"/>
      <c r="O43" s="143"/>
    </row>
    <row r="44" spans="3:15" ht="30" customHeight="1">
      <c r="C44" s="127" t="s">
        <v>911</v>
      </c>
      <c r="I44" s="183"/>
      <c r="J44" s="183"/>
      <c r="K44" s="183"/>
      <c r="L44" s="183"/>
      <c r="M44" s="183"/>
      <c r="N44" s="183"/>
      <c r="O44" s="183"/>
    </row>
    <row r="45" spans="3:15" ht="30" customHeight="1">
      <c r="I45" s="299" t="s">
        <v>102</v>
      </c>
      <c r="J45" s="299"/>
      <c r="K45" s="299"/>
      <c r="L45" s="137"/>
      <c r="M45" s="299" t="s">
        <v>102</v>
      </c>
      <c r="N45" s="299"/>
      <c r="O45" s="299"/>
    </row>
    <row r="46" spans="3:15" ht="30" customHeight="1">
      <c r="I46" s="299" t="s">
        <v>18</v>
      </c>
      <c r="J46" s="299"/>
      <c r="K46" s="299"/>
      <c r="L46" s="137"/>
      <c r="M46" s="299" t="s">
        <v>19</v>
      </c>
      <c r="N46" s="299"/>
      <c r="O46" s="299"/>
    </row>
    <row r="47" spans="3:15" ht="30" customHeight="1">
      <c r="I47" s="184" t="s">
        <v>894</v>
      </c>
      <c r="J47" s="185"/>
      <c r="K47" s="184" t="s">
        <v>892</v>
      </c>
      <c r="L47" s="121"/>
      <c r="M47" s="184" t="s">
        <v>894</v>
      </c>
      <c r="N47" s="185"/>
      <c r="O47" s="184" t="s">
        <v>892</v>
      </c>
    </row>
    <row r="48" spans="3:15" ht="30" customHeight="1">
      <c r="C48" s="127" t="s">
        <v>103</v>
      </c>
      <c r="I48" s="136"/>
      <c r="J48" s="136"/>
      <c r="K48" s="136"/>
      <c r="L48" s="136"/>
      <c r="M48" s="136"/>
      <c r="N48" s="136"/>
      <c r="O48" s="136"/>
    </row>
    <row r="49" spans="1:15" ht="30" customHeight="1">
      <c r="C49" s="127" t="s">
        <v>547</v>
      </c>
      <c r="I49" s="125">
        <v>6606890.3600000003</v>
      </c>
      <c r="J49" s="125"/>
      <c r="K49" s="125">
        <v>4732299.78</v>
      </c>
      <c r="L49" s="125"/>
      <c r="M49" s="125">
        <v>0</v>
      </c>
      <c r="N49" s="125"/>
      <c r="O49" s="125">
        <v>0</v>
      </c>
    </row>
    <row r="50" spans="1:15" ht="30" customHeight="1">
      <c r="C50" s="127" t="s">
        <v>104</v>
      </c>
      <c r="I50" s="125"/>
      <c r="J50" s="125"/>
      <c r="K50" s="125"/>
      <c r="L50" s="125"/>
      <c r="M50" s="125"/>
      <c r="N50" s="125"/>
      <c r="O50" s="125"/>
    </row>
    <row r="51" spans="1:15" ht="30" customHeight="1">
      <c r="C51" s="127" t="s">
        <v>105</v>
      </c>
      <c r="I51" s="125"/>
      <c r="J51" s="125"/>
      <c r="K51" s="125"/>
      <c r="L51" s="125"/>
      <c r="M51" s="125"/>
      <c r="N51" s="125"/>
      <c r="O51" s="125"/>
    </row>
    <row r="52" spans="1:15" ht="30" customHeight="1">
      <c r="D52" s="127" t="s">
        <v>106</v>
      </c>
      <c r="I52" s="125"/>
      <c r="J52" s="125"/>
      <c r="K52" s="125"/>
      <c r="L52" s="125"/>
      <c r="M52" s="125"/>
      <c r="N52" s="125"/>
      <c r="O52" s="125"/>
    </row>
    <row r="53" spans="1:15" ht="30" customHeight="1">
      <c r="D53" s="127" t="s">
        <v>107</v>
      </c>
      <c r="I53" s="125">
        <v>-1346982</v>
      </c>
      <c r="J53" s="125"/>
      <c r="K53" s="125">
        <v>-703319.54</v>
      </c>
      <c r="L53" s="125"/>
      <c r="M53" s="125">
        <v>0</v>
      </c>
      <c r="N53" s="125"/>
      <c r="O53" s="125">
        <v>0</v>
      </c>
    </row>
    <row r="54" spans="1:15" ht="30" customHeight="1">
      <c r="C54" s="127" t="s">
        <v>12</v>
      </c>
      <c r="I54" s="125">
        <v>375971.98</v>
      </c>
      <c r="J54" s="125"/>
      <c r="K54" s="125">
        <v>18316.25</v>
      </c>
      <c r="L54" s="125"/>
      <c r="M54" s="125">
        <v>0</v>
      </c>
      <c r="N54" s="125"/>
      <c r="O54" s="125">
        <v>0</v>
      </c>
    </row>
    <row r="55" spans="1:15" ht="30" customHeight="1" thickBot="1">
      <c r="C55" s="127" t="s">
        <v>481</v>
      </c>
      <c r="I55" s="126">
        <f>SUM(I48:I54)</f>
        <v>5635880.3399999999</v>
      </c>
      <c r="J55" s="125"/>
      <c r="K55" s="126">
        <f>SUM(K48:K54)</f>
        <v>4047296.49</v>
      </c>
      <c r="L55" s="125"/>
      <c r="M55" s="126">
        <f>SUM(M48:M54)</f>
        <v>0</v>
      </c>
      <c r="N55" s="125"/>
      <c r="O55" s="126">
        <f>SUM(O48:O54)</f>
        <v>0</v>
      </c>
    </row>
    <row r="56" spans="1:15" ht="30" customHeight="1" thickTop="1">
      <c r="I56" s="143"/>
      <c r="J56" s="125"/>
      <c r="K56" s="143"/>
      <c r="L56" s="125"/>
      <c r="M56" s="143"/>
      <c r="N56" s="125"/>
      <c r="O56" s="143"/>
    </row>
    <row r="57" spans="1:15" ht="30" customHeight="1">
      <c r="I57" s="143"/>
      <c r="J57" s="125"/>
      <c r="K57" s="143"/>
      <c r="L57" s="125"/>
      <c r="M57" s="143"/>
      <c r="N57" s="125"/>
      <c r="O57" s="143"/>
    </row>
    <row r="58" spans="1:15" ht="30" customHeight="1">
      <c r="I58" s="143"/>
      <c r="J58" s="125"/>
      <c r="K58" s="143"/>
      <c r="L58" s="125"/>
      <c r="M58" s="143"/>
      <c r="N58" s="125"/>
      <c r="O58" s="143"/>
    </row>
    <row r="59" spans="1:15" ht="30" customHeight="1">
      <c r="I59" s="143"/>
      <c r="J59" s="125"/>
      <c r="K59" s="143"/>
      <c r="L59" s="125"/>
      <c r="M59" s="143"/>
      <c r="N59" s="125"/>
      <c r="O59" s="143"/>
    </row>
    <row r="60" spans="1:15" ht="21.75">
      <c r="I60" s="143"/>
      <c r="J60" s="125"/>
      <c r="K60" s="143"/>
      <c r="L60" s="125"/>
      <c r="M60" s="143"/>
      <c r="N60" s="125"/>
      <c r="O60" s="143"/>
    </row>
    <row r="61" spans="1:15" ht="26.45" customHeight="1">
      <c r="A61" s="291" t="s">
        <v>615</v>
      </c>
      <c r="B61" s="292"/>
      <c r="C61" s="292"/>
      <c r="D61" s="292"/>
      <c r="E61" s="292"/>
      <c r="F61" s="292"/>
      <c r="G61" s="292"/>
      <c r="H61" s="292"/>
      <c r="I61" s="292"/>
      <c r="J61" s="292"/>
      <c r="K61" s="292"/>
      <c r="L61" s="292"/>
      <c r="M61" s="292"/>
      <c r="N61" s="292"/>
      <c r="O61" s="292"/>
    </row>
    <row r="62" spans="1:15" ht="26.45" customHeight="1">
      <c r="A62" s="194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</row>
    <row r="63" spans="1:15" ht="26.45" customHeight="1">
      <c r="C63" s="127" t="s">
        <v>959</v>
      </c>
      <c r="I63" s="125"/>
      <c r="J63" s="125"/>
      <c r="K63" s="125"/>
      <c r="L63" s="125"/>
      <c r="M63" s="125"/>
      <c r="N63" s="125"/>
      <c r="O63" s="125"/>
    </row>
    <row r="64" spans="1:15" ht="26.45" customHeight="1">
      <c r="B64" s="127" t="s">
        <v>960</v>
      </c>
      <c r="I64" s="140"/>
      <c r="J64" s="140"/>
      <c r="K64" s="140"/>
      <c r="L64" s="140"/>
      <c r="M64" s="140"/>
      <c r="N64" s="140"/>
      <c r="O64" s="140"/>
    </row>
    <row r="65" spans="3:15" ht="26.45" customHeight="1">
      <c r="I65" s="284" t="s">
        <v>18</v>
      </c>
      <c r="J65" s="284"/>
      <c r="K65" s="284"/>
      <c r="L65" s="121"/>
      <c r="M65" s="284" t="s">
        <v>19</v>
      </c>
      <c r="N65" s="284"/>
      <c r="O65" s="284"/>
    </row>
    <row r="66" spans="3:15" ht="26.45" customHeight="1">
      <c r="I66" s="184" t="s">
        <v>894</v>
      </c>
      <c r="J66" s="185"/>
      <c r="K66" s="184" t="s">
        <v>892</v>
      </c>
      <c r="L66" s="121"/>
      <c r="M66" s="184" t="s">
        <v>894</v>
      </c>
      <c r="N66" s="185"/>
      <c r="O66" s="184" t="s">
        <v>892</v>
      </c>
    </row>
    <row r="67" spans="3:15" ht="26.45" customHeight="1">
      <c r="C67" s="127" t="s">
        <v>108</v>
      </c>
      <c r="I67" s="125">
        <f>+I84-59452783.16</f>
        <v>33937753.650000021</v>
      </c>
      <c r="J67" s="125"/>
      <c r="K67" s="125">
        <f>+K84-18004436.64</f>
        <v>42884449.390000001</v>
      </c>
      <c r="L67" s="125"/>
      <c r="M67" s="125">
        <f>+M84-63648098.45</f>
        <v>25040362.830000058</v>
      </c>
      <c r="N67" s="125"/>
      <c r="O67" s="125">
        <f>+O84-14246657.55</f>
        <v>35084211.829999998</v>
      </c>
    </row>
    <row r="68" spans="3:15" ht="26.45" customHeight="1">
      <c r="C68" s="127" t="s">
        <v>109</v>
      </c>
      <c r="I68" s="186">
        <v>0.2</v>
      </c>
      <c r="J68" s="186"/>
      <c r="K68" s="186">
        <v>0.2</v>
      </c>
      <c r="L68" s="186"/>
      <c r="M68" s="186">
        <v>0.2</v>
      </c>
      <c r="N68" s="186"/>
      <c r="O68" s="186">
        <v>0.2</v>
      </c>
    </row>
    <row r="69" spans="3:15" ht="26.45" customHeight="1">
      <c r="C69" s="127" t="s">
        <v>108</v>
      </c>
      <c r="I69" s="125"/>
      <c r="J69" s="125"/>
      <c r="K69" s="125"/>
      <c r="L69" s="125"/>
      <c r="M69" s="125"/>
      <c r="N69" s="125"/>
      <c r="O69" s="125"/>
    </row>
    <row r="70" spans="3:15" ht="26.45" customHeight="1">
      <c r="D70" s="127" t="s">
        <v>110</v>
      </c>
      <c r="I70" s="139">
        <f>ROUND(+I67*I68,2)</f>
        <v>6787550.7300000004</v>
      </c>
      <c r="J70" s="125"/>
      <c r="K70" s="125">
        <f>ROUND(+K67*K68,2)</f>
        <v>8576889.8800000008</v>
      </c>
      <c r="L70" s="125"/>
      <c r="M70" s="139">
        <f>ROUND(+M67*M68,2)</f>
        <v>5008072.57</v>
      </c>
      <c r="N70" s="125"/>
      <c r="O70" s="125">
        <f>ROUND(+O67*O68,2)</f>
        <v>7016842.3700000001</v>
      </c>
    </row>
    <row r="71" spans="3:15" ht="26.45" customHeight="1">
      <c r="C71" s="127" t="s">
        <v>111</v>
      </c>
      <c r="I71" s="125"/>
      <c r="J71" s="125"/>
      <c r="K71" s="125"/>
      <c r="L71" s="125"/>
      <c r="M71" s="125"/>
      <c r="N71" s="125"/>
      <c r="O71" s="125"/>
    </row>
    <row r="72" spans="3:15" ht="26.45" customHeight="1">
      <c r="D72" s="127" t="s">
        <v>112</v>
      </c>
      <c r="I72" s="187">
        <f>+I89--12729619.69</f>
        <v>-5008072.5700000022</v>
      </c>
      <c r="J72" s="125"/>
      <c r="K72" s="188">
        <f>+K89--2849331.51</f>
        <v>-7016842.370000001</v>
      </c>
      <c r="L72" s="125"/>
      <c r="M72" s="187">
        <f>+M89--12729619.69</f>
        <v>-5008072.5700000022</v>
      </c>
      <c r="N72" s="125"/>
      <c r="O72" s="188">
        <f>+O89--2849331.51</f>
        <v>-7016842.370000001</v>
      </c>
    </row>
    <row r="73" spans="3:15" ht="26.45" customHeight="1">
      <c r="D73" s="127" t="s">
        <v>113</v>
      </c>
      <c r="I73" s="189">
        <f>+I90-13486.816</f>
        <v>3109.5739999999987</v>
      </c>
      <c r="J73" s="125"/>
      <c r="K73" s="189">
        <f>+K90-23012.56</f>
        <v>53188.740000000005</v>
      </c>
      <c r="L73" s="125"/>
      <c r="M73" s="189">
        <v>0</v>
      </c>
      <c r="N73" s="125"/>
      <c r="O73" s="189">
        <v>0</v>
      </c>
    </row>
    <row r="74" spans="3:15" ht="26.45" customHeight="1">
      <c r="D74" s="127" t="s">
        <v>192</v>
      </c>
      <c r="I74" s="189">
        <f>+I91-3093383.55</f>
        <v>1209513.3200000003</v>
      </c>
      <c r="J74" s="125"/>
      <c r="K74" s="189">
        <f>+K91-1430482.6</f>
        <v>210693.01</v>
      </c>
      <c r="L74" s="125"/>
      <c r="M74" s="189">
        <v>0</v>
      </c>
      <c r="N74" s="125"/>
      <c r="O74" s="189">
        <v>0</v>
      </c>
    </row>
    <row r="75" spans="3:15" ht="26.45" customHeight="1">
      <c r="D75" s="127" t="s">
        <v>12</v>
      </c>
      <c r="I75" s="190">
        <f>+I92-124063.500000002</f>
        <v>251908.479999998</v>
      </c>
      <c r="J75" s="125"/>
      <c r="K75" s="190">
        <f>+K92--16830.35</f>
        <v>35146.6</v>
      </c>
      <c r="L75" s="125"/>
      <c r="M75" s="190">
        <v>0</v>
      </c>
      <c r="N75" s="125"/>
      <c r="O75" s="190">
        <v>0</v>
      </c>
    </row>
    <row r="76" spans="3:15" ht="26.45" customHeight="1">
      <c r="E76" s="127" t="s">
        <v>2</v>
      </c>
      <c r="I76" s="125">
        <f>SUM(I72:I75)</f>
        <v>-3543541.1960000037</v>
      </c>
      <c r="J76" s="125"/>
      <c r="K76" s="125">
        <f>SUM(K72:K75)</f>
        <v>-6717814.0200000014</v>
      </c>
      <c r="L76" s="125"/>
      <c r="M76" s="125">
        <f>SUM(M72:M75)</f>
        <v>-5008072.5700000022</v>
      </c>
      <c r="N76" s="125"/>
      <c r="O76" s="125">
        <f>SUM(O72:O75)</f>
        <v>-7016842.370000001</v>
      </c>
    </row>
    <row r="77" spans="3:15" ht="26.45" customHeight="1" thickBot="1">
      <c r="C77" s="127" t="s">
        <v>481</v>
      </c>
      <c r="I77" s="191">
        <f>+I70+I76</f>
        <v>3244009.5339999967</v>
      </c>
      <c r="J77" s="125"/>
      <c r="K77" s="126">
        <f>+K70+K76</f>
        <v>1859075.8599999994</v>
      </c>
      <c r="L77" s="125"/>
      <c r="M77" s="126">
        <f>+M70+M76</f>
        <v>0</v>
      </c>
      <c r="N77" s="125"/>
      <c r="O77" s="126">
        <f>+O70+O76</f>
        <v>0</v>
      </c>
    </row>
    <row r="78" spans="3:15" ht="26.45" customHeight="1" thickTop="1">
      <c r="C78" s="127" t="s">
        <v>114</v>
      </c>
      <c r="I78" s="192">
        <f>+I77/I67</f>
        <v>9.5587043487187162E-2</v>
      </c>
      <c r="J78" s="186"/>
      <c r="K78" s="192">
        <f>+K77/K67</f>
        <v>4.3350815655651333E-2</v>
      </c>
      <c r="L78" s="186"/>
      <c r="M78" s="192">
        <f>+M77/M67</f>
        <v>0</v>
      </c>
      <c r="N78" s="186"/>
      <c r="O78" s="192">
        <f>+O77/O67</f>
        <v>0</v>
      </c>
    </row>
    <row r="79" spans="3:15" ht="26.45" customHeight="1">
      <c r="I79" s="193"/>
      <c r="J79" s="186"/>
      <c r="K79" s="193"/>
      <c r="L79" s="186"/>
      <c r="M79" s="193"/>
      <c r="N79" s="186"/>
      <c r="O79" s="193"/>
    </row>
    <row r="80" spans="3:15" ht="26.45" customHeight="1">
      <c r="C80" s="127" t="s">
        <v>961</v>
      </c>
      <c r="I80" s="125"/>
      <c r="J80" s="125"/>
      <c r="K80" s="125"/>
      <c r="L80" s="125"/>
      <c r="M80" s="125"/>
      <c r="N80" s="125"/>
      <c r="O80" s="125"/>
    </row>
    <row r="81" spans="2:15" ht="26.45" customHeight="1">
      <c r="B81" s="127" t="s">
        <v>960</v>
      </c>
      <c r="I81" s="140"/>
      <c r="J81" s="140"/>
      <c r="K81" s="140"/>
      <c r="L81" s="140"/>
      <c r="M81" s="140"/>
      <c r="N81" s="140"/>
      <c r="O81" s="140"/>
    </row>
    <row r="82" spans="2:15" ht="26.45" customHeight="1">
      <c r="I82" s="284" t="s">
        <v>18</v>
      </c>
      <c r="J82" s="284"/>
      <c r="K82" s="284"/>
      <c r="L82" s="121"/>
      <c r="M82" s="284" t="s">
        <v>19</v>
      </c>
      <c r="N82" s="284"/>
      <c r="O82" s="284"/>
    </row>
    <row r="83" spans="2:15" ht="26.45" customHeight="1">
      <c r="I83" s="184" t="s">
        <v>894</v>
      </c>
      <c r="J83" s="185"/>
      <c r="K83" s="184" t="s">
        <v>892</v>
      </c>
      <c r="L83" s="121"/>
      <c r="M83" s="184" t="s">
        <v>894</v>
      </c>
      <c r="N83" s="185"/>
      <c r="O83" s="184" t="s">
        <v>892</v>
      </c>
    </row>
    <row r="84" spans="2:15" ht="26.45" customHeight="1">
      <c r="C84" s="127" t="s">
        <v>108</v>
      </c>
      <c r="I84" s="125">
        <f>+'[10]งบกำไรขาดทุน 6 เดือน'!$F$24</f>
        <v>93390536.810000017</v>
      </c>
      <c r="J84" s="125"/>
      <c r="K84" s="125">
        <v>60888886.030000001</v>
      </c>
      <c r="L84" s="125"/>
      <c r="M84" s="125">
        <f>+'[10]งบกำไรขาดทุน 6 เดือน'!$J$24</f>
        <v>88688461.280000061</v>
      </c>
      <c r="N84" s="125"/>
      <c r="O84" s="125">
        <v>49330869.380000003</v>
      </c>
    </row>
    <row r="85" spans="2:15" ht="26.45" customHeight="1">
      <c r="C85" s="127" t="s">
        <v>109</v>
      </c>
      <c r="I85" s="186">
        <v>0.2</v>
      </c>
      <c r="J85" s="186"/>
      <c r="K85" s="186">
        <v>0.2</v>
      </c>
      <c r="L85" s="186"/>
      <c r="M85" s="186">
        <v>0.2</v>
      </c>
      <c r="N85" s="186"/>
      <c r="O85" s="186">
        <v>0.2</v>
      </c>
    </row>
    <row r="86" spans="2:15" ht="26.45" customHeight="1">
      <c r="C86" s="127" t="s">
        <v>108</v>
      </c>
      <c r="I86" s="125"/>
      <c r="J86" s="125"/>
      <c r="K86" s="125"/>
      <c r="L86" s="125"/>
      <c r="M86" s="125"/>
      <c r="N86" s="125"/>
      <c r="O86" s="125"/>
    </row>
    <row r="87" spans="2:15" ht="26.45" customHeight="1">
      <c r="D87" s="127" t="s">
        <v>110</v>
      </c>
      <c r="I87" s="139">
        <f>ROUND(+I84*I85,2)</f>
        <v>18678107.359999999</v>
      </c>
      <c r="J87" s="125"/>
      <c r="K87" s="125">
        <f>ROUND(+K84*K85,2)</f>
        <v>12177777.210000001</v>
      </c>
      <c r="L87" s="125"/>
      <c r="M87" s="139">
        <f>ROUND(+M84*M85,2)</f>
        <v>17737692.260000002</v>
      </c>
      <c r="N87" s="125"/>
      <c r="O87" s="125">
        <f>ROUND(+O84*O85,2)</f>
        <v>9866173.8800000008</v>
      </c>
    </row>
    <row r="88" spans="2:15" ht="26.45" customHeight="1">
      <c r="C88" s="127" t="s">
        <v>111</v>
      </c>
      <c r="I88" s="125"/>
      <c r="J88" s="125"/>
      <c r="K88" s="125"/>
      <c r="L88" s="125"/>
      <c r="M88" s="125"/>
      <c r="N88" s="125"/>
      <c r="O88" s="125"/>
    </row>
    <row r="89" spans="2:15" ht="26.45" customHeight="1">
      <c r="D89" s="127" t="s">
        <v>112</v>
      </c>
      <c r="I89" s="187">
        <f>+M89</f>
        <v>-17737692.260000002</v>
      </c>
      <c r="J89" s="125"/>
      <c r="K89" s="188">
        <v>-9866173.8800000008</v>
      </c>
      <c r="L89" s="125"/>
      <c r="M89" s="187">
        <v>-17737692.260000002</v>
      </c>
      <c r="N89" s="125"/>
      <c r="O89" s="188">
        <v>-9866173.8800000008</v>
      </c>
    </row>
    <row r="90" spans="2:15" ht="26.45" customHeight="1">
      <c r="D90" s="127" t="s">
        <v>113</v>
      </c>
      <c r="I90" s="189">
        <v>16596.39</v>
      </c>
      <c r="J90" s="125"/>
      <c r="K90" s="189">
        <v>76201.3</v>
      </c>
      <c r="L90" s="125"/>
      <c r="M90" s="189">
        <v>0</v>
      </c>
      <c r="N90" s="125"/>
      <c r="O90" s="189">
        <v>0</v>
      </c>
    </row>
    <row r="91" spans="2:15" ht="26.45" customHeight="1">
      <c r="D91" s="127" t="s">
        <v>192</v>
      </c>
      <c r="I91" s="189">
        <v>4302896.87</v>
      </c>
      <c r="J91" s="125"/>
      <c r="K91" s="189">
        <v>1641175.61</v>
      </c>
      <c r="L91" s="125"/>
      <c r="M91" s="189">
        <v>0</v>
      </c>
      <c r="N91" s="125"/>
      <c r="O91" s="189">
        <v>0</v>
      </c>
    </row>
    <row r="92" spans="2:15" ht="26.45" customHeight="1">
      <c r="D92" s="127" t="s">
        <v>12</v>
      </c>
      <c r="I92" s="190">
        <v>375971.98</v>
      </c>
      <c r="J92" s="125"/>
      <c r="K92" s="190">
        <v>18316.25</v>
      </c>
      <c r="L92" s="125"/>
      <c r="M92" s="190">
        <v>0</v>
      </c>
      <c r="N92" s="125"/>
      <c r="O92" s="190">
        <v>0</v>
      </c>
    </row>
    <row r="93" spans="2:15" ht="26.45" customHeight="1">
      <c r="E93" s="127" t="s">
        <v>2</v>
      </c>
      <c r="I93" s="125">
        <f>SUM(I89:I92)</f>
        <v>-13042227.02</v>
      </c>
      <c r="J93" s="125"/>
      <c r="K93" s="125">
        <f>SUM(K89:K92)</f>
        <v>-8130480.7199999997</v>
      </c>
      <c r="L93" s="125"/>
      <c r="M93" s="125">
        <f>SUM(M89:M92)</f>
        <v>-17737692.260000002</v>
      </c>
      <c r="N93" s="125"/>
      <c r="O93" s="125">
        <f>SUM(O89:O92)</f>
        <v>-9866173.8800000008</v>
      </c>
    </row>
    <row r="94" spans="2:15" ht="26.45" customHeight="1" thickBot="1">
      <c r="C94" s="127" t="s">
        <v>481</v>
      </c>
      <c r="I94" s="191">
        <f>+I87+I93</f>
        <v>5635880.3399999999</v>
      </c>
      <c r="J94" s="125"/>
      <c r="K94" s="126">
        <f>+K87+K93</f>
        <v>4047296.4900000012</v>
      </c>
      <c r="L94" s="125"/>
      <c r="M94" s="126">
        <f>+M87+M93</f>
        <v>0</v>
      </c>
      <c r="N94" s="125"/>
      <c r="O94" s="126">
        <f>+O87+O93</f>
        <v>0</v>
      </c>
    </row>
    <row r="95" spans="2:15" ht="26.45" customHeight="1" thickTop="1">
      <c r="C95" s="127" t="s">
        <v>114</v>
      </c>
      <c r="I95" s="192">
        <f>+I94/I84</f>
        <v>6.0347445603252219E-2</v>
      </c>
      <c r="J95" s="186"/>
      <c r="K95" s="192">
        <f>+K94/K84</f>
        <v>6.6470200949412916E-2</v>
      </c>
      <c r="L95" s="186"/>
      <c r="M95" s="192">
        <f>+M94/M84</f>
        <v>0</v>
      </c>
      <c r="N95" s="186"/>
      <c r="O95" s="192">
        <f>+O94/O84</f>
        <v>0</v>
      </c>
    </row>
    <row r="96" spans="2:15" ht="26.45" customHeight="1">
      <c r="I96" s="193"/>
      <c r="J96" s="186"/>
      <c r="K96" s="193"/>
      <c r="L96" s="186"/>
      <c r="M96" s="193"/>
      <c r="N96" s="186"/>
      <c r="O96" s="193"/>
    </row>
  </sheetData>
  <mergeCells count="18">
    <mergeCell ref="A1:O1"/>
    <mergeCell ref="I65:K65"/>
    <mergeCell ref="M65:O65"/>
    <mergeCell ref="I32:K32"/>
    <mergeCell ref="I33:K33"/>
    <mergeCell ref="M32:O32"/>
    <mergeCell ref="M33:O33"/>
    <mergeCell ref="I4:K4"/>
    <mergeCell ref="A29:O29"/>
    <mergeCell ref="I45:K45"/>
    <mergeCell ref="M45:O45"/>
    <mergeCell ref="I46:K46"/>
    <mergeCell ref="M46:O46"/>
    <mergeCell ref="A61:O61"/>
    <mergeCell ref="I82:K82"/>
    <mergeCell ref="M82:O82"/>
    <mergeCell ref="I15:K15"/>
    <mergeCell ref="M15:O15"/>
  </mergeCells>
  <pageMargins left="0.75" right="0.19685039370078741" top="0.59" bottom="0.51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5"/>
  <sheetViews>
    <sheetView tabSelected="1" view="pageBreakPreview" topLeftCell="A227" zoomScale="90" zoomScaleNormal="90" zoomScaleSheetLayoutView="90" workbookViewId="0">
      <selection activeCell="J231" sqref="J231"/>
    </sheetView>
  </sheetViews>
  <sheetFormatPr defaultRowHeight="24.95" customHeight="1"/>
  <cols>
    <col min="1" max="1" width="3.42578125" style="89" customWidth="1"/>
    <col min="2" max="2" width="3.5703125" style="89" customWidth="1"/>
    <col min="3" max="3" width="5.140625" style="89" customWidth="1"/>
    <col min="4" max="4" width="4.42578125" style="89" customWidth="1"/>
    <col min="5" max="5" width="9.140625" style="89" customWidth="1"/>
    <col min="6" max="6" width="10.42578125" style="89" customWidth="1"/>
    <col min="7" max="7" width="13.140625" style="89" customWidth="1"/>
    <col min="8" max="8" width="14.7109375" style="89" customWidth="1"/>
    <col min="9" max="9" width="0.85546875" style="89" customWidth="1"/>
    <col min="10" max="10" width="14.7109375" style="89" customWidth="1"/>
    <col min="11" max="11" width="1" style="89" customWidth="1"/>
    <col min="12" max="12" width="14.7109375" style="89" customWidth="1"/>
    <col min="13" max="13" width="1" style="89" customWidth="1"/>
    <col min="14" max="14" width="14.7109375" style="89" customWidth="1"/>
    <col min="15" max="15" width="1.5703125" style="89" customWidth="1"/>
    <col min="16" max="16384" width="9.140625" style="89"/>
  </cols>
  <sheetData>
    <row r="1" spans="1:14" s="121" customFormat="1" ht="30" customHeight="1">
      <c r="A1" s="285" t="s">
        <v>632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</row>
    <row r="2" spans="1:14" ht="30" customHeight="1"/>
    <row r="3" spans="1:14" s="171" customFormat="1" ht="30" customHeight="1">
      <c r="A3" s="203" t="s">
        <v>591</v>
      </c>
      <c r="B3" s="171" t="s">
        <v>592</v>
      </c>
    </row>
    <row r="4" spans="1:14" s="121" customFormat="1" ht="30" customHeight="1">
      <c r="H4" s="284" t="s">
        <v>18</v>
      </c>
      <c r="I4" s="284"/>
      <c r="J4" s="284"/>
      <c r="L4" s="284" t="s">
        <v>19</v>
      </c>
      <c r="M4" s="284"/>
      <c r="N4" s="284"/>
    </row>
    <row r="5" spans="1:14" s="121" customFormat="1" ht="30" customHeight="1">
      <c r="H5" s="116" t="s">
        <v>894</v>
      </c>
      <c r="I5" s="185"/>
      <c r="J5" s="184" t="s">
        <v>401</v>
      </c>
      <c r="L5" s="116" t="s">
        <v>894</v>
      </c>
      <c r="M5" s="185"/>
      <c r="N5" s="184" t="s">
        <v>401</v>
      </c>
    </row>
    <row r="6" spans="1:14" ht="30" customHeight="1">
      <c r="B6" s="89" t="s">
        <v>593</v>
      </c>
    </row>
    <row r="7" spans="1:14" ht="30" customHeight="1">
      <c r="C7" s="89" t="s">
        <v>593</v>
      </c>
      <c r="H7" s="125">
        <f>+'[8]Note-เจ้าหนี้'!$G$40</f>
        <v>46041014.269999996</v>
      </c>
      <c r="I7" s="125"/>
      <c r="J7" s="125">
        <v>43981562.590000004</v>
      </c>
      <c r="K7" s="125"/>
      <c r="L7" s="125">
        <f>+'[8]Note-เจ้าหนี้'!$G$10</f>
        <v>42696259.589999996</v>
      </c>
      <c r="M7" s="125"/>
      <c r="N7" s="125">
        <v>42042730.25</v>
      </c>
    </row>
    <row r="8" spans="1:14" ht="30" customHeight="1">
      <c r="C8" s="89" t="s">
        <v>594</v>
      </c>
      <c r="H8" s="125">
        <f>+'[8]Note-เจ้าหนี้'!$G$41</f>
        <v>3567593.7</v>
      </c>
      <c r="I8" s="125"/>
      <c r="J8" s="125">
        <v>1304726.24</v>
      </c>
      <c r="K8" s="125"/>
      <c r="L8" s="125">
        <f>+'[8]Note-เจ้าหนี้'!$G$11</f>
        <v>2909793.15</v>
      </c>
      <c r="M8" s="125"/>
      <c r="N8" s="125">
        <v>1195413.56</v>
      </c>
    </row>
    <row r="9" spans="1:14" ht="30" customHeight="1">
      <c r="D9" s="89" t="s">
        <v>595</v>
      </c>
      <c r="H9" s="134">
        <f>SUM(H7:H8)</f>
        <v>49608607.969999999</v>
      </c>
      <c r="I9" s="125"/>
      <c r="J9" s="134">
        <f>SUM(J7:J8)</f>
        <v>45286288.830000006</v>
      </c>
      <c r="K9" s="125"/>
      <c r="L9" s="134">
        <f>SUM(L7:L8)</f>
        <v>45606052.739999995</v>
      </c>
      <c r="M9" s="125"/>
      <c r="N9" s="134">
        <f>SUM(N7:N8)</f>
        <v>43238143.810000002</v>
      </c>
    </row>
    <row r="10" spans="1:14" ht="30" customHeight="1">
      <c r="B10" s="89" t="s">
        <v>596</v>
      </c>
      <c r="H10" s="125"/>
      <c r="I10" s="125"/>
      <c r="J10" s="125"/>
      <c r="K10" s="125"/>
      <c r="L10" s="125"/>
      <c r="M10" s="125"/>
      <c r="N10" s="125"/>
    </row>
    <row r="11" spans="1:14" ht="30" customHeight="1">
      <c r="C11" s="89" t="s">
        <v>597</v>
      </c>
      <c r="H11" s="125">
        <f>+'[8]Note-เจ้าหนี้'!$G$45-918396.21</f>
        <v>30580847.190000001</v>
      </c>
      <c r="I11" s="125"/>
      <c r="J11" s="125">
        <v>8219499.1900000004</v>
      </c>
      <c r="K11" s="125"/>
      <c r="L11" s="125">
        <f>+'[8]Note-เจ้าหนี้'!$G$14</f>
        <v>24441196.440000001</v>
      </c>
      <c r="M11" s="125"/>
      <c r="N11" s="125">
        <v>6106188.8000000007</v>
      </c>
    </row>
    <row r="12" spans="1:14" ht="30" customHeight="1">
      <c r="C12" s="89" t="s">
        <v>598</v>
      </c>
      <c r="H12" s="125">
        <f>+'[8]Note-เจ้าหนี้'!$G$46</f>
        <v>0</v>
      </c>
      <c r="I12" s="125"/>
      <c r="J12" s="125">
        <v>102938.84</v>
      </c>
      <c r="K12" s="125"/>
      <c r="L12" s="125">
        <f>+'[8]Note-เจ้าหนี้'!$G$15</f>
        <v>0</v>
      </c>
      <c r="M12" s="125"/>
      <c r="N12" s="125">
        <v>102938.84</v>
      </c>
    </row>
    <row r="13" spans="1:14" ht="30" customHeight="1">
      <c r="C13" s="89" t="s">
        <v>599</v>
      </c>
      <c r="H13" s="125">
        <f>+'[8]Note-เจ้าหนี้'!$G$47</f>
        <v>2443199.6799999997</v>
      </c>
      <c r="I13" s="125"/>
      <c r="J13" s="125">
        <v>3090822.38</v>
      </c>
      <c r="K13" s="125"/>
      <c r="L13" s="125">
        <f>+'[8]Note-เจ้าหนี้'!$G$16</f>
        <v>2321818.84</v>
      </c>
      <c r="M13" s="125"/>
      <c r="N13" s="125">
        <v>2572101.6799999997</v>
      </c>
    </row>
    <row r="14" spans="1:14" ht="30" customHeight="1">
      <c r="D14" s="89" t="s">
        <v>600</v>
      </c>
      <c r="H14" s="134">
        <f>SUM(H11:H13)</f>
        <v>33024046.870000001</v>
      </c>
      <c r="I14" s="125"/>
      <c r="J14" s="134">
        <f>SUM(J11:J13)</f>
        <v>11413260.41</v>
      </c>
      <c r="K14" s="125"/>
      <c r="L14" s="134">
        <f>SUM(L11:L13)</f>
        <v>26763015.280000001</v>
      </c>
      <c r="M14" s="125"/>
      <c r="N14" s="134">
        <f>SUM(N11:N13)</f>
        <v>8781229.3200000003</v>
      </c>
    </row>
    <row r="15" spans="1:14" ht="30" customHeight="1" thickBot="1">
      <c r="D15" s="89" t="s">
        <v>601</v>
      </c>
      <c r="H15" s="126">
        <f>+H9+H14</f>
        <v>82632654.840000004</v>
      </c>
      <c r="I15" s="125"/>
      <c r="J15" s="126">
        <f>+J9+J14</f>
        <v>56699549.24000001</v>
      </c>
      <c r="K15" s="125"/>
      <c r="L15" s="126">
        <f>+L9+L14</f>
        <v>72369068.019999996</v>
      </c>
      <c r="M15" s="125"/>
      <c r="N15" s="126">
        <f>+N9+N14</f>
        <v>52019373.130000003</v>
      </c>
    </row>
    <row r="16" spans="1:14" ht="30" customHeight="1" thickTop="1"/>
    <row r="17" spans="1:14" s="120" customFormat="1" ht="30" customHeight="1">
      <c r="A17" s="144" t="s">
        <v>602</v>
      </c>
      <c r="B17" s="120" t="s">
        <v>603</v>
      </c>
    </row>
    <row r="18" spans="1:14" ht="30" customHeight="1">
      <c r="C18" s="89" t="s">
        <v>604</v>
      </c>
    </row>
    <row r="19" spans="1:14" s="121" customFormat="1" ht="30" customHeight="1">
      <c r="J19" s="121" t="s">
        <v>605</v>
      </c>
      <c r="L19" s="304" t="s">
        <v>18</v>
      </c>
      <c r="M19" s="304"/>
      <c r="N19" s="304"/>
    </row>
    <row r="20" spans="1:14" s="121" customFormat="1" ht="30" customHeight="1">
      <c r="J20" s="133" t="s">
        <v>606</v>
      </c>
      <c r="L20" s="116" t="s">
        <v>894</v>
      </c>
      <c r="M20" s="185"/>
      <c r="N20" s="184" t="s">
        <v>401</v>
      </c>
    </row>
    <row r="21" spans="1:14" ht="30" customHeight="1">
      <c r="C21" s="89" t="s">
        <v>125</v>
      </c>
      <c r="J21" s="204" t="s">
        <v>607</v>
      </c>
      <c r="L21" s="125">
        <f>694793392.46+847778.58</f>
        <v>695641171.04000008</v>
      </c>
      <c r="M21" s="125"/>
      <c r="N21" s="125">
        <v>580130919.29999995</v>
      </c>
    </row>
    <row r="22" spans="1:14" ht="30" customHeight="1">
      <c r="C22" s="89" t="s">
        <v>608</v>
      </c>
      <c r="L22" s="143">
        <f>-66847219.01-31588.27</f>
        <v>-66878807.280000001</v>
      </c>
      <c r="M22" s="143"/>
      <c r="N22" s="143">
        <v>-46114597.200000003</v>
      </c>
    </row>
    <row r="23" spans="1:14" ht="30" customHeight="1" thickBot="1">
      <c r="C23" s="89" t="s">
        <v>609</v>
      </c>
      <c r="L23" s="126">
        <f>SUM(L21:L22)</f>
        <v>628762363.76000011</v>
      </c>
      <c r="M23" s="125"/>
      <c r="N23" s="126">
        <f>SUM(N21:N22)</f>
        <v>534016322.09999996</v>
      </c>
    </row>
    <row r="24" spans="1:14" ht="30" customHeight="1" thickTop="1">
      <c r="C24" s="89" t="s">
        <v>610</v>
      </c>
    </row>
    <row r="25" spans="1:14" ht="30" customHeight="1">
      <c r="C25" s="89" t="s">
        <v>611</v>
      </c>
      <c r="L25" s="125">
        <f>+'[8]Note-สัญญาเช่าการเงิน'!$P$39+0.34</f>
        <v>145452061.68000001</v>
      </c>
      <c r="M25" s="125"/>
      <c r="N25" s="125">
        <v>115675573.79000001</v>
      </c>
    </row>
    <row r="26" spans="1:14" ht="30" customHeight="1">
      <c r="C26" s="89" t="s">
        <v>612</v>
      </c>
      <c r="L26" s="157">
        <f>+'[8]Note-สัญญาเช่าการเงิน'!$P$40</f>
        <v>400911255.31</v>
      </c>
      <c r="M26" s="125"/>
      <c r="N26" s="157">
        <v>346939253.80000001</v>
      </c>
    </row>
    <row r="27" spans="1:14" ht="30" customHeight="1">
      <c r="D27" s="89" t="s">
        <v>2</v>
      </c>
      <c r="L27" s="125">
        <f>SUM(L25:L26)</f>
        <v>546363316.99000001</v>
      </c>
      <c r="M27" s="125"/>
      <c r="N27" s="125">
        <f>SUM(N25:N26)</f>
        <v>462614827.59000003</v>
      </c>
    </row>
    <row r="28" spans="1:14" ht="30" customHeight="1">
      <c r="C28" s="89" t="s">
        <v>613</v>
      </c>
      <c r="L28" s="143">
        <f>+'[8]Note-สัญญาเช่าการเงิน'!$P$53</f>
        <v>-40609249.649999999</v>
      </c>
      <c r="M28" s="125"/>
      <c r="N28" s="143">
        <v>-37128452.950000003</v>
      </c>
    </row>
    <row r="29" spans="1:14" ht="30" customHeight="1" thickBot="1">
      <c r="C29" s="89" t="s">
        <v>614</v>
      </c>
      <c r="L29" s="126">
        <f>SUM(L27:L28)</f>
        <v>505754067.34000003</v>
      </c>
      <c r="M29" s="125"/>
      <c r="N29" s="126">
        <f>SUM(N27:N28)</f>
        <v>425486374.64000005</v>
      </c>
    </row>
    <row r="30" spans="1:14" ht="30" customHeight="1" thickTop="1">
      <c r="L30" s="143"/>
      <c r="M30" s="125"/>
      <c r="N30" s="143"/>
    </row>
    <row r="31" spans="1:14" ht="24" customHeight="1">
      <c r="A31" s="285" t="s">
        <v>653</v>
      </c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</row>
    <row r="32" spans="1:14" ht="24" customHeight="1"/>
    <row r="33" spans="1:14" ht="24" customHeight="1">
      <c r="L33" s="284" t="s">
        <v>18</v>
      </c>
      <c r="M33" s="284"/>
      <c r="N33" s="284"/>
    </row>
    <row r="34" spans="1:14" ht="24" customHeight="1">
      <c r="L34" s="116" t="s">
        <v>894</v>
      </c>
      <c r="M34" s="185"/>
      <c r="N34" s="184" t="s">
        <v>401</v>
      </c>
    </row>
    <row r="35" spans="1:14" ht="24" customHeight="1">
      <c r="C35" s="89" t="s">
        <v>616</v>
      </c>
    </row>
    <row r="36" spans="1:14" ht="24" customHeight="1">
      <c r="C36" s="89" t="s">
        <v>617</v>
      </c>
      <c r="L36" s="125">
        <f>+L29</f>
        <v>505754067.34000003</v>
      </c>
      <c r="M36" s="125"/>
      <c r="N36" s="125">
        <f>+N29</f>
        <v>425486374.64000005</v>
      </c>
    </row>
    <row r="37" spans="1:14" ht="24" customHeight="1">
      <c r="C37" s="89" t="s">
        <v>618</v>
      </c>
      <c r="L37" s="143">
        <f>+'[8]Note-สัญญาเช่าการเงิน'!$P$51</f>
        <v>-127718349.53</v>
      </c>
      <c r="M37" s="125"/>
      <c r="N37" s="143">
        <v>-100147714.72</v>
      </c>
    </row>
    <row r="38" spans="1:14" ht="24" customHeight="1" thickBot="1">
      <c r="C38" s="89" t="s">
        <v>617</v>
      </c>
      <c r="L38" s="126">
        <f>SUM(L36:L37)</f>
        <v>378035717.81000006</v>
      </c>
      <c r="M38" s="125"/>
      <c r="N38" s="126">
        <f>SUM(N36:N37)</f>
        <v>325338659.92000008</v>
      </c>
    </row>
    <row r="39" spans="1:14" s="128" customFormat="1" ht="24" customHeight="1" thickTop="1">
      <c r="C39" s="128" t="s">
        <v>912</v>
      </c>
      <c r="L39" s="139"/>
      <c r="M39" s="139"/>
      <c r="N39" s="139"/>
    </row>
    <row r="40" spans="1:14" s="128" customFormat="1" ht="24" customHeight="1">
      <c r="B40" s="128" t="s">
        <v>931</v>
      </c>
    </row>
    <row r="41" spans="1:14" ht="24" customHeight="1">
      <c r="B41" s="89" t="s">
        <v>619</v>
      </c>
    </row>
    <row r="42" spans="1:14" ht="24" customHeight="1"/>
    <row r="43" spans="1:14" s="120" customFormat="1" ht="24" customHeight="1">
      <c r="A43" s="144" t="s">
        <v>620</v>
      </c>
      <c r="B43" s="120" t="s">
        <v>621</v>
      </c>
      <c r="L43" s="171"/>
      <c r="M43" s="171"/>
      <c r="N43" s="171"/>
    </row>
    <row r="44" spans="1:14" s="120" customFormat="1" ht="24" customHeight="1">
      <c r="A44" s="144"/>
      <c r="L44" s="305" t="s">
        <v>622</v>
      </c>
      <c r="M44" s="305"/>
      <c r="N44" s="305"/>
    </row>
    <row r="45" spans="1:14" s="121" customFormat="1" ht="24" customHeight="1">
      <c r="L45" s="304" t="s">
        <v>259</v>
      </c>
      <c r="M45" s="304"/>
      <c r="N45" s="304"/>
    </row>
    <row r="46" spans="1:14" s="121" customFormat="1" ht="24" customHeight="1">
      <c r="L46" s="116" t="s">
        <v>894</v>
      </c>
      <c r="M46" s="185"/>
      <c r="N46" s="184" t="s">
        <v>401</v>
      </c>
    </row>
    <row r="47" spans="1:14" ht="24" customHeight="1">
      <c r="B47" s="89" t="s">
        <v>621</v>
      </c>
      <c r="L47" s="125">
        <f>+'[8]Note-เงินกู้ยืมระยะยาว'!$N$25</f>
        <v>755887141.50510001</v>
      </c>
      <c r="M47" s="125"/>
      <c r="N47" s="125">
        <v>647584814.38999999</v>
      </c>
    </row>
    <row r="48" spans="1:14" ht="24" customHeight="1">
      <c r="B48" s="89" t="s">
        <v>623</v>
      </c>
      <c r="C48" s="89" t="s">
        <v>624</v>
      </c>
      <c r="L48" s="143">
        <f>+'[8]Note-เงินกู้ยืมระยะยาว'!$N$26</f>
        <v>-149955722.40000001</v>
      </c>
      <c r="M48" s="125"/>
      <c r="N48" s="143">
        <v>-122109753.59999999</v>
      </c>
    </row>
    <row r="49" spans="2:14" ht="24" customHeight="1" thickBot="1">
      <c r="E49" s="89" t="s">
        <v>625</v>
      </c>
      <c r="L49" s="126">
        <f>SUM(L47:L48)</f>
        <v>605931419.10510004</v>
      </c>
      <c r="M49" s="125"/>
      <c r="N49" s="126">
        <f>SUM(N47:N48)</f>
        <v>525475060.78999996</v>
      </c>
    </row>
    <row r="50" spans="2:14" s="128" customFormat="1" ht="25.5" customHeight="1" thickTop="1">
      <c r="C50" s="128" t="s">
        <v>932</v>
      </c>
    </row>
    <row r="51" spans="2:14" s="128" customFormat="1" ht="25.5" customHeight="1">
      <c r="B51" s="129" t="s">
        <v>887</v>
      </c>
    </row>
    <row r="52" spans="2:14" ht="25.5" customHeight="1">
      <c r="B52" s="205" t="s">
        <v>985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</row>
    <row r="53" spans="2:14" ht="25.5" customHeight="1">
      <c r="B53" s="129" t="s">
        <v>1005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</row>
    <row r="54" spans="2:14" s="128" customFormat="1" ht="25.5" customHeight="1">
      <c r="B54" s="129" t="s">
        <v>626</v>
      </c>
    </row>
    <row r="55" spans="2:14" s="128" customFormat="1" ht="25.5" customHeight="1">
      <c r="B55" s="206" t="s">
        <v>986</v>
      </c>
    </row>
    <row r="56" spans="2:14" s="128" customFormat="1" ht="25.5" customHeight="1">
      <c r="B56" s="129" t="s">
        <v>1006</v>
      </c>
    </row>
    <row r="57" spans="2:14" s="128" customFormat="1" ht="25.5" customHeight="1">
      <c r="B57" s="129" t="s">
        <v>627</v>
      </c>
    </row>
    <row r="58" spans="2:14" s="128" customFormat="1" ht="25.5" customHeight="1">
      <c r="B58" s="206" t="s">
        <v>987</v>
      </c>
    </row>
    <row r="59" spans="2:14" s="128" customFormat="1" ht="25.5" customHeight="1">
      <c r="B59" s="129" t="s">
        <v>1007</v>
      </c>
    </row>
    <row r="60" spans="2:14" s="128" customFormat="1" ht="25.5" customHeight="1">
      <c r="B60" s="129" t="s">
        <v>626</v>
      </c>
    </row>
    <row r="61" spans="2:14" ht="25.5" customHeight="1">
      <c r="B61" s="206" t="s">
        <v>988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</row>
    <row r="62" spans="2:14" ht="25.5" customHeight="1">
      <c r="B62" s="129" t="s">
        <v>628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</row>
    <row r="63" spans="2:14" s="128" customFormat="1" ht="25.5" customHeight="1">
      <c r="B63" s="206" t="s">
        <v>989</v>
      </c>
    </row>
    <row r="64" spans="2:14" s="128" customFormat="1" ht="25.5" customHeight="1">
      <c r="B64" s="129" t="s">
        <v>629</v>
      </c>
    </row>
    <row r="65" spans="1:14" s="128" customFormat="1" ht="25.5" customHeight="1">
      <c r="B65" s="129" t="s">
        <v>630</v>
      </c>
    </row>
    <row r="66" spans="1:14" s="128" customFormat="1" ht="25.5" customHeight="1">
      <c r="B66" s="129"/>
    </row>
    <row r="67" spans="1:14" s="121" customFormat="1" ht="25.5" customHeight="1">
      <c r="A67" s="285" t="s">
        <v>677</v>
      </c>
      <c r="B67" s="286"/>
      <c r="C67" s="286"/>
      <c r="D67" s="286"/>
      <c r="E67" s="286"/>
      <c r="F67" s="286"/>
      <c r="G67" s="286"/>
      <c r="H67" s="286"/>
      <c r="I67" s="286"/>
      <c r="J67" s="286"/>
      <c r="K67" s="286"/>
      <c r="L67" s="286"/>
      <c r="M67" s="286"/>
      <c r="N67" s="286"/>
    </row>
    <row r="68" spans="1:14" ht="25.5" customHeight="1"/>
    <row r="69" spans="1:14" ht="25.5" customHeight="1">
      <c r="B69" s="206" t="s">
        <v>1008</v>
      </c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</row>
    <row r="70" spans="1:14" ht="25.5" customHeight="1">
      <c r="B70" s="129" t="s">
        <v>631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</row>
    <row r="71" spans="1:14" s="128" customFormat="1" ht="25.5" customHeight="1">
      <c r="B71" s="206" t="s">
        <v>1009</v>
      </c>
    </row>
    <row r="72" spans="1:14" s="128" customFormat="1" ht="25.5" customHeight="1">
      <c r="B72" s="129" t="s">
        <v>933</v>
      </c>
    </row>
    <row r="73" spans="1:14" s="128" customFormat="1" ht="25.5" customHeight="1">
      <c r="B73" s="206" t="s">
        <v>990</v>
      </c>
    </row>
    <row r="74" spans="1:14" s="128" customFormat="1" ht="25.5" customHeight="1">
      <c r="B74" s="129" t="s">
        <v>933</v>
      </c>
    </row>
    <row r="75" spans="1:14" ht="25.5" customHeight="1">
      <c r="B75" s="129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</row>
    <row r="76" spans="1:14" ht="25.5" customHeight="1">
      <c r="B76" s="128"/>
      <c r="C76" s="128" t="s">
        <v>913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</row>
    <row r="77" spans="1:14" ht="25.5" customHeight="1">
      <c r="B77" s="128" t="s">
        <v>633</v>
      </c>
      <c r="C77" s="128"/>
      <c r="D77" s="128"/>
      <c r="E77" s="128"/>
      <c r="F77" s="128"/>
      <c r="G77" s="128"/>
      <c r="H77" s="128"/>
      <c r="I77" s="128"/>
      <c r="J77" s="128"/>
      <c r="K77" s="128"/>
      <c r="L77" s="200"/>
      <c r="M77" s="200"/>
      <c r="N77" s="200"/>
    </row>
    <row r="78" spans="1:14" ht="25.5" customHeight="1"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305" t="s">
        <v>622</v>
      </c>
      <c r="M78" s="305"/>
      <c r="N78" s="305"/>
    </row>
    <row r="79" spans="1:14" s="121" customFormat="1" ht="25.5" customHeight="1">
      <c r="L79" s="304" t="s">
        <v>259</v>
      </c>
      <c r="M79" s="304"/>
      <c r="N79" s="304"/>
    </row>
    <row r="80" spans="1:14" ht="25.5" customHeight="1">
      <c r="C80" s="128" t="s">
        <v>934</v>
      </c>
      <c r="D80" s="128"/>
      <c r="E80" s="128"/>
    </row>
    <row r="81" spans="1:14" ht="25.5" customHeight="1">
      <c r="C81" s="89" t="s">
        <v>634</v>
      </c>
      <c r="M81" s="125"/>
      <c r="N81" s="125">
        <v>647584814.38999999</v>
      </c>
    </row>
    <row r="82" spans="1:14" ht="25.5" customHeight="1">
      <c r="C82" s="89" t="s">
        <v>635</v>
      </c>
      <c r="M82" s="125"/>
      <c r="N82" s="125">
        <v>391527500</v>
      </c>
    </row>
    <row r="83" spans="1:14" ht="25.5" customHeight="1">
      <c r="C83" s="89" t="s">
        <v>890</v>
      </c>
      <c r="M83" s="125"/>
      <c r="N83" s="143">
        <f>-243551611.3-12123077.34-26928809.14</f>
        <v>-282603497.78000003</v>
      </c>
    </row>
    <row r="84" spans="1:14" ht="25.5" customHeight="1">
      <c r="C84" s="89" t="s">
        <v>12</v>
      </c>
      <c r="M84" s="125"/>
      <c r="N84" s="143">
        <f>-2807250.1-528527.32+2714102.32</f>
        <v>-621675.10000000009</v>
      </c>
    </row>
    <row r="85" spans="1:14" ht="25.5" customHeight="1" thickBot="1">
      <c r="C85" s="89" t="s">
        <v>935</v>
      </c>
      <c r="M85" s="125"/>
      <c r="N85" s="126">
        <f>SUM(N81:N84)</f>
        <v>755887141.50999987</v>
      </c>
    </row>
    <row r="86" spans="1:14" ht="25.5" customHeight="1" thickTop="1"/>
    <row r="87" spans="1:14" ht="25.5" customHeight="1">
      <c r="B87" s="89" t="s">
        <v>636</v>
      </c>
    </row>
    <row r="88" spans="1:14" ht="25.5" customHeight="1">
      <c r="L88" s="305" t="s">
        <v>622</v>
      </c>
      <c r="M88" s="305"/>
      <c r="N88" s="305"/>
    </row>
    <row r="89" spans="1:14" ht="25.5" customHeight="1">
      <c r="L89" s="304" t="s">
        <v>259</v>
      </c>
      <c r="M89" s="304"/>
      <c r="N89" s="304"/>
    </row>
    <row r="90" spans="1:14" ht="25.5" customHeight="1">
      <c r="L90" s="116" t="s">
        <v>894</v>
      </c>
      <c r="M90" s="185"/>
      <c r="N90" s="184" t="s">
        <v>401</v>
      </c>
    </row>
    <row r="91" spans="1:14" ht="25.5" customHeight="1">
      <c r="B91" s="89" t="s">
        <v>637</v>
      </c>
      <c r="L91" s="125">
        <f>-L48</f>
        <v>149955722.40000001</v>
      </c>
      <c r="M91" s="125"/>
      <c r="N91" s="125">
        <v>122109753.59999999</v>
      </c>
    </row>
    <row r="92" spans="1:14" ht="25.5" customHeight="1">
      <c r="B92" s="89" t="s">
        <v>638</v>
      </c>
      <c r="L92" s="125">
        <f>+L49</f>
        <v>605931419.10510004</v>
      </c>
      <c r="M92" s="125"/>
      <c r="N92" s="125">
        <v>525475060.78999996</v>
      </c>
    </row>
    <row r="93" spans="1:14" ht="25.5" customHeight="1" thickBot="1">
      <c r="B93" s="89" t="s">
        <v>639</v>
      </c>
      <c r="L93" s="126">
        <f>SUM(L91:L92)</f>
        <v>755887141.50510001</v>
      </c>
      <c r="M93" s="125"/>
      <c r="N93" s="126">
        <f>SUM(N91:N92)</f>
        <v>647584814.38999999</v>
      </c>
    </row>
    <row r="94" spans="1:14" ht="25.5" customHeight="1" thickTop="1">
      <c r="D94" s="128"/>
      <c r="E94" s="128"/>
      <c r="F94" s="128"/>
      <c r="G94" s="128"/>
      <c r="H94" s="128"/>
      <c r="I94" s="128"/>
      <c r="J94" s="128"/>
    </row>
    <row r="95" spans="1:14" s="120" customFormat="1" ht="25.5" customHeight="1">
      <c r="A95" s="144" t="s">
        <v>640</v>
      </c>
      <c r="B95" s="120" t="s">
        <v>641</v>
      </c>
    </row>
    <row r="96" spans="1:14" ht="25.5" customHeight="1">
      <c r="C96" s="145" t="s">
        <v>642</v>
      </c>
    </row>
    <row r="97" spans="1:14" ht="25.5" customHeight="1">
      <c r="B97" s="145" t="s">
        <v>643</v>
      </c>
      <c r="C97" s="145"/>
    </row>
    <row r="98" spans="1:14" ht="25.5" customHeight="1">
      <c r="B98" s="145"/>
      <c r="C98" s="145" t="s">
        <v>644</v>
      </c>
    </row>
    <row r="99" spans="1:14" ht="25.5" customHeight="1">
      <c r="B99" s="145" t="s">
        <v>645</v>
      </c>
      <c r="C99" s="145"/>
    </row>
    <row r="100" spans="1:14" ht="25.5" customHeight="1">
      <c r="C100" s="145" t="s">
        <v>646</v>
      </c>
    </row>
    <row r="101" spans="1:14" ht="25.5" customHeight="1">
      <c r="C101" s="145"/>
    </row>
    <row r="102" spans="1:14" ht="27.95" customHeight="1">
      <c r="A102" s="285" t="s">
        <v>708</v>
      </c>
      <c r="B102" s="286"/>
      <c r="C102" s="286"/>
      <c r="D102" s="286"/>
      <c r="E102" s="286"/>
      <c r="F102" s="286"/>
      <c r="G102" s="286"/>
      <c r="H102" s="286"/>
      <c r="I102" s="286"/>
      <c r="J102" s="286"/>
      <c r="K102" s="286"/>
      <c r="L102" s="286"/>
      <c r="M102" s="286"/>
      <c r="N102" s="286"/>
    </row>
    <row r="103" spans="1:14" s="140" customFormat="1" ht="27.95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</row>
    <row r="104" spans="1:14" s="121" customFormat="1" ht="23.25" customHeight="1">
      <c r="H104" s="284" t="s">
        <v>18</v>
      </c>
      <c r="I104" s="284"/>
      <c r="J104" s="284"/>
      <c r="L104" s="284" t="s">
        <v>19</v>
      </c>
      <c r="M104" s="284"/>
      <c r="N104" s="284"/>
    </row>
    <row r="105" spans="1:14" s="121" customFormat="1" ht="23.25" customHeight="1">
      <c r="H105" s="116" t="s">
        <v>894</v>
      </c>
      <c r="I105" s="185"/>
      <c r="J105" s="184" t="s">
        <v>401</v>
      </c>
      <c r="L105" s="116" t="s">
        <v>894</v>
      </c>
      <c r="M105" s="185"/>
      <c r="N105" s="184" t="s">
        <v>401</v>
      </c>
    </row>
    <row r="106" spans="1:14" ht="23.25" customHeight="1">
      <c r="B106" s="175" t="s">
        <v>915</v>
      </c>
    </row>
    <row r="107" spans="1:14" ht="23.25" customHeight="1">
      <c r="B107" s="145" t="s">
        <v>647</v>
      </c>
      <c r="H107" s="125">
        <v>13964885.43</v>
      </c>
      <c r="I107" s="125"/>
      <c r="J107" s="125">
        <v>12768473.159999998</v>
      </c>
      <c r="K107" s="125"/>
      <c r="L107" s="125">
        <v>12459975.699999999</v>
      </c>
      <c r="M107" s="125"/>
      <c r="N107" s="125">
        <v>12506571.550000001</v>
      </c>
    </row>
    <row r="108" spans="1:14" ht="23.25" customHeight="1">
      <c r="B108" s="145" t="s">
        <v>648</v>
      </c>
      <c r="H108" s="139">
        <v>1717755</v>
      </c>
      <c r="I108" s="139"/>
      <c r="J108" s="139">
        <v>1466892.94</v>
      </c>
      <c r="K108" s="139"/>
      <c r="L108" s="139">
        <v>995287</v>
      </c>
      <c r="M108" s="125"/>
      <c r="N108" s="125">
        <v>1127717.94</v>
      </c>
    </row>
    <row r="109" spans="1:14" ht="23.25" customHeight="1">
      <c r="B109" s="145" t="s">
        <v>649</v>
      </c>
      <c r="H109" s="139">
        <v>183763.01</v>
      </c>
      <c r="I109" s="139"/>
      <c r="J109" s="139">
        <v>451196</v>
      </c>
      <c r="K109" s="139"/>
      <c r="L109" s="139">
        <v>164551.01</v>
      </c>
      <c r="M109" s="125"/>
      <c r="N109" s="125">
        <v>442824</v>
      </c>
    </row>
    <row r="110" spans="1:14" s="128" customFormat="1" ht="23.25" customHeight="1">
      <c r="B110" s="129" t="s">
        <v>650</v>
      </c>
      <c r="H110" s="139"/>
      <c r="I110" s="139"/>
      <c r="J110" s="139"/>
      <c r="K110" s="139"/>
      <c r="L110" s="139"/>
      <c r="M110" s="139"/>
      <c r="N110" s="139"/>
    </row>
    <row r="111" spans="1:14" s="128" customFormat="1" ht="23.25" customHeight="1">
      <c r="B111" s="207" t="s">
        <v>651</v>
      </c>
      <c r="H111" s="139">
        <v>0</v>
      </c>
      <c r="I111" s="139"/>
      <c r="J111" s="139">
        <v>-22391</v>
      </c>
      <c r="K111" s="139"/>
      <c r="L111" s="139">
        <v>0</v>
      </c>
      <c r="M111" s="139"/>
      <c r="N111" s="139">
        <v>-923252</v>
      </c>
    </row>
    <row r="112" spans="1:14" ht="23.25" customHeight="1">
      <c r="B112" s="145" t="s">
        <v>652</v>
      </c>
      <c r="H112" s="143">
        <v>-417000</v>
      </c>
      <c r="I112" s="143"/>
      <c r="J112" s="143">
        <v>-685000</v>
      </c>
      <c r="K112" s="143"/>
      <c r="L112" s="143">
        <v>-417000</v>
      </c>
      <c r="M112" s="143"/>
      <c r="N112" s="143">
        <v>-685000</v>
      </c>
    </row>
    <row r="113" spans="2:14" ht="23.25" customHeight="1">
      <c r="B113" s="145" t="s">
        <v>12</v>
      </c>
      <c r="H113" s="143">
        <v>-9608.41</v>
      </c>
      <c r="I113" s="143"/>
      <c r="J113" s="143">
        <v>-14285.670000002836</v>
      </c>
      <c r="K113" s="143"/>
      <c r="L113" s="143">
        <v>-6017.08</v>
      </c>
      <c r="M113" s="143"/>
      <c r="N113" s="143">
        <v>-8885.7900000028312</v>
      </c>
    </row>
    <row r="114" spans="2:14" ht="23.25" customHeight="1" thickBot="1">
      <c r="B114" s="175" t="s">
        <v>914</v>
      </c>
      <c r="H114" s="126">
        <f>SUM(H107:H113)</f>
        <v>15439795.029999999</v>
      </c>
      <c r="I114" s="125"/>
      <c r="J114" s="126">
        <f>SUM(J107:J113)</f>
        <v>13964885.429999994</v>
      </c>
      <c r="K114" s="125"/>
      <c r="L114" s="126">
        <f>SUM(L107:L113)</f>
        <v>13196796.629999999</v>
      </c>
      <c r="M114" s="125"/>
      <c r="N114" s="126">
        <f>SUM(N107:N113)</f>
        <v>12459975.699999997</v>
      </c>
    </row>
    <row r="115" spans="2:14" ht="23.25" customHeight="1" thickTop="1">
      <c r="B115" s="175"/>
      <c r="H115" s="143"/>
      <c r="I115" s="125"/>
      <c r="J115" s="143"/>
      <c r="K115" s="125"/>
      <c r="L115" s="143"/>
      <c r="M115" s="125"/>
      <c r="N115" s="143"/>
    </row>
    <row r="116" spans="2:14" ht="27.95" customHeight="1">
      <c r="B116" s="89" t="s">
        <v>654</v>
      </c>
      <c r="H116" s="140"/>
      <c r="I116" s="140"/>
      <c r="J116" s="140"/>
      <c r="K116" s="140"/>
      <c r="L116" s="140"/>
      <c r="M116" s="140"/>
      <c r="N116" s="140"/>
    </row>
    <row r="117" spans="2:14" ht="27.95" customHeight="1">
      <c r="H117" s="284" t="s">
        <v>18</v>
      </c>
      <c r="I117" s="284"/>
      <c r="J117" s="284"/>
      <c r="K117" s="121"/>
      <c r="L117" s="284" t="s">
        <v>19</v>
      </c>
      <c r="M117" s="284"/>
      <c r="N117" s="284"/>
    </row>
    <row r="118" spans="2:14" ht="27.95" customHeight="1">
      <c r="H118" s="116" t="s">
        <v>894</v>
      </c>
      <c r="I118" s="121"/>
      <c r="J118" s="116" t="s">
        <v>892</v>
      </c>
      <c r="K118" s="121"/>
      <c r="L118" s="116" t="s">
        <v>894</v>
      </c>
      <c r="M118" s="185"/>
      <c r="N118" s="116" t="s">
        <v>892</v>
      </c>
    </row>
    <row r="119" spans="2:14" ht="27.95" customHeight="1">
      <c r="B119" s="175" t="s">
        <v>916</v>
      </c>
    </row>
    <row r="120" spans="2:14" ht="27.95" customHeight="1">
      <c r="B120" s="89" t="s">
        <v>655</v>
      </c>
      <c r="H120" s="125">
        <f>+H128-470732.02</f>
        <v>470671.97</v>
      </c>
      <c r="I120" s="125"/>
      <c r="J120" s="139">
        <f>+J128-343283.99</f>
        <v>343278.94999999995</v>
      </c>
      <c r="K120" s="125"/>
      <c r="L120" s="125">
        <f>+L128-174832.02</f>
        <v>174773.97</v>
      </c>
      <c r="M120" s="125"/>
      <c r="N120" s="125">
        <f>+N128-301138.98</f>
        <v>301135.95000000007</v>
      </c>
    </row>
    <row r="121" spans="2:14" ht="27.95" customHeight="1">
      <c r="B121" s="89" t="s">
        <v>656</v>
      </c>
      <c r="H121" s="125">
        <f>+H129-480052.01</f>
        <v>480062.01</v>
      </c>
      <c r="I121" s="125"/>
      <c r="J121" s="139">
        <f>+J129-273497.01</f>
        <v>273496</v>
      </c>
      <c r="K121" s="125"/>
      <c r="L121" s="125">
        <f>+L129-405113.01</f>
        <v>405119.01</v>
      </c>
      <c r="M121" s="125"/>
      <c r="N121" s="125">
        <f>+N129-228758.01</f>
        <v>228756</v>
      </c>
    </row>
    <row r="122" spans="2:14" ht="27.95" customHeight="1">
      <c r="B122" s="89" t="s">
        <v>12</v>
      </c>
      <c r="H122" s="143">
        <f>+H130--4017.26</f>
        <v>-3765.96</v>
      </c>
      <c r="I122" s="143"/>
      <c r="J122" s="139">
        <f>+J130--2415.33</f>
        <v>-2536.8900000000003</v>
      </c>
      <c r="K122" s="143"/>
      <c r="L122" s="143">
        <f>+L130--2442.28</f>
        <v>-2408.3699999999994</v>
      </c>
      <c r="M122" s="143"/>
      <c r="N122" s="143">
        <f>+N130--2075.39</f>
        <v>-2179.5300000000002</v>
      </c>
    </row>
    <row r="123" spans="2:14" ht="27.95" customHeight="1" thickBot="1">
      <c r="C123" s="89" t="s">
        <v>2</v>
      </c>
      <c r="H123" s="126">
        <f>SUM(H120:H122)</f>
        <v>946968.02</v>
      </c>
      <c r="I123" s="125"/>
      <c r="J123" s="126">
        <f>SUM(J120:J122)</f>
        <v>614238.05999999994</v>
      </c>
      <c r="K123" s="125"/>
      <c r="L123" s="126">
        <f>SUM(L120:L122)</f>
        <v>577484.61</v>
      </c>
      <c r="M123" s="125"/>
      <c r="N123" s="126">
        <f>SUM(N120:N122)</f>
        <v>527712.42000000004</v>
      </c>
    </row>
    <row r="124" spans="2:14" ht="27.95" customHeight="1" thickTop="1">
      <c r="H124" s="143"/>
      <c r="I124" s="125"/>
      <c r="J124" s="143"/>
      <c r="K124" s="125"/>
      <c r="L124" s="143"/>
      <c r="M124" s="125"/>
      <c r="N124" s="143"/>
    </row>
    <row r="125" spans="2:14" ht="27.95" customHeight="1">
      <c r="H125" s="284" t="s">
        <v>18</v>
      </c>
      <c r="I125" s="284"/>
      <c r="J125" s="284"/>
      <c r="K125" s="121"/>
      <c r="L125" s="284" t="s">
        <v>19</v>
      </c>
      <c r="M125" s="284"/>
      <c r="N125" s="284"/>
    </row>
    <row r="126" spans="2:14" ht="27.95" customHeight="1">
      <c r="H126" s="116" t="s">
        <v>894</v>
      </c>
      <c r="I126" s="121"/>
      <c r="J126" s="116" t="s">
        <v>892</v>
      </c>
      <c r="K126" s="121"/>
      <c r="L126" s="116" t="s">
        <v>894</v>
      </c>
      <c r="M126" s="185"/>
      <c r="N126" s="116" t="s">
        <v>892</v>
      </c>
    </row>
    <row r="127" spans="2:14" ht="27.95" customHeight="1">
      <c r="B127" s="175" t="s">
        <v>915</v>
      </c>
    </row>
    <row r="128" spans="2:14" ht="27.95" customHeight="1">
      <c r="B128" s="89" t="s">
        <v>655</v>
      </c>
      <c r="H128" s="125">
        <v>941403.99</v>
      </c>
      <c r="I128" s="125"/>
      <c r="J128" s="139">
        <v>686562.94</v>
      </c>
      <c r="K128" s="125"/>
      <c r="L128" s="125">
        <v>349605.99</v>
      </c>
      <c r="M128" s="125"/>
      <c r="N128" s="125">
        <v>602274.93000000005</v>
      </c>
    </row>
    <row r="129" spans="1:14" ht="27.95" customHeight="1">
      <c r="B129" s="89" t="s">
        <v>656</v>
      </c>
      <c r="H129" s="125">
        <v>960114.02</v>
      </c>
      <c r="I129" s="125"/>
      <c r="J129" s="139">
        <v>546993.01</v>
      </c>
      <c r="K129" s="125"/>
      <c r="L129" s="125">
        <v>810232.02</v>
      </c>
      <c r="M129" s="125"/>
      <c r="N129" s="125">
        <v>457514.01</v>
      </c>
    </row>
    <row r="130" spans="1:14" ht="27.95" customHeight="1">
      <c r="B130" s="89" t="s">
        <v>12</v>
      </c>
      <c r="H130" s="143">
        <v>-7783.22</v>
      </c>
      <c r="I130" s="143"/>
      <c r="J130" s="139">
        <v>-4952.22</v>
      </c>
      <c r="K130" s="143"/>
      <c r="L130" s="143">
        <v>-4850.6499999999996</v>
      </c>
      <c r="M130" s="143"/>
      <c r="N130" s="143">
        <v>-4254.92</v>
      </c>
    </row>
    <row r="131" spans="1:14" ht="27.95" customHeight="1" thickBot="1">
      <c r="C131" s="89" t="s">
        <v>2</v>
      </c>
      <c r="H131" s="126">
        <f>SUM(H128:H130)</f>
        <v>1893734.79</v>
      </c>
      <c r="I131" s="125"/>
      <c r="J131" s="126">
        <f>SUM(J128:J130)</f>
        <v>1228603.73</v>
      </c>
      <c r="K131" s="125"/>
      <c r="L131" s="126">
        <f>SUM(L128:L130)</f>
        <v>1154987.3600000001</v>
      </c>
      <c r="M131" s="125"/>
      <c r="N131" s="126">
        <f>SUM(N128:N130)</f>
        <v>1055534.02</v>
      </c>
    </row>
    <row r="132" spans="1:14" ht="8.25" customHeight="1" thickTop="1">
      <c r="H132" s="143"/>
      <c r="I132" s="125"/>
      <c r="J132" s="143"/>
      <c r="K132" s="125"/>
      <c r="L132" s="143"/>
      <c r="M132" s="125"/>
      <c r="N132" s="143"/>
    </row>
    <row r="133" spans="1:14" ht="27.95" customHeight="1">
      <c r="C133" s="208" t="s">
        <v>657</v>
      </c>
      <c r="H133" s="143"/>
      <c r="I133" s="125"/>
      <c r="J133" s="143"/>
      <c r="K133" s="125"/>
      <c r="L133" s="143"/>
      <c r="M133" s="125"/>
      <c r="N133" s="143"/>
    </row>
    <row r="134" spans="1:14" ht="27.95" customHeight="1">
      <c r="B134" s="208" t="s">
        <v>658</v>
      </c>
      <c r="H134" s="143"/>
      <c r="I134" s="125"/>
      <c r="J134" s="143"/>
      <c r="K134" s="125"/>
      <c r="L134" s="143"/>
      <c r="M134" s="125"/>
      <c r="N134" s="143"/>
    </row>
    <row r="135" spans="1:14" ht="27.95" customHeight="1">
      <c r="B135" s="208" t="s">
        <v>659</v>
      </c>
      <c r="H135" s="143"/>
      <c r="I135" s="125"/>
      <c r="J135" s="143"/>
      <c r="K135" s="125"/>
      <c r="L135" s="143"/>
      <c r="M135" s="125"/>
      <c r="N135" s="143"/>
    </row>
    <row r="136" spans="1:14" ht="27.95" customHeight="1">
      <c r="B136" s="208"/>
      <c r="H136" s="143"/>
      <c r="I136" s="125"/>
      <c r="J136" s="143"/>
      <c r="K136" s="125"/>
      <c r="L136" s="143"/>
      <c r="M136" s="125"/>
      <c r="N136" s="143"/>
    </row>
    <row r="137" spans="1:14" ht="25.5" customHeight="1">
      <c r="A137" s="285" t="s">
        <v>731</v>
      </c>
      <c r="B137" s="286"/>
      <c r="C137" s="286"/>
      <c r="D137" s="286"/>
      <c r="E137" s="286"/>
      <c r="F137" s="286"/>
      <c r="G137" s="286"/>
      <c r="H137" s="286"/>
      <c r="I137" s="286"/>
      <c r="J137" s="286"/>
      <c r="K137" s="286"/>
      <c r="L137" s="286"/>
      <c r="M137" s="286"/>
      <c r="N137" s="286"/>
    </row>
    <row r="138" spans="1:14" s="140" customFormat="1" ht="25.5" customHeight="1">
      <c r="H138" s="143"/>
      <c r="I138" s="143"/>
      <c r="J138" s="143"/>
      <c r="K138" s="143"/>
      <c r="L138" s="143"/>
      <c r="M138" s="143"/>
      <c r="N138" s="143"/>
    </row>
    <row r="139" spans="1:14" s="140" customFormat="1" ht="27.95" customHeight="1">
      <c r="B139" s="140" t="s">
        <v>660</v>
      </c>
    </row>
    <row r="140" spans="1:14" ht="27.95" customHeight="1">
      <c r="C140" s="120"/>
      <c r="D140" s="120"/>
      <c r="E140" s="120"/>
      <c r="F140" s="120"/>
      <c r="G140" s="120"/>
      <c r="H140" s="284" t="s">
        <v>661</v>
      </c>
      <c r="I140" s="284"/>
      <c r="J140" s="284"/>
      <c r="K140" s="120"/>
      <c r="L140" s="284" t="s">
        <v>662</v>
      </c>
      <c r="M140" s="284"/>
      <c r="N140" s="284"/>
    </row>
    <row r="141" spans="1:14" ht="27.95" customHeight="1">
      <c r="H141" s="116" t="s">
        <v>894</v>
      </c>
      <c r="I141" s="185"/>
      <c r="J141" s="184" t="s">
        <v>401</v>
      </c>
      <c r="K141" s="121"/>
      <c r="L141" s="116" t="s">
        <v>894</v>
      </c>
      <c r="M141" s="185"/>
      <c r="N141" s="184" t="s">
        <v>401</v>
      </c>
    </row>
    <row r="142" spans="1:14" ht="27.95" customHeight="1">
      <c r="D142" s="89" t="s">
        <v>663</v>
      </c>
      <c r="H142" s="209" t="s">
        <v>664</v>
      </c>
      <c r="I142" s="128"/>
      <c r="J142" s="209" t="s">
        <v>664</v>
      </c>
      <c r="K142" s="128"/>
      <c r="L142" s="128">
        <v>2.72</v>
      </c>
      <c r="N142" s="89">
        <v>2.72</v>
      </c>
    </row>
    <row r="143" spans="1:14" ht="27.95" customHeight="1">
      <c r="D143" s="89" t="s">
        <v>665</v>
      </c>
      <c r="H143" s="89">
        <v>5</v>
      </c>
      <c r="J143" s="89">
        <v>5</v>
      </c>
      <c r="L143" s="89">
        <v>5</v>
      </c>
      <c r="N143" s="89">
        <v>5</v>
      </c>
    </row>
    <row r="144" spans="1:14" ht="27.95" customHeight="1">
      <c r="B144" s="120"/>
      <c r="C144" s="89" t="s">
        <v>666</v>
      </c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</row>
    <row r="145" spans="1:14" ht="27.95" customHeight="1"/>
    <row r="146" spans="1:14" s="211" customFormat="1" ht="26.45" customHeight="1">
      <c r="A146" s="210" t="s">
        <v>667</v>
      </c>
      <c r="B146" s="211" t="s">
        <v>668</v>
      </c>
      <c r="C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</row>
    <row r="147" spans="1:14" s="128" customFormat="1" ht="26.45" customHeight="1">
      <c r="A147" s="128" t="s">
        <v>0</v>
      </c>
      <c r="C147" s="138" t="s">
        <v>936</v>
      </c>
    </row>
    <row r="148" spans="1:14" s="128" customFormat="1" ht="26.45" customHeight="1">
      <c r="B148" s="138" t="s">
        <v>1015</v>
      </c>
    </row>
    <row r="149" spans="1:14" s="128" customFormat="1" ht="26.45" customHeight="1">
      <c r="B149" s="212" t="s">
        <v>937</v>
      </c>
    </row>
    <row r="150" spans="1:14" s="128" customFormat="1" ht="26.45" customHeight="1">
      <c r="A150" s="128" t="s">
        <v>0</v>
      </c>
      <c r="C150" s="138" t="s">
        <v>669</v>
      </c>
    </row>
    <row r="151" spans="1:14" s="128" customFormat="1" ht="26.45" customHeight="1">
      <c r="B151" s="138" t="s">
        <v>670</v>
      </c>
    </row>
    <row r="152" spans="1:14" s="128" customFormat="1" ht="26.45" customHeight="1">
      <c r="B152" s="212" t="s">
        <v>671</v>
      </c>
    </row>
    <row r="153" spans="1:14" s="128" customFormat="1" ht="26.45" customHeight="1">
      <c r="B153" s="212"/>
    </row>
    <row r="154" spans="1:14" ht="26.45" customHeight="1">
      <c r="A154" s="210" t="s">
        <v>672</v>
      </c>
      <c r="B154" s="130" t="s">
        <v>673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</row>
    <row r="155" spans="1:14" s="128" customFormat="1" ht="26.45" customHeight="1">
      <c r="A155" s="210"/>
      <c r="B155" s="138" t="s">
        <v>674</v>
      </c>
    </row>
    <row r="156" spans="1:14" s="128" customFormat="1" ht="26.45" customHeight="1">
      <c r="B156" s="138" t="s">
        <v>675</v>
      </c>
    </row>
    <row r="157" spans="1:14" s="128" customFormat="1" ht="26.45" customHeight="1">
      <c r="A157" s="210"/>
      <c r="B157" s="138" t="s">
        <v>676</v>
      </c>
      <c r="D157" s="212"/>
    </row>
    <row r="158" spans="1:14" s="128" customFormat="1" ht="25.5" customHeight="1">
      <c r="A158" s="210"/>
      <c r="B158" s="212" t="s">
        <v>678</v>
      </c>
    </row>
    <row r="159" spans="1:14" s="128" customFormat="1" ht="25.5" customHeight="1">
      <c r="A159" s="210"/>
      <c r="D159" s="138" t="s">
        <v>679</v>
      </c>
    </row>
    <row r="160" spans="1:14" s="128" customFormat="1" ht="25.5" customHeight="1">
      <c r="A160" s="210"/>
      <c r="B160" s="212" t="s">
        <v>680</v>
      </c>
    </row>
    <row r="161" spans="1:14" s="128" customFormat="1" ht="25.5" customHeight="1">
      <c r="A161" s="210"/>
      <c r="B161" s="211"/>
      <c r="D161" s="138" t="s">
        <v>681</v>
      </c>
    </row>
    <row r="162" spans="1:14" s="128" customFormat="1" ht="25.5" customHeight="1">
      <c r="A162" s="210"/>
      <c r="B162" s="211"/>
      <c r="D162" s="138" t="s">
        <v>682</v>
      </c>
    </row>
    <row r="163" spans="1:14" s="128" customFormat="1" ht="25.5" customHeight="1">
      <c r="A163" s="210"/>
      <c r="B163" s="211"/>
      <c r="D163" s="138" t="s">
        <v>683</v>
      </c>
    </row>
    <row r="164" spans="1:14" s="128" customFormat="1" ht="25.5" customHeight="1">
      <c r="A164" s="210"/>
      <c r="B164" s="211"/>
      <c r="D164" s="138" t="s">
        <v>684</v>
      </c>
    </row>
    <row r="165" spans="1:14" s="128" customFormat="1" ht="25.5" customHeight="1">
      <c r="A165" s="210"/>
      <c r="B165" s="211"/>
      <c r="D165" s="138" t="s">
        <v>685</v>
      </c>
    </row>
    <row r="166" spans="1:14" s="128" customFormat="1" ht="25.5" customHeight="1">
      <c r="A166" s="210"/>
      <c r="B166" s="211"/>
      <c r="D166" s="138"/>
      <c r="E166" s="128" t="s">
        <v>686</v>
      </c>
    </row>
    <row r="167" spans="1:14" s="128" customFormat="1" ht="25.5" customHeight="1">
      <c r="A167" s="210"/>
      <c r="B167" s="211"/>
      <c r="D167" s="138" t="s">
        <v>687</v>
      </c>
    </row>
    <row r="168" spans="1:14" s="128" customFormat="1" ht="25.5" customHeight="1">
      <c r="A168" s="210"/>
      <c r="B168" s="211"/>
      <c r="D168" s="138"/>
    </row>
    <row r="169" spans="1:14" s="128" customFormat="1" ht="25.5" customHeight="1">
      <c r="A169" s="210"/>
      <c r="B169" s="211"/>
      <c r="D169" s="138"/>
    </row>
    <row r="170" spans="1:14" s="128" customFormat="1" ht="25.5" customHeight="1">
      <c r="A170" s="210"/>
      <c r="B170" s="211"/>
      <c r="D170" s="138"/>
    </row>
    <row r="171" spans="1:14" s="128" customFormat="1" ht="24.75" customHeight="1">
      <c r="A171" s="302" t="s">
        <v>755</v>
      </c>
      <c r="B171" s="303"/>
      <c r="C171" s="303"/>
      <c r="D171" s="303"/>
      <c r="E171" s="303"/>
      <c r="F171" s="303"/>
      <c r="G171" s="303"/>
      <c r="H171" s="303"/>
      <c r="I171" s="303"/>
      <c r="J171" s="303"/>
      <c r="K171" s="303"/>
      <c r="L171" s="303"/>
      <c r="M171" s="303"/>
      <c r="N171" s="303"/>
    </row>
    <row r="172" spans="1:14" s="128" customFormat="1" ht="24.75" customHeight="1"/>
    <row r="173" spans="1:14" s="128" customFormat="1" ht="25.5" customHeight="1">
      <c r="B173" s="138" t="s">
        <v>688</v>
      </c>
      <c r="D173" s="138"/>
      <c r="E173" s="138"/>
      <c r="F173" s="138"/>
      <c r="G173" s="138"/>
      <c r="H173" s="138"/>
      <c r="I173" s="138"/>
      <c r="J173" s="138"/>
      <c r="K173" s="138"/>
      <c r="L173" s="138"/>
    </row>
    <row r="174" spans="1:14" ht="25.5" customHeight="1">
      <c r="A174" s="128"/>
      <c r="B174" s="138" t="s">
        <v>689</v>
      </c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28"/>
      <c r="N174" s="128"/>
    </row>
    <row r="175" spans="1:14" ht="25.5" customHeight="1">
      <c r="A175" s="128"/>
      <c r="B175" s="138" t="s">
        <v>690</v>
      </c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28"/>
      <c r="N175" s="128"/>
    </row>
    <row r="176" spans="1:14" s="120" customFormat="1" ht="25.5" customHeight="1">
      <c r="A176" s="211"/>
      <c r="B176" s="138" t="s">
        <v>691</v>
      </c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211"/>
      <c r="N176" s="211"/>
    </row>
    <row r="177" spans="1:14" s="120" customFormat="1" ht="25.5" customHeight="1">
      <c r="A177" s="211"/>
      <c r="B177" s="138" t="s">
        <v>692</v>
      </c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211"/>
      <c r="N177" s="211"/>
    </row>
    <row r="178" spans="1:14" s="128" customFormat="1" ht="25.5" customHeight="1">
      <c r="C178" s="211" t="s">
        <v>693</v>
      </c>
    </row>
    <row r="179" spans="1:14" s="128" customFormat="1" ht="25.5" customHeight="1">
      <c r="D179" s="128" t="s">
        <v>694</v>
      </c>
    </row>
    <row r="180" spans="1:14" s="128" customFormat="1" ht="25.5" customHeight="1">
      <c r="C180" s="128" t="s">
        <v>695</v>
      </c>
    </row>
    <row r="181" spans="1:14" s="128" customFormat="1" ht="25.5" customHeight="1">
      <c r="C181" s="128" t="s">
        <v>696</v>
      </c>
    </row>
    <row r="182" spans="1:14" ht="25.5" customHeight="1">
      <c r="A182" s="144" t="s">
        <v>697</v>
      </c>
      <c r="B182" s="120" t="s">
        <v>698</v>
      </c>
      <c r="C182" s="120"/>
      <c r="D182" s="120"/>
      <c r="E182" s="120"/>
    </row>
    <row r="183" spans="1:14" ht="25.5" customHeight="1">
      <c r="C183" s="89" t="s">
        <v>699</v>
      </c>
    </row>
    <row r="184" spans="1:14" ht="25.5" customHeight="1">
      <c r="A184" s="89" t="s">
        <v>700</v>
      </c>
      <c r="B184" s="89" t="s">
        <v>701</v>
      </c>
    </row>
    <row r="185" spans="1:14" ht="25.5" customHeight="1">
      <c r="B185" s="89" t="s">
        <v>888</v>
      </c>
    </row>
    <row r="186" spans="1:14" ht="25.5" customHeight="1"/>
    <row r="187" spans="1:14" s="211" customFormat="1" ht="25.5" customHeight="1">
      <c r="A187" s="210" t="s">
        <v>702</v>
      </c>
      <c r="B187" s="211" t="s">
        <v>703</v>
      </c>
    </row>
    <row r="188" spans="1:14" s="128" customFormat="1" ht="25.5" customHeight="1">
      <c r="C188" s="128" t="s">
        <v>917</v>
      </c>
      <c r="H188" s="200"/>
      <c r="I188" s="200"/>
      <c r="J188" s="200"/>
      <c r="K188" s="200"/>
      <c r="L188" s="200"/>
      <c r="M188" s="200"/>
      <c r="N188" s="200"/>
    </row>
    <row r="189" spans="1:14" s="213" customFormat="1" ht="25.5" customHeight="1">
      <c r="H189" s="301" t="s">
        <v>18</v>
      </c>
      <c r="I189" s="301"/>
      <c r="J189" s="301"/>
      <c r="L189" s="301" t="s">
        <v>19</v>
      </c>
      <c r="M189" s="301"/>
      <c r="N189" s="301"/>
    </row>
    <row r="190" spans="1:14" s="213" customFormat="1" ht="25.5" customHeight="1">
      <c r="H190" s="116" t="s">
        <v>894</v>
      </c>
      <c r="I190" s="121"/>
      <c r="J190" s="116" t="s">
        <v>892</v>
      </c>
      <c r="K190" s="121"/>
      <c r="L190" s="116" t="s">
        <v>894</v>
      </c>
      <c r="M190" s="185"/>
      <c r="N190" s="116" t="s">
        <v>892</v>
      </c>
    </row>
    <row r="191" spans="1:14" s="128" customFormat="1" ht="25.5" customHeight="1">
      <c r="C191" s="128" t="s">
        <v>704</v>
      </c>
    </row>
    <row r="192" spans="1:14" s="128" customFormat="1" ht="25.5" customHeight="1">
      <c r="D192" s="128" t="s">
        <v>705</v>
      </c>
      <c r="H192" s="139">
        <v>-18471352.039999999</v>
      </c>
      <c r="I192" s="139"/>
      <c r="J192" s="160">
        <f>+J200-8723921.18</f>
        <v>-6509998.6099999994</v>
      </c>
      <c r="K192" s="160"/>
      <c r="L192" s="160">
        <v>-4612884.0999999996</v>
      </c>
      <c r="M192" s="160"/>
      <c r="N192" s="160">
        <f>+N200-2908936.98</f>
        <v>-4467924.12</v>
      </c>
    </row>
    <row r="193" spans="1:14" s="128" customFormat="1" ht="25.5" customHeight="1">
      <c r="C193" s="128" t="s">
        <v>706</v>
      </c>
      <c r="H193" s="139">
        <v>15870907.720000001</v>
      </c>
      <c r="I193" s="139"/>
      <c r="J193" s="139">
        <f>+J201--12835815.01</f>
        <v>4563471.8</v>
      </c>
      <c r="K193" s="139"/>
      <c r="L193" s="139">
        <v>9319759.2899999991</v>
      </c>
      <c r="M193" s="139"/>
      <c r="N193" s="139">
        <f>+N201-48202.26</f>
        <v>3744831.6900000004</v>
      </c>
    </row>
    <row r="194" spans="1:14" s="128" customFormat="1" ht="25.5" customHeight="1" thickBot="1">
      <c r="D194" s="128" t="s">
        <v>707</v>
      </c>
      <c r="H194" s="191">
        <f>SUM(H192:H193)</f>
        <v>-2600444.3199999984</v>
      </c>
      <c r="I194" s="139"/>
      <c r="J194" s="191">
        <f>SUM(J192:J193)</f>
        <v>-1946526.8099999996</v>
      </c>
      <c r="K194" s="139"/>
      <c r="L194" s="191">
        <f>SUM(L192:L193)</f>
        <v>4706875.1899999995</v>
      </c>
      <c r="M194" s="139"/>
      <c r="N194" s="191">
        <f>SUM(N192:N193)</f>
        <v>-723092.4299999997</v>
      </c>
    </row>
    <row r="195" spans="1:14" s="128" customFormat="1" ht="25.5" customHeight="1" thickTop="1">
      <c r="H195" s="160"/>
      <c r="I195" s="139"/>
      <c r="J195" s="160"/>
      <c r="K195" s="139"/>
      <c r="L195" s="160"/>
      <c r="M195" s="139"/>
      <c r="N195" s="160"/>
    </row>
    <row r="196" spans="1:14" s="128" customFormat="1" ht="25.5" customHeight="1">
      <c r="C196" s="128" t="s">
        <v>918</v>
      </c>
      <c r="H196" s="200"/>
      <c r="I196" s="200"/>
      <c r="J196" s="200"/>
      <c r="K196" s="200"/>
      <c r="L196" s="200"/>
      <c r="M196" s="200"/>
      <c r="N196" s="200"/>
    </row>
    <row r="197" spans="1:14" s="213" customFormat="1" ht="25.5" customHeight="1">
      <c r="H197" s="301" t="s">
        <v>18</v>
      </c>
      <c r="I197" s="301"/>
      <c r="J197" s="301"/>
      <c r="L197" s="301" t="s">
        <v>19</v>
      </c>
      <c r="M197" s="301"/>
      <c r="N197" s="301"/>
    </row>
    <row r="198" spans="1:14" s="213" customFormat="1" ht="25.5" customHeight="1">
      <c r="H198" s="116" t="s">
        <v>894</v>
      </c>
      <c r="I198" s="121"/>
      <c r="J198" s="116" t="s">
        <v>892</v>
      </c>
      <c r="K198" s="121"/>
      <c r="L198" s="116" t="s">
        <v>894</v>
      </c>
      <c r="M198" s="185"/>
      <c r="N198" s="116" t="s">
        <v>892</v>
      </c>
    </row>
    <row r="199" spans="1:14" s="128" customFormat="1" ht="25.5" customHeight="1">
      <c r="C199" s="128" t="s">
        <v>704</v>
      </c>
    </row>
    <row r="200" spans="1:14" s="128" customFormat="1" ht="25.5" customHeight="1">
      <c r="D200" s="128" t="s">
        <v>705</v>
      </c>
      <c r="H200" s="139">
        <v>-7570413.0999999996</v>
      </c>
      <c r="I200" s="139"/>
      <c r="J200" s="160">
        <v>2213922.5699999998</v>
      </c>
      <c r="K200" s="160"/>
      <c r="L200" s="160">
        <v>9418797.6400000006</v>
      </c>
      <c r="M200" s="160"/>
      <c r="N200" s="160">
        <v>-1558987.14</v>
      </c>
    </row>
    <row r="201" spans="1:14" s="128" customFormat="1" ht="25.5" customHeight="1">
      <c r="C201" s="128" t="s">
        <v>706</v>
      </c>
      <c r="H201" s="139">
        <v>14191490.6</v>
      </c>
      <c r="I201" s="139"/>
      <c r="J201" s="139">
        <v>-8272343.21</v>
      </c>
      <c r="K201" s="139"/>
      <c r="L201" s="139">
        <v>20606906.100000001</v>
      </c>
      <c r="M201" s="139"/>
      <c r="N201" s="139">
        <v>3793033.95</v>
      </c>
    </row>
    <row r="202" spans="1:14" s="128" customFormat="1" ht="25.5" customHeight="1" thickBot="1">
      <c r="D202" s="128" t="s">
        <v>707</v>
      </c>
      <c r="H202" s="191">
        <f>SUM(H200:H201)</f>
        <v>6621077.5</v>
      </c>
      <c r="I202" s="139"/>
      <c r="J202" s="191">
        <f>SUM(J200:J201)</f>
        <v>-6058420.6400000006</v>
      </c>
      <c r="K202" s="139"/>
      <c r="L202" s="191">
        <f>SUM(L200:L201)</f>
        <v>30025703.740000002</v>
      </c>
      <c r="M202" s="139"/>
      <c r="N202" s="191">
        <f>SUM(N200:N201)</f>
        <v>2234046.8100000005</v>
      </c>
    </row>
    <row r="203" spans="1:14" s="128" customFormat="1" ht="25.5" customHeight="1" thickTop="1">
      <c r="H203" s="160"/>
      <c r="I203" s="139"/>
      <c r="J203" s="160"/>
      <c r="K203" s="139"/>
      <c r="L203" s="160"/>
      <c r="M203" s="139"/>
      <c r="N203" s="160"/>
    </row>
    <row r="204" spans="1:14" s="128" customFormat="1" ht="25.5" customHeight="1">
      <c r="H204" s="160"/>
      <c r="I204" s="139"/>
      <c r="J204" s="160"/>
      <c r="K204" s="139"/>
      <c r="L204" s="160"/>
      <c r="M204" s="139"/>
      <c r="N204" s="160"/>
    </row>
    <row r="205" spans="1:14" s="128" customFormat="1" ht="25.5" customHeight="1">
      <c r="H205" s="160"/>
      <c r="I205" s="139"/>
      <c r="J205" s="160"/>
      <c r="K205" s="139"/>
      <c r="L205" s="160"/>
      <c r="M205" s="139"/>
      <c r="N205" s="160"/>
    </row>
    <row r="206" spans="1:14" s="128" customFormat="1" ht="24.75" customHeight="1">
      <c r="A206" s="302" t="s">
        <v>789</v>
      </c>
      <c r="B206" s="303"/>
      <c r="C206" s="303"/>
      <c r="D206" s="303"/>
      <c r="E206" s="303"/>
      <c r="F206" s="303"/>
      <c r="G206" s="303"/>
      <c r="H206" s="303"/>
      <c r="I206" s="303"/>
      <c r="J206" s="303"/>
      <c r="K206" s="303"/>
      <c r="L206" s="303"/>
      <c r="M206" s="303"/>
      <c r="N206" s="303"/>
    </row>
    <row r="207" spans="1:14" s="128" customFormat="1" ht="24.75" customHeight="1">
      <c r="A207" s="214"/>
      <c r="B207" s="213"/>
      <c r="C207" s="213"/>
      <c r="D207" s="213"/>
      <c r="E207" s="213"/>
      <c r="F207" s="213"/>
      <c r="G207" s="213"/>
      <c r="H207" s="213"/>
      <c r="I207" s="213"/>
      <c r="J207" s="213"/>
      <c r="K207" s="213"/>
      <c r="L207" s="213"/>
      <c r="M207" s="213"/>
      <c r="N207" s="213"/>
    </row>
    <row r="208" spans="1:14" s="211" customFormat="1" ht="24.75" customHeight="1">
      <c r="A208" s="210" t="s">
        <v>709</v>
      </c>
      <c r="B208" s="211" t="s">
        <v>710</v>
      </c>
    </row>
    <row r="209" spans="1:14" s="128" customFormat="1" ht="24.75" customHeight="1">
      <c r="A209" s="128" t="s">
        <v>711</v>
      </c>
    </row>
    <row r="210" spans="1:14" s="128" customFormat="1" ht="24.75" customHeight="1">
      <c r="D210" s="128" t="s">
        <v>712</v>
      </c>
    </row>
    <row r="211" spans="1:14" s="128" customFormat="1" ht="24.75" customHeight="1">
      <c r="A211" s="128" t="s">
        <v>713</v>
      </c>
    </row>
    <row r="212" spans="1:14" s="128" customFormat="1" ht="24.75" customHeight="1">
      <c r="D212" s="128" t="s">
        <v>1012</v>
      </c>
    </row>
    <row r="213" spans="1:14" s="128" customFormat="1" ht="24.75" customHeight="1">
      <c r="A213" s="128" t="s">
        <v>938</v>
      </c>
    </row>
    <row r="214" spans="1:14" s="128" customFormat="1" ht="24.75" customHeight="1">
      <c r="A214" s="128" t="s">
        <v>714</v>
      </c>
    </row>
    <row r="215" spans="1:14" s="128" customFormat="1" ht="24.75" customHeight="1">
      <c r="D215" s="128" t="s">
        <v>715</v>
      </c>
    </row>
    <row r="216" spans="1:14" s="128" customFormat="1" ht="24.75" customHeight="1">
      <c r="A216" s="128" t="s">
        <v>716</v>
      </c>
    </row>
    <row r="217" spans="1:14" s="128" customFormat="1" ht="24.75" customHeight="1">
      <c r="D217" s="128" t="s">
        <v>1013</v>
      </c>
      <c r="H217" s="200"/>
      <c r="I217" s="200"/>
      <c r="J217" s="200"/>
      <c r="K217" s="200"/>
      <c r="L217" s="200"/>
      <c r="M217" s="200"/>
      <c r="N217" s="200"/>
    </row>
    <row r="218" spans="1:14" s="128" customFormat="1" ht="24.75" customHeight="1">
      <c r="A218" s="128" t="s">
        <v>1014</v>
      </c>
    </row>
    <row r="219" spans="1:14" ht="24.75" customHeight="1">
      <c r="A219" s="128"/>
    </row>
    <row r="220" spans="1:14" s="120" customFormat="1" ht="24.75" customHeight="1">
      <c r="A220" s="144" t="s">
        <v>717</v>
      </c>
      <c r="B220" s="120" t="s">
        <v>718</v>
      </c>
    </row>
    <row r="221" spans="1:14" ht="24.75" customHeight="1">
      <c r="B221" s="89" t="s">
        <v>969</v>
      </c>
      <c r="H221" s="140"/>
      <c r="I221" s="140"/>
      <c r="J221" s="140"/>
      <c r="K221" s="140"/>
      <c r="L221" s="140"/>
      <c r="M221" s="140"/>
      <c r="N221" s="140"/>
    </row>
    <row r="222" spans="1:14" s="121" customFormat="1" ht="24.75" customHeight="1">
      <c r="H222" s="284" t="s">
        <v>18</v>
      </c>
      <c r="I222" s="284"/>
      <c r="J222" s="284"/>
      <c r="L222" s="284" t="s">
        <v>19</v>
      </c>
      <c r="M222" s="284"/>
      <c r="N222" s="284"/>
    </row>
    <row r="223" spans="1:14" s="121" customFormat="1" ht="24.75" customHeight="1">
      <c r="H223" s="215" t="s">
        <v>894</v>
      </c>
      <c r="J223" s="215" t="s">
        <v>892</v>
      </c>
      <c r="L223" s="215" t="s">
        <v>894</v>
      </c>
      <c r="N223" s="215" t="s">
        <v>892</v>
      </c>
    </row>
    <row r="224" spans="1:14" ht="24.75" customHeight="1">
      <c r="B224" s="89" t="s">
        <v>719</v>
      </c>
      <c r="H224" s="128">
        <v>127226203.23999999</v>
      </c>
      <c r="I224" s="128"/>
      <c r="J224" s="128">
        <v>82605882.140000001</v>
      </c>
      <c r="K224" s="128"/>
      <c r="L224" s="128">
        <v>69052051.980000004</v>
      </c>
      <c r="M224" s="128"/>
      <c r="N224" s="128">
        <v>48622186.189999998</v>
      </c>
    </row>
    <row r="225" spans="1:14" ht="24.75" customHeight="1">
      <c r="B225" s="89" t="s">
        <v>1021</v>
      </c>
      <c r="H225" s="128">
        <v>13953504.310000001</v>
      </c>
      <c r="I225" s="128"/>
      <c r="J225" s="128">
        <v>8565170.7799999993</v>
      </c>
      <c r="K225" s="128"/>
      <c r="L225" s="128">
        <v>13182925.43</v>
      </c>
      <c r="M225" s="128"/>
      <c r="N225" s="128">
        <v>7737993.3499999996</v>
      </c>
    </row>
    <row r="226" spans="1:14" ht="24.75" customHeight="1">
      <c r="B226" s="89" t="s">
        <v>720</v>
      </c>
      <c r="H226" s="128">
        <f>+'[8]Note-ค่าใช้จ่ายตามลักษณะ'!$AE$121</f>
        <v>173302834.89999998</v>
      </c>
      <c r="I226" s="128"/>
      <c r="J226" s="128">
        <v>88367799.900000006</v>
      </c>
      <c r="K226" s="128"/>
      <c r="L226" s="128">
        <f>+'[8]Note-ค่าใช้จ่ายตามลักษณะ'!$G$121</f>
        <v>124810197.89999999</v>
      </c>
      <c r="M226" s="128"/>
      <c r="N226" s="128">
        <v>59260250.950000003</v>
      </c>
    </row>
    <row r="227" spans="1:14" ht="24.75" customHeight="1">
      <c r="B227" s="89" t="s">
        <v>721</v>
      </c>
      <c r="H227" s="128">
        <f>+'[8]Note-ค่าใช้จ่ายตามลักษณะ'!$AE$133</f>
        <v>56080104.149999999</v>
      </c>
      <c r="I227" s="128"/>
      <c r="J227" s="128">
        <v>38914852.719999999</v>
      </c>
      <c r="K227" s="128"/>
      <c r="L227" s="128">
        <f>+'[8]Note-ค่าใช้จ่ายตามลักษณะ'!$G$133</f>
        <v>56080104.149999999</v>
      </c>
      <c r="M227" s="128"/>
      <c r="N227" s="128">
        <v>38914852.719999999</v>
      </c>
    </row>
    <row r="228" spans="1:14" ht="24.75" customHeight="1">
      <c r="B228" s="89" t="s">
        <v>722</v>
      </c>
      <c r="H228" s="128">
        <f>+'[8]Note-ค่าใช้จ่ายตามลักษณะ'!$AE$128</f>
        <v>15190409.75</v>
      </c>
      <c r="I228" s="128"/>
      <c r="J228" s="128">
        <v>10478966.66</v>
      </c>
      <c r="K228" s="128"/>
      <c r="L228" s="128">
        <f>+'[8]Note-ค่าใช้จ่ายตามลักษณะ'!$G$128</f>
        <v>10957688.779999999</v>
      </c>
      <c r="M228" s="128"/>
      <c r="N228" s="128">
        <v>8609345.1799999997</v>
      </c>
    </row>
    <row r="229" spans="1:14" ht="24.75" customHeight="1">
      <c r="B229" s="89" t="s">
        <v>723</v>
      </c>
      <c r="H229" s="89">
        <f>+'[8]Note-ค่าใช้จ่ายตามลักษณะ'!$AE$23+'[8]Note-ค่าใช้จ่ายตามลักษณะ'!$AE$36</f>
        <v>67207347.111999989</v>
      </c>
      <c r="J229" s="89">
        <v>36937002.009999998</v>
      </c>
      <c r="L229" s="89">
        <f>+'[8]Note-ค่าใช้จ่ายตามลักษณะ'!$G$23+'[8]Note-ค่าใช้จ่ายตามลักษณะ'!$G$36</f>
        <v>41339383.339999996</v>
      </c>
      <c r="N229" s="89">
        <v>24148084.760000002</v>
      </c>
    </row>
    <row r="230" spans="1:14" ht="24.75" customHeight="1">
      <c r="B230" s="89" t="s">
        <v>724</v>
      </c>
      <c r="H230" s="89">
        <f>+'[8]Note-ค่าใช้จ่ายตามลักษณะ'!$AE$25</f>
        <v>13986242.42</v>
      </c>
      <c r="J230" s="89">
        <v>13091527.619999999</v>
      </c>
      <c r="L230" s="89">
        <f>+'[8]Note-ค่าใช้จ่ายตามลักษณะ'!$G$25</f>
        <v>13986242.42</v>
      </c>
      <c r="N230" s="89">
        <v>13091527.619999999</v>
      </c>
    </row>
    <row r="231" spans="1:14" ht="24.75" customHeight="1"/>
    <row r="232" spans="1:14" s="120" customFormat="1" ht="24.75" customHeight="1">
      <c r="A232" s="144" t="s">
        <v>725</v>
      </c>
      <c r="B232" s="120" t="s">
        <v>726</v>
      </c>
    </row>
    <row r="233" spans="1:14" ht="24.75" customHeight="1">
      <c r="B233" s="89" t="s">
        <v>727</v>
      </c>
    </row>
    <row r="234" spans="1:14" ht="24.75" customHeight="1">
      <c r="C234" s="89" t="s">
        <v>728</v>
      </c>
    </row>
    <row r="235" spans="1:14" ht="24.75" customHeight="1">
      <c r="B235" s="89" t="s">
        <v>729</v>
      </c>
      <c r="H235" s="140"/>
      <c r="I235" s="140"/>
      <c r="J235" s="140"/>
      <c r="K235" s="140"/>
      <c r="L235" s="140"/>
      <c r="M235" s="140"/>
      <c r="N235" s="140"/>
    </row>
    <row r="236" spans="1:14" s="121" customFormat="1" ht="24.75" customHeight="1">
      <c r="H236" s="284" t="s">
        <v>18</v>
      </c>
      <c r="I236" s="284"/>
      <c r="J236" s="284"/>
      <c r="L236" s="284" t="s">
        <v>19</v>
      </c>
      <c r="M236" s="284"/>
      <c r="N236" s="284"/>
    </row>
    <row r="237" spans="1:14" s="121" customFormat="1" ht="24.75" customHeight="1">
      <c r="H237" s="215" t="s">
        <v>894</v>
      </c>
      <c r="J237" s="215" t="s">
        <v>892</v>
      </c>
      <c r="L237" s="215" t="s">
        <v>894</v>
      </c>
      <c r="N237" s="215" t="s">
        <v>892</v>
      </c>
    </row>
    <row r="238" spans="1:14" ht="24.75" customHeight="1">
      <c r="C238" s="89" t="s">
        <v>155</v>
      </c>
      <c r="H238" s="216">
        <f>+'[8]Note-เงินสด'!$G$39</f>
        <v>244488.7</v>
      </c>
      <c r="J238" s="89">
        <v>371585.76</v>
      </c>
      <c r="L238" s="216">
        <f>+'[8]Note-เงินสด'!$G$9</f>
        <v>30132.81</v>
      </c>
      <c r="N238" s="89">
        <v>30128.47</v>
      </c>
    </row>
    <row r="239" spans="1:14" ht="24.75" customHeight="1">
      <c r="C239" s="89" t="s">
        <v>63</v>
      </c>
      <c r="H239" s="216">
        <f>+'[8]Note-เงินสด'!$G$40</f>
        <v>2419719.54</v>
      </c>
      <c r="J239" s="89">
        <v>1155355.54</v>
      </c>
      <c r="L239" s="216">
        <f>+'[8]Note-เงินสด'!$G$10</f>
        <v>2370290.27</v>
      </c>
      <c r="N239" s="89">
        <v>1140684.6399999999</v>
      </c>
    </row>
    <row r="240" spans="1:14" ht="24.75" customHeight="1">
      <c r="C240" s="89" t="s">
        <v>730</v>
      </c>
      <c r="H240" s="216">
        <f>+'[8]Note-เงินสด'!$G$41</f>
        <v>284607338.18000001</v>
      </c>
      <c r="J240" s="89">
        <v>285816368.67000002</v>
      </c>
      <c r="L240" s="216">
        <f>+'[8]Note-เงินสด'!$G$11</f>
        <v>277426417.38</v>
      </c>
      <c r="N240" s="89">
        <v>272786890.38999999</v>
      </c>
    </row>
    <row r="241" spans="4:14" ht="24.75" customHeight="1" thickBot="1">
      <c r="D241" s="89" t="s">
        <v>2</v>
      </c>
      <c r="H241" s="146">
        <f>SUM(H238:H240)</f>
        <v>287271546.42000002</v>
      </c>
      <c r="J241" s="146">
        <f>SUM(J238:J240)</f>
        <v>287343309.97000003</v>
      </c>
      <c r="L241" s="146">
        <f>SUM(L238:L240)</f>
        <v>279826840.45999998</v>
      </c>
      <c r="N241" s="146">
        <f>SUM(N238:N240)</f>
        <v>273957703.5</v>
      </c>
    </row>
    <row r="242" spans="4:14" ht="24.75" customHeight="1" thickTop="1">
      <c r="H242" s="140"/>
      <c r="J242" s="140"/>
      <c r="L242" s="140"/>
      <c r="N242" s="140"/>
    </row>
    <row r="243" spans="4:14" ht="30" customHeight="1">
      <c r="H243" s="140"/>
      <c r="J243" s="140"/>
      <c r="L243" s="140"/>
      <c r="N243" s="140"/>
    </row>
    <row r="244" spans="4:14" ht="30" customHeight="1"/>
    <row r="245" spans="4:14" ht="30" customHeight="1"/>
    <row r="246" spans="4:14" ht="30" customHeight="1"/>
    <row r="247" spans="4:14" ht="30" customHeight="1"/>
    <row r="248" spans="4:14" ht="30" customHeight="1"/>
    <row r="249" spans="4:14" ht="30" customHeight="1"/>
    <row r="250" spans="4:14" ht="30" customHeight="1"/>
    <row r="251" spans="4:14" ht="27" customHeight="1"/>
    <row r="252" spans="4:14" ht="27" customHeight="1"/>
    <row r="253" spans="4:14" s="138" customFormat="1" ht="27.95" customHeight="1"/>
    <row r="254" spans="4:14" ht="26.1" customHeight="1">
      <c r="H254" s="140"/>
      <c r="J254" s="140"/>
      <c r="L254" s="140"/>
      <c r="N254" s="140"/>
    </row>
    <row r="255" spans="4:14" ht="26.1" customHeight="1">
      <c r="H255" s="140"/>
      <c r="J255" s="140"/>
      <c r="L255" s="140"/>
      <c r="N255" s="140"/>
    </row>
  </sheetData>
  <mergeCells count="33">
    <mergeCell ref="L88:N88"/>
    <mergeCell ref="A1:N1"/>
    <mergeCell ref="H4:J4"/>
    <mergeCell ref="L4:N4"/>
    <mergeCell ref="L19:N19"/>
    <mergeCell ref="A31:N31"/>
    <mergeCell ref="L33:N33"/>
    <mergeCell ref="L44:N44"/>
    <mergeCell ref="L45:N45"/>
    <mergeCell ref="A67:N67"/>
    <mergeCell ref="L78:N78"/>
    <mergeCell ref="L79:N79"/>
    <mergeCell ref="L89:N89"/>
    <mergeCell ref="H104:J104"/>
    <mergeCell ref="L104:N104"/>
    <mergeCell ref="A102:N102"/>
    <mergeCell ref="H117:J117"/>
    <mergeCell ref="L117:N117"/>
    <mergeCell ref="H236:J236"/>
    <mergeCell ref="L236:N236"/>
    <mergeCell ref="H140:J140"/>
    <mergeCell ref="L140:N140"/>
    <mergeCell ref="A137:N137"/>
    <mergeCell ref="H189:J189"/>
    <mergeCell ref="L189:N189"/>
    <mergeCell ref="A171:N171"/>
    <mergeCell ref="A206:N206"/>
    <mergeCell ref="H125:J125"/>
    <mergeCell ref="L125:N125"/>
    <mergeCell ref="H197:J197"/>
    <mergeCell ref="L197:N197"/>
    <mergeCell ref="H222:J222"/>
    <mergeCell ref="L222:N222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opLeftCell="A2" zoomScale="90" zoomScaleNormal="90" zoomScaleSheetLayoutView="90" workbookViewId="0">
      <selection activeCell="C15" sqref="C15"/>
    </sheetView>
  </sheetViews>
  <sheetFormatPr defaultRowHeight="21.75" customHeight="1"/>
  <cols>
    <col min="1" max="1" width="3.42578125" style="138" customWidth="1"/>
    <col min="2" max="2" width="4.5703125" style="138" customWidth="1"/>
    <col min="3" max="3" width="5.140625" style="138" customWidth="1"/>
    <col min="4" max="5" width="9.140625" style="138" customWidth="1"/>
    <col min="6" max="6" width="10.42578125" style="138" customWidth="1"/>
    <col min="7" max="7" width="14.7109375" style="138" customWidth="1"/>
    <col min="8" max="8" width="1.7109375" style="138" customWidth="1"/>
    <col min="9" max="9" width="14.7109375" style="138" customWidth="1"/>
    <col min="10" max="10" width="1.7109375" style="138" customWidth="1"/>
    <col min="11" max="11" width="14.7109375" style="138" customWidth="1"/>
    <col min="12" max="12" width="1.7109375" style="138" customWidth="1"/>
    <col min="13" max="13" width="14.7109375" style="138" customWidth="1"/>
    <col min="14" max="14" width="0.85546875" style="138" hidden="1" customWidth="1"/>
    <col min="15" max="15" width="16" style="138" hidden="1" customWidth="1"/>
    <col min="16" max="16" width="3.5703125" style="138" customWidth="1"/>
    <col min="17" max="19" width="9.140625" style="138"/>
    <col min="20" max="20" width="11.140625" style="138" customWidth="1"/>
    <col min="21" max="16384" width="9.140625" style="138"/>
  </cols>
  <sheetData>
    <row r="1" spans="1:16" ht="23.25" customHeight="1">
      <c r="A1" s="294" t="s">
        <v>821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</row>
    <row r="2" spans="1:16" ht="23.25" customHeight="1"/>
    <row r="3" spans="1:16" s="89" customFormat="1" ht="23.25" customHeight="1">
      <c r="B3" s="89" t="s">
        <v>732</v>
      </c>
    </row>
    <row r="4" spans="1:16" s="89" customFormat="1" ht="23.25" customHeight="1">
      <c r="C4" s="89" t="s">
        <v>939</v>
      </c>
    </row>
    <row r="5" spans="1:16" s="89" customFormat="1" ht="23.25" customHeight="1">
      <c r="B5" s="89" t="s">
        <v>940</v>
      </c>
      <c r="H5" s="140"/>
      <c r="J5" s="140"/>
      <c r="L5" s="140"/>
      <c r="N5" s="140"/>
      <c r="P5" s="140"/>
    </row>
    <row r="6" spans="1:16" s="196" customFormat="1" ht="23.25" customHeight="1">
      <c r="A6" s="195" t="s">
        <v>733</v>
      </c>
      <c r="B6" s="196" t="s">
        <v>734</v>
      </c>
    </row>
    <row r="7" spans="1:16" ht="23.25" customHeight="1">
      <c r="B7" s="138" t="s">
        <v>998</v>
      </c>
    </row>
    <row r="8" spans="1:16" ht="23.25" customHeight="1">
      <c r="B8" s="138" t="s">
        <v>965</v>
      </c>
    </row>
    <row r="9" spans="1:16" ht="23.25" customHeight="1">
      <c r="B9" s="138" t="s">
        <v>735</v>
      </c>
    </row>
    <row r="10" spans="1:16" ht="23.25" customHeight="1">
      <c r="B10" s="138" t="s">
        <v>736</v>
      </c>
    </row>
    <row r="11" spans="1:16" ht="23.25" customHeight="1">
      <c r="B11" s="138" t="s">
        <v>737</v>
      </c>
    </row>
    <row r="12" spans="1:16" ht="23.25" customHeight="1">
      <c r="B12" s="138" t="s">
        <v>738</v>
      </c>
      <c r="G12" s="197"/>
      <c r="H12" s="197"/>
      <c r="I12" s="197"/>
      <c r="J12" s="197"/>
      <c r="K12" s="197"/>
      <c r="L12" s="197"/>
      <c r="M12" s="197"/>
    </row>
    <row r="13" spans="1:16" s="198" customFormat="1" ht="23.25" customHeight="1">
      <c r="G13" s="306" t="s">
        <v>18</v>
      </c>
      <c r="H13" s="306"/>
      <c r="I13" s="306"/>
      <c r="K13" s="306" t="s">
        <v>19</v>
      </c>
      <c r="L13" s="306"/>
      <c r="M13" s="306"/>
      <c r="N13" s="307"/>
      <c r="O13" s="307"/>
    </row>
    <row r="14" spans="1:16" s="198" customFormat="1" ht="23.25" customHeight="1">
      <c r="G14" s="184" t="s">
        <v>894</v>
      </c>
      <c r="H14" s="185"/>
      <c r="I14" s="184" t="s">
        <v>401</v>
      </c>
      <c r="J14" s="121"/>
      <c r="K14" s="184" t="s">
        <v>894</v>
      </c>
      <c r="L14" s="185"/>
      <c r="M14" s="184" t="s">
        <v>401</v>
      </c>
      <c r="O14" s="198" t="s">
        <v>739</v>
      </c>
    </row>
    <row r="15" spans="1:16" ht="23.25" customHeight="1">
      <c r="C15" s="138" t="s">
        <v>611</v>
      </c>
      <c r="G15" s="128">
        <v>3881591.7</v>
      </c>
      <c r="H15" s="128"/>
      <c r="I15" s="128">
        <v>5149895.0999999996</v>
      </c>
      <c r="J15" s="128"/>
      <c r="K15" s="128">
        <v>3881591.7</v>
      </c>
      <c r="L15" s="128"/>
      <c r="M15" s="128">
        <v>5149895.0999999996</v>
      </c>
      <c r="O15" s="138">
        <v>821475</v>
      </c>
    </row>
    <row r="16" spans="1:16" ht="23.25" customHeight="1">
      <c r="C16" s="138" t="s">
        <v>740</v>
      </c>
      <c r="G16" s="128">
        <v>2435580</v>
      </c>
      <c r="H16" s="128"/>
      <c r="I16" s="128">
        <v>4059300</v>
      </c>
      <c r="J16" s="128"/>
      <c r="K16" s="128">
        <v>2435580</v>
      </c>
      <c r="L16" s="128"/>
      <c r="M16" s="128">
        <v>4059300</v>
      </c>
      <c r="O16" s="138">
        <v>420000</v>
      </c>
    </row>
    <row r="17" spans="1:15" ht="23.25" customHeight="1" thickBot="1">
      <c r="D17" s="138" t="s">
        <v>2</v>
      </c>
      <c r="G17" s="199">
        <f>SUM(G15:G16)</f>
        <v>6317171.7000000002</v>
      </c>
      <c r="H17" s="128"/>
      <c r="I17" s="199">
        <f>SUM(I15:I16)</f>
        <v>9209195.0999999996</v>
      </c>
      <c r="J17" s="128"/>
      <c r="K17" s="199">
        <f>SUM(K15:K16)</f>
        <v>6317171.7000000002</v>
      </c>
      <c r="L17" s="128"/>
      <c r="M17" s="199">
        <f>SUM(M15:M16)</f>
        <v>9209195.0999999996</v>
      </c>
      <c r="O17" s="138">
        <f>SUM(O15:O16)</f>
        <v>1241475</v>
      </c>
    </row>
    <row r="18" spans="1:15" ht="23.25" customHeight="1" thickTop="1">
      <c r="B18" s="138" t="s">
        <v>997</v>
      </c>
      <c r="G18" s="200"/>
      <c r="H18" s="128"/>
      <c r="I18" s="200"/>
      <c r="J18" s="128"/>
      <c r="K18" s="200"/>
      <c r="L18" s="128"/>
      <c r="M18" s="200"/>
    </row>
    <row r="19" spans="1:15" ht="23.25" customHeight="1">
      <c r="B19" s="138" t="s">
        <v>1010</v>
      </c>
      <c r="G19" s="200"/>
      <c r="H19" s="128"/>
      <c r="I19" s="200"/>
      <c r="J19" s="128"/>
      <c r="K19" s="200"/>
      <c r="L19" s="128"/>
      <c r="M19" s="200"/>
    </row>
    <row r="20" spans="1:15" s="196" customFormat="1" ht="23.25" customHeight="1">
      <c r="A20" s="195" t="s">
        <v>741</v>
      </c>
      <c r="B20" s="196" t="s">
        <v>742</v>
      </c>
    </row>
    <row r="21" spans="1:15" ht="23.25" customHeight="1">
      <c r="C21" s="138" t="s">
        <v>743</v>
      </c>
    </row>
    <row r="22" spans="1:15" ht="23.25" customHeight="1">
      <c r="B22" s="138" t="s">
        <v>744</v>
      </c>
    </row>
    <row r="23" spans="1:15" ht="23.25" customHeight="1">
      <c r="C23" s="138" t="s">
        <v>919</v>
      </c>
      <c r="G23" s="197"/>
      <c r="H23" s="197"/>
      <c r="I23" s="197"/>
      <c r="J23" s="197"/>
      <c r="K23" s="197"/>
      <c r="L23" s="197"/>
      <c r="M23" s="197"/>
    </row>
    <row r="24" spans="1:15" s="198" customFormat="1" ht="23.25" customHeight="1">
      <c r="G24" s="306" t="s">
        <v>9</v>
      </c>
      <c r="H24" s="306"/>
      <c r="I24" s="306"/>
      <c r="K24" s="306" t="s">
        <v>10</v>
      </c>
      <c r="L24" s="306"/>
      <c r="M24" s="306"/>
      <c r="N24" s="307"/>
      <c r="O24" s="307"/>
    </row>
    <row r="25" spans="1:15" s="198" customFormat="1" ht="23.25" customHeight="1">
      <c r="G25" s="184" t="s">
        <v>894</v>
      </c>
      <c r="H25" s="185"/>
      <c r="I25" s="184" t="s">
        <v>401</v>
      </c>
      <c r="J25" s="121"/>
      <c r="K25" s="184" t="s">
        <v>894</v>
      </c>
      <c r="L25" s="185"/>
      <c r="M25" s="184" t="s">
        <v>401</v>
      </c>
      <c r="O25" s="198" t="s">
        <v>739</v>
      </c>
    </row>
    <row r="26" spans="1:15" ht="23.25" customHeight="1">
      <c r="B26" s="138" t="s">
        <v>745</v>
      </c>
      <c r="G26" s="128">
        <f>+[10]งบแสดงฐานะการเงิน!$F$59/[10]งบแสดงฐานะการเงิน!$F$94</f>
        <v>0.69681464192091624</v>
      </c>
      <c r="H26" s="128"/>
      <c r="I26" s="128">
        <v>0.55284650820569348</v>
      </c>
      <c r="J26" s="128"/>
      <c r="K26" s="128">
        <f>+[10]งบแสดงฐานะการเงิน!$J$59/[10]งบแสดงฐานะการเงิน!$J$94</f>
        <v>0.44014843399279385</v>
      </c>
      <c r="L26" s="128"/>
      <c r="M26" s="128">
        <v>0.35234366737297773</v>
      </c>
      <c r="O26" s="138">
        <v>0.58613732487238979</v>
      </c>
    </row>
    <row r="27" spans="1:15" ht="23.25" customHeight="1">
      <c r="A27" s="201" t="s">
        <v>746</v>
      </c>
      <c r="B27" s="90" t="s">
        <v>747</v>
      </c>
    </row>
    <row r="28" spans="1:15" ht="23.25" customHeight="1">
      <c r="B28" s="91"/>
      <c r="C28" s="91" t="s">
        <v>748</v>
      </c>
    </row>
    <row r="29" spans="1:15" ht="23.25" customHeight="1">
      <c r="B29" s="91" t="s">
        <v>749</v>
      </c>
      <c r="C29" s="91"/>
    </row>
    <row r="30" spans="1:15" ht="23.25" customHeight="1">
      <c r="B30" s="91"/>
      <c r="C30" s="92" t="s">
        <v>1016</v>
      </c>
      <c r="D30" s="92"/>
    </row>
    <row r="31" spans="1:15" ht="23.25" customHeight="1">
      <c r="B31" s="91"/>
      <c r="C31" s="91" t="s">
        <v>1017</v>
      </c>
      <c r="D31" s="91"/>
    </row>
    <row r="32" spans="1:15" ht="23.25" customHeight="1">
      <c r="B32" s="91"/>
      <c r="C32" s="91" t="s">
        <v>1018</v>
      </c>
      <c r="D32" s="91"/>
    </row>
    <row r="33" spans="2:5" ht="23.25" customHeight="1">
      <c r="B33" s="92" t="s">
        <v>750</v>
      </c>
      <c r="C33" s="91"/>
      <c r="D33" s="91"/>
    </row>
    <row r="34" spans="2:5" ht="23.25" customHeight="1">
      <c r="B34" s="91"/>
      <c r="C34" s="202" t="s">
        <v>166</v>
      </c>
      <c r="D34" s="92" t="s">
        <v>751</v>
      </c>
    </row>
    <row r="35" spans="2:5" ht="23.25" customHeight="1">
      <c r="B35" s="91"/>
      <c r="C35" s="202" t="s">
        <v>167</v>
      </c>
      <c r="D35" s="92" t="s">
        <v>752</v>
      </c>
    </row>
    <row r="36" spans="2:5" ht="23.25" customHeight="1">
      <c r="B36" s="91"/>
      <c r="C36" s="202"/>
      <c r="D36" s="92" t="s">
        <v>753</v>
      </c>
    </row>
    <row r="37" spans="2:5" ht="23.25" customHeight="1">
      <c r="B37" s="91"/>
      <c r="C37" s="202" t="s">
        <v>168</v>
      </c>
      <c r="D37" s="92" t="s">
        <v>754</v>
      </c>
    </row>
    <row r="38" spans="2:5" ht="21.75" customHeight="1">
      <c r="C38" s="91"/>
      <c r="D38" s="202"/>
      <c r="E38" s="92"/>
    </row>
  </sheetData>
  <mergeCells count="5">
    <mergeCell ref="A1:O1"/>
    <mergeCell ref="G13:I13"/>
    <mergeCell ref="K13:O13"/>
    <mergeCell ref="G24:I24"/>
    <mergeCell ref="K24:O24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="90" zoomScaleNormal="90" zoomScaleSheetLayoutView="90" workbookViewId="0">
      <selection activeCell="O23" sqref="O23"/>
    </sheetView>
  </sheetViews>
  <sheetFormatPr defaultRowHeight="23.25" customHeight="1"/>
  <cols>
    <col min="1" max="1" width="3.7109375" style="127" customWidth="1"/>
    <col min="2" max="3" width="9.140625" style="127"/>
    <col min="4" max="4" width="9.85546875" style="127" customWidth="1"/>
    <col min="5" max="5" width="11.7109375" style="127" customWidth="1"/>
    <col min="6" max="6" width="1.140625" style="127" customWidth="1"/>
    <col min="7" max="7" width="10.28515625" style="127" bestFit="1" customWidth="1"/>
    <col min="8" max="8" width="1.140625" style="127" customWidth="1"/>
    <col min="9" max="9" width="9.28515625" style="127" bestFit="1" customWidth="1"/>
    <col min="10" max="10" width="1.140625" style="127" customWidth="1"/>
    <col min="11" max="11" width="10.7109375" style="127" bestFit="1" customWidth="1"/>
    <col min="12" max="12" width="1.140625" style="127" customWidth="1"/>
    <col min="13" max="13" width="8.28515625" style="127" bestFit="1" customWidth="1"/>
    <col min="14" max="14" width="0.85546875" style="127" customWidth="1"/>
    <col min="15" max="15" width="18.85546875" style="127" bestFit="1" customWidth="1"/>
    <col min="16" max="16" width="2" style="127" customWidth="1"/>
    <col min="17" max="16384" width="9.140625" style="127"/>
  </cols>
  <sheetData>
    <row r="1" spans="1:16" ht="23.25" customHeight="1">
      <c r="A1" s="291" t="s">
        <v>823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17"/>
    </row>
    <row r="3" spans="1:16" s="196" customFormat="1" ht="23.25" customHeight="1">
      <c r="A3" s="195" t="s">
        <v>756</v>
      </c>
      <c r="B3" s="196" t="s">
        <v>757</v>
      </c>
    </row>
    <row r="4" spans="1:16" s="138" customFormat="1" ht="23.25" customHeight="1">
      <c r="B4" s="138" t="s">
        <v>758</v>
      </c>
    </row>
    <row r="5" spans="1:16" s="138" customFormat="1" ht="23.25" customHeight="1">
      <c r="B5" s="138" t="s">
        <v>759</v>
      </c>
    </row>
    <row r="6" spans="1:16" s="138" customFormat="1" ht="23.25" customHeight="1">
      <c r="B6" s="138" t="s">
        <v>760</v>
      </c>
    </row>
    <row r="7" spans="1:16" s="138" customFormat="1" ht="23.25" customHeight="1">
      <c r="B7" s="218" t="s">
        <v>761</v>
      </c>
      <c r="C7" s="218"/>
      <c r="D7" s="219"/>
      <c r="E7" s="218"/>
      <c r="F7" s="218"/>
      <c r="G7" s="218"/>
      <c r="H7" s="218"/>
      <c r="I7" s="218"/>
      <c r="J7" s="91"/>
      <c r="K7" s="91"/>
      <c r="L7" s="91"/>
      <c r="M7" s="91"/>
      <c r="N7" s="91"/>
    </row>
    <row r="8" spans="1:16" s="138" customFormat="1" ht="23.25" customHeight="1">
      <c r="B8" s="218" t="s">
        <v>762</v>
      </c>
      <c r="D8" s="219"/>
      <c r="E8" s="218"/>
      <c r="F8" s="218"/>
      <c r="G8" s="218"/>
      <c r="H8" s="218"/>
      <c r="I8" s="218"/>
      <c r="J8" s="91"/>
      <c r="K8" s="91"/>
      <c r="L8" s="91"/>
      <c r="M8" s="91"/>
      <c r="N8" s="91"/>
    </row>
    <row r="9" spans="1:16" s="138" customFormat="1" ht="23.25" customHeight="1">
      <c r="B9" s="218" t="s">
        <v>763</v>
      </c>
      <c r="C9" s="218"/>
      <c r="D9" s="219"/>
      <c r="E9" s="218"/>
      <c r="F9" s="218"/>
      <c r="G9" s="218"/>
      <c r="H9" s="218"/>
      <c r="I9" s="218"/>
      <c r="J9" s="91"/>
      <c r="K9" s="91"/>
      <c r="L9" s="91"/>
      <c r="M9" s="91"/>
      <c r="N9" s="91"/>
    </row>
    <row r="10" spans="1:16" s="138" customFormat="1" ht="23.25" customHeight="1">
      <c r="B10" s="218" t="s">
        <v>764</v>
      </c>
      <c r="C10" s="218"/>
      <c r="D10" s="219"/>
      <c r="E10" s="218"/>
      <c r="F10" s="218"/>
      <c r="G10" s="218"/>
      <c r="H10" s="218"/>
      <c r="I10" s="218"/>
      <c r="J10" s="91"/>
      <c r="K10" s="91"/>
      <c r="L10" s="91"/>
      <c r="M10" s="91"/>
      <c r="N10" s="91"/>
    </row>
    <row r="11" spans="1:16" s="138" customFormat="1" ht="23.25" customHeight="1">
      <c r="B11" s="218" t="s">
        <v>765</v>
      </c>
      <c r="D11" s="219"/>
      <c r="E11" s="218"/>
      <c r="F11" s="218"/>
      <c r="G11" s="218"/>
      <c r="H11" s="218"/>
      <c r="I11" s="218"/>
      <c r="J11" s="91"/>
      <c r="K11" s="91"/>
      <c r="L11" s="91"/>
      <c r="M11" s="91"/>
      <c r="N11" s="91"/>
    </row>
    <row r="12" spans="1:16" s="138" customFormat="1" ht="23.25" customHeight="1">
      <c r="B12" s="218" t="s">
        <v>766</v>
      </c>
      <c r="C12" s="219"/>
      <c r="D12" s="219"/>
      <c r="E12" s="218"/>
      <c r="F12" s="218"/>
      <c r="G12" s="218"/>
      <c r="H12" s="218"/>
      <c r="I12" s="218"/>
      <c r="J12" s="91"/>
      <c r="K12" s="91"/>
      <c r="L12" s="91"/>
      <c r="M12" s="91"/>
      <c r="N12" s="91"/>
    </row>
    <row r="13" spans="1:16" s="138" customFormat="1" ht="23.25" customHeight="1">
      <c r="B13" s="218" t="s">
        <v>767</v>
      </c>
      <c r="C13" s="219"/>
      <c r="D13" s="219"/>
      <c r="E13" s="218"/>
      <c r="F13" s="218"/>
      <c r="G13" s="218"/>
      <c r="H13" s="218"/>
      <c r="I13" s="218"/>
      <c r="J13" s="91"/>
      <c r="K13" s="91"/>
      <c r="L13" s="91"/>
      <c r="M13" s="91"/>
      <c r="N13" s="91"/>
    </row>
    <row r="14" spans="1:16" s="138" customFormat="1" ht="23.25" customHeight="1">
      <c r="B14" s="218" t="s">
        <v>768</v>
      </c>
      <c r="C14" s="219"/>
      <c r="D14" s="219"/>
      <c r="E14" s="218"/>
      <c r="F14" s="218"/>
      <c r="G14" s="218"/>
      <c r="H14" s="218"/>
      <c r="I14" s="218"/>
      <c r="J14" s="91"/>
      <c r="K14" s="91"/>
      <c r="L14" s="91"/>
      <c r="M14" s="91"/>
      <c r="N14" s="91"/>
    </row>
    <row r="15" spans="1:16" s="138" customFormat="1" ht="23.25" customHeight="1">
      <c r="B15" s="218" t="s">
        <v>769</v>
      </c>
      <c r="C15" s="219"/>
      <c r="D15" s="219"/>
      <c r="E15" s="218"/>
      <c r="F15" s="218"/>
      <c r="G15" s="218"/>
      <c r="H15" s="218"/>
      <c r="I15" s="218"/>
      <c r="J15" s="91"/>
      <c r="K15" s="91"/>
      <c r="L15" s="91"/>
      <c r="M15" s="91"/>
      <c r="N15" s="91"/>
    </row>
    <row r="16" spans="1:16" ht="23.25" customHeight="1">
      <c r="D16" s="220"/>
      <c r="E16" s="313" t="s">
        <v>770</v>
      </c>
      <c r="F16" s="313"/>
      <c r="G16" s="313"/>
      <c r="H16" s="313"/>
      <c r="I16" s="313"/>
      <c r="J16" s="313"/>
      <c r="K16" s="313"/>
      <c r="L16" s="313"/>
      <c r="M16" s="313"/>
      <c r="N16" s="313"/>
      <c r="O16" s="313"/>
    </row>
    <row r="17" spans="1:15" ht="23.25" customHeight="1">
      <c r="D17" s="221"/>
      <c r="E17" s="308" t="s">
        <v>771</v>
      </c>
      <c r="F17" s="308"/>
      <c r="G17" s="308"/>
      <c r="H17" s="222"/>
      <c r="I17" s="309" t="s">
        <v>772</v>
      </c>
      <c r="J17" s="309"/>
      <c r="K17" s="309"/>
      <c r="L17" s="222"/>
      <c r="M17" s="310" t="s">
        <v>2</v>
      </c>
      <c r="N17" s="222"/>
      <c r="O17" s="223" t="s">
        <v>773</v>
      </c>
    </row>
    <row r="18" spans="1:15" ht="23.25" customHeight="1">
      <c r="D18" s="221"/>
      <c r="E18" s="224" t="s">
        <v>611</v>
      </c>
      <c r="F18" s="224"/>
      <c r="G18" s="224" t="s">
        <v>774</v>
      </c>
      <c r="H18" s="225"/>
      <c r="I18" s="225" t="s">
        <v>611</v>
      </c>
      <c r="J18" s="225"/>
      <c r="K18" s="225" t="s">
        <v>775</v>
      </c>
      <c r="L18" s="225"/>
      <c r="M18" s="311"/>
      <c r="N18" s="225"/>
      <c r="O18" s="224" t="s">
        <v>776</v>
      </c>
    </row>
    <row r="19" spans="1:15" ht="23.25" customHeight="1">
      <c r="D19" s="221"/>
      <c r="E19" s="224"/>
      <c r="F19" s="224"/>
      <c r="G19" s="224" t="s">
        <v>777</v>
      </c>
      <c r="H19" s="225"/>
      <c r="I19" s="225"/>
      <c r="J19" s="225"/>
      <c r="K19" s="225" t="s">
        <v>778</v>
      </c>
      <c r="L19" s="225"/>
      <c r="M19" s="311"/>
      <c r="N19" s="225"/>
      <c r="O19" s="224"/>
    </row>
    <row r="20" spans="1:15" ht="23.25" customHeight="1">
      <c r="D20" s="221"/>
      <c r="E20" s="226"/>
      <c r="F20" s="226"/>
      <c r="G20" s="226"/>
      <c r="H20" s="227"/>
      <c r="I20" s="226"/>
      <c r="J20" s="226"/>
      <c r="K20" s="226" t="s">
        <v>779</v>
      </c>
      <c r="L20" s="227"/>
      <c r="M20" s="312"/>
      <c r="N20" s="227"/>
      <c r="O20" s="226"/>
    </row>
    <row r="21" spans="1:15" ht="23.25" customHeight="1">
      <c r="A21" s="228" t="s">
        <v>780</v>
      </c>
      <c r="E21" s="229"/>
      <c r="F21" s="229"/>
      <c r="G21" s="229"/>
      <c r="H21" s="230"/>
      <c r="I21" s="230"/>
      <c r="J21" s="230"/>
      <c r="K21" s="230"/>
      <c r="L21" s="230"/>
      <c r="M21" s="231"/>
      <c r="N21" s="231"/>
      <c r="O21" s="220"/>
    </row>
    <row r="22" spans="1:15" ht="23.25" customHeight="1">
      <c r="B22" s="221" t="s">
        <v>781</v>
      </c>
      <c r="E22" s="232">
        <v>127.72</v>
      </c>
      <c r="F22" s="233"/>
      <c r="G22" s="232">
        <v>378.04</v>
      </c>
      <c r="H22" s="234"/>
      <c r="I22" s="235">
        <v>0</v>
      </c>
      <c r="J22" s="235"/>
      <c r="K22" s="235">
        <v>0</v>
      </c>
      <c r="L22" s="234"/>
      <c r="M22" s="232">
        <f>SUM(E22:K22)</f>
        <v>505.76</v>
      </c>
      <c r="N22" s="231"/>
      <c r="O22" s="236" t="s">
        <v>942</v>
      </c>
    </row>
    <row r="23" spans="1:15" ht="23.25" customHeight="1">
      <c r="B23" s="221" t="s">
        <v>621</v>
      </c>
      <c r="E23" s="235">
        <v>0</v>
      </c>
      <c r="F23" s="235"/>
      <c r="G23" s="235">
        <v>0</v>
      </c>
      <c r="H23" s="234"/>
      <c r="I23" s="235">
        <v>149.96</v>
      </c>
      <c r="J23" s="235"/>
      <c r="K23" s="235">
        <v>605.92999999999995</v>
      </c>
      <c r="L23" s="234"/>
      <c r="M23" s="232">
        <f>SUM(E23:K23)</f>
        <v>755.89</v>
      </c>
      <c r="N23" s="231"/>
      <c r="O23" s="220" t="s">
        <v>941</v>
      </c>
    </row>
    <row r="24" spans="1:15" ht="23.25" customHeight="1">
      <c r="B24" s="221" t="s">
        <v>2</v>
      </c>
      <c r="E24" s="237">
        <f>SUM(E22:E23)</f>
        <v>127.72</v>
      </c>
      <c r="F24" s="234"/>
      <c r="G24" s="237">
        <f>SUM(G22:G23)</f>
        <v>378.04</v>
      </c>
      <c r="H24" s="232"/>
      <c r="I24" s="237">
        <f>SUM(I22:I23)</f>
        <v>149.96</v>
      </c>
      <c r="J24" s="234"/>
      <c r="K24" s="237">
        <f>SUM(K22:K23)</f>
        <v>605.92999999999995</v>
      </c>
      <c r="L24" s="234"/>
      <c r="M24" s="238">
        <f>SUM(M22:M23)</f>
        <v>1261.6500000000001</v>
      </c>
      <c r="N24" s="231"/>
      <c r="O24" s="220"/>
    </row>
    <row r="25" spans="1:15" ht="9.75" customHeight="1"/>
    <row r="26" spans="1:15" ht="23.25" customHeight="1">
      <c r="D26" s="220"/>
      <c r="E26" s="313" t="s">
        <v>782</v>
      </c>
      <c r="F26" s="313"/>
      <c r="G26" s="313"/>
      <c r="H26" s="313"/>
      <c r="I26" s="313"/>
      <c r="J26" s="313"/>
      <c r="K26" s="313"/>
      <c r="L26" s="313"/>
      <c r="M26" s="313"/>
      <c r="N26" s="313"/>
      <c r="O26" s="313"/>
    </row>
    <row r="27" spans="1:15" ht="23.25" customHeight="1">
      <c r="D27" s="221"/>
      <c r="E27" s="308" t="s">
        <v>771</v>
      </c>
      <c r="F27" s="308"/>
      <c r="G27" s="308"/>
      <c r="H27" s="222"/>
      <c r="I27" s="309" t="s">
        <v>772</v>
      </c>
      <c r="J27" s="309"/>
      <c r="K27" s="309"/>
      <c r="L27" s="222"/>
      <c r="M27" s="310" t="s">
        <v>2</v>
      </c>
      <c r="N27" s="222"/>
      <c r="O27" s="222" t="s">
        <v>773</v>
      </c>
    </row>
    <row r="28" spans="1:15" ht="23.25" customHeight="1">
      <c r="D28" s="221"/>
      <c r="E28" s="224" t="s">
        <v>611</v>
      </c>
      <c r="F28" s="224"/>
      <c r="G28" s="224" t="s">
        <v>774</v>
      </c>
      <c r="H28" s="225"/>
      <c r="I28" s="225" t="s">
        <v>611</v>
      </c>
      <c r="J28" s="225"/>
      <c r="K28" s="225" t="s">
        <v>775</v>
      </c>
      <c r="L28" s="225"/>
      <c r="M28" s="311"/>
      <c r="N28" s="225"/>
      <c r="O28" s="225" t="s">
        <v>776</v>
      </c>
    </row>
    <row r="29" spans="1:15" ht="23.25" customHeight="1">
      <c r="D29" s="221"/>
      <c r="E29" s="224"/>
      <c r="F29" s="224"/>
      <c r="G29" s="224" t="s">
        <v>777</v>
      </c>
      <c r="H29" s="225"/>
      <c r="I29" s="225"/>
      <c r="J29" s="225"/>
      <c r="K29" s="225" t="s">
        <v>778</v>
      </c>
      <c r="L29" s="225"/>
      <c r="M29" s="311"/>
      <c r="N29" s="225"/>
      <c r="O29" s="225"/>
    </row>
    <row r="30" spans="1:15" ht="23.25" customHeight="1">
      <c r="D30" s="221"/>
      <c r="E30" s="226"/>
      <c r="F30" s="226"/>
      <c r="G30" s="226"/>
      <c r="H30" s="227"/>
      <c r="I30" s="226"/>
      <c r="J30" s="226"/>
      <c r="K30" s="226" t="s">
        <v>779</v>
      </c>
      <c r="L30" s="227"/>
      <c r="M30" s="312"/>
      <c r="N30" s="227"/>
      <c r="O30" s="227"/>
    </row>
    <row r="31" spans="1:15" ht="23.25" customHeight="1">
      <c r="A31" s="228" t="s">
        <v>780</v>
      </c>
      <c r="E31" s="229"/>
      <c r="F31" s="229"/>
      <c r="G31" s="229"/>
      <c r="H31" s="230"/>
      <c r="I31" s="230"/>
      <c r="J31" s="230"/>
      <c r="K31" s="230"/>
      <c r="L31" s="230"/>
      <c r="M31" s="231"/>
      <c r="N31" s="231"/>
      <c r="O31" s="220"/>
    </row>
    <row r="32" spans="1:15" ht="23.25" customHeight="1">
      <c r="B32" s="221" t="s">
        <v>621</v>
      </c>
      <c r="E32" s="235">
        <v>0</v>
      </c>
      <c r="F32" s="235"/>
      <c r="G32" s="235">
        <v>0</v>
      </c>
      <c r="H32" s="234"/>
      <c r="I32" s="234">
        <f>+I23</f>
        <v>149.96</v>
      </c>
      <c r="J32" s="234"/>
      <c r="K32" s="234">
        <f>+K23</f>
        <v>605.92999999999995</v>
      </c>
      <c r="L32" s="234"/>
      <c r="M32" s="232">
        <f>SUM(E32:K32)</f>
        <v>755.89</v>
      </c>
      <c r="N32" s="231"/>
      <c r="O32" s="220" t="s">
        <v>941</v>
      </c>
    </row>
    <row r="33" spans="1:15" ht="23.25" customHeight="1">
      <c r="B33" s="221" t="s">
        <v>2</v>
      </c>
      <c r="E33" s="239">
        <f>SUM(E32:E32)</f>
        <v>0</v>
      </c>
      <c r="F33" s="235"/>
      <c r="G33" s="239">
        <f>SUM(G32:G32)</f>
        <v>0</v>
      </c>
      <c r="H33" s="232"/>
      <c r="I33" s="237">
        <f>SUM(I32:I32)</f>
        <v>149.96</v>
      </c>
      <c r="J33" s="234"/>
      <c r="K33" s="237">
        <f>SUM(K32:K32)</f>
        <v>605.92999999999995</v>
      </c>
      <c r="L33" s="234"/>
      <c r="M33" s="238">
        <f>SUM(M32:M32)</f>
        <v>755.89</v>
      </c>
      <c r="N33" s="231"/>
      <c r="O33" s="220"/>
    </row>
    <row r="34" spans="1:15" ht="9.75" customHeight="1">
      <c r="A34" s="218"/>
      <c r="B34" s="218"/>
      <c r="C34" s="219"/>
      <c r="D34" s="219"/>
      <c r="E34" s="218"/>
      <c r="F34" s="218"/>
      <c r="G34" s="218"/>
      <c r="H34" s="218"/>
      <c r="I34" s="218"/>
      <c r="J34" s="91"/>
      <c r="K34" s="91"/>
      <c r="L34" s="91"/>
      <c r="M34" s="91"/>
      <c r="N34" s="91"/>
    </row>
    <row r="35" spans="1:15" ht="23.25" customHeight="1">
      <c r="B35" s="127" t="s">
        <v>783</v>
      </c>
      <c r="C35" s="218"/>
      <c r="D35" s="219"/>
      <c r="E35" s="218"/>
      <c r="F35" s="218"/>
      <c r="G35" s="218"/>
      <c r="H35" s="218"/>
      <c r="I35" s="218"/>
      <c r="J35" s="91"/>
      <c r="K35" s="91"/>
      <c r="L35" s="91"/>
      <c r="M35" s="91"/>
      <c r="N35" s="91"/>
    </row>
    <row r="36" spans="1:15" ht="23.25" customHeight="1">
      <c r="B36" s="127" t="s">
        <v>784</v>
      </c>
      <c r="C36" s="218"/>
      <c r="D36" s="219"/>
      <c r="E36" s="218"/>
      <c r="F36" s="218"/>
      <c r="G36" s="218"/>
      <c r="H36" s="218"/>
      <c r="I36" s="218"/>
      <c r="J36" s="91"/>
      <c r="K36" s="91"/>
      <c r="L36" s="91"/>
      <c r="M36" s="91"/>
      <c r="N36" s="91"/>
    </row>
    <row r="37" spans="1:15" ht="23.25" customHeight="1">
      <c r="B37" s="127" t="s">
        <v>785</v>
      </c>
      <c r="C37" s="218"/>
      <c r="D37" s="219"/>
      <c r="E37" s="218"/>
      <c r="F37" s="218"/>
      <c r="G37" s="218"/>
      <c r="H37" s="218"/>
      <c r="I37" s="218"/>
      <c r="J37" s="91"/>
      <c r="K37" s="91"/>
      <c r="L37" s="91"/>
      <c r="M37" s="91"/>
      <c r="N37" s="91"/>
    </row>
    <row r="38" spans="1:15" ht="23.25" customHeight="1">
      <c r="B38" s="127" t="s">
        <v>786</v>
      </c>
      <c r="C38" s="218"/>
      <c r="D38" s="219"/>
      <c r="E38" s="218"/>
      <c r="F38" s="218"/>
      <c r="G38" s="218"/>
      <c r="H38" s="218"/>
      <c r="I38" s="218"/>
      <c r="J38" s="91"/>
      <c r="K38" s="91"/>
      <c r="L38" s="91"/>
      <c r="M38" s="91"/>
      <c r="N38" s="91"/>
    </row>
    <row r="39" spans="1:15" ht="23.25" customHeight="1">
      <c r="B39" s="127" t="s">
        <v>787</v>
      </c>
      <c r="C39" s="218"/>
      <c r="D39" s="219"/>
      <c r="E39" s="218"/>
      <c r="F39" s="218"/>
      <c r="G39" s="218"/>
      <c r="H39" s="218"/>
      <c r="I39" s="218"/>
      <c r="J39" s="91"/>
      <c r="K39" s="91"/>
      <c r="L39" s="91"/>
      <c r="M39" s="91"/>
      <c r="N39" s="91"/>
    </row>
    <row r="40" spans="1:15" ht="23.25" customHeight="1">
      <c r="B40" s="127" t="s">
        <v>788</v>
      </c>
    </row>
    <row r="41" spans="1:15" ht="23.25" customHeight="1">
      <c r="A41" s="240"/>
      <c r="B41" s="130"/>
    </row>
  </sheetData>
  <mergeCells count="9">
    <mergeCell ref="E27:G27"/>
    <mergeCell ref="I27:K27"/>
    <mergeCell ref="M27:M30"/>
    <mergeCell ref="A1:O1"/>
    <mergeCell ref="E16:O16"/>
    <mergeCell ref="E17:G17"/>
    <mergeCell ref="I17:K17"/>
    <mergeCell ref="M17:M20"/>
    <mergeCell ref="E26:O26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="90" zoomScaleNormal="90" zoomScaleSheetLayoutView="90" workbookViewId="0">
      <selection activeCell="J27" sqref="J27"/>
    </sheetView>
  </sheetViews>
  <sheetFormatPr defaultRowHeight="28.5" customHeight="1"/>
  <cols>
    <col min="1" max="1" width="3.7109375" style="149" customWidth="1"/>
    <col min="2" max="4" width="9.140625" style="149" customWidth="1"/>
    <col min="5" max="5" width="4.7109375" style="149" customWidth="1"/>
    <col min="6" max="6" width="16" style="149" bestFit="1" customWidth="1"/>
    <col min="7" max="7" width="1.28515625" style="149" customWidth="1"/>
    <col min="8" max="8" width="14.5703125" style="149" bestFit="1" customWidth="1"/>
    <col min="9" max="9" width="1.28515625" style="149" customWidth="1"/>
    <col min="10" max="10" width="15.42578125" style="149" bestFit="1" customWidth="1"/>
    <col min="11" max="11" width="1.28515625" style="149" customWidth="1"/>
    <col min="12" max="12" width="13.7109375" style="149" bestFit="1" customWidth="1"/>
    <col min="13" max="13" width="1.28515625" style="149" customWidth="1"/>
    <col min="14" max="14" width="15.42578125" style="149" bestFit="1" customWidth="1"/>
    <col min="15" max="15" width="2" style="241" customWidth="1"/>
    <col min="16" max="16384" width="9.140625" style="241"/>
  </cols>
  <sheetData>
    <row r="1" spans="1:14" ht="25.5" customHeight="1">
      <c r="A1" s="315" t="s">
        <v>839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</row>
    <row r="2" spans="1:14" ht="25.5" customHeight="1"/>
    <row r="3" spans="1:14" s="243" customFormat="1" ht="25.5" customHeight="1">
      <c r="A3" s="242" t="s">
        <v>790</v>
      </c>
      <c r="B3" s="242" t="s">
        <v>791</v>
      </c>
    </row>
    <row r="4" spans="1:14" s="243" customFormat="1" ht="25.5" customHeight="1">
      <c r="B4" s="243" t="s">
        <v>792</v>
      </c>
    </row>
    <row r="5" spans="1:14" s="243" customFormat="1" ht="25.5" customHeight="1">
      <c r="B5" s="243" t="s">
        <v>793</v>
      </c>
    </row>
    <row r="6" spans="1:14" s="243" customFormat="1" ht="25.5" customHeight="1">
      <c r="B6" s="243" t="s">
        <v>794</v>
      </c>
    </row>
    <row r="7" spans="1:14" s="243" customFormat="1" ht="25.5" customHeight="1">
      <c r="B7" s="243" t="s">
        <v>795</v>
      </c>
    </row>
    <row r="8" spans="1:14" s="243" customFormat="1" ht="25.5" customHeight="1">
      <c r="B8" s="243" t="s">
        <v>796</v>
      </c>
    </row>
    <row r="9" spans="1:14" s="243" customFormat="1" ht="25.5" customHeight="1">
      <c r="B9" s="243" t="s">
        <v>797</v>
      </c>
    </row>
    <row r="10" spans="1:14" s="245" customFormat="1" ht="25.5" customHeight="1">
      <c r="A10" s="244"/>
      <c r="B10" s="244"/>
      <c r="C10" s="244"/>
      <c r="D10" s="244"/>
      <c r="E10" s="244"/>
      <c r="F10" s="317" t="s">
        <v>18</v>
      </c>
      <c r="G10" s="317"/>
      <c r="H10" s="317"/>
      <c r="I10" s="317"/>
      <c r="J10" s="317"/>
      <c r="K10" s="317"/>
      <c r="L10" s="317"/>
      <c r="M10" s="317"/>
      <c r="N10" s="317"/>
    </row>
    <row r="11" spans="1:14" s="245" customFormat="1" ht="25.5" customHeight="1">
      <c r="A11" s="244"/>
      <c r="B11" s="244"/>
      <c r="C11" s="244"/>
      <c r="D11" s="244"/>
      <c r="E11" s="244"/>
      <c r="F11" s="318" t="s">
        <v>920</v>
      </c>
      <c r="G11" s="318"/>
      <c r="H11" s="318"/>
      <c r="I11" s="318"/>
      <c r="J11" s="318"/>
      <c r="K11" s="318"/>
      <c r="L11" s="318"/>
      <c r="M11" s="318"/>
      <c r="N11" s="318"/>
    </row>
    <row r="12" spans="1:14" s="245" customFormat="1" ht="25.5" customHeight="1">
      <c r="A12" s="244"/>
      <c r="B12" s="244"/>
      <c r="C12" s="244"/>
      <c r="D12" s="244"/>
      <c r="E12" s="244"/>
      <c r="F12" s="246" t="s">
        <v>798</v>
      </c>
      <c r="G12" s="246"/>
      <c r="H12" s="246" t="s">
        <v>798</v>
      </c>
      <c r="I12" s="246"/>
      <c r="J12" s="246" t="s">
        <v>799</v>
      </c>
      <c r="K12" s="246"/>
      <c r="L12" s="246" t="s">
        <v>800</v>
      </c>
      <c r="M12" s="246"/>
      <c r="N12" s="246" t="s">
        <v>2</v>
      </c>
    </row>
    <row r="13" spans="1:14" s="245" customFormat="1" ht="25.5" customHeight="1">
      <c r="A13" s="244"/>
      <c r="B13" s="244"/>
      <c r="C13" s="244"/>
      <c r="D13" s="244"/>
      <c r="E13" s="244"/>
      <c r="F13" s="247" t="s">
        <v>801</v>
      </c>
      <c r="G13" s="247"/>
      <c r="H13" s="247" t="s">
        <v>801</v>
      </c>
      <c r="I13" s="247"/>
      <c r="J13" s="247"/>
      <c r="K13" s="247"/>
      <c r="L13" s="247" t="s">
        <v>802</v>
      </c>
      <c r="M13" s="247"/>
      <c r="N13" s="247"/>
    </row>
    <row r="14" spans="1:14" s="245" customFormat="1" ht="25.5" customHeight="1">
      <c r="A14" s="244"/>
      <c r="B14" s="244"/>
      <c r="C14" s="244"/>
      <c r="D14" s="244"/>
      <c r="E14" s="244"/>
      <c r="F14" s="248" t="s">
        <v>803</v>
      </c>
      <c r="G14" s="247"/>
      <c r="H14" s="248" t="s">
        <v>804</v>
      </c>
      <c r="I14" s="247"/>
      <c r="J14" s="248"/>
      <c r="K14" s="247"/>
      <c r="L14" s="248" t="s">
        <v>805</v>
      </c>
      <c r="M14" s="247"/>
      <c r="N14" s="248"/>
    </row>
    <row r="15" spans="1:14" ht="25.5" customHeight="1">
      <c r="B15" s="149" t="s">
        <v>13</v>
      </c>
      <c r="F15" s="149">
        <f>+'[8]PL-Conso-นำเสนอ'!$K$12</f>
        <v>465390853.95999998</v>
      </c>
      <c r="H15" s="149">
        <f>+'[8]PL-Conso-นำเสนอ'!$L$12</f>
        <v>195273261.69</v>
      </c>
      <c r="J15" s="149">
        <f>SUM(F15:H15)</f>
        <v>660664115.64999998</v>
      </c>
      <c r="L15" s="149">
        <v>0</v>
      </c>
      <c r="N15" s="149">
        <f>SUM(J15:L15)</f>
        <v>660664115.64999998</v>
      </c>
    </row>
    <row r="16" spans="1:14" ht="25.5" customHeight="1">
      <c r="B16" s="149" t="s">
        <v>806</v>
      </c>
      <c r="F16" s="249">
        <f>+'[8]PL-Conso-นำเสนอ'!$K$13</f>
        <v>-332497332.68999994</v>
      </c>
      <c r="H16" s="249">
        <f>+'[8]PL-Conso-นำเสนอ'!$L$13</f>
        <v>-149011229.38</v>
      </c>
      <c r="J16" s="249">
        <f>SUM(F16:H16)</f>
        <v>-481508562.06999993</v>
      </c>
      <c r="L16" s="249">
        <f>'[8]PL-Conso-นำเสนอ'!$O$13</f>
        <v>449163.67</v>
      </c>
      <c r="N16" s="249">
        <f>SUM(J16:L16)</f>
        <v>-481059398.39999992</v>
      </c>
    </row>
    <row r="17" spans="2:14" ht="25.5" customHeight="1">
      <c r="B17" s="149" t="s">
        <v>807</v>
      </c>
      <c r="F17" s="149">
        <f>SUM(F15:F16)</f>
        <v>132893521.27000004</v>
      </c>
      <c r="H17" s="149">
        <f>SUM(H15:H16)</f>
        <v>46262032.310000002</v>
      </c>
      <c r="J17" s="149">
        <f>SUM(J15:J16)</f>
        <v>179155553.58000004</v>
      </c>
      <c r="L17" s="149">
        <f>SUM(L15:L16)</f>
        <v>449163.67</v>
      </c>
      <c r="N17" s="149">
        <f>SUM(N15:N16)</f>
        <v>179604717.25000006</v>
      </c>
    </row>
    <row r="18" spans="2:14" ht="25.5" customHeight="1">
      <c r="B18" s="149" t="s">
        <v>1019</v>
      </c>
    </row>
    <row r="19" spans="2:14" ht="25.5" customHeight="1">
      <c r="B19" s="149" t="s">
        <v>1020</v>
      </c>
      <c r="F19" s="249">
        <v>37642893.740000002</v>
      </c>
      <c r="H19" s="250">
        <f>+'[8]PL-Conso-นำเสนอ'!$L$23+'[8]PL-Conso-นำเสนอ'!$L$30</f>
        <v>-23094917.150000002</v>
      </c>
      <c r="J19" s="249">
        <f t="shared" ref="J19:J25" si="0">SUM(F19:H19)</f>
        <v>14547976.59</v>
      </c>
      <c r="L19" s="249">
        <f>-'[8]PL-Conso-นำเสนอ'!$N$16-'[8]PL-Conso-นำเสนอ'!$N$20</f>
        <v>-1124743.75</v>
      </c>
      <c r="N19" s="250">
        <f>SUM(J19:L19)</f>
        <v>13423232.84</v>
      </c>
    </row>
    <row r="20" spans="2:14" ht="25.5" customHeight="1">
      <c r="B20" s="149" t="s">
        <v>809</v>
      </c>
      <c r="F20" s="149">
        <f>+'[8]PL-Conso-นำเสนอ'!$K$25</f>
        <v>-17813278.920000002</v>
      </c>
      <c r="H20" s="149">
        <f>+'[8]PL-Conso-นำเสนอ'!$L$25</f>
        <v>0</v>
      </c>
      <c r="J20" s="149">
        <f t="shared" si="0"/>
        <v>-17813278.920000002</v>
      </c>
      <c r="L20" s="149">
        <v>0</v>
      </c>
      <c r="N20" s="113">
        <f>SUM(J20:L20)</f>
        <v>-17813278.920000002</v>
      </c>
    </row>
    <row r="21" spans="2:14" ht="25.5" customHeight="1">
      <c r="B21" s="149" t="s">
        <v>656</v>
      </c>
      <c r="F21" s="149">
        <f>+'[8]PL-Conso-นำเสนอ'!$K$26</f>
        <v>-40091487.82</v>
      </c>
      <c r="H21" s="149">
        <f>+'[8]PL-Conso-นำเสนอ'!$L$26</f>
        <v>-8656411.6099999994</v>
      </c>
      <c r="J21" s="149">
        <f t="shared" si="0"/>
        <v>-48747899.43</v>
      </c>
      <c r="L21" s="149">
        <f>+'[8]PL-Conso-นำเสนอ'!$O$26</f>
        <v>554520.38</v>
      </c>
      <c r="N21" s="113">
        <f>SUM(J21:L21)</f>
        <v>-48193379.049999997</v>
      </c>
    </row>
    <row r="22" spans="2:14" ht="25.5" customHeight="1">
      <c r="B22" s="149" t="s">
        <v>943</v>
      </c>
      <c r="F22" s="149">
        <f>+'[8]PL-Conso-นำเสนอ'!$K$29</f>
        <v>-8961816.1300000008</v>
      </c>
      <c r="H22" s="149">
        <f>+'[8]PL-Conso-นำเสนอ'!$L$29</f>
        <v>0</v>
      </c>
      <c r="J22" s="149">
        <f t="shared" si="0"/>
        <v>-8961816.1300000008</v>
      </c>
      <c r="L22" s="149">
        <v>0</v>
      </c>
      <c r="N22" s="113">
        <f>SUM(J22:L22)</f>
        <v>-8961816.1300000008</v>
      </c>
    </row>
    <row r="23" spans="2:14" ht="25.5" customHeight="1">
      <c r="B23" s="149" t="s">
        <v>810</v>
      </c>
      <c r="F23" s="249">
        <f>+'[8]PL-Conso-นำเสนอ'!$K$34</f>
        <v>-14981370.85</v>
      </c>
      <c r="H23" s="249">
        <f>+'[8]PL-Conso-นำเสนอ'!$L$34</f>
        <v>-9687568.3200000003</v>
      </c>
      <c r="J23" s="249">
        <f t="shared" si="0"/>
        <v>-24668939.170000002</v>
      </c>
      <c r="L23" s="249">
        <v>0</v>
      </c>
      <c r="N23" s="249">
        <f>SUM(J23:L23)</f>
        <v>-24668939.170000002</v>
      </c>
    </row>
    <row r="24" spans="2:14" ht="25.5" customHeight="1">
      <c r="B24" s="149" t="s">
        <v>811</v>
      </c>
      <c r="F24" s="149">
        <f>SUM(F17:F23)</f>
        <v>88688461.290000051</v>
      </c>
      <c r="H24" s="149">
        <f>SUM(H17:H23)</f>
        <v>4823135.2300000004</v>
      </c>
      <c r="J24" s="149">
        <f>SUM(J17:J23)</f>
        <v>93511596.520000055</v>
      </c>
      <c r="L24" s="149">
        <f>SUM(L17:L23)</f>
        <v>-121059.70000000007</v>
      </c>
      <c r="N24" s="149">
        <f>SUM(N17:N23)</f>
        <v>93390536.820000082</v>
      </c>
    </row>
    <row r="25" spans="2:14" ht="25.5" customHeight="1">
      <c r="B25" s="149" t="s">
        <v>812</v>
      </c>
      <c r="F25" s="249">
        <f>+'[8]PL-Conso-นำเสนอ'!$K$36</f>
        <v>0</v>
      </c>
      <c r="H25" s="249">
        <f>+'[8]PL-Conso-นำเสนอ'!$L$36</f>
        <v>-5635880.3399999999</v>
      </c>
      <c r="J25" s="249">
        <f t="shared" si="0"/>
        <v>-5635880.3399999999</v>
      </c>
      <c r="L25" s="249">
        <v>0</v>
      </c>
      <c r="N25" s="249">
        <f>SUM(J25:L25)</f>
        <v>-5635880.3399999999</v>
      </c>
    </row>
    <row r="26" spans="2:14" ht="25.5" customHeight="1">
      <c r="B26" s="149" t="s">
        <v>813</v>
      </c>
      <c r="F26" s="149">
        <f>SUM(F24:F25)</f>
        <v>88688461.290000051</v>
      </c>
      <c r="H26" s="149">
        <f>SUM(H24:H25)</f>
        <v>-812745.1099999994</v>
      </c>
      <c r="J26" s="149">
        <f>SUM(J24:J25)</f>
        <v>87875716.180000052</v>
      </c>
      <c r="L26" s="149">
        <f>SUM(L24:L25)</f>
        <v>-121059.70000000007</v>
      </c>
      <c r="N26" s="149">
        <f>SUM(N24:N25)</f>
        <v>87754656.480000079</v>
      </c>
    </row>
    <row r="27" spans="2:14" ht="25.5" customHeight="1">
      <c r="B27" s="149" t="s">
        <v>814</v>
      </c>
    </row>
    <row r="28" spans="2:14" ht="25.5" customHeight="1">
      <c r="B28" s="149" t="s">
        <v>815</v>
      </c>
      <c r="F28" s="149">
        <v>-102161374.84</v>
      </c>
      <c r="H28" s="149">
        <f>+'[8]PL-Conso-นำเสนอ'!$L$41</f>
        <v>-13130584.459999921</v>
      </c>
      <c r="J28" s="149">
        <f>SUM(F28:H28)</f>
        <v>-115291959.29999992</v>
      </c>
      <c r="L28" s="149">
        <f>-'[8]PL-Conso-นำเสนอ'!$N$41</f>
        <v>9974876.5299999937</v>
      </c>
      <c r="N28" s="149">
        <f>SUM(J28:L28)</f>
        <v>-105317082.76999992</v>
      </c>
    </row>
    <row r="29" spans="2:14" ht="25.5" customHeight="1">
      <c r="B29" s="149" t="s">
        <v>816</v>
      </c>
      <c r="F29" s="251">
        <f>SUM(F28:F28)</f>
        <v>-102161374.84</v>
      </c>
      <c r="H29" s="251">
        <f>SUM(H28:H28)</f>
        <v>-13130584.459999921</v>
      </c>
      <c r="J29" s="251">
        <f>SUM(J28:J28)</f>
        <v>-115291959.29999992</v>
      </c>
      <c r="L29" s="251">
        <f>SUM(L28:L28)</f>
        <v>9974876.5299999937</v>
      </c>
      <c r="N29" s="251">
        <f>SUM(N28:N28)</f>
        <v>-105317082.76999992</v>
      </c>
    </row>
    <row r="30" spans="2:14" ht="25.5" customHeight="1" thickBot="1">
      <c r="B30" s="149" t="s">
        <v>817</v>
      </c>
      <c r="F30" s="151">
        <f>+F26+F29</f>
        <v>-13472913.549999952</v>
      </c>
      <c r="H30" s="151">
        <f>+H26+H29</f>
        <v>-13943329.56999992</v>
      </c>
      <c r="J30" s="151">
        <f>+J26+J29</f>
        <v>-27416243.119999871</v>
      </c>
      <c r="L30" s="151">
        <f>+L26+L29</f>
        <v>9853816.8299999945</v>
      </c>
      <c r="N30" s="151">
        <f>+N26+N29</f>
        <v>-17562426.289999843</v>
      </c>
    </row>
    <row r="31" spans="2:14" ht="25.5" customHeight="1" thickTop="1">
      <c r="B31" s="149" t="s">
        <v>818</v>
      </c>
    </row>
    <row r="32" spans="2:14" ht="25.5" customHeight="1">
      <c r="B32" s="149" t="s">
        <v>819</v>
      </c>
      <c r="N32" s="149">
        <f>+N30-N33</f>
        <v>-17562327.809999842</v>
      </c>
    </row>
    <row r="33" spans="1:15" ht="25.5" customHeight="1">
      <c r="B33" s="149" t="s">
        <v>820</v>
      </c>
      <c r="N33" s="149">
        <f>-'[8]PL-Conso-นำเสนอ'!$P$42</f>
        <v>-98.48</v>
      </c>
    </row>
    <row r="34" spans="1:15" ht="25.5" customHeight="1" thickBot="1">
      <c r="N34" s="151">
        <f>SUM(N32:N33)</f>
        <v>-17562426.289999843</v>
      </c>
    </row>
    <row r="35" spans="1:15" ht="25.5" customHeight="1" thickTop="1">
      <c r="N35" s="252"/>
    </row>
    <row r="36" spans="1:15" ht="25.5" customHeight="1" thickBot="1">
      <c r="B36" s="149" t="s">
        <v>921</v>
      </c>
      <c r="F36" s="253">
        <f>+'[8]งบแสดงฐานะการเงิน-นำเสนอ'!$J$18+'[8]งบแสดงฐานะการเงิน-นำเสนอ'!$J$19</f>
        <v>1953632523.48</v>
      </c>
      <c r="H36" s="253">
        <f>+'[8]งบแสดงฐานะการเงิน-นำเสนอ'!$F$18+'[8]งบแสดงฐานะการเงิน-นำเสนอ'!$F$19-'[8]งบแสดงฐานะการเงิน-นำเสนอ'!$J$18-'[8]งบแสดงฐานะการเงิน-นำเสนอ'!$J$19</f>
        <v>711311067.1400001</v>
      </c>
      <c r="J36" s="253">
        <f>+F36+H36</f>
        <v>2664943590.6199999</v>
      </c>
      <c r="L36" s="253">
        <v>0</v>
      </c>
      <c r="N36" s="253">
        <f>SUM(J36:L36)</f>
        <v>2664943590.6199999</v>
      </c>
    </row>
    <row r="37" spans="1:15" ht="25.5" customHeight="1" thickTop="1">
      <c r="F37" s="252"/>
      <c r="H37" s="252"/>
      <c r="J37" s="252"/>
      <c r="L37" s="252"/>
      <c r="N37" s="252"/>
    </row>
    <row r="38" spans="1:15" ht="33" customHeight="1">
      <c r="A38" s="315" t="s">
        <v>991</v>
      </c>
      <c r="B38" s="316"/>
      <c r="C38" s="316"/>
      <c r="D38" s="316"/>
      <c r="E38" s="316"/>
      <c r="F38" s="316"/>
      <c r="G38" s="316"/>
      <c r="H38" s="316"/>
      <c r="I38" s="316"/>
      <c r="J38" s="316"/>
      <c r="K38" s="316"/>
      <c r="L38" s="316"/>
      <c r="M38" s="316"/>
      <c r="N38" s="316"/>
    </row>
    <row r="39" spans="1:15" ht="33" customHeight="1"/>
    <row r="40" spans="1:15" ht="33" customHeight="1">
      <c r="A40" s="254"/>
      <c r="B40" s="255"/>
      <c r="C40" s="255"/>
      <c r="D40" s="255"/>
      <c r="E40" s="255"/>
      <c r="F40" s="314" t="s">
        <v>18</v>
      </c>
      <c r="G40" s="314"/>
      <c r="H40" s="314"/>
      <c r="I40" s="314"/>
      <c r="J40" s="314"/>
      <c r="K40" s="314"/>
      <c r="L40" s="314"/>
      <c r="M40" s="314"/>
      <c r="N40" s="314"/>
      <c r="O40" s="256"/>
    </row>
    <row r="41" spans="1:15" ht="33" customHeight="1">
      <c r="A41" s="254"/>
      <c r="B41" s="255"/>
      <c r="C41" s="255"/>
      <c r="D41" s="255"/>
      <c r="E41" s="255"/>
      <c r="F41" s="314" t="s">
        <v>1011</v>
      </c>
      <c r="G41" s="314"/>
      <c r="H41" s="314"/>
      <c r="I41" s="314"/>
      <c r="J41" s="314"/>
      <c r="K41" s="314"/>
      <c r="L41" s="314"/>
      <c r="M41" s="314"/>
      <c r="N41" s="314"/>
      <c r="O41" s="256"/>
    </row>
    <row r="42" spans="1:15" ht="33" customHeight="1">
      <c r="A42" s="254"/>
      <c r="B42" s="255"/>
      <c r="C42" s="255"/>
      <c r="D42" s="255"/>
      <c r="E42" s="255"/>
      <c r="F42" s="257" t="s">
        <v>798</v>
      </c>
      <c r="G42" s="257"/>
      <c r="H42" s="257" t="s">
        <v>798</v>
      </c>
      <c r="I42" s="257"/>
      <c r="J42" s="257" t="s">
        <v>799</v>
      </c>
      <c r="K42" s="257"/>
      <c r="L42" s="257" t="s">
        <v>800</v>
      </c>
      <c r="M42" s="257"/>
      <c r="N42" s="257" t="s">
        <v>2</v>
      </c>
      <c r="O42" s="256"/>
    </row>
    <row r="43" spans="1:15" ht="33" customHeight="1">
      <c r="A43" s="254"/>
      <c r="B43" s="255"/>
      <c r="C43" s="255"/>
      <c r="D43" s="255"/>
      <c r="E43" s="255"/>
      <c r="F43" s="258" t="s">
        <v>801</v>
      </c>
      <c r="G43" s="258"/>
      <c r="H43" s="258" t="s">
        <v>801</v>
      </c>
      <c r="I43" s="258"/>
      <c r="J43" s="258"/>
      <c r="K43" s="258"/>
      <c r="L43" s="258" t="s">
        <v>802</v>
      </c>
      <c r="M43" s="258"/>
      <c r="N43" s="258"/>
      <c r="O43" s="256"/>
    </row>
    <row r="44" spans="1:15" ht="33" customHeight="1">
      <c r="A44" s="254"/>
      <c r="B44" s="255"/>
      <c r="C44" s="255"/>
      <c r="D44" s="255"/>
      <c r="E44" s="255"/>
      <c r="F44" s="259" t="s">
        <v>803</v>
      </c>
      <c r="G44" s="259"/>
      <c r="H44" s="259" t="s">
        <v>804</v>
      </c>
      <c r="I44" s="259"/>
      <c r="J44" s="259"/>
      <c r="K44" s="259"/>
      <c r="L44" s="259" t="s">
        <v>805</v>
      </c>
      <c r="M44" s="259"/>
      <c r="N44" s="259"/>
      <c r="O44" s="256"/>
    </row>
    <row r="45" spans="1:15" ht="33" customHeight="1">
      <c r="A45" s="254"/>
      <c r="B45" s="255" t="s">
        <v>13</v>
      </c>
      <c r="C45" s="255"/>
      <c r="D45" s="255"/>
      <c r="E45" s="255"/>
      <c r="F45" s="149">
        <v>295392703.07999998</v>
      </c>
      <c r="H45" s="149">
        <v>117173895.55</v>
      </c>
      <c r="J45" s="149">
        <f>SUM(F45:H45)</f>
        <v>412566598.63</v>
      </c>
      <c r="L45" s="149">
        <v>0</v>
      </c>
      <c r="N45" s="149">
        <f>SUM(J45:L45)</f>
        <v>412566598.63</v>
      </c>
      <c r="O45" s="256"/>
    </row>
    <row r="46" spans="1:15" ht="33" customHeight="1">
      <c r="A46" s="254"/>
      <c r="B46" s="255" t="s">
        <v>806</v>
      </c>
      <c r="C46" s="255"/>
      <c r="D46" s="255"/>
      <c r="E46" s="255"/>
      <c r="F46" s="249">
        <v>-209302046.44999999</v>
      </c>
      <c r="H46" s="249">
        <v>-84342774.640000001</v>
      </c>
      <c r="J46" s="249">
        <f>SUM(F46:H46)</f>
        <v>-293644821.08999997</v>
      </c>
      <c r="L46" s="249">
        <v>237965.1</v>
      </c>
      <c r="N46" s="249">
        <f>SUM(J46:L46)</f>
        <v>-293406855.98999995</v>
      </c>
      <c r="O46" s="256"/>
    </row>
    <row r="47" spans="1:15" ht="33" customHeight="1">
      <c r="A47" s="254"/>
      <c r="B47" s="255" t="s">
        <v>807</v>
      </c>
      <c r="C47" s="255"/>
      <c r="D47" s="255"/>
      <c r="E47" s="255"/>
      <c r="F47" s="149">
        <f>SUM(F45:F46)</f>
        <v>86090656.629999995</v>
      </c>
      <c r="H47" s="149">
        <f>SUM(H45:H46)</f>
        <v>32831120.909999996</v>
      </c>
      <c r="J47" s="149">
        <f>SUM(J45:J46)</f>
        <v>118921777.54000002</v>
      </c>
      <c r="L47" s="149">
        <f>SUM(L45:L46)</f>
        <v>237965.1</v>
      </c>
      <c r="N47" s="149">
        <f>SUM(N45:N46)</f>
        <v>119159742.64000005</v>
      </c>
      <c r="O47" s="256"/>
    </row>
    <row r="48" spans="1:15" ht="33" customHeight="1">
      <c r="A48" s="254"/>
      <c r="B48" s="149" t="s">
        <v>1019</v>
      </c>
      <c r="C48" s="255"/>
      <c r="D48" s="255"/>
      <c r="E48" s="255"/>
      <c r="O48" s="256"/>
    </row>
    <row r="49" spans="1:15" ht="33" customHeight="1">
      <c r="A49" s="254"/>
      <c r="B49" s="149" t="s">
        <v>1020</v>
      </c>
      <c r="C49" s="255"/>
      <c r="D49" s="255"/>
      <c r="E49" s="255"/>
      <c r="F49" s="249">
        <v>9480392.9800000004</v>
      </c>
      <c r="H49" s="249">
        <v>-8220238.21</v>
      </c>
      <c r="J49" s="249">
        <f t="shared" ref="J49:J54" si="1">SUM(F49:H49)</f>
        <v>1260154.7700000005</v>
      </c>
      <c r="L49" s="249">
        <v>-556840.94999999995</v>
      </c>
      <c r="N49" s="249">
        <f t="shared" ref="N49:N54" si="2">SUM(J49:L49)</f>
        <v>703313.82000000053</v>
      </c>
      <c r="O49" s="256"/>
    </row>
    <row r="50" spans="1:15" ht="33" customHeight="1">
      <c r="A50" s="254"/>
      <c r="B50" s="255" t="s">
        <v>809</v>
      </c>
      <c r="C50" s="255"/>
      <c r="D50" s="255"/>
      <c r="E50" s="255"/>
      <c r="F50" s="149">
        <v>-10378677.43</v>
      </c>
      <c r="H50" s="149">
        <v>-3662.14</v>
      </c>
      <c r="J50" s="149">
        <f t="shared" si="1"/>
        <v>-10382339.57</v>
      </c>
      <c r="L50" s="149">
        <v>0</v>
      </c>
      <c r="N50" s="149">
        <f t="shared" si="2"/>
        <v>-10382339.57</v>
      </c>
      <c r="O50" s="256"/>
    </row>
    <row r="51" spans="1:15" ht="33" customHeight="1">
      <c r="A51" s="254"/>
      <c r="B51" s="255" t="s">
        <v>656</v>
      </c>
      <c r="C51" s="255"/>
      <c r="D51" s="255"/>
      <c r="E51" s="255"/>
      <c r="F51" s="149">
        <v>-26994724.399999999</v>
      </c>
      <c r="H51" s="149">
        <v>-7156583.5300000003</v>
      </c>
      <c r="J51" s="149">
        <f t="shared" si="1"/>
        <v>-34151307.93</v>
      </c>
      <c r="L51" s="149">
        <v>313154.93</v>
      </c>
      <c r="N51" s="149">
        <f t="shared" si="2"/>
        <v>-33838153</v>
      </c>
      <c r="O51" s="256"/>
    </row>
    <row r="52" spans="1:15" ht="33" customHeight="1">
      <c r="A52" s="254"/>
      <c r="B52" s="255" t="s">
        <v>810</v>
      </c>
      <c r="C52" s="255"/>
      <c r="D52" s="255"/>
      <c r="E52" s="255"/>
      <c r="F52" s="249">
        <v>-8866778.4000000004</v>
      </c>
      <c r="H52" s="249">
        <v>-5886899.46</v>
      </c>
      <c r="J52" s="249">
        <f t="shared" si="1"/>
        <v>-14753677.859999999</v>
      </c>
      <c r="L52" s="249">
        <v>0</v>
      </c>
      <c r="N52" s="249">
        <f t="shared" si="2"/>
        <v>-14753677.859999999</v>
      </c>
      <c r="O52" s="256"/>
    </row>
    <row r="53" spans="1:15" ht="33" customHeight="1">
      <c r="A53" s="254"/>
      <c r="B53" s="255" t="s">
        <v>811</v>
      </c>
      <c r="C53" s="255"/>
      <c r="D53" s="255"/>
      <c r="E53" s="255"/>
      <c r="F53" s="149">
        <f>SUM(F47:F52)</f>
        <v>49330869.38000001</v>
      </c>
      <c r="H53" s="149">
        <f>SUM(H47:H52)</f>
        <v>11563737.569999993</v>
      </c>
      <c r="J53" s="149">
        <f>SUM(J47:J52)</f>
        <v>60894606.950000003</v>
      </c>
      <c r="L53" s="149">
        <f>SUM(L47:L52)</f>
        <v>-5720.9199999999837</v>
      </c>
      <c r="N53" s="149">
        <f>SUM(N47:N52)</f>
        <v>60888886.030000046</v>
      </c>
      <c r="O53" s="256"/>
    </row>
    <row r="54" spans="1:15" ht="33" customHeight="1">
      <c r="A54" s="254"/>
      <c r="B54" s="255" t="s">
        <v>812</v>
      </c>
      <c r="C54" s="255"/>
      <c r="D54" s="255"/>
      <c r="E54" s="255"/>
      <c r="F54" s="249">
        <v>0</v>
      </c>
      <c r="H54" s="249">
        <v>-4047296.49</v>
      </c>
      <c r="J54" s="249">
        <f t="shared" si="1"/>
        <v>-4047296.49</v>
      </c>
      <c r="L54" s="249">
        <v>0</v>
      </c>
      <c r="N54" s="249">
        <f t="shared" si="2"/>
        <v>-4047296.49</v>
      </c>
      <c r="O54" s="256"/>
    </row>
    <row r="55" spans="1:15" ht="33" customHeight="1">
      <c r="A55" s="254"/>
      <c r="B55" s="255" t="s">
        <v>813</v>
      </c>
      <c r="C55" s="255"/>
      <c r="D55" s="255"/>
      <c r="E55" s="255"/>
      <c r="F55" s="149">
        <f>SUM(F53:F54)</f>
        <v>49330869.38000001</v>
      </c>
      <c r="H55" s="149">
        <f>SUM(H53:H54)</f>
        <v>7516441.0799999926</v>
      </c>
      <c r="J55" s="149">
        <f>SUM(J53:J54)</f>
        <v>56847310.460000001</v>
      </c>
      <c r="L55" s="149">
        <f>SUM(L53:L54)</f>
        <v>-5720.9199999999837</v>
      </c>
      <c r="N55" s="149">
        <f>SUM(N53:N54)</f>
        <v>56841589.540000044</v>
      </c>
      <c r="O55" s="256"/>
    </row>
    <row r="56" spans="1:15" ht="33" customHeight="1">
      <c r="A56" s="254"/>
      <c r="B56" s="255" t="s">
        <v>814</v>
      </c>
      <c r="C56" s="255"/>
      <c r="D56" s="255"/>
      <c r="E56" s="255"/>
      <c r="O56" s="256"/>
    </row>
    <row r="57" spans="1:15" ht="33" customHeight="1">
      <c r="A57" s="254"/>
      <c r="B57" s="255" t="s">
        <v>815</v>
      </c>
      <c r="C57" s="255"/>
      <c r="D57" s="255"/>
      <c r="E57" s="255"/>
      <c r="F57" s="249">
        <v>-15809207.050000001</v>
      </c>
      <c r="H57" s="249">
        <v>-603056.06000000006</v>
      </c>
      <c r="J57" s="249">
        <f>SUM(F57:H57)</f>
        <v>-16412263.110000001</v>
      </c>
      <c r="L57" s="249">
        <v>408872.17</v>
      </c>
      <c r="N57" s="249">
        <f>SUM(J57:L57)</f>
        <v>-16003390.940000001</v>
      </c>
      <c r="O57" s="256"/>
    </row>
    <row r="58" spans="1:15" ht="33" hidden="1" customHeight="1">
      <c r="A58" s="254"/>
      <c r="B58" s="260" t="s">
        <v>816</v>
      </c>
      <c r="D58" s="255"/>
      <c r="E58" s="255"/>
      <c r="F58" s="149">
        <f>SUM(F57)</f>
        <v>-15809207.050000001</v>
      </c>
      <c r="H58" s="149">
        <f>SUM(H57)</f>
        <v>-603056.06000000006</v>
      </c>
      <c r="J58" s="149">
        <f>SUM(J57)</f>
        <v>-16412263.110000001</v>
      </c>
      <c r="L58" s="149">
        <f>SUM(L57)</f>
        <v>408872.17</v>
      </c>
      <c r="N58" s="149">
        <f>SUM(N57)</f>
        <v>-16003390.940000001</v>
      </c>
      <c r="O58" s="256"/>
    </row>
    <row r="59" spans="1:15" ht="33" customHeight="1" thickBot="1">
      <c r="A59" s="254"/>
      <c r="B59" s="260" t="s">
        <v>817</v>
      </c>
      <c r="D59" s="255"/>
      <c r="E59" s="255"/>
      <c r="F59" s="151">
        <f>+F55+F58</f>
        <v>33521662.330000009</v>
      </c>
      <c r="H59" s="151">
        <f>+H55+H58</f>
        <v>6913385.0199999921</v>
      </c>
      <c r="J59" s="151">
        <f>+J55+J58</f>
        <v>40435047.350000001</v>
      </c>
      <c r="L59" s="151">
        <f>+L55+L58</f>
        <v>403151.25</v>
      </c>
      <c r="N59" s="151">
        <f>+N55+N58</f>
        <v>40838198.600000039</v>
      </c>
      <c r="O59" s="256"/>
    </row>
    <row r="60" spans="1:15" ht="33" customHeight="1" thickTop="1">
      <c r="A60" s="254"/>
      <c r="B60" s="255" t="s">
        <v>822</v>
      </c>
      <c r="C60" s="255"/>
      <c r="D60" s="255"/>
      <c r="E60" s="255"/>
      <c r="F60" s="255"/>
      <c r="G60" s="255"/>
      <c r="H60" s="255"/>
      <c r="I60" s="255"/>
      <c r="J60" s="255"/>
      <c r="K60" s="255"/>
      <c r="L60" s="255"/>
      <c r="M60" s="255"/>
      <c r="N60" s="255"/>
      <c r="O60" s="256"/>
    </row>
    <row r="61" spans="1:15" ht="33" customHeight="1">
      <c r="A61" s="254"/>
      <c r="B61" s="255" t="s">
        <v>819</v>
      </c>
      <c r="C61" s="255"/>
      <c r="D61" s="255"/>
      <c r="E61" s="255"/>
      <c r="F61" s="255"/>
      <c r="G61" s="255"/>
      <c r="H61" s="255"/>
      <c r="I61" s="255"/>
      <c r="J61" s="255"/>
      <c r="K61" s="255"/>
      <c r="L61" s="255"/>
      <c r="M61" s="255"/>
      <c r="N61" s="149">
        <f>+N59-N62</f>
        <v>40838203.120000042</v>
      </c>
      <c r="O61" s="256"/>
    </row>
    <row r="62" spans="1:15" ht="33" customHeight="1">
      <c r="A62" s="254"/>
      <c r="B62" s="255" t="s">
        <v>820</v>
      </c>
      <c r="C62" s="255"/>
      <c r="D62" s="255"/>
      <c r="E62" s="255"/>
      <c r="F62" s="255"/>
      <c r="G62" s="255"/>
      <c r="H62" s="255"/>
      <c r="I62" s="255"/>
      <c r="J62" s="255"/>
      <c r="K62" s="255"/>
      <c r="L62" s="255"/>
      <c r="M62" s="255"/>
      <c r="N62" s="149">
        <v>-4.5199999999999996</v>
      </c>
      <c r="O62" s="256"/>
    </row>
    <row r="63" spans="1:15" ht="33" customHeight="1" thickBot="1">
      <c r="A63" s="254"/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151">
        <f>SUM(N61:N62)</f>
        <v>40838198.600000039</v>
      </c>
      <c r="O63" s="256"/>
    </row>
    <row r="64" spans="1:15" ht="33" customHeight="1" thickTop="1">
      <c r="A64" s="254"/>
      <c r="B64" s="255"/>
      <c r="C64" s="255"/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2"/>
      <c r="O64" s="256"/>
    </row>
    <row r="65" spans="2:14" ht="33" customHeight="1" thickBot="1">
      <c r="B65" s="149" t="s">
        <v>922</v>
      </c>
      <c r="F65" s="253">
        <v>826374535.48000002</v>
      </c>
      <c r="H65" s="253">
        <v>513668536.30000001</v>
      </c>
      <c r="J65" s="253">
        <f>+F65+H65</f>
        <v>1340043071.78</v>
      </c>
      <c r="L65" s="253">
        <v>0</v>
      </c>
      <c r="N65" s="253">
        <f>SUM(J65:L65)</f>
        <v>1340043071.78</v>
      </c>
    </row>
    <row r="66" spans="2:14" ht="33" customHeight="1" thickTop="1"/>
    <row r="67" spans="2:14" ht="33" customHeight="1"/>
    <row r="68" spans="2:14" ht="33" customHeight="1"/>
    <row r="69" spans="2:14" ht="33" customHeight="1"/>
    <row r="70" spans="2:14" ht="33" customHeight="1"/>
    <row r="71" spans="2:14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74803149606299213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22" zoomScale="90" zoomScaleNormal="90" zoomScaleSheetLayoutView="80" workbookViewId="0">
      <selection activeCell="F6" sqref="F6"/>
    </sheetView>
  </sheetViews>
  <sheetFormatPr defaultRowHeight="33.950000000000003" customHeight="1"/>
  <cols>
    <col min="1" max="1" width="3.42578125" style="127" customWidth="1"/>
    <col min="2" max="2" width="4.140625" style="127" customWidth="1"/>
    <col min="3" max="5" width="9.140625" style="127" customWidth="1"/>
    <col min="6" max="6" width="10.42578125" style="127" customWidth="1"/>
    <col min="7" max="7" width="14.7109375" style="127" customWidth="1"/>
    <col min="8" max="8" width="0.85546875" style="127" customWidth="1"/>
    <col min="9" max="9" width="14.7109375" style="127" customWidth="1"/>
    <col min="10" max="10" width="0.85546875" style="127" customWidth="1"/>
    <col min="11" max="11" width="14.7109375" style="127" customWidth="1"/>
    <col min="12" max="12" width="0.85546875" style="127" customWidth="1"/>
    <col min="13" max="13" width="14.7109375" style="127" customWidth="1"/>
    <col min="14" max="14" width="2.5703125" style="127" customWidth="1"/>
    <col min="15" max="16384" width="9.140625" style="127"/>
  </cols>
  <sheetData>
    <row r="1" spans="1:14" ht="33.950000000000003" customHeight="1">
      <c r="A1" s="291" t="s">
        <v>992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131"/>
    </row>
    <row r="3" spans="1:14" s="130" customFormat="1" ht="33.950000000000003" customHeight="1">
      <c r="A3" s="240" t="s">
        <v>824</v>
      </c>
      <c r="B3" s="130" t="s">
        <v>825</v>
      </c>
    </row>
    <row r="4" spans="1:14" ht="33.950000000000003" customHeight="1">
      <c r="C4" s="127" t="s">
        <v>923</v>
      </c>
    </row>
    <row r="5" spans="1:14" ht="33.950000000000003" customHeight="1">
      <c r="B5" s="127" t="s">
        <v>924</v>
      </c>
      <c r="G5" s="180"/>
      <c r="H5" s="180"/>
      <c r="I5" s="180"/>
      <c r="J5" s="180"/>
      <c r="K5" s="180"/>
      <c r="L5" s="180"/>
      <c r="M5" s="180"/>
    </row>
    <row r="6" spans="1:14" ht="33.950000000000003" customHeight="1">
      <c r="G6" s="180"/>
      <c r="H6" s="180"/>
      <c r="I6" s="180"/>
      <c r="J6" s="180"/>
      <c r="K6" s="180"/>
      <c r="L6" s="180"/>
      <c r="M6" s="180"/>
    </row>
    <row r="7" spans="1:14" s="131" customFormat="1" ht="33.950000000000003" customHeight="1">
      <c r="A7" s="319" t="s">
        <v>826</v>
      </c>
      <c r="B7" s="319"/>
      <c r="C7" s="319"/>
      <c r="D7" s="319"/>
      <c r="G7" s="300" t="s">
        <v>827</v>
      </c>
      <c r="H7" s="300"/>
      <c r="I7" s="300"/>
      <c r="K7" s="300" t="s">
        <v>828</v>
      </c>
      <c r="L7" s="300"/>
      <c r="M7" s="300"/>
      <c r="N7" s="261"/>
    </row>
    <row r="8" spans="1:14" s="131" customFormat="1" ht="33.950000000000003" customHeight="1">
      <c r="G8" s="215" t="s">
        <v>894</v>
      </c>
      <c r="H8" s="121"/>
      <c r="I8" s="215" t="s">
        <v>401</v>
      </c>
      <c r="J8" s="121"/>
      <c r="K8" s="215" t="s">
        <v>894</v>
      </c>
      <c r="L8" s="185"/>
      <c r="M8" s="215" t="s">
        <v>401</v>
      </c>
    </row>
    <row r="9" spans="1:14" ht="33.950000000000003" customHeight="1">
      <c r="A9" s="127" t="s">
        <v>829</v>
      </c>
    </row>
    <row r="10" spans="1:14" ht="33.950000000000003" customHeight="1">
      <c r="B10" s="127" t="s">
        <v>830</v>
      </c>
      <c r="G10" s="125">
        <f>+'[8]BS-Conso-USD'!$O$11</f>
        <v>8451648.9100000001</v>
      </c>
      <c r="H10" s="125"/>
      <c r="I10" s="125">
        <v>34700968.979999997</v>
      </c>
      <c r="J10" s="125"/>
      <c r="K10" s="125">
        <f>+'[8]WLS1-AMA'!$J$16</f>
        <v>8232622.5499999998</v>
      </c>
      <c r="L10" s="125"/>
      <c r="M10" s="125">
        <v>33884246.360000007</v>
      </c>
    </row>
    <row r="11" spans="1:14" ht="33.950000000000003" customHeight="1">
      <c r="B11" s="127" t="s">
        <v>831</v>
      </c>
      <c r="G11" s="125">
        <f>+'[8]BS-Conso-USD'!$O$12</f>
        <v>5934595.4000000004</v>
      </c>
      <c r="H11" s="125"/>
      <c r="I11" s="125">
        <v>0</v>
      </c>
      <c r="J11" s="125"/>
      <c r="K11" s="125">
        <f>+'[8]WLS1-AMA'!$J$17</f>
        <v>5934595.4000000004</v>
      </c>
      <c r="L11" s="125"/>
      <c r="M11" s="125">
        <v>0</v>
      </c>
    </row>
    <row r="12" spans="1:14" ht="33.950000000000003" customHeight="1">
      <c r="B12" s="127" t="s">
        <v>832</v>
      </c>
      <c r="G12" s="125">
        <f>+'[8]BS-Conso-USD'!$O$14</f>
        <v>2598076.17</v>
      </c>
      <c r="H12" s="125"/>
      <c r="I12" s="125">
        <v>1674078.67</v>
      </c>
      <c r="J12" s="125"/>
      <c r="K12" s="125">
        <f>+'[8]WLS1-AMA'!$J$19</f>
        <v>1305866.5899999999</v>
      </c>
      <c r="L12" s="125"/>
      <c r="M12" s="125">
        <v>848475.9</v>
      </c>
    </row>
    <row r="13" spans="1:14" ht="33.950000000000003" customHeight="1">
      <c r="B13" s="127" t="s">
        <v>944</v>
      </c>
      <c r="G13" s="125">
        <f>+'[8]BS-Conso-USD'!$O$13</f>
        <v>0</v>
      </c>
      <c r="H13" s="125"/>
      <c r="I13" s="125">
        <v>0</v>
      </c>
      <c r="J13" s="125"/>
      <c r="K13" s="125">
        <f>+'[8]WLS1-AMA'!$J$18</f>
        <v>398936.17</v>
      </c>
      <c r="L13" s="125"/>
      <c r="M13" s="125">
        <v>0</v>
      </c>
    </row>
    <row r="14" spans="1:14" ht="33.950000000000003" customHeight="1">
      <c r="B14" s="127" t="s">
        <v>81</v>
      </c>
      <c r="G14" s="125">
        <f>+'[8]BS-Conso-USD'!$O$16</f>
        <v>1204060.19</v>
      </c>
      <c r="H14" s="125"/>
      <c r="I14" s="125">
        <v>817804.86</v>
      </c>
      <c r="J14" s="125"/>
      <c r="K14" s="125">
        <f>+'[8]WLS1-AMA'!$J$20</f>
        <v>1160934.02</v>
      </c>
      <c r="L14" s="125"/>
      <c r="M14" s="125">
        <v>780788.54</v>
      </c>
    </row>
    <row r="15" spans="1:14" ht="33.950000000000003" customHeight="1" thickBot="1">
      <c r="D15" s="127" t="s">
        <v>833</v>
      </c>
      <c r="G15" s="126">
        <f>SUM(G10:G14)</f>
        <v>18188380.670000002</v>
      </c>
      <c r="H15" s="125"/>
      <c r="I15" s="126">
        <f>SUM(I10:I14)</f>
        <v>37192852.509999998</v>
      </c>
      <c r="J15" s="125"/>
      <c r="K15" s="126">
        <f>SUM(K10:K14)</f>
        <v>17032954.73</v>
      </c>
      <c r="L15" s="125"/>
      <c r="M15" s="126">
        <f>SUM(M10:M14)</f>
        <v>35513510.800000004</v>
      </c>
    </row>
    <row r="16" spans="1:14" ht="33.950000000000003" customHeight="1" thickTop="1">
      <c r="A16" s="127" t="s">
        <v>834</v>
      </c>
      <c r="G16" s="125"/>
      <c r="H16" s="125"/>
      <c r="I16" s="125"/>
      <c r="J16" s="125"/>
      <c r="K16" s="125"/>
      <c r="L16" s="125"/>
      <c r="M16" s="125"/>
    </row>
    <row r="17" spans="1:13" ht="33.950000000000003" customHeight="1">
      <c r="B17" s="127" t="s">
        <v>11</v>
      </c>
      <c r="G17" s="125">
        <v>0</v>
      </c>
      <c r="H17" s="125"/>
      <c r="I17" s="125">
        <v>0</v>
      </c>
      <c r="J17" s="125"/>
      <c r="K17" s="125">
        <f>+'[8]WLS1-AMA'!$J$23</f>
        <v>5541598.0700000003</v>
      </c>
      <c r="L17" s="125"/>
      <c r="M17" s="125">
        <v>5541598.0700000003</v>
      </c>
    </row>
    <row r="18" spans="1:13" ht="33.950000000000003" customHeight="1">
      <c r="B18" s="127" t="s">
        <v>87</v>
      </c>
      <c r="G18" s="125">
        <f>+'[8]BS-Conso-USD'!$O$23</f>
        <v>28604.979999999996</v>
      </c>
      <c r="H18" s="125"/>
      <c r="I18" s="125">
        <v>30586.629999999997</v>
      </c>
      <c r="J18" s="125"/>
      <c r="K18" s="125">
        <f>+'[8]WLS1-AMA'!$J$24</f>
        <v>28604.979999999996</v>
      </c>
      <c r="L18" s="125"/>
      <c r="M18" s="125">
        <v>30586.629999999997</v>
      </c>
    </row>
    <row r="19" spans="1:13" ht="33.950000000000003" customHeight="1">
      <c r="B19" s="127" t="s">
        <v>92</v>
      </c>
      <c r="G19" s="125">
        <f>+'[8]BS-Conso-USD'!$O$24</f>
        <v>78375148.790000007</v>
      </c>
      <c r="H19" s="125"/>
      <c r="I19" s="125">
        <v>51948849.640000008</v>
      </c>
      <c r="J19" s="125"/>
      <c r="K19" s="125">
        <f>+'[8]WLS1-AMA'!$J$25</f>
        <v>57448080.030000001</v>
      </c>
      <c r="L19" s="125"/>
      <c r="M19" s="125">
        <v>34602114.620000005</v>
      </c>
    </row>
    <row r="20" spans="1:13" ht="33.950000000000003" customHeight="1">
      <c r="B20" s="127" t="s">
        <v>86</v>
      </c>
      <c r="G20" s="125">
        <f>+'[8]BS-Conso-USD'!$O$25</f>
        <v>166634.16999999998</v>
      </c>
      <c r="H20" s="125"/>
      <c r="I20" s="125">
        <v>145133.04999999999</v>
      </c>
      <c r="J20" s="125"/>
      <c r="K20" s="125">
        <f>+'[8]WLS1-AMA'!$J$26</f>
        <v>86433.11</v>
      </c>
      <c r="L20" s="125"/>
      <c r="M20" s="125">
        <v>71146.559999999998</v>
      </c>
    </row>
    <row r="21" spans="1:13" ht="33.950000000000003" customHeight="1">
      <c r="B21" s="127" t="s">
        <v>154</v>
      </c>
      <c r="G21" s="125">
        <f>+'[8]BS-Conso-USD'!$O$27</f>
        <v>438507.52000000002</v>
      </c>
      <c r="H21" s="125"/>
      <c r="I21" s="125">
        <v>302821.83999999997</v>
      </c>
      <c r="J21" s="125"/>
      <c r="K21" s="125">
        <f>+'[8]WLS1-AMA'!$J$27</f>
        <v>20720.89</v>
      </c>
      <c r="L21" s="125"/>
      <c r="M21" s="125">
        <v>19589.669999999998</v>
      </c>
    </row>
    <row r="22" spans="1:13" ht="33.950000000000003" customHeight="1">
      <c r="B22" s="127" t="s">
        <v>835</v>
      </c>
      <c r="G22" s="125">
        <f>+'[8]BS-Conso-USD'!$O$28</f>
        <v>356595.81</v>
      </c>
      <c r="H22" s="125"/>
      <c r="I22" s="125">
        <v>298094.07999999996</v>
      </c>
      <c r="J22" s="125"/>
      <c r="K22" s="125">
        <v>0</v>
      </c>
      <c r="L22" s="125"/>
      <c r="M22" s="125">
        <v>0</v>
      </c>
    </row>
    <row r="23" spans="1:13" ht="33.950000000000003" customHeight="1">
      <c r="B23" s="127" t="s">
        <v>836</v>
      </c>
      <c r="G23" s="125">
        <f>+'[8]BS-Conso-USD'!$O$29</f>
        <v>995778.17999999993</v>
      </c>
      <c r="H23" s="125"/>
      <c r="I23" s="125">
        <v>1174333.32</v>
      </c>
      <c r="J23" s="125"/>
      <c r="K23" s="125">
        <f>+'[8]WLS1-AMA'!$J$28</f>
        <v>985231.27</v>
      </c>
      <c r="L23" s="125"/>
      <c r="M23" s="125">
        <v>1171777.2</v>
      </c>
    </row>
    <row r="24" spans="1:13" ht="33.950000000000003" customHeight="1">
      <c r="D24" s="127" t="s">
        <v>837</v>
      </c>
      <c r="G24" s="134">
        <f>SUM(G17:G23)</f>
        <v>80361269.450000018</v>
      </c>
      <c r="H24" s="125"/>
      <c r="I24" s="134">
        <f>SUM(I17:I23)</f>
        <v>53899818.56000001</v>
      </c>
      <c r="J24" s="125"/>
      <c r="K24" s="134">
        <f>SUM(K17:K23)</f>
        <v>64110668.350000001</v>
      </c>
      <c r="L24" s="125"/>
      <c r="M24" s="134">
        <f>SUM(M17:M23)</f>
        <v>41436812.750000015</v>
      </c>
    </row>
    <row r="25" spans="1:13" ht="33.950000000000003" customHeight="1" thickBot="1">
      <c r="A25" s="127" t="s">
        <v>838</v>
      </c>
      <c r="G25" s="126">
        <f>SUM(G15+G24)</f>
        <v>98549650.12000002</v>
      </c>
      <c r="H25" s="125"/>
      <c r="I25" s="126">
        <f>SUM(I15+I24)</f>
        <v>91092671.070000008</v>
      </c>
      <c r="J25" s="125"/>
      <c r="K25" s="126">
        <f>SUM(K15+K24)</f>
        <v>81143623.079999998</v>
      </c>
      <c r="L25" s="125"/>
      <c r="M25" s="126">
        <f>SUM(M15+M24)</f>
        <v>76950323.550000012</v>
      </c>
    </row>
    <row r="26" spans="1:13" ht="33.950000000000003" customHeight="1" thickTop="1"/>
  </sheetData>
  <mergeCells count="4">
    <mergeCell ref="A1:M1"/>
    <mergeCell ref="A7:D7"/>
    <mergeCell ref="G7:I7"/>
    <mergeCell ref="K7:M7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25" zoomScale="90" zoomScaleNormal="90" zoomScaleSheetLayoutView="90" workbookViewId="0">
      <selection activeCell="R31" sqref="R31"/>
    </sheetView>
  </sheetViews>
  <sheetFormatPr defaultRowHeight="24.2" customHeight="1"/>
  <cols>
    <col min="1" max="1" width="3.42578125" style="127" customWidth="1"/>
    <col min="2" max="2" width="3.7109375" style="127" customWidth="1"/>
    <col min="3" max="3" width="9.140625" style="127"/>
    <col min="4" max="5" width="9.140625" style="127" customWidth="1"/>
    <col min="6" max="6" width="10.42578125" style="127" customWidth="1"/>
    <col min="7" max="7" width="4.140625" style="127" customWidth="1"/>
    <col min="8" max="8" width="14.7109375" style="264" customWidth="1"/>
    <col min="9" max="9" width="1.140625" style="264" customWidth="1"/>
    <col min="10" max="10" width="14.7109375" style="264" customWidth="1"/>
    <col min="11" max="11" width="1.140625" style="264" customWidth="1"/>
    <col min="12" max="12" width="14.7109375" style="264" customWidth="1"/>
    <col min="13" max="13" width="1.140625" style="264" customWidth="1"/>
    <col min="14" max="14" width="14.7109375" style="264" customWidth="1"/>
    <col min="15" max="15" width="2.7109375" style="264" customWidth="1"/>
    <col min="16" max="16384" width="9.140625" style="127"/>
  </cols>
  <sheetData>
    <row r="1" spans="1:15" s="131" customFormat="1" ht="24.2" customHeight="1">
      <c r="A1" s="291" t="s">
        <v>993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62"/>
    </row>
    <row r="2" spans="1:15" ht="24.2" customHeight="1">
      <c r="H2" s="263"/>
      <c r="I2" s="263"/>
      <c r="J2" s="263"/>
      <c r="K2" s="263"/>
      <c r="L2" s="263"/>
      <c r="M2" s="263"/>
      <c r="N2" s="263"/>
    </row>
    <row r="3" spans="1:15" ht="24.2" customHeight="1">
      <c r="A3" s="320" t="s">
        <v>840</v>
      </c>
      <c r="B3" s="320"/>
      <c r="C3" s="320"/>
      <c r="D3" s="320"/>
      <c r="H3" s="321" t="s">
        <v>827</v>
      </c>
      <c r="I3" s="321"/>
      <c r="J3" s="321"/>
      <c r="K3" s="262"/>
      <c r="L3" s="275" t="s">
        <v>828</v>
      </c>
      <c r="M3" s="274"/>
      <c r="N3" s="274"/>
    </row>
    <row r="4" spans="1:15" ht="24.2" customHeight="1">
      <c r="H4" s="215" t="s">
        <v>894</v>
      </c>
      <c r="I4" s="121"/>
      <c r="J4" s="215" t="s">
        <v>401</v>
      </c>
      <c r="K4" s="121"/>
      <c r="L4" s="215" t="s">
        <v>894</v>
      </c>
      <c r="M4" s="185"/>
      <c r="N4" s="215" t="s">
        <v>401</v>
      </c>
    </row>
    <row r="5" spans="1:15" ht="24.2" customHeight="1">
      <c r="A5" s="127" t="s">
        <v>841</v>
      </c>
    </row>
    <row r="6" spans="1:15" ht="24.2" customHeight="1">
      <c r="B6" s="127" t="s">
        <v>842</v>
      </c>
      <c r="H6" s="264">
        <v>2431087.2400000002</v>
      </c>
      <c r="J6" s="264">
        <v>1584235.7300000002</v>
      </c>
      <c r="L6" s="264">
        <f>+'[8]WLS1-AMA'!$J$34</f>
        <v>2129128.2145928531</v>
      </c>
      <c r="N6" s="264">
        <v>1453461.11</v>
      </c>
    </row>
    <row r="7" spans="1:15" ht="24.2" customHeight="1">
      <c r="B7" s="91" t="s">
        <v>781</v>
      </c>
      <c r="C7" s="265"/>
    </row>
    <row r="8" spans="1:15" ht="24.2" customHeight="1">
      <c r="B8" s="91"/>
      <c r="C8" s="91" t="s">
        <v>624</v>
      </c>
      <c r="H8" s="264">
        <v>3757527.2</v>
      </c>
      <c r="J8" s="264">
        <v>3411840</v>
      </c>
      <c r="L8" s="125">
        <v>0</v>
      </c>
      <c r="N8" s="125">
        <v>0</v>
      </c>
    </row>
    <row r="9" spans="1:15" ht="24.2" customHeight="1">
      <c r="B9" s="91" t="s">
        <v>621</v>
      </c>
      <c r="C9" s="265"/>
    </row>
    <row r="10" spans="1:15" ht="24.2" customHeight="1">
      <c r="B10" s="91"/>
      <c r="C10" s="91" t="s">
        <v>624</v>
      </c>
      <c r="H10" s="264">
        <v>4411760</v>
      </c>
      <c r="J10" s="264">
        <v>2798203.82</v>
      </c>
      <c r="L10" s="264">
        <f>+'[8]WLS1-AMA'!$J$35</f>
        <v>4411760</v>
      </c>
      <c r="N10" s="264">
        <v>3411840</v>
      </c>
    </row>
    <row r="11" spans="1:15" ht="24.2" customHeight="1">
      <c r="B11" s="127" t="s">
        <v>843</v>
      </c>
      <c r="H11" s="264">
        <v>148307.85999999999</v>
      </c>
      <c r="J11" s="264">
        <v>77203.32600000019</v>
      </c>
      <c r="L11" s="125">
        <v>0</v>
      </c>
      <c r="N11" s="125">
        <v>0</v>
      </c>
    </row>
    <row r="12" spans="1:15" ht="24.2" customHeight="1">
      <c r="B12" s="127" t="s">
        <v>844</v>
      </c>
      <c r="H12" s="264">
        <v>16282.019999999999</v>
      </c>
      <c r="J12" s="264">
        <v>122385.85</v>
      </c>
      <c r="L12" s="264">
        <f>+'[8]WLS1-AMA'!$J$37</f>
        <v>16282.019999999999</v>
      </c>
      <c r="N12" s="264">
        <v>122385.85</v>
      </c>
    </row>
    <row r="13" spans="1:15" ht="24.2" customHeight="1">
      <c r="D13" s="127" t="s">
        <v>845</v>
      </c>
      <c r="H13" s="266">
        <f>SUM(H6:H12)</f>
        <v>10764964.32</v>
      </c>
      <c r="J13" s="266">
        <f>SUM(J6:J12)</f>
        <v>7993868.7260000007</v>
      </c>
      <c r="L13" s="266">
        <f>SUM(L6:L12)</f>
        <v>6557170.2345928531</v>
      </c>
      <c r="N13" s="266">
        <f>SUM(N6:N12)</f>
        <v>4987686.96</v>
      </c>
    </row>
    <row r="14" spans="1:15" ht="24.2" customHeight="1">
      <c r="A14" s="127" t="s">
        <v>846</v>
      </c>
    </row>
    <row r="15" spans="1:15" ht="24.2" customHeight="1">
      <c r="B15" s="127" t="s">
        <v>781</v>
      </c>
      <c r="H15" s="264">
        <f>+'[8]BS-Conso-USD'!$O$48</f>
        <v>11121968.75</v>
      </c>
      <c r="J15" s="264">
        <v>9090211.2300000004</v>
      </c>
      <c r="L15" s="125">
        <v>0</v>
      </c>
      <c r="N15" s="125">
        <v>0</v>
      </c>
    </row>
    <row r="16" spans="1:15" ht="24.2" customHeight="1">
      <c r="B16" s="127" t="s">
        <v>621</v>
      </c>
      <c r="H16" s="264">
        <f>+'[8]BS-Conso-USD'!$O$46</f>
        <v>17826755.490000002</v>
      </c>
      <c r="J16" s="264">
        <v>14682175.49</v>
      </c>
      <c r="L16" s="264">
        <f>+'[8]WLS1-AMA'!$J$40</f>
        <v>17826755.490000002</v>
      </c>
      <c r="N16" s="264">
        <v>14682175.49</v>
      </c>
    </row>
    <row r="17" spans="1:15" ht="24.2" customHeight="1">
      <c r="B17" s="127" t="s">
        <v>847</v>
      </c>
      <c r="H17" s="264">
        <f>+'[8]BS-Conso-USD'!$O$49</f>
        <v>234108.36</v>
      </c>
      <c r="J17" s="264">
        <v>214360.08</v>
      </c>
      <c r="L17" s="125">
        <v>0</v>
      </c>
      <c r="N17" s="125">
        <v>0</v>
      </c>
    </row>
    <row r="18" spans="1:15" ht="24.2" customHeight="1">
      <c r="B18" s="127" t="s">
        <v>641</v>
      </c>
      <c r="H18" s="264">
        <f>+'[8]BS-Conso-USD'!$O$50</f>
        <v>454245.22000000003</v>
      </c>
      <c r="J18" s="264">
        <v>390189.59</v>
      </c>
      <c r="L18" s="264">
        <f>+'[8]WLS1-AMA'!$J$41</f>
        <v>388255.27</v>
      </c>
      <c r="N18" s="264">
        <v>348141.26</v>
      </c>
    </row>
    <row r="19" spans="1:15" ht="24.2" customHeight="1">
      <c r="B19" s="127" t="s">
        <v>848</v>
      </c>
      <c r="H19" s="264">
        <f>+'[8]BS-Conso-USD'!$O$51</f>
        <v>66937.61</v>
      </c>
      <c r="J19" s="264">
        <v>60134.95</v>
      </c>
      <c r="L19" s="264">
        <f>+'[8]WLS1-AMA'!$J$42</f>
        <v>27511.72</v>
      </c>
      <c r="N19" s="264">
        <v>30863.940000000002</v>
      </c>
    </row>
    <row r="20" spans="1:15" ht="24.2" customHeight="1">
      <c r="D20" s="127" t="s">
        <v>849</v>
      </c>
      <c r="H20" s="266">
        <f>SUM(H15:H19)</f>
        <v>29704015.43</v>
      </c>
      <c r="J20" s="266">
        <f>SUM(J15:J19)</f>
        <v>24437071.339999996</v>
      </c>
      <c r="L20" s="266">
        <f>SUM(L15:L19)</f>
        <v>18242522.48</v>
      </c>
      <c r="N20" s="266">
        <f>SUM(N15:N19)</f>
        <v>15061180.689999999</v>
      </c>
    </row>
    <row r="21" spans="1:15" ht="24.2" customHeight="1">
      <c r="A21" s="127" t="s">
        <v>850</v>
      </c>
      <c r="H21" s="266">
        <f>H13+H20</f>
        <v>40468979.75</v>
      </c>
      <c r="J21" s="266">
        <f>J13+J20</f>
        <v>32430940.065999996</v>
      </c>
      <c r="L21" s="266">
        <f>L13+L20</f>
        <v>24799692.714592852</v>
      </c>
      <c r="N21" s="266">
        <f>N13+N20</f>
        <v>20048867.649999999</v>
      </c>
    </row>
    <row r="22" spans="1:15" ht="24.2" customHeight="1">
      <c r="A22" s="320" t="s">
        <v>851</v>
      </c>
      <c r="B22" s="320"/>
      <c r="C22" s="320"/>
      <c r="D22" s="320"/>
    </row>
    <row r="23" spans="1:15" ht="24.2" customHeight="1">
      <c r="B23" s="127" t="s">
        <v>852</v>
      </c>
    </row>
    <row r="24" spans="1:15" ht="24.2" customHeight="1">
      <c r="C24" s="127" t="s">
        <v>853</v>
      </c>
    </row>
    <row r="25" spans="1:15" s="138" customFormat="1" ht="24.2" customHeight="1" thickBot="1">
      <c r="C25" s="138" t="s">
        <v>854</v>
      </c>
      <c r="H25" s="267">
        <v>5613602.0800000001</v>
      </c>
      <c r="I25" s="268"/>
      <c r="J25" s="267">
        <v>5613602.0800000001</v>
      </c>
      <c r="K25" s="268"/>
      <c r="L25" s="267">
        <v>5613602.0800000001</v>
      </c>
      <c r="M25" s="268"/>
      <c r="N25" s="267">
        <v>5613602.0800000001</v>
      </c>
      <c r="O25" s="268"/>
    </row>
    <row r="26" spans="1:15" ht="24.2" customHeight="1" thickTop="1">
      <c r="C26" s="127" t="s">
        <v>855</v>
      </c>
    </row>
    <row r="27" spans="1:15" ht="24.2" customHeight="1">
      <c r="C27" s="138" t="s">
        <v>854</v>
      </c>
      <c r="H27" s="269">
        <v>5613602.0800000001</v>
      </c>
      <c r="I27" s="268"/>
      <c r="J27" s="269">
        <v>5613602.0800000001</v>
      </c>
      <c r="K27" s="268"/>
      <c r="L27" s="269">
        <v>5613602.0800000001</v>
      </c>
      <c r="N27" s="269">
        <v>5613602.0800000001</v>
      </c>
    </row>
    <row r="28" spans="1:15" ht="24.2" customHeight="1">
      <c r="B28" s="127" t="s">
        <v>856</v>
      </c>
      <c r="H28" s="264">
        <v>43950286.740000002</v>
      </c>
      <c r="J28" s="125">
        <v>43950286.740000002</v>
      </c>
      <c r="L28" s="264">
        <v>43950286.740000002</v>
      </c>
      <c r="N28" s="125">
        <v>43950286.740000002</v>
      </c>
    </row>
    <row r="29" spans="1:15" ht="24.2" customHeight="1">
      <c r="B29" s="127" t="s">
        <v>857</v>
      </c>
    </row>
    <row r="30" spans="1:15" ht="24.2" customHeight="1">
      <c r="C30" s="127" t="s">
        <v>858</v>
      </c>
    </row>
    <row r="31" spans="1:15" ht="24.2" customHeight="1">
      <c r="D31" s="127" t="s">
        <v>698</v>
      </c>
      <c r="H31" s="264">
        <v>561360.21</v>
      </c>
      <c r="J31" s="264">
        <v>464874.06</v>
      </c>
      <c r="L31" s="264">
        <v>561360.21</v>
      </c>
      <c r="N31" s="264">
        <v>464874.06</v>
      </c>
      <c r="O31" s="127"/>
    </row>
    <row r="32" spans="1:15" ht="24.2" customHeight="1">
      <c r="C32" s="127" t="s">
        <v>859</v>
      </c>
      <c r="H32" s="264">
        <v>7082680.113292696</v>
      </c>
      <c r="J32" s="264">
        <v>7760226.8600000003</v>
      </c>
      <c r="L32" s="264">
        <f>+'[8]WLS1-AMA'!$J$52</f>
        <v>5364720.7516669203</v>
      </c>
      <c r="N32" s="264">
        <v>6018732.4400000004</v>
      </c>
      <c r="O32" s="127"/>
    </row>
    <row r="33" spans="1:15" ht="24.2" customHeight="1">
      <c r="C33" s="127" t="s">
        <v>860</v>
      </c>
      <c r="H33" s="270">
        <v>872718.79022580001</v>
      </c>
      <c r="J33" s="270">
        <v>872718.79022580001</v>
      </c>
      <c r="L33" s="270">
        <v>853960.58</v>
      </c>
      <c r="N33" s="270">
        <v>853960.58</v>
      </c>
      <c r="O33" s="127"/>
    </row>
    <row r="34" spans="1:15" ht="24.2" customHeight="1">
      <c r="B34" s="127" t="s">
        <v>861</v>
      </c>
      <c r="H34" s="264">
        <f>SUM(H27:H33)</f>
        <v>58080647.933518492</v>
      </c>
      <c r="J34" s="264">
        <f>SUM(J27:J33)</f>
        <v>58661708.530225798</v>
      </c>
      <c r="L34" s="264">
        <f>SUM(L27:L33)</f>
        <v>56343930.361666918</v>
      </c>
      <c r="N34" s="264">
        <f>SUM(N27:N33)</f>
        <v>56901455.899999999</v>
      </c>
      <c r="O34" s="127"/>
    </row>
    <row r="35" spans="1:15" ht="24.2" customHeight="1">
      <c r="B35" s="127" t="s">
        <v>862</v>
      </c>
      <c r="H35" s="264">
        <v>22.44</v>
      </c>
      <c r="J35" s="264">
        <v>22.471661800000003</v>
      </c>
      <c r="L35" s="125">
        <v>0</v>
      </c>
      <c r="N35" s="125">
        <v>0</v>
      </c>
      <c r="O35" s="127"/>
    </row>
    <row r="36" spans="1:15" ht="24.2" customHeight="1">
      <c r="D36" s="127" t="s">
        <v>863</v>
      </c>
      <c r="H36" s="266">
        <f>SUM(H34:H35)</f>
        <v>58080670.373518489</v>
      </c>
      <c r="J36" s="266">
        <f>SUM(J34:J35)</f>
        <v>58661731.001887597</v>
      </c>
      <c r="L36" s="266">
        <f>SUM(L34:L35)</f>
        <v>56343930.361666918</v>
      </c>
      <c r="N36" s="266">
        <f>SUM(N34:N35)</f>
        <v>56901455.899999999</v>
      </c>
      <c r="O36" s="127"/>
    </row>
    <row r="37" spans="1:15" ht="24.2" customHeight="1" thickBot="1">
      <c r="A37" s="127" t="s">
        <v>864</v>
      </c>
      <c r="H37" s="271">
        <f>+H21+H36</f>
        <v>98549650.123518497</v>
      </c>
      <c r="J37" s="272">
        <f>+J21+J36</f>
        <v>91092671.067887589</v>
      </c>
      <c r="L37" s="272">
        <f>+L21+L36</f>
        <v>81143623.076259762</v>
      </c>
      <c r="N37" s="272">
        <f>+N21+N36</f>
        <v>76950323.549999997</v>
      </c>
      <c r="O37" s="127"/>
    </row>
    <row r="38" spans="1:15" ht="24.2" customHeight="1" thickTop="1">
      <c r="H38" s="273"/>
      <c r="I38" s="273"/>
      <c r="J38" s="273"/>
      <c r="K38" s="273"/>
      <c r="L38" s="273"/>
      <c r="M38" s="273"/>
      <c r="N38" s="273"/>
      <c r="O38" s="127"/>
    </row>
  </sheetData>
  <mergeCells count="4">
    <mergeCell ref="A1:N1"/>
    <mergeCell ref="A3:D3"/>
    <mergeCell ref="H3:J3"/>
    <mergeCell ref="A22:D22"/>
  </mergeCells>
  <pageMargins left="0.62" right="0.19685039370078741" top="0.61" bottom="0.47244094488188981" header="0.39370078740157483" footer="0.31496062992125984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topLeftCell="A61" zoomScale="90" zoomScaleNormal="90" zoomScaleSheetLayoutView="80" workbookViewId="0">
      <selection activeCell="C44" sqref="C44"/>
    </sheetView>
  </sheetViews>
  <sheetFormatPr defaultRowHeight="24" customHeight="1"/>
  <cols>
    <col min="1" max="1" width="3.42578125" style="84" customWidth="1"/>
    <col min="2" max="2" width="4.140625" style="84" customWidth="1"/>
    <col min="3" max="3" width="9.140625" style="84"/>
    <col min="4" max="5" width="9.140625" style="84" customWidth="1"/>
    <col min="6" max="6" width="10.42578125" style="84" customWidth="1"/>
    <col min="7" max="7" width="14.7109375" style="84" customWidth="1"/>
    <col min="8" max="8" width="1" style="84" customWidth="1"/>
    <col min="9" max="9" width="14.7109375" style="84" customWidth="1"/>
    <col min="10" max="10" width="1" style="84" customWidth="1"/>
    <col min="11" max="11" width="14.7109375" style="84" customWidth="1"/>
    <col min="12" max="12" width="1" style="84" customWidth="1"/>
    <col min="13" max="13" width="14.7109375" style="84" customWidth="1"/>
    <col min="14" max="14" width="2.7109375" style="84" customWidth="1"/>
    <col min="15" max="16384" width="9.140625" style="84"/>
  </cols>
  <sheetData>
    <row r="1" spans="1:13" ht="24" customHeight="1">
      <c r="A1" s="277" t="s">
        <v>994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3" spans="1:13" ht="24" customHeight="1">
      <c r="B3" s="84" t="s">
        <v>925</v>
      </c>
      <c r="G3" s="37"/>
      <c r="H3" s="37"/>
      <c r="I3" s="37"/>
      <c r="J3" s="37"/>
      <c r="K3" s="37"/>
      <c r="L3" s="37"/>
      <c r="M3" s="37"/>
    </row>
    <row r="4" spans="1:13" s="86" customFormat="1" ht="24" customHeight="1">
      <c r="G4" s="280" t="s">
        <v>827</v>
      </c>
      <c r="H4" s="280"/>
      <c r="I4" s="280"/>
      <c r="K4" s="85"/>
      <c r="L4" s="85" t="s">
        <v>828</v>
      </c>
      <c r="M4" s="85"/>
    </row>
    <row r="5" spans="1:13" s="86" customFormat="1" ht="24" customHeight="1">
      <c r="G5" s="88" t="s">
        <v>894</v>
      </c>
      <c r="H5" s="87"/>
      <c r="I5" s="88" t="s">
        <v>892</v>
      </c>
      <c r="J5" s="87"/>
      <c r="K5" s="88" t="s">
        <v>894</v>
      </c>
      <c r="L5" s="49"/>
      <c r="M5" s="88" t="s">
        <v>892</v>
      </c>
    </row>
    <row r="6" spans="1:13" ht="24" customHeight="1">
      <c r="B6" s="84" t="s">
        <v>865</v>
      </c>
      <c r="G6" s="50">
        <f>+G43-9309123.06</f>
        <v>9822077.2000000011</v>
      </c>
      <c r="H6" s="50"/>
      <c r="I6" s="50">
        <f>+I43-5108511.57</f>
        <v>6536865.5700000003</v>
      </c>
      <c r="J6" s="50"/>
      <c r="K6" s="50">
        <f>+K43-6689689.77</f>
        <v>6786879.3600000013</v>
      </c>
      <c r="L6" s="50"/>
      <c r="M6" s="50">
        <f>+M43-3645156.34</f>
        <v>4692793.08</v>
      </c>
    </row>
    <row r="7" spans="1:13" ht="24" customHeight="1">
      <c r="B7" s="84" t="s">
        <v>655</v>
      </c>
      <c r="G7" s="52">
        <f>+G44--6716261.68</f>
        <v>-7214029.7800000012</v>
      </c>
      <c r="H7" s="50"/>
      <c r="I7" s="52">
        <f>+I44--3711265.09</f>
        <v>-4570630.5</v>
      </c>
      <c r="J7" s="50"/>
      <c r="K7" s="52">
        <f>+K44--4697456.18</f>
        <v>-4930844.9600000009</v>
      </c>
      <c r="L7" s="50"/>
      <c r="M7" s="52">
        <f>+M44--2718477.49</f>
        <v>-3189420.2299999995</v>
      </c>
    </row>
    <row r="8" spans="1:13" ht="24" customHeight="1">
      <c r="B8" s="84" t="s">
        <v>807</v>
      </c>
      <c r="G8" s="50">
        <f>+G6+G7</f>
        <v>2608047.42</v>
      </c>
      <c r="H8" s="50"/>
      <c r="I8" s="50">
        <f>+I6+I7</f>
        <v>1966235.0700000003</v>
      </c>
      <c r="J8" s="50"/>
      <c r="K8" s="50">
        <f>+K6+K7</f>
        <v>1856034.4000000004</v>
      </c>
      <c r="L8" s="50"/>
      <c r="M8" s="50">
        <f>+M6+M7</f>
        <v>1503372.8500000006</v>
      </c>
    </row>
    <row r="9" spans="1:13" ht="24" customHeight="1">
      <c r="B9" s="84" t="s">
        <v>808</v>
      </c>
      <c r="G9" s="50"/>
      <c r="H9" s="50"/>
      <c r="I9" s="50"/>
      <c r="J9" s="50"/>
      <c r="K9" s="50"/>
      <c r="L9" s="50"/>
      <c r="M9" s="50"/>
    </row>
    <row r="10" spans="1:13" ht="24" customHeight="1">
      <c r="C10" s="84" t="s">
        <v>866</v>
      </c>
      <c r="G10" s="50">
        <f>+G47-676.38</f>
        <v>28223.059999999998</v>
      </c>
      <c r="H10" s="50"/>
      <c r="I10" s="50">
        <f>+I47-1809.21</f>
        <v>14749.91</v>
      </c>
      <c r="J10" s="50"/>
      <c r="K10" s="50">
        <f>+K47-42.78</f>
        <v>26558.82</v>
      </c>
      <c r="L10" s="50"/>
      <c r="M10" s="50">
        <f>+M47-1434.39</f>
        <v>13110.470000000001</v>
      </c>
    </row>
    <row r="11" spans="1:13" ht="24" customHeight="1">
      <c r="C11" s="84" t="s">
        <v>703</v>
      </c>
      <c r="G11" s="50">
        <f>+G48-264783.360000001</f>
        <v>-69547.726766257256</v>
      </c>
      <c r="H11" s="50"/>
      <c r="I11" s="50">
        <f>+I48--115540.5</f>
        <v>-55468.48000000001</v>
      </c>
      <c r="J11" s="50"/>
      <c r="K11" s="50">
        <f>+K48-726995.46</f>
        <v>142474.7254071472</v>
      </c>
      <c r="L11" s="50"/>
      <c r="M11" s="50">
        <f>+M48-83092.94</f>
        <v>-20033.260000000002</v>
      </c>
    </row>
    <row r="12" spans="1:13" ht="24" customHeight="1">
      <c r="C12" s="84" t="s">
        <v>867</v>
      </c>
      <c r="G12" s="52">
        <f>+G49-139486.16</f>
        <v>28588.010000000009</v>
      </c>
      <c r="H12" s="50"/>
      <c r="I12" s="52">
        <f>+I49-1148.93</f>
        <v>173153.13</v>
      </c>
      <c r="J12" s="50"/>
      <c r="K12" s="52">
        <f>+K49-153086.52</f>
        <v>40886.880000000005</v>
      </c>
      <c r="L12" s="50"/>
      <c r="M12" s="52">
        <f>+M49-2817.16</f>
        <v>187178.13</v>
      </c>
    </row>
    <row r="13" spans="1:13" ht="24" customHeight="1">
      <c r="D13" s="84" t="s">
        <v>868</v>
      </c>
      <c r="G13" s="51">
        <f>SUM(G10:G12)</f>
        <v>-12736.656766257249</v>
      </c>
      <c r="H13" s="50"/>
      <c r="I13" s="51">
        <f>SUM(I10:I12)</f>
        <v>132434.56</v>
      </c>
      <c r="J13" s="50"/>
      <c r="K13" s="51">
        <f>SUM(K10:K12)</f>
        <v>209920.42540714721</v>
      </c>
      <c r="L13" s="50"/>
      <c r="M13" s="51">
        <f>SUM(M10:M12)</f>
        <v>180255.34</v>
      </c>
    </row>
    <row r="14" spans="1:13" ht="24" customHeight="1">
      <c r="B14" s="84" t="s">
        <v>869</v>
      </c>
      <c r="G14" s="50">
        <f>+G8+G13</f>
        <v>2595310.7632337427</v>
      </c>
      <c r="H14" s="50"/>
      <c r="I14" s="50">
        <f>+I8+I13</f>
        <v>2098669.6300000004</v>
      </c>
      <c r="J14" s="50"/>
      <c r="K14" s="50">
        <f>+K8+K13</f>
        <v>2065954.8254071476</v>
      </c>
      <c r="L14" s="50"/>
      <c r="M14" s="50">
        <f>+M8+M13</f>
        <v>1683628.1900000006</v>
      </c>
    </row>
    <row r="15" spans="1:13" ht="24" customHeight="1">
      <c r="B15" s="84" t="s">
        <v>870</v>
      </c>
      <c r="G15" s="50"/>
      <c r="H15" s="50"/>
      <c r="I15" s="50"/>
      <c r="J15" s="50"/>
      <c r="K15" s="50"/>
      <c r="L15" s="50"/>
      <c r="M15" s="50"/>
    </row>
    <row r="16" spans="1:13" ht="24" customHeight="1">
      <c r="C16" s="84" t="s">
        <v>809</v>
      </c>
      <c r="G16" s="50">
        <f>+G53--269614.36</f>
        <v>-246214.18</v>
      </c>
      <c r="H16" s="50"/>
      <c r="I16" s="50">
        <f>+I53--128208.26</f>
        <v>-164850.51</v>
      </c>
      <c r="J16" s="50"/>
      <c r="K16" s="50">
        <f>+K53--269614.36</f>
        <v>-246214.18</v>
      </c>
      <c r="L16" s="50"/>
      <c r="M16" s="50">
        <f>+M53--128202.87</f>
        <v>-164752.53000000003</v>
      </c>
    </row>
    <row r="17" spans="2:13" ht="24" customHeight="1">
      <c r="C17" s="84" t="s">
        <v>656</v>
      </c>
      <c r="G17" s="50">
        <f>+G54--684096.03</f>
        <v>-711465.14000000013</v>
      </c>
      <c r="H17" s="50"/>
      <c r="I17" s="50">
        <f>+I54--439975.8</f>
        <v>-515162.24000000005</v>
      </c>
      <c r="J17" s="50"/>
      <c r="K17" s="50">
        <f>+K54--568097.22</f>
        <v>-592853.20000000019</v>
      </c>
      <c r="L17" s="50"/>
      <c r="M17" s="50">
        <f>+M54--355616.49</f>
        <v>-406354.42000000004</v>
      </c>
    </row>
    <row r="18" spans="2:13" s="102" customFormat="1" ht="24" customHeight="1">
      <c r="C18" s="102" t="s">
        <v>943</v>
      </c>
      <c r="G18" s="50"/>
      <c r="H18" s="50"/>
      <c r="I18" s="50"/>
      <c r="J18" s="50"/>
      <c r="K18" s="50"/>
      <c r="L18" s="50"/>
      <c r="M18" s="50"/>
    </row>
    <row r="19" spans="2:13" s="102" customFormat="1" ht="24" customHeight="1">
      <c r="C19" s="102" t="s">
        <v>962</v>
      </c>
      <c r="G19" s="50">
        <f>+G56-0</f>
        <v>-259512.05</v>
      </c>
      <c r="H19" s="50"/>
      <c r="I19" s="50">
        <f>+I56-0</f>
        <v>0</v>
      </c>
      <c r="J19" s="50"/>
      <c r="K19" s="50">
        <f>+K56-0</f>
        <v>-259512.05</v>
      </c>
      <c r="L19" s="50"/>
      <c r="M19" s="50">
        <f>+M56-0</f>
        <v>0</v>
      </c>
    </row>
    <row r="20" spans="2:13" ht="24" customHeight="1">
      <c r="D20" s="84" t="s">
        <v>871</v>
      </c>
      <c r="G20" s="51">
        <f>SUM(G16:G19)</f>
        <v>-1217191.3700000001</v>
      </c>
      <c r="H20" s="50"/>
      <c r="I20" s="51">
        <f>SUM(I16:I19)</f>
        <v>-680012.75</v>
      </c>
      <c r="J20" s="50"/>
      <c r="K20" s="51">
        <f>SUM(K16:K19)</f>
        <v>-1098579.4300000002</v>
      </c>
      <c r="L20" s="50"/>
      <c r="M20" s="51">
        <f>SUM(M16:M19)</f>
        <v>-571106.95000000007</v>
      </c>
    </row>
    <row r="21" spans="2:13" ht="24" customHeight="1">
      <c r="B21" s="84" t="s">
        <v>872</v>
      </c>
      <c r="G21" s="50">
        <f>+G14+G20</f>
        <v>1378119.3932337426</v>
      </c>
      <c r="H21" s="50"/>
      <c r="I21" s="50">
        <f>+I14+I20</f>
        <v>1418656.8800000004</v>
      </c>
      <c r="J21" s="50"/>
      <c r="K21" s="50">
        <f>+K14+K20</f>
        <v>967375.39540714747</v>
      </c>
      <c r="L21" s="50"/>
      <c r="M21" s="50">
        <f>+M14+M20</f>
        <v>1112521.2400000007</v>
      </c>
    </row>
    <row r="22" spans="2:13" ht="24" customHeight="1">
      <c r="C22" s="84" t="s">
        <v>873</v>
      </c>
      <c r="G22" s="52">
        <f>+G59--336991.71</f>
        <v>-377359.81</v>
      </c>
      <c r="H22" s="50"/>
      <c r="I22" s="52">
        <f>+I59--210571.67</f>
        <v>-205875.37999999998</v>
      </c>
      <c r="J22" s="50"/>
      <c r="K22" s="52">
        <f>+K59--207078.86</f>
        <v>-226744.62</v>
      </c>
      <c r="L22" s="50"/>
      <c r="M22" s="52">
        <f>+M59--129885.78</f>
        <v>-120393.76000000001</v>
      </c>
    </row>
    <row r="23" spans="2:13" ht="24" customHeight="1">
      <c r="B23" s="84" t="s">
        <v>811</v>
      </c>
      <c r="G23" s="50">
        <f>SUM(G21:G22)</f>
        <v>1000759.5832337425</v>
      </c>
      <c r="H23" s="50"/>
      <c r="I23" s="50">
        <f>SUM(I21:I22)</f>
        <v>1212781.5000000005</v>
      </c>
      <c r="J23" s="50"/>
      <c r="K23" s="50">
        <f>SUM(K21:K22)</f>
        <v>740630.77540714748</v>
      </c>
      <c r="L23" s="50"/>
      <c r="M23" s="50">
        <f>SUM(M21:M22)</f>
        <v>992127.48000000068</v>
      </c>
    </row>
    <row r="24" spans="2:13" ht="24" customHeight="1">
      <c r="C24" s="84" t="s">
        <v>812</v>
      </c>
      <c r="G24" s="52">
        <f>+G61--68679.292</f>
        <v>-94521.875999999946</v>
      </c>
      <c r="H24" s="50"/>
      <c r="I24" s="52">
        <f>+I61--61487.02</f>
        <v>-52754.640000000007</v>
      </c>
      <c r="J24" s="50"/>
      <c r="K24" s="52">
        <f>+K61-0</f>
        <v>0</v>
      </c>
      <c r="L24" s="50"/>
      <c r="M24" s="52">
        <f>+M61-0</f>
        <v>0</v>
      </c>
    </row>
    <row r="25" spans="2:13" ht="24" customHeight="1">
      <c r="B25" s="84" t="s">
        <v>813</v>
      </c>
      <c r="G25" s="53">
        <f>SUM(G23:G24)</f>
        <v>906237.70723374258</v>
      </c>
      <c r="H25" s="54"/>
      <c r="I25" s="53">
        <f>SUM(I23:I24)</f>
        <v>1160026.8600000006</v>
      </c>
      <c r="J25" s="54"/>
      <c r="K25" s="53">
        <f>SUM(K23:K24)</f>
        <v>740630.77540714748</v>
      </c>
      <c r="L25" s="54"/>
      <c r="M25" s="53">
        <f>SUM(M23:M24)</f>
        <v>992127.48000000068</v>
      </c>
    </row>
    <row r="26" spans="2:13" ht="24" customHeight="1">
      <c r="B26" s="84" t="s">
        <v>814</v>
      </c>
      <c r="G26" s="52">
        <f>+G63-0</f>
        <v>0</v>
      </c>
      <c r="H26" s="54"/>
      <c r="I26" s="52">
        <f>+I63-0</f>
        <v>0</v>
      </c>
      <c r="J26" s="54"/>
      <c r="K26" s="54">
        <f>+K63-0</f>
        <v>0</v>
      </c>
      <c r="L26" s="54"/>
      <c r="M26" s="54">
        <f>+M63-0</f>
        <v>0</v>
      </c>
    </row>
    <row r="27" spans="2:13" ht="24" customHeight="1" thickBot="1">
      <c r="B27" s="84" t="s">
        <v>817</v>
      </c>
      <c r="G27" s="56">
        <f>SUM(G25:G26)</f>
        <v>906237.70723374258</v>
      </c>
      <c r="H27" s="50"/>
      <c r="I27" s="56">
        <f>SUM(I25:I26)</f>
        <v>1160026.8600000006</v>
      </c>
      <c r="J27" s="50"/>
      <c r="K27" s="56">
        <f>SUM(K25:K26)</f>
        <v>740630.77540714748</v>
      </c>
      <c r="L27" s="50"/>
      <c r="M27" s="56">
        <f>SUM(M25:M26)</f>
        <v>992127.48000000068</v>
      </c>
    </row>
    <row r="28" spans="2:13" ht="24" customHeight="1" thickTop="1">
      <c r="B28" s="84" t="s">
        <v>874</v>
      </c>
      <c r="G28" s="50"/>
      <c r="H28" s="50"/>
      <c r="I28" s="50"/>
      <c r="J28" s="50"/>
      <c r="K28" s="50"/>
      <c r="L28" s="50"/>
      <c r="M28" s="50"/>
    </row>
    <row r="29" spans="2:13" ht="24" customHeight="1">
      <c r="C29" s="84" t="s">
        <v>875</v>
      </c>
      <c r="G29" s="50">
        <f>+G25-G30</f>
        <v>906236.46723374259</v>
      </c>
      <c r="H29" s="50"/>
      <c r="I29" s="50">
        <f>+I25-I30</f>
        <v>1160025.6000000006</v>
      </c>
      <c r="J29" s="50"/>
      <c r="K29" s="50">
        <f>+K25-K30</f>
        <v>740630.77540714748</v>
      </c>
      <c r="L29" s="50"/>
      <c r="M29" s="50">
        <f>+M25-M30</f>
        <v>992127.48000000068</v>
      </c>
    </row>
    <row r="30" spans="2:13" ht="24" customHeight="1">
      <c r="C30" s="84" t="s">
        <v>876</v>
      </c>
      <c r="G30" s="52">
        <f>+G67--1.42</f>
        <v>1.24</v>
      </c>
      <c r="H30" s="50"/>
      <c r="I30" s="52">
        <f>+I67-0.33</f>
        <v>1.26</v>
      </c>
      <c r="J30" s="50"/>
      <c r="K30" s="52">
        <f>+K67-0</f>
        <v>0</v>
      </c>
      <c r="L30" s="50"/>
      <c r="M30" s="52">
        <f>+M67-0</f>
        <v>0</v>
      </c>
    </row>
    <row r="31" spans="2:13" ht="24" customHeight="1" thickBot="1">
      <c r="B31" s="84" t="s">
        <v>813</v>
      </c>
      <c r="G31" s="56">
        <f>SUM(G29:G30)</f>
        <v>906237.70723374258</v>
      </c>
      <c r="H31" s="50"/>
      <c r="I31" s="56">
        <f>+I25</f>
        <v>1160026.8600000006</v>
      </c>
      <c r="J31" s="50"/>
      <c r="K31" s="56">
        <f>+K25</f>
        <v>740630.77540714748</v>
      </c>
      <c r="L31" s="50"/>
      <c r="M31" s="56">
        <f>+M25</f>
        <v>992127.48000000068</v>
      </c>
    </row>
    <row r="32" spans="2:13" ht="24" customHeight="1" thickTop="1">
      <c r="B32" s="84" t="s">
        <v>818</v>
      </c>
      <c r="G32" s="54"/>
      <c r="H32" s="50"/>
      <c r="I32" s="54"/>
      <c r="J32" s="50"/>
      <c r="K32" s="54"/>
      <c r="L32" s="50"/>
      <c r="M32" s="54"/>
    </row>
    <row r="33" spans="1:13" ht="24" customHeight="1">
      <c r="C33" s="84" t="s">
        <v>875</v>
      </c>
      <c r="G33" s="50">
        <f>+G27-G34</f>
        <v>906237.70723374258</v>
      </c>
      <c r="H33" s="50"/>
      <c r="I33" s="50">
        <f>+I27-I34</f>
        <v>1160026.8600000006</v>
      </c>
      <c r="J33" s="50"/>
      <c r="K33" s="50">
        <f>+K27-K34</f>
        <v>740630.77540714748</v>
      </c>
      <c r="L33" s="50"/>
      <c r="M33" s="50">
        <f>+M27-M34</f>
        <v>992127.48000000068</v>
      </c>
    </row>
    <row r="34" spans="1:13" ht="24" customHeight="1">
      <c r="C34" s="84" t="s">
        <v>876</v>
      </c>
      <c r="G34" s="54">
        <f>+G71-0</f>
        <v>0</v>
      </c>
      <c r="H34" s="50"/>
      <c r="I34" s="54">
        <f>+I71-0</f>
        <v>0</v>
      </c>
      <c r="J34" s="50"/>
      <c r="K34" s="54">
        <f>+K71-0</f>
        <v>0</v>
      </c>
      <c r="L34" s="50"/>
      <c r="M34" s="54">
        <f>+M71-0</f>
        <v>0</v>
      </c>
    </row>
    <row r="35" spans="1:13" ht="24" customHeight="1" thickBot="1">
      <c r="B35" s="84" t="s">
        <v>817</v>
      </c>
      <c r="G35" s="56">
        <f>+G27</f>
        <v>906237.70723374258</v>
      </c>
      <c r="H35" s="50"/>
      <c r="I35" s="56">
        <f>+I27</f>
        <v>1160026.8600000006</v>
      </c>
      <c r="J35" s="50"/>
      <c r="K35" s="56">
        <f>+K27</f>
        <v>740630.77540714748</v>
      </c>
      <c r="L35" s="50"/>
      <c r="M35" s="56">
        <f>+M27</f>
        <v>992127.48000000068</v>
      </c>
    </row>
    <row r="36" spans="1:13" ht="24" customHeight="1" thickTop="1">
      <c r="B36" s="84" t="s">
        <v>85</v>
      </c>
      <c r="G36" s="48"/>
      <c r="H36" s="48"/>
      <c r="I36" s="48"/>
      <c r="J36" s="48"/>
      <c r="K36" s="48"/>
      <c r="L36" s="48"/>
      <c r="M36" s="48"/>
    </row>
    <row r="37" spans="1:13" ht="24" customHeight="1">
      <c r="C37" s="84" t="s">
        <v>877</v>
      </c>
      <c r="G37" s="93">
        <f>+G31/431600000</f>
        <v>2.099716652534158E-3</v>
      </c>
      <c r="H37" s="93"/>
      <c r="I37" s="93">
        <f>+I31/323600000</f>
        <v>3.5847554388133518E-3</v>
      </c>
      <c r="J37" s="93"/>
      <c r="K37" s="93">
        <f>+K31/431600000</f>
        <v>1.7160119912121119E-3</v>
      </c>
      <c r="L37" s="93"/>
      <c r="M37" s="93">
        <f>+M31/323600000</f>
        <v>3.0659069221260836E-3</v>
      </c>
    </row>
    <row r="38" spans="1:13" s="112" customFormat="1" ht="24" customHeight="1">
      <c r="A38" s="277" t="s">
        <v>995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</row>
    <row r="39" spans="1:13" ht="24" customHeight="1">
      <c r="G39" s="48"/>
      <c r="H39" s="48"/>
      <c r="I39" s="48"/>
      <c r="J39" s="48"/>
      <c r="K39" s="48"/>
      <c r="L39" s="48"/>
      <c r="M39" s="48"/>
    </row>
    <row r="40" spans="1:13" s="99" customFormat="1" ht="24" customHeight="1">
      <c r="B40" s="99" t="s">
        <v>926</v>
      </c>
      <c r="G40" s="37"/>
      <c r="H40" s="37"/>
      <c r="I40" s="37"/>
      <c r="J40" s="37"/>
      <c r="K40" s="37"/>
      <c r="L40" s="37"/>
      <c r="M40" s="37"/>
    </row>
    <row r="41" spans="1:13" s="97" customFormat="1" ht="24" customHeight="1">
      <c r="G41" s="280" t="s">
        <v>827</v>
      </c>
      <c r="H41" s="280"/>
      <c r="I41" s="280"/>
      <c r="K41" s="96"/>
      <c r="L41" s="96" t="s">
        <v>828</v>
      </c>
      <c r="M41" s="96"/>
    </row>
    <row r="42" spans="1:13" s="97" customFormat="1" ht="24" customHeight="1">
      <c r="G42" s="88" t="s">
        <v>894</v>
      </c>
      <c r="H42" s="98"/>
      <c r="I42" s="88" t="s">
        <v>892</v>
      </c>
      <c r="J42" s="98"/>
      <c r="K42" s="88" t="s">
        <v>894</v>
      </c>
      <c r="L42" s="49"/>
      <c r="M42" s="88" t="s">
        <v>892</v>
      </c>
    </row>
    <row r="43" spans="1:13" s="99" customFormat="1" ht="24" customHeight="1">
      <c r="B43" s="99" t="s">
        <v>865</v>
      </c>
      <c r="G43" s="50">
        <f>+'[8]PL-Conso-USD'!$P$11</f>
        <v>19131200.260000002</v>
      </c>
      <c r="H43" s="50"/>
      <c r="I43" s="50">
        <v>11645377.140000001</v>
      </c>
      <c r="J43" s="50"/>
      <c r="K43" s="50">
        <f>+'[8]WLS2-AMA'!$J$10</f>
        <v>13476569.130000001</v>
      </c>
      <c r="L43" s="50"/>
      <c r="M43" s="50">
        <v>8337949.4199999999</v>
      </c>
    </row>
    <row r="44" spans="1:13" s="99" customFormat="1" ht="24" customHeight="1">
      <c r="B44" s="99" t="s">
        <v>655</v>
      </c>
      <c r="G44" s="52">
        <f>+'[8]PL-Conso-USD'!$P$12</f>
        <v>-13930291.460000001</v>
      </c>
      <c r="H44" s="50"/>
      <c r="I44" s="52">
        <v>-8281895.5899999999</v>
      </c>
      <c r="J44" s="50"/>
      <c r="K44" s="52">
        <f>+'[8]WLS2-AMA'!$J$11</f>
        <v>-9628301.1400000006</v>
      </c>
      <c r="L44" s="50"/>
      <c r="M44" s="52">
        <v>-5907897.7199999997</v>
      </c>
    </row>
    <row r="45" spans="1:13" s="99" customFormat="1" ht="24" customHeight="1">
      <c r="B45" s="99" t="s">
        <v>807</v>
      </c>
      <c r="G45" s="50">
        <f>+G43+G44</f>
        <v>5200908.8000000007</v>
      </c>
      <c r="H45" s="50"/>
      <c r="I45" s="50">
        <f>+I43+I44</f>
        <v>3363481.5500000007</v>
      </c>
      <c r="J45" s="50"/>
      <c r="K45" s="50">
        <f>+K43+K44</f>
        <v>3848267.99</v>
      </c>
      <c r="L45" s="50"/>
      <c r="M45" s="50">
        <f>+M43+M44</f>
        <v>2430051.7000000002</v>
      </c>
    </row>
    <row r="46" spans="1:13" s="99" customFormat="1" ht="24" customHeight="1">
      <c r="B46" s="99" t="s">
        <v>808</v>
      </c>
      <c r="G46" s="50"/>
      <c r="H46" s="50"/>
      <c r="I46" s="50"/>
      <c r="J46" s="50"/>
      <c r="K46" s="50"/>
      <c r="L46" s="50"/>
      <c r="M46" s="50"/>
    </row>
    <row r="47" spans="1:13" s="99" customFormat="1" ht="24" customHeight="1">
      <c r="C47" s="99" t="s">
        <v>866</v>
      </c>
      <c r="G47" s="50">
        <f>+'[8]PL-Conso-USD'!$P$16</f>
        <v>28899.439999999999</v>
      </c>
      <c r="H47" s="50"/>
      <c r="I47" s="50">
        <v>16559.12</v>
      </c>
      <c r="J47" s="50"/>
      <c r="K47" s="50">
        <f>+'[8]WLS2-AMA'!$J$19</f>
        <v>26601.599999999999</v>
      </c>
      <c r="L47" s="50"/>
      <c r="M47" s="50">
        <v>14544.86</v>
      </c>
    </row>
    <row r="48" spans="1:13" s="99" customFormat="1" ht="24" customHeight="1">
      <c r="C48" s="99" t="s">
        <v>703</v>
      </c>
      <c r="G48" s="50">
        <f>+'[8]PL-Conso-USD'!$P$19+'[8]PL-Conso-USD'!$P$30</f>
        <v>195235.63323374372</v>
      </c>
      <c r="H48" s="50"/>
      <c r="I48" s="50">
        <v>-171008.98</v>
      </c>
      <c r="J48" s="50"/>
      <c r="K48" s="50">
        <f>+'[8]WLS2-AMA'!$J$18</f>
        <v>869470.18540714716</v>
      </c>
      <c r="L48" s="50"/>
      <c r="M48" s="50">
        <v>63059.68</v>
      </c>
    </row>
    <row r="49" spans="2:13" s="99" customFormat="1" ht="24" customHeight="1">
      <c r="C49" s="99" t="s">
        <v>867</v>
      </c>
      <c r="G49" s="52">
        <f>+'[8]PL-Conso-USD'!$P$15+'[8]PL-Conso-USD'!$P$17+'[8]PL-Conso-USD'!$P$18+'[8]PL-Conso-USD'!$P$20</f>
        <v>168074.17</v>
      </c>
      <c r="H49" s="50"/>
      <c r="I49" s="52">
        <v>174302.06</v>
      </c>
      <c r="J49" s="50"/>
      <c r="K49" s="52">
        <f>+'[8]WLS2-AMA'!$J$15+'[8]WLS2-AMA'!$J$16+'[8]WLS2-AMA'!$J$17+'[8]WLS2-AMA'!$J$20</f>
        <v>193973.4</v>
      </c>
      <c r="L49" s="50"/>
      <c r="M49" s="52">
        <v>189995.29</v>
      </c>
    </row>
    <row r="50" spans="2:13" s="99" customFormat="1" ht="24" customHeight="1">
      <c r="D50" s="99" t="s">
        <v>868</v>
      </c>
      <c r="G50" s="51">
        <f>SUM(G47:G49)</f>
        <v>392209.24323374371</v>
      </c>
      <c r="H50" s="50"/>
      <c r="I50" s="51">
        <f>SUM(I47:I49)</f>
        <v>19852.199999999983</v>
      </c>
      <c r="J50" s="50"/>
      <c r="K50" s="51">
        <f>SUM(K47:K49)</f>
        <v>1090045.185407147</v>
      </c>
      <c r="L50" s="50"/>
      <c r="M50" s="51">
        <f>SUM(M47:M49)</f>
        <v>267599.83</v>
      </c>
    </row>
    <row r="51" spans="2:13" s="99" customFormat="1" ht="24" customHeight="1">
      <c r="B51" s="99" t="s">
        <v>869</v>
      </c>
      <c r="G51" s="50">
        <f>+G45+G50</f>
        <v>5593118.0432337448</v>
      </c>
      <c r="H51" s="50"/>
      <c r="I51" s="50">
        <f>+I45+I50</f>
        <v>3383333.7500000009</v>
      </c>
      <c r="J51" s="50"/>
      <c r="K51" s="50">
        <f>+K45+K50</f>
        <v>4938313.175407147</v>
      </c>
      <c r="L51" s="50"/>
      <c r="M51" s="50">
        <f>+M45+M50</f>
        <v>2697651.5300000003</v>
      </c>
    </row>
    <row r="52" spans="2:13" s="99" customFormat="1" ht="24" customHeight="1">
      <c r="B52" s="99" t="s">
        <v>870</v>
      </c>
      <c r="G52" s="50"/>
      <c r="H52" s="50"/>
      <c r="I52" s="50"/>
      <c r="J52" s="50"/>
      <c r="K52" s="50"/>
      <c r="L52" s="50"/>
      <c r="M52" s="50"/>
    </row>
    <row r="53" spans="2:13" s="99" customFormat="1" ht="24" customHeight="1">
      <c r="C53" s="99" t="s">
        <v>809</v>
      </c>
      <c r="G53" s="50">
        <f>+'[8]PL-Conso-USD'!$P$24</f>
        <v>-515828.54</v>
      </c>
      <c r="H53" s="50"/>
      <c r="I53" s="50">
        <v>-293058.77</v>
      </c>
      <c r="J53" s="50"/>
      <c r="K53" s="50">
        <f>+'[8]WLS2-AMA'!$J$24</f>
        <v>-515828.54</v>
      </c>
      <c r="L53" s="50"/>
      <c r="M53" s="50">
        <v>-292955.40000000002</v>
      </c>
    </row>
    <row r="54" spans="2:13" s="99" customFormat="1" ht="24" customHeight="1">
      <c r="C54" s="99" t="s">
        <v>656</v>
      </c>
      <c r="G54" s="50">
        <f>+'[8]PL-Conso-USD'!$P$25</f>
        <v>-1395561.1700000002</v>
      </c>
      <c r="H54" s="50"/>
      <c r="I54" s="50">
        <v>-955138.04</v>
      </c>
      <c r="J54" s="50"/>
      <c r="K54" s="50">
        <f>+'[8]WLS2-AMA'!$J$25</f>
        <v>-1160950.4200000002</v>
      </c>
      <c r="L54" s="50"/>
      <c r="M54" s="50">
        <v>-761970.91</v>
      </c>
    </row>
    <row r="55" spans="2:13" s="102" customFormat="1" ht="24" customHeight="1">
      <c r="C55" s="102" t="s">
        <v>943</v>
      </c>
      <c r="G55" s="50"/>
      <c r="H55" s="50"/>
      <c r="I55" s="50"/>
      <c r="J55" s="50"/>
      <c r="K55" s="50"/>
      <c r="L55" s="50"/>
      <c r="M55" s="50"/>
    </row>
    <row r="56" spans="2:13" s="100" customFormat="1" ht="24" customHeight="1">
      <c r="C56" s="100" t="s">
        <v>962</v>
      </c>
      <c r="G56" s="50">
        <f>+'[8]PL-Conso-USD'!$P$29</f>
        <v>-259512.05</v>
      </c>
      <c r="H56" s="50"/>
      <c r="I56" s="50">
        <v>0</v>
      </c>
      <c r="J56" s="50"/>
      <c r="K56" s="50">
        <f>+'[8]WLS2-AMA'!$J$26</f>
        <v>-259512.05</v>
      </c>
      <c r="L56" s="50"/>
      <c r="M56" s="50">
        <v>0</v>
      </c>
    </row>
    <row r="57" spans="2:13" s="99" customFormat="1" ht="24" customHeight="1">
      <c r="D57" s="99" t="s">
        <v>871</v>
      </c>
      <c r="G57" s="51">
        <f>SUM(G53:G56)</f>
        <v>-2170901.7600000002</v>
      </c>
      <c r="H57" s="50"/>
      <c r="I57" s="51">
        <f>SUM(I53:I56)</f>
        <v>-1248196.81</v>
      </c>
      <c r="J57" s="50"/>
      <c r="K57" s="51">
        <f>SUM(K53:K56)</f>
        <v>-1936291.0100000002</v>
      </c>
      <c r="L57" s="50"/>
      <c r="M57" s="51">
        <f>SUM(M53:M56)</f>
        <v>-1054926.31</v>
      </c>
    </row>
    <row r="58" spans="2:13" s="99" customFormat="1" ht="24" customHeight="1">
      <c r="B58" s="99" t="s">
        <v>872</v>
      </c>
      <c r="G58" s="50">
        <f>+G51+G57</f>
        <v>3422216.2832337446</v>
      </c>
      <c r="H58" s="50"/>
      <c r="I58" s="50">
        <f>+I51+I57</f>
        <v>2135136.9400000009</v>
      </c>
      <c r="J58" s="50"/>
      <c r="K58" s="50">
        <f>+K51+K57</f>
        <v>3002022.1654071468</v>
      </c>
      <c r="L58" s="50"/>
      <c r="M58" s="50">
        <f>+M51+M57</f>
        <v>1642725.2200000002</v>
      </c>
    </row>
    <row r="59" spans="2:13" s="99" customFormat="1" ht="24" customHeight="1">
      <c r="C59" s="99" t="s">
        <v>873</v>
      </c>
      <c r="G59" s="52">
        <f>+'[8]PL-Conso-USD'!$P$34</f>
        <v>-714351.52</v>
      </c>
      <c r="H59" s="50"/>
      <c r="I59" s="52">
        <v>-416447.05</v>
      </c>
      <c r="J59" s="50"/>
      <c r="K59" s="52">
        <f>+'[8]WLS2-AMA'!$J$30</f>
        <v>-433823.48</v>
      </c>
      <c r="L59" s="50"/>
      <c r="M59" s="52">
        <v>-250279.54</v>
      </c>
    </row>
    <row r="60" spans="2:13" s="99" customFormat="1" ht="24" customHeight="1">
      <c r="B60" s="99" t="s">
        <v>811</v>
      </c>
      <c r="G60" s="50">
        <f>SUM(G58:G59)</f>
        <v>2707864.7632337445</v>
      </c>
      <c r="H60" s="50"/>
      <c r="I60" s="50">
        <f>SUM(I58:I59)</f>
        <v>1718689.8900000008</v>
      </c>
      <c r="J60" s="50"/>
      <c r="K60" s="50">
        <f>SUM(K58:K59)</f>
        <v>2568198.6854071468</v>
      </c>
      <c r="L60" s="50"/>
      <c r="M60" s="50">
        <f>SUM(M58:M59)</f>
        <v>1392445.6800000002</v>
      </c>
    </row>
    <row r="61" spans="2:13" s="99" customFormat="1" ht="24" customHeight="1">
      <c r="C61" s="99" t="s">
        <v>812</v>
      </c>
      <c r="G61" s="52">
        <f>+'[8]PL-Conso-USD'!$P$36</f>
        <v>-163201.16799999995</v>
      </c>
      <c r="H61" s="50"/>
      <c r="I61" s="52">
        <v>-114241.66</v>
      </c>
      <c r="J61" s="50"/>
      <c r="K61" s="52">
        <v>0</v>
      </c>
      <c r="L61" s="50"/>
      <c r="M61" s="52">
        <v>0</v>
      </c>
    </row>
    <row r="62" spans="2:13" s="99" customFormat="1" ht="24" customHeight="1">
      <c r="B62" s="99" t="s">
        <v>813</v>
      </c>
      <c r="G62" s="53">
        <f>SUM(G60:G61)</f>
        <v>2544663.5952337445</v>
      </c>
      <c r="H62" s="54"/>
      <c r="I62" s="53">
        <f>SUM(I60:I61)</f>
        <v>1604448.2300000009</v>
      </c>
      <c r="J62" s="54"/>
      <c r="K62" s="53">
        <f>SUM(K60:K61)</f>
        <v>2568198.6854071468</v>
      </c>
      <c r="L62" s="54"/>
      <c r="M62" s="53">
        <f>SUM(M60:M61)</f>
        <v>1392445.6800000002</v>
      </c>
    </row>
    <row r="63" spans="2:13" s="99" customFormat="1" ht="24" customHeight="1">
      <c r="B63" s="99" t="s">
        <v>814</v>
      </c>
      <c r="G63" s="52">
        <v>0</v>
      </c>
      <c r="H63" s="54"/>
      <c r="I63" s="52">
        <v>0</v>
      </c>
      <c r="J63" s="54"/>
      <c r="K63" s="54">
        <v>0</v>
      </c>
      <c r="L63" s="54"/>
      <c r="M63" s="54">
        <v>0</v>
      </c>
    </row>
    <row r="64" spans="2:13" s="99" customFormat="1" ht="24" customHeight="1" thickBot="1">
      <c r="B64" s="99" t="s">
        <v>817</v>
      </c>
      <c r="G64" s="56">
        <f>SUM(G62:G63)</f>
        <v>2544663.5952337445</v>
      </c>
      <c r="H64" s="50"/>
      <c r="I64" s="56">
        <f>SUM(I62:I63)</f>
        <v>1604448.2300000009</v>
      </c>
      <c r="J64" s="50"/>
      <c r="K64" s="56">
        <f>SUM(K62:K63)</f>
        <v>2568198.6854071468</v>
      </c>
      <c r="L64" s="50"/>
      <c r="M64" s="56">
        <f>SUM(M62:M63)</f>
        <v>1392445.6800000002</v>
      </c>
    </row>
    <row r="65" spans="1:25" s="99" customFormat="1" ht="24" customHeight="1" thickTop="1">
      <c r="B65" s="99" t="s">
        <v>874</v>
      </c>
      <c r="G65" s="50"/>
      <c r="H65" s="50"/>
      <c r="I65" s="50"/>
      <c r="J65" s="50"/>
      <c r="K65" s="50"/>
      <c r="L65" s="50"/>
      <c r="M65" s="50"/>
    </row>
    <row r="66" spans="1:25" s="99" customFormat="1" ht="24" customHeight="1">
      <c r="C66" s="99" t="s">
        <v>875</v>
      </c>
      <c r="G66" s="50">
        <f>+G62-G67</f>
        <v>2544663.7752337446</v>
      </c>
      <c r="H66" s="50"/>
      <c r="I66" s="50">
        <f>+I62-I67</f>
        <v>1604446.6400000008</v>
      </c>
      <c r="J66" s="50"/>
      <c r="K66" s="50">
        <f>+K62-K67</f>
        <v>2568198.6854071468</v>
      </c>
      <c r="L66" s="50"/>
      <c r="M66" s="50">
        <f>+M62-M67</f>
        <v>1392445.6800000002</v>
      </c>
    </row>
    <row r="67" spans="1:25" s="99" customFormat="1" ht="24" customHeight="1">
      <c r="C67" s="99" t="s">
        <v>876</v>
      </c>
      <c r="G67" s="52">
        <f>+'[8]PL-Conso-USD'!$P$49</f>
        <v>-0.18</v>
      </c>
      <c r="H67" s="50"/>
      <c r="I67" s="52">
        <v>1.59</v>
      </c>
      <c r="J67" s="50"/>
      <c r="K67" s="52">
        <v>0</v>
      </c>
      <c r="L67" s="50"/>
      <c r="M67" s="52">
        <v>0</v>
      </c>
    </row>
    <row r="68" spans="1:25" s="99" customFormat="1" ht="24" customHeight="1" thickBot="1">
      <c r="B68" s="99" t="s">
        <v>813</v>
      </c>
      <c r="G68" s="56">
        <f>SUM(G66:G67)</f>
        <v>2544663.5952337445</v>
      </c>
      <c r="H68" s="50"/>
      <c r="I68" s="56">
        <f>+I62</f>
        <v>1604448.2300000009</v>
      </c>
      <c r="J68" s="50"/>
      <c r="K68" s="56">
        <f>+K62</f>
        <v>2568198.6854071468</v>
      </c>
      <c r="L68" s="50"/>
      <c r="M68" s="56">
        <f>+M62</f>
        <v>1392445.6800000002</v>
      </c>
    </row>
    <row r="69" spans="1:25" s="99" customFormat="1" ht="24" customHeight="1" thickTop="1">
      <c r="B69" s="99" t="s">
        <v>818</v>
      </c>
      <c r="G69" s="54"/>
      <c r="H69" s="50"/>
      <c r="I69" s="54"/>
      <c r="J69" s="50"/>
      <c r="K69" s="54"/>
      <c r="L69" s="50"/>
      <c r="M69" s="54"/>
    </row>
    <row r="70" spans="1:25" s="99" customFormat="1" ht="24" customHeight="1">
      <c r="C70" s="99" t="s">
        <v>875</v>
      </c>
      <c r="G70" s="50">
        <f>+G64-G71</f>
        <v>2544663.5952337445</v>
      </c>
      <c r="H70" s="50"/>
      <c r="I70" s="50">
        <f>+I64-I71</f>
        <v>1604448.2300000009</v>
      </c>
      <c r="J70" s="50"/>
      <c r="K70" s="50">
        <f>+K64-K71</f>
        <v>2568198.6854071468</v>
      </c>
      <c r="L70" s="50"/>
      <c r="M70" s="50">
        <f>+M64-M71</f>
        <v>1392445.6800000002</v>
      </c>
    </row>
    <row r="71" spans="1:25" s="99" customFormat="1" ht="24" customHeight="1">
      <c r="C71" s="99" t="s">
        <v>876</v>
      </c>
      <c r="G71" s="54">
        <v>0</v>
      </c>
      <c r="H71" s="50"/>
      <c r="I71" s="54">
        <v>0</v>
      </c>
      <c r="J71" s="50"/>
      <c r="K71" s="54">
        <v>0</v>
      </c>
      <c r="L71" s="50"/>
      <c r="M71" s="54">
        <v>0</v>
      </c>
    </row>
    <row r="72" spans="1:25" s="99" customFormat="1" ht="24" customHeight="1" thickBot="1">
      <c r="B72" s="99" t="s">
        <v>817</v>
      </c>
      <c r="G72" s="56">
        <f>+G64</f>
        <v>2544663.5952337445</v>
      </c>
      <c r="H72" s="50"/>
      <c r="I72" s="56">
        <f>+I64</f>
        <v>1604448.2300000009</v>
      </c>
      <c r="J72" s="50"/>
      <c r="K72" s="56">
        <f>+K64</f>
        <v>2568198.6854071468</v>
      </c>
      <c r="L72" s="50"/>
      <c r="M72" s="56">
        <f>+M64</f>
        <v>1392445.6800000002</v>
      </c>
    </row>
    <row r="73" spans="1:25" s="99" customFormat="1" ht="24" customHeight="1" thickTop="1">
      <c r="B73" s="99" t="s">
        <v>85</v>
      </c>
      <c r="G73" s="48"/>
      <c r="H73" s="48"/>
      <c r="I73" s="48"/>
      <c r="J73" s="48"/>
      <c r="K73" s="48"/>
      <c r="L73" s="48"/>
      <c r="M73" s="48"/>
    </row>
    <row r="74" spans="1:25" s="99" customFormat="1" ht="24" customHeight="1">
      <c r="C74" s="99" t="s">
        <v>877</v>
      </c>
      <c r="G74" s="93">
        <f>+G68/431600000</f>
        <v>5.8958841409493612E-3</v>
      </c>
      <c r="H74" s="93"/>
      <c r="I74" s="93">
        <f>+I68/290015385</f>
        <v>5.5322866061054002E-3</v>
      </c>
      <c r="J74" s="93"/>
      <c r="K74" s="93">
        <f>+K68/431600000</f>
        <v>5.950414006967439E-3</v>
      </c>
      <c r="L74" s="93"/>
      <c r="M74" s="93">
        <f>+M68/290015385</f>
        <v>4.8012821112921305E-3</v>
      </c>
    </row>
    <row r="75" spans="1:25" ht="24" customHeight="1">
      <c r="A75" s="277" t="s">
        <v>996</v>
      </c>
      <c r="B75" s="277"/>
      <c r="C75" s="277"/>
      <c r="D75" s="277"/>
      <c r="E75" s="277"/>
      <c r="F75" s="277"/>
      <c r="G75" s="277"/>
      <c r="H75" s="277"/>
      <c r="I75" s="277"/>
      <c r="J75" s="277"/>
      <c r="K75" s="277"/>
      <c r="L75" s="277"/>
      <c r="M75" s="277"/>
    </row>
    <row r="77" spans="1:25" ht="24" customHeight="1">
      <c r="A77" s="44" t="s">
        <v>878</v>
      </c>
      <c r="B77" s="1" t="s">
        <v>879</v>
      </c>
    </row>
    <row r="78" spans="1:25" ht="24" customHeight="1">
      <c r="B78" s="84" t="s">
        <v>945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24" customHeight="1">
      <c r="B79" s="84" t="s">
        <v>946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24" customHeight="1">
      <c r="B80" s="100" t="s">
        <v>966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s="107" customFormat="1" ht="24" customHeight="1">
      <c r="B81" s="107" t="s">
        <v>967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3" spans="1:25" ht="24" customHeight="1">
      <c r="A83" s="44" t="s">
        <v>880</v>
      </c>
      <c r="B83" s="1" t="s">
        <v>881</v>
      </c>
    </row>
    <row r="84" spans="1:25" ht="24" customHeight="1">
      <c r="C84" s="84" t="s">
        <v>968</v>
      </c>
    </row>
  </sheetData>
  <mergeCells count="5">
    <mergeCell ref="A1:M1"/>
    <mergeCell ref="G4:I4"/>
    <mergeCell ref="A75:M75"/>
    <mergeCell ref="G41:I41"/>
    <mergeCell ref="A38:M38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หมายเหตุ น1-13</vt:lpstr>
      <vt:lpstr>P14</vt:lpstr>
      <vt:lpstr>P15-18</vt:lpstr>
      <vt:lpstr>P19-20</vt:lpstr>
      <vt:lpstr>21</vt:lpstr>
      <vt:lpstr>P22 ppe-con</vt:lpstr>
      <vt:lpstr>P23 ppe</vt:lpstr>
      <vt:lpstr>P24</vt:lpstr>
      <vt:lpstr>P25-27</vt:lpstr>
      <vt:lpstr>P28-34</vt:lpstr>
      <vt:lpstr>P35</vt:lpstr>
      <vt:lpstr>P36</vt:lpstr>
      <vt:lpstr>P37-38</vt:lpstr>
      <vt:lpstr>P39</vt:lpstr>
      <vt:lpstr>P40</vt:lpstr>
      <vt:lpstr>P41-43</vt:lpstr>
      <vt:lpstr>'P22 ppe-con'!Print_Area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Supattra Nuanginta</cp:lastModifiedBy>
  <cp:lastPrinted>2017-08-08T06:21:31Z</cp:lastPrinted>
  <dcterms:created xsi:type="dcterms:W3CDTF">2001-05-09T16:34:29Z</dcterms:created>
  <dcterms:modified xsi:type="dcterms:W3CDTF">2017-08-08T08:46:07Z</dcterms:modified>
</cp:coreProperties>
</file>